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NC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F34" i="12" l="1"/>
  <c r="G34" i="12"/>
  <c r="H34" i="12"/>
  <c r="I34" i="12"/>
  <c r="J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<sst xmlns="http://schemas.openxmlformats.org/spreadsheetml/2006/main" count="30665" uniqueCount="3578">
  <si>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</si>
  <si>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</si>
  <si>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</si>
  <si>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</si>
  <si>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</si>
  <si>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</si>
  <si>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</si>
  <si>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</si>
  <si>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</si>
  <si>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</si>
  <si>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</si>
  <si>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</si>
  <si>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</si>
  <si>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</si>
  <si>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</si>
  <si>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</si>
  <si>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</si>
  <si>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</si>
  <si>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</si>
  <si>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</si>
  <si>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</si>
  <si>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</si>
  <si>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</si>
  <si>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</si>
  <si>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</si>
  <si>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</si>
  <si>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</si>
  <si>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</si>
  <si>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</si>
  <si>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</si>
  <si>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</si>
  <si>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</si>
  <si>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</si>
  <si>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</si>
  <si>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</si>
  <si>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</si>
  <si>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</si>
  <si>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</si>
  <si>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</si>
  <si>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</si>
  <si>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</si>
  <si>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</si>
  <si>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</si>
  <si>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</si>
  <si>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</si>
  <si>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</si>
  <si>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</si>
  <si>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</si>
  <si>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</si>
  <si>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</si>
  <si>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</si>
  <si>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</si>
  <si>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</si>
  <si>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</si>
  <si>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</si>
  <si>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</si>
  <si>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</si>
  <si>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</si>
  <si>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</si>
  <si>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</si>
  <si>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</si>
  <si>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</si>
  <si>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</si>
  <si>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</si>
  <si>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</si>
  <si>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</si>
  <si>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</si>
  <si>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</si>
  <si>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</si>
  <si>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</si>
  <si>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</si>
  <si>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</si>
  <si>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</si>
  <si>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</si>
  <si>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</si>
  <si>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</si>
  <si>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</si>
  <si>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</si>
  <si>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</si>
  <si>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</si>
  <si>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</si>
  <si>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</si>
  <si>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</si>
  <si>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</si>
  <si>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</si>
  <si>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</si>
  <si>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</si>
  <si>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</si>
  <si>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</si>
  <si>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</si>
  <si>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</si>
  <si>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</si>
  <si>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</si>
  <si>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</si>
  <si>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</si>
  <si>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</si>
  <si>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</si>
  <si>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</si>
  <si>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</si>
  <si>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</si>
  <si>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</si>
  <si>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</si>
  <si>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</si>
  <si>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</si>
  <si>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</si>
  <si>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</si>
  <si>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</si>
  <si>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</si>
  <si>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</si>
  <si>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</si>
  <si>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</si>
  <si>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</si>
  <si>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</si>
  <si>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</si>
  <si>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</si>
  <si>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</si>
  <si>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</si>
  <si>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</si>
  <si>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</si>
  <si>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</si>
  <si>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</si>
  <si>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</si>
  <si>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</si>
  <si>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</si>
  <si>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</si>
  <si>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</si>
  <si>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</si>
  <si>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</si>
  <si>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</si>
  <si>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</si>
  <si>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</si>
  <si>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</si>
  <si>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</si>
  <si>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</si>
  <si>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</si>
  <si>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</si>
  <si>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</si>
  <si>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</si>
  <si>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</si>
  <si>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</si>
  <si>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</si>
  <si>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</si>
  <si>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</si>
  <si>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</si>
  <si>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</si>
  <si>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</si>
  <si>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</si>
  <si>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</si>
  <si>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</si>
  <si>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</si>
  <si>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</si>
  <si>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</si>
  <si>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</si>
  <si>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</si>
  <si>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</si>
  <si>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</si>
  <si>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</si>
  <si>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</si>
  <si>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</si>
  <si>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</si>
  <si>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</si>
  <si>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</si>
  <si>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</si>
  <si>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</si>
  <si>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</si>
  <si>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</si>
  <si>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</si>
  <si>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</si>
  <si>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</si>
  <si>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</si>
  <si>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</si>
  <si>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</si>
  <si>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</si>
  <si>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</si>
  <si>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</si>
  <si>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</si>
  <si>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</si>
  <si>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</si>
  <si>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</si>
  <si>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</si>
  <si>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</si>
  <si>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</si>
  <si>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</si>
  <si>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</si>
  <si>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</si>
  <si>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</si>
  <si>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</si>
  <si>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</si>
  <si>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</si>
  <si>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</si>
  <si>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</si>
  <si>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</si>
  <si>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</si>
  <si>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</si>
  <si>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</si>
  <si>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</si>
  <si>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</si>
  <si>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</si>
  <si>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</si>
  <si>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</si>
  <si>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</si>
  <si>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</si>
  <si>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</si>
  <si>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</si>
  <si>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</si>
  <si>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</si>
  <si>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</si>
  <si>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</si>
  <si>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</si>
  <si>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</si>
  <si>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</si>
  <si>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</si>
  <si>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</si>
  <si>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</si>
  <si>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</si>
  <si>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</si>
  <si>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</si>
  <si>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</si>
  <si>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</si>
  <si>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</si>
  <si>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</si>
  <si>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</si>
  <si>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</si>
  <si>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</si>
  <si>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</si>
  <si>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</si>
  <si>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</si>
  <si>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</si>
  <si>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</si>
  <si>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</si>
  <si>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</si>
  <si>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</si>
  <si>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</si>
  <si>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</si>
  <si>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</si>
  <si>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</si>
  <si>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</si>
  <si>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</si>
  <si>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</si>
  <si>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</si>
  <si>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</si>
  <si>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</si>
  <si>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</si>
  <si>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</si>
  <si>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</si>
  <si>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</si>
  <si>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</si>
  <si>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</si>
  <si>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</si>
  <si>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</si>
  <si>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</si>
  <si>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</si>
  <si>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</si>
  <si>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</si>
  <si>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</si>
  <si>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</si>
  <si>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</si>
  <si>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</si>
  <si>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</si>
  <si>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</si>
  <si>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</si>
  <si>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</si>
  <si>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</si>
  <si>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</si>
  <si>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</si>
  <si>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</si>
  <si>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</si>
  <si>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</si>
  <si>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</si>
  <si>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</si>
  <si>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</si>
  <si>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</si>
  <si>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</si>
  <si>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</si>
  <si>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</si>
  <si>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</si>
  <si>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</si>
  <si>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</si>
  <si>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</si>
  <si>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</si>
  <si>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</si>
  <si>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</si>
  <si>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</si>
  <si>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</si>
  <si>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</si>
  <si>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</si>
  <si>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</si>
  <si>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</si>
  <si>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</si>
  <si>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</si>
  <si>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</si>
  <si>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</si>
  <si>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</si>
  <si>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</si>
  <si>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</si>
  <si>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</si>
  <si>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</si>
  <si>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</si>
  <si>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</si>
  <si>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</si>
  <si>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</si>
  <si>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</si>
  <si>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</si>
  <si>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</si>
  <si>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</si>
  <si>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</si>
  <si>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</si>
  <si>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</si>
  <si>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</si>
  <si>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</si>
  <si>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</si>
  <si>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North Carolina</t>
  </si>
  <si>
    <t xml:space="preserve">ER 45 </t>
  </si>
  <si>
    <t xml:space="preserve">ER 63 </t>
  </si>
  <si>
    <t xml:space="preserve">ER 65 </t>
  </si>
  <si>
    <t xml:space="preserve">ER 66 </t>
  </si>
  <si>
    <t>Piedmont</t>
  </si>
  <si>
    <t>Considered the nonmountainous portion of the old Appalachians Highland by physiographers, the northeast-southwest trending Piedmont ecoregion comprises a transitional area between the mostly mountainous ecoregions of the Appalachians to the northwest and the relatively flat coastal plain to the southeast. It is a complex mosaic of Precambrian and Paleozoic metamorphic and igneous rocks, with moderately dissected irregular plains and some hills. The soils tend to be finer-textured than in coastal plain regions (63, 65). Once largely cultivated, much of this region has reverted to successional pine and hardwood woodlands, with an increasing conversion to an urban and suburban land cover.</t>
  </si>
  <si>
    <t>Middle Atlantic Coastal Plain</t>
  </si>
  <si>
    <t>The Middle Atlantic Coastal Plain ecoregion stretches from Delaware to the South Carolina/Georgia border and consists of low elevation flat plains, with many swamps, marshes, and estuaries. Forest cover in the region, once dominated by longleaf pine in the Carolinas, is now mostly loblolly and some shortleaf pine, with patches of oak, gum, and cypress near major streams, as compared to the mainly longleaf-slash pine forests of the warmer Southern Coastal Plain (75). Its low terraces, marshes, dunes, barrier islands, and beaches are underlain by unconsolidated sediments. Poorly drained soils are common, and the region has a mix of coarse and finer textured soils compared to the mostly coarse soils in the majority of Ecoregion 75. The Middle Atlantic Coastal Plain is typically lower, flatter, more poorly drained, and more marshy than Ecoregion 65. Less cropland occurs in the southern portion of the region than in the central and northern parts.</t>
  </si>
  <si>
    <t>Southeastern Plains</t>
  </si>
  <si>
    <t>These irregular plains have a mosaic of cropland, pasture, woodland, and forest. Natural vegetation was predominantly longleaf pine, with smaller areas of oak-hickory-pine and Southern mixed forest. The Cretaceous or Tertiary-age sands, silts, and clays of the region contrast geologically with the older metamorphic and igneous rocks of the Piedmont (45), and with the Paleozoic limestone, chert, and shale found in the Interior Plateau (71). Elevations and relief are greater than in the Southern Coastal Plain (75), but generally less than in much of the Piedmont. Streams in this area are relatively low-gradient and sandy-bottomed.</t>
  </si>
  <si>
    <t>Blue Ridge</t>
  </si>
  <si>
    <t>The Blue Ridge extends from southern Pennsylvania to northern Georgia, varying from narrow ridges to hilly plateaus to more massive mountainous areas, with high peaks reaching over 6600 feet. The mostly forested slopes, high-gradient, cool, clear streams, and rugged terrain occur primarily on metamorphic rocks, with minor areas of igneous and sedimentary geology. Annual precipitation of over 100 inches can occur in the wettest areas, while dry basins can average as little as 40 inches. The southern Blue Ridge is one of the richest centers of biodiversity in the eastern U.S. It is one of the most floristically diverse ecoregions, and includes Appalachian oak forests, northern hardwoods, and, at the highest elevations, Southeastern spruce-fir forests. Shrub, grass, and heath balds, hemlock, cove hardwoods, and oak-pine communities are also significant.</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</si>
  <si>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</si>
  <si>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</si>
  <si>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</si>
  <si>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</si>
  <si>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</si>
  <si>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</si>
  <si>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North Carolina Results</t>
  </si>
  <si>
    <r>
      <t>North Carolina's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North Carolina's 1,674</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</si>
  <si>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Little Grassy Creek</t>
  </si>
  <si>
    <t>030101020801</t>
  </si>
  <si>
    <t>NC</t>
  </si>
  <si>
    <t>Mountain Creek-Grassy Creek</t>
  </si>
  <si>
    <t>030101020802</t>
  </si>
  <si>
    <t>Beech Creek-Johnson Creek</t>
  </si>
  <si>
    <t>030101020803</t>
  </si>
  <si>
    <t>Spewmarrow Creek-Grassy Creek</t>
  </si>
  <si>
    <t>030101020804</t>
  </si>
  <si>
    <t>Little Island Creek</t>
  </si>
  <si>
    <t>030101020901</t>
  </si>
  <si>
    <t>Island Creek</t>
  </si>
  <si>
    <t>030101020902</t>
  </si>
  <si>
    <t>Anderson Creek-Mill Creek</t>
  </si>
  <si>
    <t>030101021001</t>
  </si>
  <si>
    <t>Headwaters Nutbush Creek</t>
  </si>
  <si>
    <t>030101021002</t>
  </si>
  <si>
    <t>Nutbush Creek-John H Kerr Reservoir</t>
  </si>
  <si>
    <t>030101021003</t>
  </si>
  <si>
    <t>Elk Creek-Dan River</t>
  </si>
  <si>
    <t>030101030104</t>
  </si>
  <si>
    <t>Peters Creek-Dan River</t>
  </si>
  <si>
    <t>030101030105</t>
  </si>
  <si>
    <t>Big Creek</t>
  </si>
  <si>
    <t>030101030106</t>
  </si>
  <si>
    <t>Double Creek</t>
  </si>
  <si>
    <t>030101030107</t>
  </si>
  <si>
    <t>Vade Macum Creek</t>
  </si>
  <si>
    <t>030101030108</t>
  </si>
  <si>
    <t>Flat Shoals Creek-Dan River</t>
  </si>
  <si>
    <t>030101030109</t>
  </si>
  <si>
    <t>Headwaters Town Fork Creek</t>
  </si>
  <si>
    <t>030101030201</t>
  </si>
  <si>
    <t>Neatman Creek-Upper Town Fork Creek</t>
  </si>
  <si>
    <t>030101030202</t>
  </si>
  <si>
    <t>Town of Walnut Cove-Middle Town Fork Creek</t>
  </si>
  <si>
    <t>030101030203</t>
  </si>
  <si>
    <t>Lick Creek-Lower Town Fork Creek</t>
  </si>
  <si>
    <t>030101030204</t>
  </si>
  <si>
    <t>Snow Creek</t>
  </si>
  <si>
    <t>030101030301</t>
  </si>
  <si>
    <t>Town Fork Creek-Dan River</t>
  </si>
  <si>
    <t>030101030302</t>
  </si>
  <si>
    <t>Belews Creek-Belews Lake</t>
  </si>
  <si>
    <t>030101030303</t>
  </si>
  <si>
    <t>Belews Lake</t>
  </si>
  <si>
    <t>030101030304</t>
  </si>
  <si>
    <t>Beaver Island Creek</t>
  </si>
  <si>
    <t>030101030305</t>
  </si>
  <si>
    <t>Reed Creek-Dan River</t>
  </si>
  <si>
    <t>030101030306</t>
  </si>
  <si>
    <t>Pawpaw Creek-Mayo River</t>
  </si>
  <si>
    <t>030101030408</t>
  </si>
  <si>
    <t>Town of Mayodan-Mayo River</t>
  </si>
  <si>
    <t>030101030409</t>
  </si>
  <si>
    <t>Hogan Creek</t>
  </si>
  <si>
    <t>030101030501</t>
  </si>
  <si>
    <t>Jacobs Creek</t>
  </si>
  <si>
    <t>030101030502</t>
  </si>
  <si>
    <t>Massy Creek-Dan River</t>
  </si>
  <si>
    <t>030101030503</t>
  </si>
  <si>
    <t>Rock House Creek-Dan River</t>
  </si>
  <si>
    <t>030101030504</t>
  </si>
  <si>
    <t>Matrimony Creek-Dan River</t>
  </si>
  <si>
    <t>030101030505</t>
  </si>
  <si>
    <t>Town Creek-Dan River</t>
  </si>
  <si>
    <t>030101030901</t>
  </si>
  <si>
    <t>Upper Wolf Island Creek</t>
  </si>
  <si>
    <t>030101030904</t>
  </si>
  <si>
    <t>Lower Wolf Island Creek</t>
  </si>
  <si>
    <t>030101030905</t>
  </si>
  <si>
    <t>Lick Fork</t>
  </si>
  <si>
    <t>030101040103</t>
  </si>
  <si>
    <t>Upper Hogans Creek</t>
  </si>
  <si>
    <t>030101040104</t>
  </si>
  <si>
    <t>Lower Hogans Creek</t>
  </si>
  <si>
    <t>030101040105</t>
  </si>
  <si>
    <t>Upper Moon Creek</t>
  </si>
  <si>
    <t>030101040106</t>
  </si>
  <si>
    <t>Lower Moon Creek</t>
  </si>
  <si>
    <t>030101040107</t>
  </si>
  <si>
    <t>Rattlesnake Creek</t>
  </si>
  <si>
    <t>030101040108</t>
  </si>
  <si>
    <t>South Country Line Creek</t>
  </si>
  <si>
    <t>030101040201</t>
  </si>
  <si>
    <t>Upper Country Line Creek</t>
  </si>
  <si>
    <t>030101040202</t>
  </si>
  <si>
    <t>Lower Country Line Creek</t>
  </si>
  <si>
    <t>030101040203</t>
  </si>
  <si>
    <t>Reedy Fork</t>
  </si>
  <si>
    <t>030101040501</t>
  </si>
  <si>
    <t>Hyco Creek</t>
  </si>
  <si>
    <t>030101040502</t>
  </si>
  <si>
    <t>Upper South Hyco Creek</t>
  </si>
  <si>
    <t>030101040503</t>
  </si>
  <si>
    <t>Middle South Hyco Creek</t>
  </si>
  <si>
    <t>030101040504</t>
  </si>
  <si>
    <t>Lower South Hyco Creek</t>
  </si>
  <si>
    <t>030101040505</t>
  </si>
  <si>
    <t>Hyco Creek-Hyco Lake</t>
  </si>
  <si>
    <t>030101040506</t>
  </si>
  <si>
    <t>Cane Creek-Hyco Lake</t>
  </si>
  <si>
    <t>030101040507</t>
  </si>
  <si>
    <t>After Bay Reservoir-Hyco River</t>
  </si>
  <si>
    <t>030101040601</t>
  </si>
  <si>
    <t>Storys Creek</t>
  </si>
  <si>
    <t>030101040602</t>
  </si>
  <si>
    <t>Bowes Branch-Hyco River</t>
  </si>
  <si>
    <t>030101040603</t>
  </si>
  <si>
    <t>Headwaters Mayo Creek</t>
  </si>
  <si>
    <t>030101040604</t>
  </si>
  <si>
    <t>Mayo Creek-Mayo Reservoir</t>
  </si>
  <si>
    <t>030101040605</t>
  </si>
  <si>
    <t>Headwaters Aarons Creek</t>
  </si>
  <si>
    <t>030101040701</t>
  </si>
  <si>
    <t>Newmans Creek-Smith Creek</t>
  </si>
  <si>
    <t>030101060204</t>
  </si>
  <si>
    <t>Blue Mud Creek-Smith Creek</t>
  </si>
  <si>
    <t>030101060205</t>
  </si>
  <si>
    <t>Hawtree Creek</t>
  </si>
  <si>
    <t>030101060301</t>
  </si>
  <si>
    <t>Sixpound Creek</t>
  </si>
  <si>
    <t>030101060303</t>
  </si>
  <si>
    <t>Songbird Creek-Lake Gaston</t>
  </si>
  <si>
    <t>030101060305</t>
  </si>
  <si>
    <t>Lizard Creek-Lake Gaston</t>
  </si>
  <si>
    <t>030101060401</t>
  </si>
  <si>
    <t>Pea Hill Creek-Lake Gaston</t>
  </si>
  <si>
    <t>030101060402</t>
  </si>
  <si>
    <t>Deep Creek</t>
  </si>
  <si>
    <t>030101060403</t>
  </si>
  <si>
    <t>Roanoke Rapids Lake</t>
  </si>
  <si>
    <t>030101060404</t>
  </si>
  <si>
    <t>City of Roanoke Rapids-Roanoke River</t>
  </si>
  <si>
    <t>030101070101</t>
  </si>
  <si>
    <t>Town of Weldon-Chockoyotte Creek</t>
  </si>
  <si>
    <t>030101070102</t>
  </si>
  <si>
    <t>Arthurs Creek-Roanoke River</t>
  </si>
  <si>
    <t>030101070103</t>
  </si>
  <si>
    <t>Quankey Creek</t>
  </si>
  <si>
    <t>030101070104</t>
  </si>
  <si>
    <t>Occoneechee Neck-Roanoke River</t>
  </si>
  <si>
    <t>030101070105</t>
  </si>
  <si>
    <t>Occoneechee Creek</t>
  </si>
  <si>
    <t>030101070201</t>
  </si>
  <si>
    <t>Gumberry Swamp</t>
  </si>
  <si>
    <t>030101070202</t>
  </si>
  <si>
    <t>Headwaters Conoconnara Swamp</t>
  </si>
  <si>
    <t>030101070203</t>
  </si>
  <si>
    <t>Outlet Conoconnara Swamp</t>
  </si>
  <si>
    <t>030101070204</t>
  </si>
  <si>
    <t>Looking Glass Run</t>
  </si>
  <si>
    <t>030101070205</t>
  </si>
  <si>
    <t>Bridgers Creek-Roanoke River</t>
  </si>
  <si>
    <t>030101070206</t>
  </si>
  <si>
    <t>Sandy Run-Roanoke River</t>
  </si>
  <si>
    <t>030101070301</t>
  </si>
  <si>
    <t>Flag Run Gut-Roanoke River</t>
  </si>
  <si>
    <t>030101070302</t>
  </si>
  <si>
    <t>Cypress Swamp</t>
  </si>
  <si>
    <t>030101070303</t>
  </si>
  <si>
    <t>White Millpond-Kehukee Swamp</t>
  </si>
  <si>
    <t>030101070304</t>
  </si>
  <si>
    <t>Blue Hole Swamp-Roanoke River</t>
  </si>
  <si>
    <t>030101070305</t>
  </si>
  <si>
    <t>Headwaters Sweetwater Creek</t>
  </si>
  <si>
    <t>030101070401</t>
  </si>
  <si>
    <t>Ready Branch</t>
  </si>
  <si>
    <t>030101070402</t>
  </si>
  <si>
    <t>Headwaters Hardison Mill Creek</t>
  </si>
  <si>
    <t>030101070403</t>
  </si>
  <si>
    <t>Outlet Hardison Mill Creek</t>
  </si>
  <si>
    <t>030101070404</t>
  </si>
  <si>
    <t>Outlet Sweetwater Creek</t>
  </si>
  <si>
    <t>030101070405</t>
  </si>
  <si>
    <t>Indian Creek</t>
  </si>
  <si>
    <t>030101070501</t>
  </si>
  <si>
    <t>Town of Hamilton-Roanoke River</t>
  </si>
  <si>
    <t>030101070502</t>
  </si>
  <si>
    <t>Coniott Creek-Roanoke River</t>
  </si>
  <si>
    <t>030101070503</t>
  </si>
  <si>
    <t>Etheridge Swamp</t>
  </si>
  <si>
    <t>030101070504</t>
  </si>
  <si>
    <t>Upper Conoho Creek</t>
  </si>
  <si>
    <t>030101070505</t>
  </si>
  <si>
    <t>Middle Conoho Creek</t>
  </si>
  <si>
    <t>030101070506</t>
  </si>
  <si>
    <t>Beaverdam Creek</t>
  </si>
  <si>
    <t>030101070507</t>
  </si>
  <si>
    <t>Lower Conoho Creek</t>
  </si>
  <si>
    <t>030101070508</t>
  </si>
  <si>
    <t>City of Williamston-Roanoke River</t>
  </si>
  <si>
    <t>030101070509</t>
  </si>
  <si>
    <t>Gardener Creek</t>
  </si>
  <si>
    <t>030101070601</t>
  </si>
  <si>
    <t>Devils Gut-Roanoke River</t>
  </si>
  <si>
    <t>030101070602</t>
  </si>
  <si>
    <t>Broad Creek-Roanoke River</t>
  </si>
  <si>
    <t>030101070603</t>
  </si>
  <si>
    <t>Wahtom Swamp</t>
  </si>
  <si>
    <t>030101070701</t>
  </si>
  <si>
    <t>Headwaters Cashie River</t>
  </si>
  <si>
    <t>030101070702</t>
  </si>
  <si>
    <t>Connaritsa Swamp</t>
  </si>
  <si>
    <t>030101070703</t>
  </si>
  <si>
    <t>Whiteoak Swamp</t>
  </si>
  <si>
    <t>030101070704</t>
  </si>
  <si>
    <t>Community of Francis Mill-Cashie River</t>
  </si>
  <si>
    <t>030101070705</t>
  </si>
  <si>
    <t>Chiska Creek-Cashie River</t>
  </si>
  <si>
    <t>030101070706</t>
  </si>
  <si>
    <t>Hoggard Mill Creek</t>
  </si>
  <si>
    <t>030101070801</t>
  </si>
  <si>
    <t>Headwaters Roquist Creek</t>
  </si>
  <si>
    <t>030101070802</t>
  </si>
  <si>
    <t>Outlet Roquist Creek</t>
  </si>
  <si>
    <t>030101070803</t>
  </si>
  <si>
    <t>Town of Windsor-Cashie River</t>
  </si>
  <si>
    <t>030101070804</t>
  </si>
  <si>
    <t>Wading Place Creek</t>
  </si>
  <si>
    <t>030101070805</t>
  </si>
  <si>
    <t>Swamp Creek-Cashie River</t>
  </si>
  <si>
    <t>030101070806</t>
  </si>
  <si>
    <t>Broad Creek-Cashie River</t>
  </si>
  <si>
    <t>030101070807</t>
  </si>
  <si>
    <t>Welch Creek</t>
  </si>
  <si>
    <t>030101070901</t>
  </si>
  <si>
    <t>Conaby Creek</t>
  </si>
  <si>
    <t>030101070902</t>
  </si>
  <si>
    <t>Town of Plymouth-Roanoke River</t>
  </si>
  <si>
    <t>030101070903</t>
  </si>
  <si>
    <t>March Swamp-Somerton Creek</t>
  </si>
  <si>
    <t>030102030103</t>
  </si>
  <si>
    <t>Buckhorn Creek</t>
  </si>
  <si>
    <t>030102030201</t>
  </si>
  <si>
    <t>Town of Winton-Chowan River</t>
  </si>
  <si>
    <t>030102030202</t>
  </si>
  <si>
    <t>Beasley Branch-Buckhorn Creek</t>
  </si>
  <si>
    <t>030102030203</t>
  </si>
  <si>
    <t>Headwaters Cole Creek</t>
  </si>
  <si>
    <t>030102030204</t>
  </si>
  <si>
    <t>Cole Creek-Sarem Creek</t>
  </si>
  <si>
    <t>030102030205</t>
  </si>
  <si>
    <t>Sarem Creek-Chowan River</t>
  </si>
  <si>
    <t>030102030206</t>
  </si>
  <si>
    <t>Town of Aulander-Upper Ahoskie Creek</t>
  </si>
  <si>
    <t>030102030301</t>
  </si>
  <si>
    <t>Wildcat Swamp-Loosing Swamp</t>
  </si>
  <si>
    <t>030102030302</t>
  </si>
  <si>
    <t>Stony Creek</t>
  </si>
  <si>
    <t>030102030303</t>
  </si>
  <si>
    <t>Town of Ahoskie-Middle Ahoskie Creek</t>
  </si>
  <si>
    <t>030102030304</t>
  </si>
  <si>
    <t>Montgomerys Millpond-Bear Swamp</t>
  </si>
  <si>
    <t>030102030305</t>
  </si>
  <si>
    <t>Lower Ahoskie Creek</t>
  </si>
  <si>
    <t>030102030306</t>
  </si>
  <si>
    <t>030102030401</t>
  </si>
  <si>
    <t>Barbeque Swamp</t>
  </si>
  <si>
    <t>030102030402</t>
  </si>
  <si>
    <t>Chinkapin Swamp</t>
  </si>
  <si>
    <t>030102030403</t>
  </si>
  <si>
    <t>Chinkapin Creek</t>
  </si>
  <si>
    <t>030102030404</t>
  </si>
  <si>
    <t>Wiccacon River</t>
  </si>
  <si>
    <t>030102030405</t>
  </si>
  <si>
    <t>Duke Swamp</t>
  </si>
  <si>
    <t>030102030501</t>
  </si>
  <si>
    <t>Raynor Swamp</t>
  </si>
  <si>
    <t>030102030502</t>
  </si>
  <si>
    <t>Merchants Millpond-Bennetts Creek</t>
  </si>
  <si>
    <t>030102030503</t>
  </si>
  <si>
    <t>Bennetts Creek</t>
  </si>
  <si>
    <t>030102030504</t>
  </si>
  <si>
    <t>Trotman Creek</t>
  </si>
  <si>
    <t>030102030601</t>
  </si>
  <si>
    <t>Warwick Creek-Catherine Creek</t>
  </si>
  <si>
    <t>030102030602</t>
  </si>
  <si>
    <t>Holiday Island-Chowan River</t>
  </si>
  <si>
    <t>030102030603</t>
  </si>
  <si>
    <t>Dillard Millpond-Indian Creek</t>
  </si>
  <si>
    <t>030102030604</t>
  </si>
  <si>
    <t>Town of Colerain-Chowan River</t>
  </si>
  <si>
    <t>030102030605</t>
  </si>
  <si>
    <t>Mount Gould Landing-Chowan River</t>
  </si>
  <si>
    <t>030102030701</t>
  </si>
  <si>
    <t>Bennett Millpond-Rockyhock Creek</t>
  </si>
  <si>
    <t>030102030702</t>
  </si>
  <si>
    <t>Cricket Swamp</t>
  </si>
  <si>
    <t>030102030703</t>
  </si>
  <si>
    <t>Eastmost Swamp</t>
  </si>
  <si>
    <t>030102030704</t>
  </si>
  <si>
    <t>Salmon Creek</t>
  </si>
  <si>
    <t>030102030705</t>
  </si>
  <si>
    <t>Edenhouse Point-Chowan River</t>
  </si>
  <si>
    <t>030102030706</t>
  </si>
  <si>
    <t>Jacks Swamp</t>
  </si>
  <si>
    <t>030102040705</t>
  </si>
  <si>
    <t>Wildcat Swamp</t>
  </si>
  <si>
    <t>030102040801</t>
  </si>
  <si>
    <t>Headwaters Potecasi Creek</t>
  </si>
  <si>
    <t>030102040802</t>
  </si>
  <si>
    <t>Headwaters Urahaw Swamp</t>
  </si>
  <si>
    <t>030102040803</t>
  </si>
  <si>
    <t>Outlet Urahaw Swamp</t>
  </si>
  <si>
    <t>030102040804</t>
  </si>
  <si>
    <t>Upper Potecasi Creek</t>
  </si>
  <si>
    <t>030102040805</t>
  </si>
  <si>
    <t>Cutawhiskie Creek</t>
  </si>
  <si>
    <t>030102040806</t>
  </si>
  <si>
    <t>Middle Potecasi Creek</t>
  </si>
  <si>
    <t>030102040807</t>
  </si>
  <si>
    <t>Lower Potecasi Creek</t>
  </si>
  <si>
    <t>030102040808</t>
  </si>
  <si>
    <t>Cypress Creek</t>
  </si>
  <si>
    <t>030102040901</t>
  </si>
  <si>
    <t>Barretts Crossroads-Meherrin River</t>
  </si>
  <si>
    <t>030102040905</t>
  </si>
  <si>
    <t>Rogers Swamp-Corduroy Swamp</t>
  </si>
  <si>
    <t>030102040906</t>
  </si>
  <si>
    <t>Kirbys Creek</t>
  </si>
  <si>
    <t>030102040907</t>
  </si>
  <si>
    <t>Town of Murfreesboro-Meherrin River</t>
  </si>
  <si>
    <t>030102040908</t>
  </si>
  <si>
    <t>Pembroke Creek</t>
  </si>
  <si>
    <t>030102050101</t>
  </si>
  <si>
    <t>Edenton Bay</t>
  </si>
  <si>
    <t>030102050102</t>
  </si>
  <si>
    <t>Headwaters Kendrick Creek</t>
  </si>
  <si>
    <t>030102050103</t>
  </si>
  <si>
    <t>Outlet Kendrick Creek</t>
  </si>
  <si>
    <t>030102050104</t>
  </si>
  <si>
    <t>Town of Edenton-Albemarle Sound</t>
  </si>
  <si>
    <t>030102050105</t>
  </si>
  <si>
    <t>Town of Skinnersville-Chapel Swamp</t>
  </si>
  <si>
    <t>030102050106</t>
  </si>
  <si>
    <t>Sandy Point-Nixous Beach</t>
  </si>
  <si>
    <t>030102050107</t>
  </si>
  <si>
    <t>Sandy Point-Albemarle Sound</t>
  </si>
  <si>
    <t>030102050108</t>
  </si>
  <si>
    <t>Phelps Lake</t>
  </si>
  <si>
    <t>030102050201</t>
  </si>
  <si>
    <t>Headwaters Scuppernong River</t>
  </si>
  <si>
    <t>030102050202</t>
  </si>
  <si>
    <t>Moccasin Canal-Scuppernong River</t>
  </si>
  <si>
    <t>030102050203</t>
  </si>
  <si>
    <t>Old Canal-Scuppernong River</t>
  </si>
  <si>
    <t>030102050204</t>
  </si>
  <si>
    <t>Simmons Landing-Scuppernong River</t>
  </si>
  <si>
    <t>030102050205</t>
  </si>
  <si>
    <t>Riders Creek-Scuppernong River</t>
  </si>
  <si>
    <t>030102050206</t>
  </si>
  <si>
    <t>Bull Creek-Deep Creek</t>
  </si>
  <si>
    <t>030102050207</t>
  </si>
  <si>
    <t>Norman Smith Legion Beach-Bull Bay</t>
  </si>
  <si>
    <t>030102050208</t>
  </si>
  <si>
    <t>Great Dismal Swamp-Headwaters Perquimmans River</t>
  </si>
  <si>
    <t>030102050301</t>
  </si>
  <si>
    <t>Goodwin Creek</t>
  </si>
  <si>
    <t>030102050302</t>
  </si>
  <si>
    <t>Town of Hertford-Upper Perquimmans River</t>
  </si>
  <si>
    <t>030102050303</t>
  </si>
  <si>
    <t>Sutton Creek-Middle Perquimmans River</t>
  </si>
  <si>
    <t>030102050304</t>
  </si>
  <si>
    <t>Lower Perquimmans River</t>
  </si>
  <si>
    <t>030102050305</t>
  </si>
  <si>
    <t>Burnt Mill Creek</t>
  </si>
  <si>
    <t>030102050401</t>
  </si>
  <si>
    <t>Bethel Creek</t>
  </si>
  <si>
    <t>030102050402</t>
  </si>
  <si>
    <t>Yeopim Creek</t>
  </si>
  <si>
    <t>030102050403</t>
  </si>
  <si>
    <t>Holiday Island-Yeopim River</t>
  </si>
  <si>
    <t>030102050404</t>
  </si>
  <si>
    <t>Holiday Island-Minzies Creek</t>
  </si>
  <si>
    <t>030102050405</t>
  </si>
  <si>
    <t>Perquimmans River-Albemarle Sound</t>
  </si>
  <si>
    <t>030102050406</t>
  </si>
  <si>
    <t>Upper Little River</t>
  </si>
  <si>
    <t>030102050501</t>
  </si>
  <si>
    <t>Rabbit Corner-Middle Little River</t>
  </si>
  <si>
    <t>030102050502</t>
  </si>
  <si>
    <t>Symonds Creek-Lower Little River</t>
  </si>
  <si>
    <t>030102050503</t>
  </si>
  <si>
    <t>Big Flatty Creek</t>
  </si>
  <si>
    <t>030102050504</t>
  </si>
  <si>
    <t>Cross Canal-Dismal Swamp Canal</t>
  </si>
  <si>
    <t>030102050606</t>
  </si>
  <si>
    <t>Folly Swamp</t>
  </si>
  <si>
    <t>030102050701</t>
  </si>
  <si>
    <t>Newland Drainage Canal</t>
  </si>
  <si>
    <t>030102050702</t>
  </si>
  <si>
    <t>Town of South Mills-Joyce Creek</t>
  </si>
  <si>
    <t>030102050703</t>
  </si>
  <si>
    <t>Shipyard Landing-Pasquotank River</t>
  </si>
  <si>
    <t>030102050704</t>
  </si>
  <si>
    <t>Town of Camden-Sawyers Creek</t>
  </si>
  <si>
    <t>030102050705</t>
  </si>
  <si>
    <t>Elizabeth City-Pasquotank River</t>
  </si>
  <si>
    <t>030102050706</t>
  </si>
  <si>
    <t>Newbegun Creek</t>
  </si>
  <si>
    <t>030102050707</t>
  </si>
  <si>
    <t>Raymond Creek-Pasquotank River</t>
  </si>
  <si>
    <t>030102050708</t>
  </si>
  <si>
    <t>Pasquotank River</t>
  </si>
  <si>
    <t>030102050709</t>
  </si>
  <si>
    <t>Hollow Ground Swamp-Northwest Fork Alligator River</t>
  </si>
  <si>
    <t>030102050801</t>
  </si>
  <si>
    <t>Southwest Fork-Northwest Fork Alligator River</t>
  </si>
  <si>
    <t>030102050802</t>
  </si>
  <si>
    <t>Gum Neck Creek-Alligator River</t>
  </si>
  <si>
    <t>030102050803</t>
  </si>
  <si>
    <t>Winn Bay-Alligator River</t>
  </si>
  <si>
    <t>030102050804</t>
  </si>
  <si>
    <t>Swan Creek Lake-Swan Creek</t>
  </si>
  <si>
    <t>030102050805</t>
  </si>
  <si>
    <t>Whipping Creek Lake-Whipping Creek</t>
  </si>
  <si>
    <t>030102050806</t>
  </si>
  <si>
    <t>Grapevine Bay-Alligator River</t>
  </si>
  <si>
    <t>030102050807</t>
  </si>
  <si>
    <t>The Frying Pan-The Straights</t>
  </si>
  <si>
    <t>030102050808</t>
  </si>
  <si>
    <t>Stumpy Point-Alligator River</t>
  </si>
  <si>
    <t>030102050809</t>
  </si>
  <si>
    <t>Sawyer Lake-Milltail Creek</t>
  </si>
  <si>
    <t>030102050901</t>
  </si>
  <si>
    <t>Second Creek</t>
  </si>
  <si>
    <t>030102050902</t>
  </si>
  <si>
    <t>Goose Creek-Alligator River</t>
  </si>
  <si>
    <t>030102050903</t>
  </si>
  <si>
    <t>Little Alligator River</t>
  </si>
  <si>
    <t>030102050904</t>
  </si>
  <si>
    <t>South Lake-East Lake</t>
  </si>
  <si>
    <t>030102050905</t>
  </si>
  <si>
    <t>Alligator River</t>
  </si>
  <si>
    <t>030102050906</t>
  </si>
  <si>
    <t>Lewis Point-Albemarle Sound</t>
  </si>
  <si>
    <t>030102050907</t>
  </si>
  <si>
    <t>Run Swamp Canal-Indiantown Creek</t>
  </si>
  <si>
    <t>030102051001</t>
  </si>
  <si>
    <t>Great Swamp-North River</t>
  </si>
  <si>
    <t>030102051002</t>
  </si>
  <si>
    <t>North River</t>
  </si>
  <si>
    <t>030102051003</t>
  </si>
  <si>
    <t>Culpeper Island-Dismal Swamp</t>
  </si>
  <si>
    <t>030102051102</t>
  </si>
  <si>
    <t>Moyock Run</t>
  </si>
  <si>
    <t>030102051105</t>
  </si>
  <si>
    <t>Roland Creek</t>
  </si>
  <si>
    <t>030102051106</t>
  </si>
  <si>
    <t>Tull Creek</t>
  </si>
  <si>
    <t>030102051107</t>
  </si>
  <si>
    <t>Tull Bay-Northwest River</t>
  </si>
  <si>
    <t>030102051108</t>
  </si>
  <si>
    <t>Town of Currituck-North Landing River</t>
  </si>
  <si>
    <t>030102051207</t>
  </si>
  <si>
    <t>Coinjock Bay-Currituck Sound</t>
  </si>
  <si>
    <t>030102051304</t>
  </si>
  <si>
    <t>Sanders Bay-Currituck Sound</t>
  </si>
  <si>
    <t>030102051305</t>
  </si>
  <si>
    <t>Dowdy Bay-Currituck Sound</t>
  </si>
  <si>
    <t>030102051306</t>
  </si>
  <si>
    <t>Pleasant Branch-Albemarle Sound</t>
  </si>
  <si>
    <t>030102051401</t>
  </si>
  <si>
    <t>Currituck Sound-Albemarle Sound</t>
  </si>
  <si>
    <t>030102051402</t>
  </si>
  <si>
    <t>Town of Kill Devil Hills-Kitty Hawk Bay</t>
  </si>
  <si>
    <t>030102051403</t>
  </si>
  <si>
    <t>Buzzard Bay-Roanoke Sound</t>
  </si>
  <si>
    <t>030102051404</t>
  </si>
  <si>
    <t>Albemarle Sound-Croatan Sound</t>
  </si>
  <si>
    <t>030102051405</t>
  </si>
  <si>
    <t>Spencer Creek-Callaghan Creek</t>
  </si>
  <si>
    <t>030102051406</t>
  </si>
  <si>
    <t>Roanoke Island-Croatan Sound</t>
  </si>
  <si>
    <t>030102051407</t>
  </si>
  <si>
    <t>Roanoke Marsh-Croatan Sound</t>
  </si>
  <si>
    <t>030102051501</t>
  </si>
  <si>
    <t>Broad Creek-Roanoke Sound</t>
  </si>
  <si>
    <t>030102051502</t>
  </si>
  <si>
    <t>Croatan Sound</t>
  </si>
  <si>
    <t>030102051503</t>
  </si>
  <si>
    <t>Stumpy Point Bay-Pamlico Sound</t>
  </si>
  <si>
    <t>030102051504</t>
  </si>
  <si>
    <t>Hatteras Island-Pamlico Sound</t>
  </si>
  <si>
    <t>030102051505</t>
  </si>
  <si>
    <t>Long Shoal-Pamlico Sound</t>
  </si>
  <si>
    <t>030102051506</t>
  </si>
  <si>
    <t>Pamlico Sound-Oregon Inlet</t>
  </si>
  <si>
    <t>030102051507</t>
  </si>
  <si>
    <t>Town of Avon-Hatteras Island</t>
  </si>
  <si>
    <t>030102051601</t>
  </si>
  <si>
    <t>Hatteras Island-Atlantic Ocean</t>
  </si>
  <si>
    <t>030102051602</t>
  </si>
  <si>
    <t>Town of Corolla-Oceanside Seashore</t>
  </si>
  <si>
    <t>030102051702</t>
  </si>
  <si>
    <t>Town of Duck-Oceanside Seashore</t>
  </si>
  <si>
    <t>030102051703</t>
  </si>
  <si>
    <t>Town of Kitty Hawk-Oceanside Seashore</t>
  </si>
  <si>
    <t>030102051704</t>
  </si>
  <si>
    <t>030102051705-Atlantic Ocean</t>
  </si>
  <si>
    <t>030102051705</t>
  </si>
  <si>
    <t>Bodie Island-Atlantic Ocean</t>
  </si>
  <si>
    <t>030102051707</t>
  </si>
  <si>
    <t>Town of Waves-Hatteras Island</t>
  </si>
  <si>
    <t>030102051708</t>
  </si>
  <si>
    <t>Platt Shoals-Atlantic Ocean</t>
  </si>
  <si>
    <t>030102051709</t>
  </si>
  <si>
    <t>Cub Creek</t>
  </si>
  <si>
    <t>030201010101</t>
  </si>
  <si>
    <t>Headwaters Tar River</t>
  </si>
  <si>
    <t>030201010102</t>
  </si>
  <si>
    <t>Shelton Creek</t>
  </si>
  <si>
    <t>030201010103</t>
  </si>
  <si>
    <t>North Fork Tar River</t>
  </si>
  <si>
    <t>030201010104</t>
  </si>
  <si>
    <t>Rocky Creek-Tar River</t>
  </si>
  <si>
    <t>030201010105</t>
  </si>
  <si>
    <t>Aycock Creek-Tar River</t>
  </si>
  <si>
    <t>030201010106</t>
  </si>
  <si>
    <t>Fishing Creek</t>
  </si>
  <si>
    <t>030201010201</t>
  </si>
  <si>
    <t>Ruin Creek</t>
  </si>
  <si>
    <t>030201010202</t>
  </si>
  <si>
    <t>Tabbs Creek</t>
  </si>
  <si>
    <t>030201010203</t>
  </si>
  <si>
    <t>Middle Creek-Tar River</t>
  </si>
  <si>
    <t>030201010204</t>
  </si>
  <si>
    <t>Kings Creek-Tar River</t>
  </si>
  <si>
    <t>030201010301</t>
  </si>
  <si>
    <t>Lynch Creek</t>
  </si>
  <si>
    <t>030201010302</t>
  </si>
  <si>
    <t>Bear Swamp Creek-Tar River</t>
  </si>
  <si>
    <t>030201010303</t>
  </si>
  <si>
    <t>Jumping Run-Tar River</t>
  </si>
  <si>
    <t>030201010304</t>
  </si>
  <si>
    <t>Upper Cedar Creek</t>
  </si>
  <si>
    <t>030201010401</t>
  </si>
  <si>
    <t>Lower Cedar Creek</t>
  </si>
  <si>
    <t>030201010402</t>
  </si>
  <si>
    <t>Norris Creek</t>
  </si>
  <si>
    <t>030201010403</t>
  </si>
  <si>
    <t>Crooked Creek</t>
  </si>
  <si>
    <t>030201010404</t>
  </si>
  <si>
    <t>Town of Bunn-Tar River</t>
  </si>
  <si>
    <t>030201010405</t>
  </si>
  <si>
    <t>Peachtree Creek-Boddies Millpond</t>
  </si>
  <si>
    <t>030201010501</t>
  </si>
  <si>
    <t>Pig Basket Creek</t>
  </si>
  <si>
    <t>030201010502</t>
  </si>
  <si>
    <t>Upper Stony Creek</t>
  </si>
  <si>
    <t>030201010503</t>
  </si>
  <si>
    <t>Lower Stony Creek</t>
  </si>
  <si>
    <t>030201010504</t>
  </si>
  <si>
    <t>Lake Sagamore-Cyprus Creek</t>
  </si>
  <si>
    <t>030201010601</t>
  </si>
  <si>
    <t>Turkey Creek</t>
  </si>
  <si>
    <t>030201010602</t>
  </si>
  <si>
    <t>Biddie Toe Creek-Tar River</t>
  </si>
  <si>
    <t>030201010603</t>
  </si>
  <si>
    <t>Upper Sapony Creek</t>
  </si>
  <si>
    <t>030201010604</t>
  </si>
  <si>
    <t>Lower Sapony Creek</t>
  </si>
  <si>
    <t>030201010605</t>
  </si>
  <si>
    <t>Tar River Reservoir</t>
  </si>
  <si>
    <t>030201010606</t>
  </si>
  <si>
    <t>Maple Creek-Tar River</t>
  </si>
  <si>
    <t>030201010607</t>
  </si>
  <si>
    <t>Headwaters Sandy Creek</t>
  </si>
  <si>
    <t>030201010701</t>
  </si>
  <si>
    <t>Devils Cradle Creek</t>
  </si>
  <si>
    <t>030201010702</t>
  </si>
  <si>
    <t>Upper Sandy Creek</t>
  </si>
  <si>
    <t>030201010703</t>
  </si>
  <si>
    <t>Red Bud Creek</t>
  </si>
  <si>
    <t>030201010704</t>
  </si>
  <si>
    <t>Middle Sandy Creek</t>
  </si>
  <si>
    <t>030201010705</t>
  </si>
  <si>
    <t>Lower Sandy Creek</t>
  </si>
  <si>
    <t>030201010706</t>
  </si>
  <si>
    <t>Flat Rock Branch-Swift Creek</t>
  </si>
  <si>
    <t>030201010801</t>
  </si>
  <si>
    <t>White Oak Swamp</t>
  </si>
  <si>
    <t>030201010802</t>
  </si>
  <si>
    <t>Moccasin Creek-Swift Creek</t>
  </si>
  <si>
    <t>030201010803</t>
  </si>
  <si>
    <t>Compass Creek</t>
  </si>
  <si>
    <t>030201010901</t>
  </si>
  <si>
    <t>Beech Branch</t>
  </si>
  <si>
    <t>030201010902</t>
  </si>
  <si>
    <t>Buck Swamp-Tar River</t>
  </si>
  <si>
    <t>030201010903</t>
  </si>
  <si>
    <t>Penders Mill Run-Tar River</t>
  </si>
  <si>
    <t>030201010904</t>
  </si>
  <si>
    <t>Upper Shocco Creek</t>
  </si>
  <si>
    <t>030201020101</t>
  </si>
  <si>
    <t>Little Shocco Creek</t>
  </si>
  <si>
    <t>030201020102</t>
  </si>
  <si>
    <t>Middle Shocco Creek</t>
  </si>
  <si>
    <t>030201020103</t>
  </si>
  <si>
    <t>Lower Shocco Creek</t>
  </si>
  <si>
    <t>030201020104</t>
  </si>
  <si>
    <t>Bens Creek</t>
  </si>
  <si>
    <t>030201020201</t>
  </si>
  <si>
    <t>Reedy Creek</t>
  </si>
  <si>
    <t>030201020202</t>
  </si>
  <si>
    <t>Upper Little Fishing Creek</t>
  </si>
  <si>
    <t>030201020203</t>
  </si>
  <si>
    <t>Bear Swamp</t>
  </si>
  <si>
    <t>030201020204</t>
  </si>
  <si>
    <t>Middle Little Fishing Creek</t>
  </si>
  <si>
    <t>030201020205</t>
  </si>
  <si>
    <t>Lower Little Fishing Creek</t>
  </si>
  <si>
    <t>030201020206</t>
  </si>
  <si>
    <t>Headwaters Fishing Creek</t>
  </si>
  <si>
    <t>030201020301</t>
  </si>
  <si>
    <t>Possumquarter Creek-Fishing Creek</t>
  </si>
  <si>
    <t>030201020302</t>
  </si>
  <si>
    <t>Maple Branch-Fishing Creek</t>
  </si>
  <si>
    <t>030201020303</t>
  </si>
  <si>
    <t>Crooked Swamp-Fishing Creek</t>
  </si>
  <si>
    <t>030201020304</t>
  </si>
  <si>
    <t>Upper Marsh Swamp</t>
  </si>
  <si>
    <t>030201020401</t>
  </si>
  <si>
    <t>Beaverdam Swamp</t>
  </si>
  <si>
    <t>030201020402</t>
  </si>
  <si>
    <t>Lower Marsh Swamp</t>
  </si>
  <si>
    <t>030201020403</t>
  </si>
  <si>
    <t>Burnt Coat Swamp-Beech Swamp</t>
  </si>
  <si>
    <t>030201020404</t>
  </si>
  <si>
    <t>Cow Haul Swamp-Beech Swamp</t>
  </si>
  <si>
    <t>030201020405</t>
  </si>
  <si>
    <t>030201020501</t>
  </si>
  <si>
    <t>Bellamy Lake-Rocky Swamp</t>
  </si>
  <si>
    <t>030201020502</t>
  </si>
  <si>
    <t>Town of Hickory-Fishing Creek</t>
  </si>
  <si>
    <t>030201020503</t>
  </si>
  <si>
    <t>Town of Bricks-Fishing Creek</t>
  </si>
  <si>
    <t>030201020504</t>
  </si>
  <si>
    <t>Maple Swamp</t>
  </si>
  <si>
    <t>030201020601</t>
  </si>
  <si>
    <t>Town of Dawson Crossroads</t>
  </si>
  <si>
    <t>030201020602</t>
  </si>
  <si>
    <t>Upper Deep Creek</t>
  </si>
  <si>
    <t>030201020603</t>
  </si>
  <si>
    <t>Middle Deep Creek</t>
  </si>
  <si>
    <t>030201020604</t>
  </si>
  <si>
    <t>Lower Deep Creek</t>
  </si>
  <si>
    <t>030201020605</t>
  </si>
  <si>
    <t>Outlet Fishing Creek</t>
  </si>
  <si>
    <t>030201020606</t>
  </si>
  <si>
    <t>Cattail Swamp</t>
  </si>
  <si>
    <t>030201030101</t>
  </si>
  <si>
    <t>Upper Town Creek</t>
  </si>
  <si>
    <t>030201030102</t>
  </si>
  <si>
    <t>Headwaters Cokey Swamp</t>
  </si>
  <si>
    <t>030201030103</t>
  </si>
  <si>
    <t>Outlet Cokey Swamp</t>
  </si>
  <si>
    <t>030201030104</t>
  </si>
  <si>
    <t>Middle Town Creek</t>
  </si>
  <si>
    <t>030201030105</t>
  </si>
  <si>
    <t>Bynum Mill Creek</t>
  </si>
  <si>
    <t>030201030106</t>
  </si>
  <si>
    <t>Lower Town Creek</t>
  </si>
  <si>
    <t>030201030107</t>
  </si>
  <si>
    <t>City of Tarboro-Tar River</t>
  </si>
  <si>
    <t>030201030201</t>
  </si>
  <si>
    <t>Town Creek-Tar River</t>
  </si>
  <si>
    <t>030201030202</t>
  </si>
  <si>
    <t>Otter Creek</t>
  </si>
  <si>
    <t>030201030203</t>
  </si>
  <si>
    <t>Town of Falkland-Tar River</t>
  </si>
  <si>
    <t>030201030204</t>
  </si>
  <si>
    <t>Upper Conetoe Creek</t>
  </si>
  <si>
    <t>030201030301</t>
  </si>
  <si>
    <t>Crisp Creek</t>
  </si>
  <si>
    <t>030201030302</t>
  </si>
  <si>
    <t>Fountain Fork Creek-Middle Conetoe Creek</t>
  </si>
  <si>
    <t>030201030303</t>
  </si>
  <si>
    <t>Mitchell Swamp</t>
  </si>
  <si>
    <t>030201030304</t>
  </si>
  <si>
    <t>Lower Conetoe Creek</t>
  </si>
  <si>
    <t>030201030305</t>
  </si>
  <si>
    <t>Tyson Creek-Tar River</t>
  </si>
  <si>
    <t>030201030401</t>
  </si>
  <si>
    <t>Johnsons Mill Run</t>
  </si>
  <si>
    <t>030201030402</t>
  </si>
  <si>
    <t>Greens Mill Run</t>
  </si>
  <si>
    <t>030201030403</t>
  </si>
  <si>
    <t>City of Greenville-Tar River</t>
  </si>
  <si>
    <t>030201030404</t>
  </si>
  <si>
    <t>Collie Swamp</t>
  </si>
  <si>
    <t>030201030501</t>
  </si>
  <si>
    <t>Headwaters Tranters Creek</t>
  </si>
  <si>
    <t>030201030502</t>
  </si>
  <si>
    <t>Sheppard Millpond-Briery Swamp</t>
  </si>
  <si>
    <t>030201030503</t>
  </si>
  <si>
    <t>Upper Tranters Creek</t>
  </si>
  <si>
    <t>030201030504</t>
  </si>
  <si>
    <t>Middle Tranters Creek</t>
  </si>
  <si>
    <t>030201030505</t>
  </si>
  <si>
    <t>Aggie Run</t>
  </si>
  <si>
    <t>030201030506</t>
  </si>
  <si>
    <t>Cherry Run-Lower Tranters Creek</t>
  </si>
  <si>
    <t>030201030507</t>
  </si>
  <si>
    <t>Headwaters Grindle Creek</t>
  </si>
  <si>
    <t>030201030601</t>
  </si>
  <si>
    <t>Outlet Grindle Creek</t>
  </si>
  <si>
    <t>030201030602</t>
  </si>
  <si>
    <t>Headwaters Chicod Creek</t>
  </si>
  <si>
    <t>030201030603</t>
  </si>
  <si>
    <t>Outlet Chicod Creek</t>
  </si>
  <si>
    <t>030201030604</t>
  </si>
  <si>
    <t>Town of Grimesland-Tar River</t>
  </si>
  <si>
    <t>030201030605</t>
  </si>
  <si>
    <t>Tranters Creek-Tar River</t>
  </si>
  <si>
    <t>030201030606</t>
  </si>
  <si>
    <t>Herring Run-Runyon Creek</t>
  </si>
  <si>
    <t>030201040101</t>
  </si>
  <si>
    <t>Chocowinity Creek</t>
  </si>
  <si>
    <t>030201040102</t>
  </si>
  <si>
    <t>Hills Creek-Pamlico River</t>
  </si>
  <si>
    <t>030201040103</t>
  </si>
  <si>
    <t>030201040104</t>
  </si>
  <si>
    <t>Broad Creek</t>
  </si>
  <si>
    <t>030201040105</t>
  </si>
  <si>
    <t>Headwaters Blounts Creek</t>
  </si>
  <si>
    <t>030201040106</t>
  </si>
  <si>
    <t>Outlet Blounts Creek</t>
  </si>
  <si>
    <t>030201040107</t>
  </si>
  <si>
    <t>Goose Creek</t>
  </si>
  <si>
    <t>030201040108</t>
  </si>
  <si>
    <t>Duck Creek-Pamlico River</t>
  </si>
  <si>
    <t>030201040109</t>
  </si>
  <si>
    <t>Back Creek-Bath Creek</t>
  </si>
  <si>
    <t>030201040201</t>
  </si>
  <si>
    <t>Headwaters Durham Creek</t>
  </si>
  <si>
    <t>030201040202</t>
  </si>
  <si>
    <t>Outlet Durham Creek</t>
  </si>
  <si>
    <t>030201040203</t>
  </si>
  <si>
    <t>Mixon Creek-Pamlico River</t>
  </si>
  <si>
    <t>030201040204</t>
  </si>
  <si>
    <t>Headwaters South Creek</t>
  </si>
  <si>
    <t>030201040205</t>
  </si>
  <si>
    <t>Indian Island-South Creek</t>
  </si>
  <si>
    <t>030201040206</t>
  </si>
  <si>
    <t>East Fork Pamlico River-Pamlico River</t>
  </si>
  <si>
    <t>030201040207</t>
  </si>
  <si>
    <t>Town of Wenona-Intercepting Canal</t>
  </si>
  <si>
    <t>030201040301</t>
  </si>
  <si>
    <t>Van Swamp</t>
  </si>
  <si>
    <t>030201040302</t>
  </si>
  <si>
    <t>Intercepting Canal-Cuckolds Creek</t>
  </si>
  <si>
    <t>030201040303</t>
  </si>
  <si>
    <t>Deep Run-Broad Creek</t>
  </si>
  <si>
    <t>030201040304</t>
  </si>
  <si>
    <t>Pantego Creek</t>
  </si>
  <si>
    <t>030201040305</t>
  </si>
  <si>
    <t>Pungo Lake-Headwaters Pungo River</t>
  </si>
  <si>
    <t>030201040401</t>
  </si>
  <si>
    <t>Shallop Creek-Pungo River</t>
  </si>
  <si>
    <t>030201040402</t>
  </si>
  <si>
    <t>Pungo Lake Canal-Pungo River</t>
  </si>
  <si>
    <t>030201040403</t>
  </si>
  <si>
    <t>Clark Mill Creek-Pungo River</t>
  </si>
  <si>
    <t>030201040404</t>
  </si>
  <si>
    <t>New Lake-New Lake Fork</t>
  </si>
  <si>
    <t>030201040501</t>
  </si>
  <si>
    <t>Intracoastal Waterway-Alligator River</t>
  </si>
  <si>
    <t>030201040502</t>
  </si>
  <si>
    <t>Intracoastal Waterway</t>
  </si>
  <si>
    <t>030201040503</t>
  </si>
  <si>
    <t>Rutman Creek-Intracoastal Waterway</t>
  </si>
  <si>
    <t>030201040504</t>
  </si>
  <si>
    <t>Town of Belhaven-Pungo River</t>
  </si>
  <si>
    <t>030201040505</t>
  </si>
  <si>
    <t>Acre Swamp-Pungo Swamp</t>
  </si>
  <si>
    <t>030201040601</t>
  </si>
  <si>
    <t>Pungo Swamp-Pungo Creek</t>
  </si>
  <si>
    <t>030201040602</t>
  </si>
  <si>
    <t>Slade Creek-Pungo River</t>
  </si>
  <si>
    <t>030201040603</t>
  </si>
  <si>
    <t>Pungo River</t>
  </si>
  <si>
    <t>030201040604</t>
  </si>
  <si>
    <t>Campbell Creek-Goose Creek</t>
  </si>
  <si>
    <t>030201040701</t>
  </si>
  <si>
    <t>Cedar Island-Oyster Creek</t>
  </si>
  <si>
    <t>030201040702</t>
  </si>
  <si>
    <t>Pamlico River</t>
  </si>
  <si>
    <t>030201040703</t>
  </si>
  <si>
    <t>Lake Mattamuskeet</t>
  </si>
  <si>
    <t>030201050101</t>
  </si>
  <si>
    <t>Rose Bay Canal-Rose Bay Creek</t>
  </si>
  <si>
    <t>030201050102</t>
  </si>
  <si>
    <t>Spencer Bay-Rose Bay</t>
  </si>
  <si>
    <t>030201050103</t>
  </si>
  <si>
    <t>Town of SwanQuarter-SwanQuarter Bay</t>
  </si>
  <si>
    <t>030201050104</t>
  </si>
  <si>
    <t>Juniper Bay Creek-Juniper Bay</t>
  </si>
  <si>
    <t>030201050105</t>
  </si>
  <si>
    <t>Juniper Bay-Lake Landing</t>
  </si>
  <si>
    <t>030201050106</t>
  </si>
  <si>
    <t>Outfall Canal-East Bluff Bay</t>
  </si>
  <si>
    <t>030201050107</t>
  </si>
  <si>
    <t>Gray Ditch-Wysocking Bay</t>
  </si>
  <si>
    <t>030201050108</t>
  </si>
  <si>
    <t>Deep Cove-Middle Ground</t>
  </si>
  <si>
    <t>030201050201</t>
  </si>
  <si>
    <t>Middle Ground-Grant Shoal</t>
  </si>
  <si>
    <t>030201050202</t>
  </si>
  <si>
    <t>Bluff Shoal-Middle Ground</t>
  </si>
  <si>
    <t>030201050203</t>
  </si>
  <si>
    <t>Bluff Shoal-Gull Shoal</t>
  </si>
  <si>
    <t>030201050204</t>
  </si>
  <si>
    <t>Howard Reef-Ocracoke Island</t>
  </si>
  <si>
    <t>030201050205</t>
  </si>
  <si>
    <t>Town of Portsmouth-Portsmouth Island</t>
  </si>
  <si>
    <t>030201050206</t>
  </si>
  <si>
    <t>Pamlico Sound-Ocracoke Inlet</t>
  </si>
  <si>
    <t>030201050207</t>
  </si>
  <si>
    <t>Oceanside Seashore-Ocracoke Island</t>
  </si>
  <si>
    <t>030201050208</t>
  </si>
  <si>
    <t>Ocracoke Island-Atlantic Ocean</t>
  </si>
  <si>
    <t>030201050209</t>
  </si>
  <si>
    <t>Oceanside Seashore-Portsmouth Island</t>
  </si>
  <si>
    <t>030201050210</t>
  </si>
  <si>
    <t>Portsmouth Island-Atlantic Ocean</t>
  </si>
  <si>
    <t>030201050211</t>
  </si>
  <si>
    <t>Ocracoke Inlet-Atlantic Ocean</t>
  </si>
  <si>
    <t>030201050212</t>
  </si>
  <si>
    <t>Otter Creek-Far Creek</t>
  </si>
  <si>
    <t>030201050301</t>
  </si>
  <si>
    <t>Pains Bay-Long Shoal River</t>
  </si>
  <si>
    <t>030201050302</t>
  </si>
  <si>
    <t>Long Shoal-Gull Shoal</t>
  </si>
  <si>
    <t>030201050303</t>
  </si>
  <si>
    <t>030201050304</t>
  </si>
  <si>
    <t>Sandy Bay-Hatteras Island</t>
  </si>
  <si>
    <t>030201050305</t>
  </si>
  <si>
    <t>Pamlico Sound-Hatteras Inlet</t>
  </si>
  <si>
    <t>030201050306</t>
  </si>
  <si>
    <t>Oceanside Seashore-Cape Hatteras</t>
  </si>
  <si>
    <t>030201050307</t>
  </si>
  <si>
    <t>Cape Hatteras-Atlantic Ocean</t>
  </si>
  <si>
    <t>030201050308</t>
  </si>
  <si>
    <t>Hatteras Inlet-Atlantic Ocean</t>
  </si>
  <si>
    <t>030201050309</t>
  </si>
  <si>
    <t>Core Banks-Drum Inlet</t>
  </si>
  <si>
    <t>030201050401</t>
  </si>
  <si>
    <t>Styron Bay-Cedar Inlet</t>
  </si>
  <si>
    <t>030201050402</t>
  </si>
  <si>
    <t>Cape Lookout Shoals-Core Banks</t>
  </si>
  <si>
    <t>030201050403</t>
  </si>
  <si>
    <t>Core Banks-Atlantic Ocean</t>
  </si>
  <si>
    <t>030201050404</t>
  </si>
  <si>
    <t>North Flat River</t>
  </si>
  <si>
    <t>030202010101</t>
  </si>
  <si>
    <t>South Flat River</t>
  </si>
  <si>
    <t>030202010102</t>
  </si>
  <si>
    <t>030202010103</t>
  </si>
  <si>
    <t>Lake Michie-Flat River</t>
  </si>
  <si>
    <t>030202010104</t>
  </si>
  <si>
    <t>North Fork Little River</t>
  </si>
  <si>
    <t>030202010201</t>
  </si>
  <si>
    <t>South Fork Little River</t>
  </si>
  <si>
    <t>030202010202</t>
  </si>
  <si>
    <t>Mountain Creek-Little River</t>
  </si>
  <si>
    <t>030202010203</t>
  </si>
  <si>
    <t>Lake Orange-Eno River</t>
  </si>
  <si>
    <t>030202010301</t>
  </si>
  <si>
    <t>Sevenmile Creek-Eno River</t>
  </si>
  <si>
    <t>030202010302</t>
  </si>
  <si>
    <t>Stony Creek-Eno River</t>
  </si>
  <si>
    <t>030202010303</t>
  </si>
  <si>
    <t>Crooked Creek-Eno River</t>
  </si>
  <si>
    <t>030202010304</t>
  </si>
  <si>
    <t>Upper Knap of Reeds Creek</t>
  </si>
  <si>
    <t>030202010401</t>
  </si>
  <si>
    <t>Lower Knap of Reeds Creek</t>
  </si>
  <si>
    <t>030202010402</t>
  </si>
  <si>
    <t>Ellerbe Creek</t>
  </si>
  <si>
    <t>030202010403</t>
  </si>
  <si>
    <t>Panther Creek-Neuse River</t>
  </si>
  <si>
    <t>030202010404</t>
  </si>
  <si>
    <t>Lodge Creek</t>
  </si>
  <si>
    <t>030202010501</t>
  </si>
  <si>
    <t>Lick Creek</t>
  </si>
  <si>
    <t>030202010502</t>
  </si>
  <si>
    <t>030202010503</t>
  </si>
  <si>
    <t>Little Lick Creek-Neuse River</t>
  </si>
  <si>
    <t>030202010504</t>
  </si>
  <si>
    <t>New Light Creek</t>
  </si>
  <si>
    <t>030202010601</t>
  </si>
  <si>
    <t>Upper Barton Creek-Neuse River</t>
  </si>
  <si>
    <t>030202010602</t>
  </si>
  <si>
    <t>Horse Creek</t>
  </si>
  <si>
    <t>030202010603</t>
  </si>
  <si>
    <t>Honeycutt Creek-Neuse River</t>
  </si>
  <si>
    <t>030202010604</t>
  </si>
  <si>
    <t>Richland Creek</t>
  </si>
  <si>
    <t>030202010701</t>
  </si>
  <si>
    <t>Smith Creek</t>
  </si>
  <si>
    <t>030202010702</t>
  </si>
  <si>
    <t>Harris Creek</t>
  </si>
  <si>
    <t>030202010703</t>
  </si>
  <si>
    <t>Perry Creek-Neuse River</t>
  </si>
  <si>
    <t>030202010704</t>
  </si>
  <si>
    <t>Mango Creek-Neuse River</t>
  </si>
  <si>
    <t>030202010705</t>
  </si>
  <si>
    <t>Upper Crabtree Creek</t>
  </si>
  <si>
    <t>030202010801</t>
  </si>
  <si>
    <t>030202010802</t>
  </si>
  <si>
    <t>Middle Crabtree Creek</t>
  </si>
  <si>
    <t>030202010803</t>
  </si>
  <si>
    <t>Lower Crabtree Creek</t>
  </si>
  <si>
    <t>030202010804</t>
  </si>
  <si>
    <t>UpperMiddle Creek</t>
  </si>
  <si>
    <t>030202010901</t>
  </si>
  <si>
    <t>Middle Middle Creek</t>
  </si>
  <si>
    <t>030202010902</t>
  </si>
  <si>
    <t>Lower Middle Creek</t>
  </si>
  <si>
    <t>030202010903</t>
  </si>
  <si>
    <t>Lake Wheeler-Swift Creek</t>
  </si>
  <si>
    <t>030202011001</t>
  </si>
  <si>
    <t>Lake Benson-Swift Creek</t>
  </si>
  <si>
    <t>030202011002</t>
  </si>
  <si>
    <t>Whiteoak Creek</t>
  </si>
  <si>
    <t>030202011003</t>
  </si>
  <si>
    <t>Mahlers Creek-Swift Creek</t>
  </si>
  <si>
    <t>030202011004</t>
  </si>
  <si>
    <t>Little Creek</t>
  </si>
  <si>
    <t>030202011005</t>
  </si>
  <si>
    <t>Piney Grove Cemetery-Swift Creek</t>
  </si>
  <si>
    <t>030202011006</t>
  </si>
  <si>
    <t>Reed Branch-Swift Creek</t>
  </si>
  <si>
    <t>030202011007</t>
  </si>
  <si>
    <t>Walnut Creek</t>
  </si>
  <si>
    <t>030202011101</t>
  </si>
  <si>
    <t>Marks Creek</t>
  </si>
  <si>
    <t>030202011102</t>
  </si>
  <si>
    <t>Poplar Creek-Neuse River</t>
  </si>
  <si>
    <t>030202011103</t>
  </si>
  <si>
    <t>Mill Creek-Neuse River</t>
  </si>
  <si>
    <t>030202011104</t>
  </si>
  <si>
    <t>Buffalo Creek-Neuse River</t>
  </si>
  <si>
    <t>030202011105</t>
  </si>
  <si>
    <t>Little Black Creek-Black Creek</t>
  </si>
  <si>
    <t>030202011201</t>
  </si>
  <si>
    <t>Camp Branch-Black Creek</t>
  </si>
  <si>
    <t>030202011202</t>
  </si>
  <si>
    <t>Holts Lake-Black Creek</t>
  </si>
  <si>
    <t>030202011203</t>
  </si>
  <si>
    <t>Upper Hannah Creek</t>
  </si>
  <si>
    <t>030202011301</t>
  </si>
  <si>
    <t>Lower Hannah Creek</t>
  </si>
  <si>
    <t>030202011302</t>
  </si>
  <si>
    <t>Upper Mill Creek</t>
  </si>
  <si>
    <t>030202011303</t>
  </si>
  <si>
    <t>Stone Creek</t>
  </si>
  <si>
    <t>030202011304</t>
  </si>
  <si>
    <t>Middle Mill Creek</t>
  </si>
  <si>
    <t>030202011305</t>
  </si>
  <si>
    <t>Lower Mill Creek</t>
  </si>
  <si>
    <t>030202011306</t>
  </si>
  <si>
    <t>Brooks Swamp</t>
  </si>
  <si>
    <t>030202011401</t>
  </si>
  <si>
    <t>Thunder Swamp-Thoroughfare Swamp</t>
  </si>
  <si>
    <t>030202011402</t>
  </si>
  <si>
    <t>Upper Falling Creek</t>
  </si>
  <si>
    <t>030202011403</t>
  </si>
  <si>
    <t>Lower Falling Creek</t>
  </si>
  <si>
    <t>030202011404</t>
  </si>
  <si>
    <t>Headwaters Little River</t>
  </si>
  <si>
    <t>030202011501</t>
  </si>
  <si>
    <t>Upper Buffalo Creek</t>
  </si>
  <si>
    <t>030202011502</t>
  </si>
  <si>
    <t>Cattail Creek-Little River</t>
  </si>
  <si>
    <t>030202011503</t>
  </si>
  <si>
    <t>Lower Buffalo Creek</t>
  </si>
  <si>
    <t>030202011504</t>
  </si>
  <si>
    <t>Long Branch-Little River</t>
  </si>
  <si>
    <t>030202011505</t>
  </si>
  <si>
    <t>Little Buffalo Creek</t>
  </si>
  <si>
    <t>030202011601</t>
  </si>
  <si>
    <t>Little Creek-Little River</t>
  </si>
  <si>
    <t>030202011602</t>
  </si>
  <si>
    <t>Dennis Branch-Little River</t>
  </si>
  <si>
    <t>030202011603</t>
  </si>
  <si>
    <t>Buck Swamp-Little River</t>
  </si>
  <si>
    <t>030202011604</t>
  </si>
  <si>
    <t>Bawdy Creek</t>
  </si>
  <si>
    <t>030202011701</t>
  </si>
  <si>
    <t>Polecat Branch-Neuse River</t>
  </si>
  <si>
    <t>030202011702</t>
  </si>
  <si>
    <t>Moccasin Creek</t>
  </si>
  <si>
    <t>030202011703</t>
  </si>
  <si>
    <t>Charles Branch-Beaverdam Creek</t>
  </si>
  <si>
    <t>030202011704</t>
  </si>
  <si>
    <t>Quaker Neck Lake-Neuse River</t>
  </si>
  <si>
    <t>030202011705</t>
  </si>
  <si>
    <t>Headwaters Stoney Creek</t>
  </si>
  <si>
    <t>030202020101</t>
  </si>
  <si>
    <t>Outlet Stoney Creek</t>
  </si>
  <si>
    <t>030202020102</t>
  </si>
  <si>
    <t>Seymour Johnson Air Force Base-Neuse River</t>
  </si>
  <si>
    <t>030202020103</t>
  </si>
  <si>
    <t>Sleepy Creek</t>
  </si>
  <si>
    <t>030202020104</t>
  </si>
  <si>
    <t>Sleepy Creek-Neuse River</t>
  </si>
  <si>
    <t>030202020105</t>
  </si>
  <si>
    <t>Lake Wakena-Walnut Creek</t>
  </si>
  <si>
    <t>030202020106</t>
  </si>
  <si>
    <t>Walnut Creek-Neuse River</t>
  </si>
  <si>
    <t>030202020107</t>
  </si>
  <si>
    <t>West Bear Creek</t>
  </si>
  <si>
    <t>030202020201</t>
  </si>
  <si>
    <t>Headwaters Bear Creek</t>
  </si>
  <si>
    <t>030202020202</t>
  </si>
  <si>
    <t>Outlet Bear Creek</t>
  </si>
  <si>
    <t>030202020203</t>
  </si>
  <si>
    <t>Hardy Mill Run-Neuse River</t>
  </si>
  <si>
    <t>030202020204</t>
  </si>
  <si>
    <t>Falling Creek</t>
  </si>
  <si>
    <t>030202020205</t>
  </si>
  <si>
    <t>City of Kinston-Neuse River</t>
  </si>
  <si>
    <t>030202020206</t>
  </si>
  <si>
    <t>Headwaters Southwest Creek</t>
  </si>
  <si>
    <t>030202020301</t>
  </si>
  <si>
    <t>Outlet Southwest Creek</t>
  </si>
  <si>
    <t>030202020302</t>
  </si>
  <si>
    <t>Yadkin Branch-Neuse River</t>
  </si>
  <si>
    <t>030202020303</t>
  </si>
  <si>
    <t>Briery Run</t>
  </si>
  <si>
    <t>030202020304</t>
  </si>
  <si>
    <t>Stonyton Creek</t>
  </si>
  <si>
    <t>030202020305</t>
  </si>
  <si>
    <t>Mosley Creek</t>
  </si>
  <si>
    <t>030202020306</t>
  </si>
  <si>
    <t>Mosley Creek-Neuse River</t>
  </si>
  <si>
    <t>030202020307</t>
  </si>
  <si>
    <t>Headwaters Swift Creek</t>
  </si>
  <si>
    <t>030202020401</t>
  </si>
  <si>
    <t>Fork Swamp-Swift Creek</t>
  </si>
  <si>
    <t>030202020402</t>
  </si>
  <si>
    <t>Creeping Swamp</t>
  </si>
  <si>
    <t>030202020403</t>
  </si>
  <si>
    <t>Clayroot Swamp</t>
  </si>
  <si>
    <t>030202020404</t>
  </si>
  <si>
    <t>Clayroot Swamp-Swift Creek</t>
  </si>
  <si>
    <t>030202020405</t>
  </si>
  <si>
    <t>Palmetto Swamp</t>
  </si>
  <si>
    <t>030202020501</t>
  </si>
  <si>
    <t>Mauls Swamp</t>
  </si>
  <si>
    <t>030202020502</t>
  </si>
  <si>
    <t>Town of Vanceboro-Swift Creek</t>
  </si>
  <si>
    <t>030202020503</t>
  </si>
  <si>
    <t>Headwaters Little Swift Creek</t>
  </si>
  <si>
    <t>030202020504</t>
  </si>
  <si>
    <t>Fisher Swamp-Little Swift Creek</t>
  </si>
  <si>
    <t>030202020505</t>
  </si>
  <si>
    <t>Swift Creek</t>
  </si>
  <si>
    <t>030202020506</t>
  </si>
  <si>
    <t>Headwaters Core Creek</t>
  </si>
  <si>
    <t>030202020601</t>
  </si>
  <si>
    <t>Outlet Core Creek</t>
  </si>
  <si>
    <t>030202020602</t>
  </si>
  <si>
    <t>Halfmoon Creek-Neuse River</t>
  </si>
  <si>
    <t>030202020603</t>
  </si>
  <si>
    <t>Pinetree Creek-Neuse River</t>
  </si>
  <si>
    <t>030202020604</t>
  </si>
  <si>
    <t>Headwaters Bachelor Creek</t>
  </si>
  <si>
    <t>030202020605</t>
  </si>
  <si>
    <t>Outlet Bachelor Creek</t>
  </si>
  <si>
    <t>030202020606</t>
  </si>
  <si>
    <t>Hog Island-Neuse River</t>
  </si>
  <si>
    <t>030202020607</t>
  </si>
  <si>
    <t>Upper Moccasin Creek</t>
  </si>
  <si>
    <t>030202030101</t>
  </si>
  <si>
    <t>Lower Moccasin Creek</t>
  </si>
  <si>
    <t>030202030102</t>
  </si>
  <si>
    <t>Upper Turkey Creek</t>
  </si>
  <si>
    <t>030202030103</t>
  </si>
  <si>
    <t>Lower Turkey Creek</t>
  </si>
  <si>
    <t>030202030104</t>
  </si>
  <si>
    <t>Little Creek-Buckhorn Reservoir</t>
  </si>
  <si>
    <t>030202030105</t>
  </si>
  <si>
    <t>Great Swamp</t>
  </si>
  <si>
    <t>030202030201</t>
  </si>
  <si>
    <t>Aycock Swamp</t>
  </si>
  <si>
    <t>030202030202</t>
  </si>
  <si>
    <t>Lee Swamp-Black Creek</t>
  </si>
  <si>
    <t>030202030203</t>
  </si>
  <si>
    <t>Upper Toisnot Swamp</t>
  </si>
  <si>
    <t>030202030301</t>
  </si>
  <si>
    <t>030202030302</t>
  </si>
  <si>
    <t>Middle Toisnot Swamp</t>
  </si>
  <si>
    <t>030202030303</t>
  </si>
  <si>
    <t>Lower Toisnot Swamp</t>
  </si>
  <si>
    <t>030202030304</t>
  </si>
  <si>
    <t>Little Swamp-Contentnea Creek</t>
  </si>
  <si>
    <t>030202030401</t>
  </si>
  <si>
    <t>Bloomery Swamp</t>
  </si>
  <si>
    <t>030202030402</t>
  </si>
  <si>
    <t>Hominy Swamp</t>
  </si>
  <si>
    <t>030202030403</t>
  </si>
  <si>
    <t>City of Wilson-Contentnea Creek</t>
  </si>
  <si>
    <t>030202030404</t>
  </si>
  <si>
    <t>Turner Swamp-Contentnea Creek</t>
  </si>
  <si>
    <t>030202030405</t>
  </si>
  <si>
    <t>Headwaters Nahunta Swamp</t>
  </si>
  <si>
    <t>030202030501</t>
  </si>
  <si>
    <t>The Slough</t>
  </si>
  <si>
    <t>030202030502</t>
  </si>
  <si>
    <t>Upper Nahunta Swamp</t>
  </si>
  <si>
    <t>030202030503</t>
  </si>
  <si>
    <t>Middle Nahunta Swamp</t>
  </si>
  <si>
    <t>030202030504</t>
  </si>
  <si>
    <t>Lower Nahunta Swamp</t>
  </si>
  <si>
    <t>030202030505</t>
  </si>
  <si>
    <t>Jacobs Branch</t>
  </si>
  <si>
    <t>030202030601</t>
  </si>
  <si>
    <t>Upper Little Contentnea Creek</t>
  </si>
  <si>
    <t>030202030602</t>
  </si>
  <si>
    <t>Middle Swamp</t>
  </si>
  <si>
    <t>030202030603</t>
  </si>
  <si>
    <t>Middle Little Contentnea Creek</t>
  </si>
  <si>
    <t>030202030604</t>
  </si>
  <si>
    <t>Lower Little Contentnea Creek</t>
  </si>
  <si>
    <t>030202030605</t>
  </si>
  <si>
    <t>Beaman Run-Contentnea Creek</t>
  </si>
  <si>
    <t>030202030701</t>
  </si>
  <si>
    <t>Tyson Marsh-Contentnea Creek</t>
  </si>
  <si>
    <t>030202030702</t>
  </si>
  <si>
    <t>Rainbow Creek-Contentnea Creek</t>
  </si>
  <si>
    <t>030202030703</t>
  </si>
  <si>
    <t>Wheat Swamp Creek</t>
  </si>
  <si>
    <t>030202030704</t>
  </si>
  <si>
    <t>Polecat Branch-Contentnea Creek</t>
  </si>
  <si>
    <t>030202030705</t>
  </si>
  <si>
    <t>Eagle Swamp-Contentnea Creek</t>
  </si>
  <si>
    <t>030202030706</t>
  </si>
  <si>
    <t>Headwaters Trent River</t>
  </si>
  <si>
    <t>030202040101</t>
  </si>
  <si>
    <t>Headwaters Tuckahoe Swamp</t>
  </si>
  <si>
    <t>030202040102</t>
  </si>
  <si>
    <t>Outlet Tuckahoe Swamp</t>
  </si>
  <si>
    <t>030202040103</t>
  </si>
  <si>
    <t>Joshua Creek-Trent River</t>
  </si>
  <si>
    <t>030202040104</t>
  </si>
  <si>
    <t>Town of Comfort-Trent River</t>
  </si>
  <si>
    <t>030202040105</t>
  </si>
  <si>
    <t>Little Chinquapin Branch-Trent River</t>
  </si>
  <si>
    <t>030202040106</t>
  </si>
  <si>
    <t>Chinquapin Branch</t>
  </si>
  <si>
    <t>030202040201</t>
  </si>
  <si>
    <t>Rattlesnake Branch-Beaver Creek</t>
  </si>
  <si>
    <t>030202040202</t>
  </si>
  <si>
    <t>Health Mill Run-Beaver Creek</t>
  </si>
  <si>
    <t>030202040203</t>
  </si>
  <si>
    <t>Town of Trenton-Trent River</t>
  </si>
  <si>
    <t>030202040204</t>
  </si>
  <si>
    <t>Beaverdam Creek-Trent River</t>
  </si>
  <si>
    <t>030202040205</t>
  </si>
  <si>
    <t>Town of Pollocksville-Trent River</t>
  </si>
  <si>
    <t>030202040206</t>
  </si>
  <si>
    <t>Mill Creek</t>
  </si>
  <si>
    <t>030202040301</t>
  </si>
  <si>
    <t>Island Creek-Trent River</t>
  </si>
  <si>
    <t>030202040302</t>
  </si>
  <si>
    <t>Headwaters Brice Creek</t>
  </si>
  <si>
    <t>030202040303</t>
  </si>
  <si>
    <t>Outlet Brice Creek</t>
  </si>
  <si>
    <t>030202040304</t>
  </si>
  <si>
    <t>City of New Bern-Trent River</t>
  </si>
  <si>
    <t>030202040305</t>
  </si>
  <si>
    <t>City of New Bern-Neuse River</t>
  </si>
  <si>
    <t>030202040401</t>
  </si>
  <si>
    <t>Headwaters Upper Broad Creek</t>
  </si>
  <si>
    <t>030202040402</t>
  </si>
  <si>
    <t>Outlet Upper Broad Creek</t>
  </si>
  <si>
    <t>030202040403</t>
  </si>
  <si>
    <t>Northwest Creek-Neuse River</t>
  </si>
  <si>
    <t>030202040404</t>
  </si>
  <si>
    <t>030202040501</t>
  </si>
  <si>
    <t>Cherry Point Marine Corps Air Station-Slocum Creek</t>
  </si>
  <si>
    <t>030202040502</t>
  </si>
  <si>
    <t>Beard Creek</t>
  </si>
  <si>
    <t>030202040503</t>
  </si>
  <si>
    <t>Cherry Point-Hancock Creek</t>
  </si>
  <si>
    <t>030202040504</t>
  </si>
  <si>
    <t>Cherry Point-Neuse River</t>
  </si>
  <si>
    <t>030202040505</t>
  </si>
  <si>
    <t>Dawson Creek</t>
  </si>
  <si>
    <t>030202040601</t>
  </si>
  <si>
    <t>Clubfoot Creek</t>
  </si>
  <si>
    <t>030202040602</t>
  </si>
  <si>
    <t>Greens Creek</t>
  </si>
  <si>
    <t>030202040603</t>
  </si>
  <si>
    <t>Adams Creek</t>
  </si>
  <si>
    <t>030202040604</t>
  </si>
  <si>
    <t>Town of Oriental-Neuse River</t>
  </si>
  <si>
    <t>030202040605</t>
  </si>
  <si>
    <t>South River</t>
  </si>
  <si>
    <t>030202040701</t>
  </si>
  <si>
    <t>South River-Neuse River</t>
  </si>
  <si>
    <t>030202040702</t>
  </si>
  <si>
    <t>030202040703</t>
  </si>
  <si>
    <t>Turnagain Bay-Rattan Bay</t>
  </si>
  <si>
    <t>030202040704</t>
  </si>
  <si>
    <t>Neuse River</t>
  </si>
  <si>
    <t>030202040705</t>
  </si>
  <si>
    <t>Upper Bay River</t>
  </si>
  <si>
    <t>030202040801</t>
  </si>
  <si>
    <t>Middle Bay River</t>
  </si>
  <si>
    <t>030202040802</t>
  </si>
  <si>
    <t>Lower Bay River</t>
  </si>
  <si>
    <t>030202040803</t>
  </si>
  <si>
    <t>Jones Bay</t>
  </si>
  <si>
    <t>030202040804</t>
  </si>
  <si>
    <t>Middle Bay</t>
  </si>
  <si>
    <t>030202040805</t>
  </si>
  <si>
    <t>West Thorofare Bay-Long Bay</t>
  </si>
  <si>
    <t>030202040901</t>
  </si>
  <si>
    <t>Cedar Island-West Bay</t>
  </si>
  <si>
    <t>030202040902</t>
  </si>
  <si>
    <t>Portsmouth Island-Pamlico Sound</t>
  </si>
  <si>
    <t>030202040903</t>
  </si>
  <si>
    <t>Neuse River-Pamlico Sound</t>
  </si>
  <si>
    <t>030202040904</t>
  </si>
  <si>
    <t>Headwaters White Oak River</t>
  </si>
  <si>
    <t>030203010101</t>
  </si>
  <si>
    <t>Town of Maysville-White Oak River</t>
  </si>
  <si>
    <t>030203010102</t>
  </si>
  <si>
    <t>Black Swamp Creek</t>
  </si>
  <si>
    <t>030203010103</t>
  </si>
  <si>
    <t>Starkys Creek</t>
  </si>
  <si>
    <t>030203010104</t>
  </si>
  <si>
    <t>Holston Creek</t>
  </si>
  <si>
    <t>030203010105</t>
  </si>
  <si>
    <t>Black Swamp Creek-White Oak River</t>
  </si>
  <si>
    <t>030203010106</t>
  </si>
  <si>
    <t>Grants Creek</t>
  </si>
  <si>
    <t>030203010201</t>
  </si>
  <si>
    <t>Hunters Creek</t>
  </si>
  <si>
    <t>030203010202</t>
  </si>
  <si>
    <t>Mulberry Creek-White Oak River</t>
  </si>
  <si>
    <t>030203010203</t>
  </si>
  <si>
    <t>Hadnet Creek</t>
  </si>
  <si>
    <t>030203010204</t>
  </si>
  <si>
    <t>Pettiford Creek</t>
  </si>
  <si>
    <t>030203010205</t>
  </si>
  <si>
    <t>White Oak River</t>
  </si>
  <si>
    <t>030203010206</t>
  </si>
  <si>
    <t>Queen Creek</t>
  </si>
  <si>
    <t>030203010301</t>
  </si>
  <si>
    <t>Bear Creek-Bear Inlet</t>
  </si>
  <si>
    <t>030203010302</t>
  </si>
  <si>
    <t>Bogue Banks-Bogue Sound</t>
  </si>
  <si>
    <t>030203010303</t>
  </si>
  <si>
    <t>Bogue Sound-Bogue Inlet</t>
  </si>
  <si>
    <t>030203010304</t>
  </si>
  <si>
    <t>Bogue Banks-Bear Island</t>
  </si>
  <si>
    <t>030203010305</t>
  </si>
  <si>
    <t>Bear Island-Atlantic Ocean</t>
  </si>
  <si>
    <t>030203010306</t>
  </si>
  <si>
    <t>Upper Newport River</t>
  </si>
  <si>
    <t>030203010401</t>
  </si>
  <si>
    <t>Middle Newport River</t>
  </si>
  <si>
    <t>030203010402</t>
  </si>
  <si>
    <t>Black Creek</t>
  </si>
  <si>
    <t>030203010403</t>
  </si>
  <si>
    <t>Harlowe Creek</t>
  </si>
  <si>
    <t>030203010404</t>
  </si>
  <si>
    <t>Core Creek</t>
  </si>
  <si>
    <t>030203010405</t>
  </si>
  <si>
    <t>Newport Marshes-Lower Newport River</t>
  </si>
  <si>
    <t>030203010406</t>
  </si>
  <si>
    <t>Ward Creek</t>
  </si>
  <si>
    <t>030203010501</t>
  </si>
  <si>
    <t>Headwaters North River</t>
  </si>
  <si>
    <t>030203010502</t>
  </si>
  <si>
    <t>Outlet North River</t>
  </si>
  <si>
    <t>030203010503</t>
  </si>
  <si>
    <t>Oyster Creek</t>
  </si>
  <si>
    <t>030203010601</t>
  </si>
  <si>
    <t>Great Island-Horse Island</t>
  </si>
  <si>
    <t>030203010602</t>
  </si>
  <si>
    <t>Smyrna Creek-Jarrett Bay</t>
  </si>
  <si>
    <t>030203010603</t>
  </si>
  <si>
    <t>Town of Marshallberg-Great Shoal</t>
  </si>
  <si>
    <t>030203010604</t>
  </si>
  <si>
    <t>Town of Salter Path-Jumping Run</t>
  </si>
  <si>
    <t>030203010701</t>
  </si>
  <si>
    <t>Morehead City-Drum Shoals</t>
  </si>
  <si>
    <t>030203010702</t>
  </si>
  <si>
    <t>Lighthouse Channel-Back Sound</t>
  </si>
  <si>
    <t>030203010703</t>
  </si>
  <si>
    <t>Carrot Island-Beaufort Inlet</t>
  </si>
  <si>
    <t>030203010704</t>
  </si>
  <si>
    <t>Bogue Banks-Shackleford Banks</t>
  </si>
  <si>
    <t>030203010705</t>
  </si>
  <si>
    <t>Onslow Bay-Atlantic Ocean</t>
  </si>
  <si>
    <t>030203010706</t>
  </si>
  <si>
    <t>Town of Richlands-Squires Run</t>
  </si>
  <si>
    <t>030203020101</t>
  </si>
  <si>
    <t>Headwaters New River</t>
  </si>
  <si>
    <t>030203020102</t>
  </si>
  <si>
    <t>Cowhorn Swamp-New River</t>
  </si>
  <si>
    <t>030203020103</t>
  </si>
  <si>
    <t>Blue Creek-New River</t>
  </si>
  <si>
    <t>030203020104</t>
  </si>
  <si>
    <t>Wilson Bay-New River</t>
  </si>
  <si>
    <t>030203020105</t>
  </si>
  <si>
    <t>Wolf Swamp-Northeast Creek</t>
  </si>
  <si>
    <t>030203020201</t>
  </si>
  <si>
    <t>Little Northeast Creek</t>
  </si>
  <si>
    <t>030203020202</t>
  </si>
  <si>
    <t>Northeast Creek</t>
  </si>
  <si>
    <t>030203020203</t>
  </si>
  <si>
    <t>030203020204</t>
  </si>
  <si>
    <t>030203020205</t>
  </si>
  <si>
    <t>Wallace Creek</t>
  </si>
  <si>
    <t>030203020206</t>
  </si>
  <si>
    <t>Camp Lejeune-New River</t>
  </si>
  <si>
    <t>030203020207</t>
  </si>
  <si>
    <t>Frenchs Creek-New River</t>
  </si>
  <si>
    <t>030203020208</t>
  </si>
  <si>
    <t>Stones Creek</t>
  </si>
  <si>
    <t>030203020209</t>
  </si>
  <si>
    <t>Everett Creek-New River</t>
  </si>
  <si>
    <t>030203020210</t>
  </si>
  <si>
    <t>Ashe Island-Stump Sound</t>
  </si>
  <si>
    <t>030203020301</t>
  </si>
  <si>
    <t>Holover Creek-New River Inlet</t>
  </si>
  <si>
    <t>030203020302</t>
  </si>
  <si>
    <t>Oceanside Seashore-New River Inlet</t>
  </si>
  <si>
    <t>030203020303</t>
  </si>
  <si>
    <t>New River Inlet-Atlantic Ocean</t>
  </si>
  <si>
    <t>030203020304</t>
  </si>
  <si>
    <t>Futch Creek-Rich Inlet</t>
  </si>
  <si>
    <t>030203020401</t>
  </si>
  <si>
    <t>Virginia Creek</t>
  </si>
  <si>
    <t>030203020402</t>
  </si>
  <si>
    <t>Beckys Creek-New Topsail Inlet</t>
  </si>
  <si>
    <t>030203020403</t>
  </si>
  <si>
    <t>New Topsail Inlet-Topsail Beach</t>
  </si>
  <si>
    <t>030203020404</t>
  </si>
  <si>
    <t>Topsail Beach-Atlantic Ocean</t>
  </si>
  <si>
    <t>030203020405</t>
  </si>
  <si>
    <t>Everett Creek-Carolina Beach Inlet</t>
  </si>
  <si>
    <t>030203020501</t>
  </si>
  <si>
    <t>Masonboro Inlet-Mason Inlet</t>
  </si>
  <si>
    <t>030203020502</t>
  </si>
  <si>
    <t>Wrightsville Beach-Mason Inlet</t>
  </si>
  <si>
    <t>030203020503</t>
  </si>
  <si>
    <t>Mason Inlet-Atlantic Ocean</t>
  </si>
  <si>
    <t>030203020504</t>
  </si>
  <si>
    <t>Frying Pan Showls-Atlantic Ocean</t>
  </si>
  <si>
    <t>030203020505</t>
  </si>
  <si>
    <t>Headwaters Reedy Fork</t>
  </si>
  <si>
    <t>030300020101</t>
  </si>
  <si>
    <t>Reedy Fork-Lake Brandt</t>
  </si>
  <si>
    <t>030300020102</t>
  </si>
  <si>
    <t>Reedy Fork-Lake Townsend</t>
  </si>
  <si>
    <t>030300020103</t>
  </si>
  <si>
    <t>South Buffalo Creek</t>
  </si>
  <si>
    <t>030300020104</t>
  </si>
  <si>
    <t>North Buffalo Creek</t>
  </si>
  <si>
    <t>030300020105</t>
  </si>
  <si>
    <t>Buffalo Creek</t>
  </si>
  <si>
    <t>030300020106</t>
  </si>
  <si>
    <t>Smith Branch-Reedy Fork</t>
  </si>
  <si>
    <t>030300020107</t>
  </si>
  <si>
    <t>City of Ossipee-Reedy Fork</t>
  </si>
  <si>
    <t>030300020108</t>
  </si>
  <si>
    <t>Mears Fork-Haw River</t>
  </si>
  <si>
    <t>030300020201</t>
  </si>
  <si>
    <t>Upper Troublesome Creek</t>
  </si>
  <si>
    <t>030300020202</t>
  </si>
  <si>
    <t>Lower Troublesome Creek</t>
  </si>
  <si>
    <t>030300020203</t>
  </si>
  <si>
    <t>Benaja Creek-Haw River</t>
  </si>
  <si>
    <t>030300020204</t>
  </si>
  <si>
    <t>Little Troublesome Creek</t>
  </si>
  <si>
    <t>030300020205</t>
  </si>
  <si>
    <t>Giles Creek-Haw River</t>
  </si>
  <si>
    <t>030300020206</t>
  </si>
  <si>
    <t>Town of Altamahaw-Haw River</t>
  </si>
  <si>
    <t>030300020207</t>
  </si>
  <si>
    <t>Upper Big Alamance Creek</t>
  </si>
  <si>
    <t>030300020301</t>
  </si>
  <si>
    <t>Upper Little Alamance Creek</t>
  </si>
  <si>
    <t>030300020302</t>
  </si>
  <si>
    <t>Lower Little Alamance Creek</t>
  </si>
  <si>
    <t>030300020303</t>
  </si>
  <si>
    <t>Middle Big Alamance Creek</t>
  </si>
  <si>
    <t>030300020304</t>
  </si>
  <si>
    <t>Back Creek</t>
  </si>
  <si>
    <t>030300020305</t>
  </si>
  <si>
    <t>South Prong Stinking Quarter Creek</t>
  </si>
  <si>
    <t>030300020306</t>
  </si>
  <si>
    <t>Rock Creek</t>
  </si>
  <si>
    <t>030300020307</t>
  </si>
  <si>
    <t>Stinking Quarter Creek</t>
  </si>
  <si>
    <t>030300020308</t>
  </si>
  <si>
    <t>Bowden Branch</t>
  </si>
  <si>
    <t>030300020309</t>
  </si>
  <si>
    <t>Lower Big Alamance Creek</t>
  </si>
  <si>
    <t>030300020310</t>
  </si>
  <si>
    <t>Stony Creek-Lake Burlington</t>
  </si>
  <si>
    <t>030300020401</t>
  </si>
  <si>
    <t>Jordan Creek</t>
  </si>
  <si>
    <t>030300020402</t>
  </si>
  <si>
    <t>Stony Creek-Stony Creek Reservoir</t>
  </si>
  <si>
    <t>030300020403</t>
  </si>
  <si>
    <t>Travis Creek-Haw River</t>
  </si>
  <si>
    <t>030300020404</t>
  </si>
  <si>
    <t>Upper Back Creek</t>
  </si>
  <si>
    <t>030300020405</t>
  </si>
  <si>
    <t>Quaker Creek-Quaker Creek Reservoir</t>
  </si>
  <si>
    <t>030300020406</t>
  </si>
  <si>
    <t>Lower Back Creek</t>
  </si>
  <si>
    <t>030300020407</t>
  </si>
  <si>
    <t>Boyds Creek-Haw River</t>
  </si>
  <si>
    <t>030300020408</t>
  </si>
  <si>
    <t>Haw Creek</t>
  </si>
  <si>
    <t>030300020501</t>
  </si>
  <si>
    <t>Meadow Creek-Haw River</t>
  </si>
  <si>
    <t>030300020502</t>
  </si>
  <si>
    <t>Cane Creek</t>
  </si>
  <si>
    <t>030300020503</t>
  </si>
  <si>
    <t>Upper Cane Creek</t>
  </si>
  <si>
    <t>030300020504</t>
  </si>
  <si>
    <t>Lower Cane Creek</t>
  </si>
  <si>
    <t>030300020505</t>
  </si>
  <si>
    <t>Marys Creek-Haw River</t>
  </si>
  <si>
    <t>030300020506</t>
  </si>
  <si>
    <t>Collins Creek</t>
  </si>
  <si>
    <t>030300020507</t>
  </si>
  <si>
    <t>Terrells Creek</t>
  </si>
  <si>
    <t>030300020508</t>
  </si>
  <si>
    <t>Terrells Creek-Haw River</t>
  </si>
  <si>
    <t>030300020509</t>
  </si>
  <si>
    <t>Headwaters New Hope Creek</t>
  </si>
  <si>
    <t>030300020601</t>
  </si>
  <si>
    <t>Third Fork Creek</t>
  </si>
  <si>
    <t>030300020602</t>
  </si>
  <si>
    <t>030300020603</t>
  </si>
  <si>
    <t>New Hope Creek-B Everett Jordan Lake</t>
  </si>
  <si>
    <t>030300020604</t>
  </si>
  <si>
    <t>030300020605</t>
  </si>
  <si>
    <t>University Lake</t>
  </si>
  <si>
    <t>030300020606</t>
  </si>
  <si>
    <t>Morgan Creek</t>
  </si>
  <si>
    <t>030300020607</t>
  </si>
  <si>
    <t>White Oak Creek</t>
  </si>
  <si>
    <t>030300020608</t>
  </si>
  <si>
    <t>Beaver Creek</t>
  </si>
  <si>
    <t>030300020609</t>
  </si>
  <si>
    <t>New Hope River-B Everett Jordan Lake</t>
  </si>
  <si>
    <t>030300020610</t>
  </si>
  <si>
    <t>Dry Creek-Haw River</t>
  </si>
  <si>
    <t>030300020701</t>
  </si>
  <si>
    <t>Pokeberry Creek-Haw River</t>
  </si>
  <si>
    <t>030300020702</t>
  </si>
  <si>
    <t>Roberson Creek</t>
  </si>
  <si>
    <t>030300020703</t>
  </si>
  <si>
    <t>Stinking Creek-Haw River</t>
  </si>
  <si>
    <t>030300020704</t>
  </si>
  <si>
    <t>Shaddox Creek-Haw River</t>
  </si>
  <si>
    <t>030300020705</t>
  </si>
  <si>
    <t>Oak Hollow Lake-Deep River</t>
  </si>
  <si>
    <t>030300030101</t>
  </si>
  <si>
    <t>High Point Lake-Deep River</t>
  </si>
  <si>
    <t>030300030102</t>
  </si>
  <si>
    <t>030300030103</t>
  </si>
  <si>
    <t>Bull Run-Deep River</t>
  </si>
  <si>
    <t>030300030104</t>
  </si>
  <si>
    <t>Hickory Creek-Deep River</t>
  </si>
  <si>
    <t>030300030105</t>
  </si>
  <si>
    <t>Muddy Creek</t>
  </si>
  <si>
    <t>030300030106</t>
  </si>
  <si>
    <t>Polecat Creek</t>
  </si>
  <si>
    <t>030300030107</t>
  </si>
  <si>
    <t>Town of Randleman-Deep River</t>
  </si>
  <si>
    <t>030300030108</t>
  </si>
  <si>
    <t>Bush Creek</t>
  </si>
  <si>
    <t>030300030109</t>
  </si>
  <si>
    <t>Hasketts Creek-Deep River</t>
  </si>
  <si>
    <t>030300030110</t>
  </si>
  <si>
    <t>030300030201</t>
  </si>
  <si>
    <t>030300030202</t>
  </si>
  <si>
    <t>Millstone Creek-Deep River</t>
  </si>
  <si>
    <t>030300030203</t>
  </si>
  <si>
    <t>Upper Richland Creek</t>
  </si>
  <si>
    <t>030300030204</t>
  </si>
  <si>
    <t>Lower Richland Creek</t>
  </si>
  <si>
    <t>030300030205</t>
  </si>
  <si>
    <t>Upper Brush Creek</t>
  </si>
  <si>
    <t>030300030206</t>
  </si>
  <si>
    <t>Lower Brush Creek</t>
  </si>
  <si>
    <t>030300030207</t>
  </si>
  <si>
    <t>Flat Creek-Deep River</t>
  </si>
  <si>
    <t>030300030208</t>
  </si>
  <si>
    <t>Upper Mclendons Creek</t>
  </si>
  <si>
    <t>030300030301</t>
  </si>
  <si>
    <t>Parkwood Branch-Richland Creek</t>
  </si>
  <si>
    <t>030300030302</t>
  </si>
  <si>
    <t>Lower Mclendons Creek</t>
  </si>
  <si>
    <t>030300030303</t>
  </si>
  <si>
    <t>Fork Creek</t>
  </si>
  <si>
    <t>030300030401</t>
  </si>
  <si>
    <t>Upper Cabin Creek</t>
  </si>
  <si>
    <t>030300030402</t>
  </si>
  <si>
    <t>Lower Cabin Creek</t>
  </si>
  <si>
    <t>030300030403</t>
  </si>
  <si>
    <t>Upper Bear Creek</t>
  </si>
  <si>
    <t>030300030404</t>
  </si>
  <si>
    <t>Lower Bear Creek</t>
  </si>
  <si>
    <t>030300030405</t>
  </si>
  <si>
    <t>Grassy Creek-Deep River</t>
  </si>
  <si>
    <t>030300030406</t>
  </si>
  <si>
    <t>Buffalo Creek-Deep River</t>
  </si>
  <si>
    <t>030300030407</t>
  </si>
  <si>
    <t>Tysons Creek-Deep River</t>
  </si>
  <si>
    <t>030300030408</t>
  </si>
  <si>
    <t>North Prong Rocky River-Headwaters Rocky River</t>
  </si>
  <si>
    <t>030300030501</t>
  </si>
  <si>
    <t>Lacys Creek-Rocky River</t>
  </si>
  <si>
    <t>030300030502</t>
  </si>
  <si>
    <t>Loves Creek-Rocky River</t>
  </si>
  <si>
    <t>030300030503</t>
  </si>
  <si>
    <t>Tick Creek-Rocky River</t>
  </si>
  <si>
    <t>030300030504</t>
  </si>
  <si>
    <t>Landrum Creek</t>
  </si>
  <si>
    <t>030300030505</t>
  </si>
  <si>
    <t>Harlands Creek</t>
  </si>
  <si>
    <t>030300030506</t>
  </si>
  <si>
    <t>030300030507</t>
  </si>
  <si>
    <t>Harts Creek-Bear Creek</t>
  </si>
  <si>
    <t>030300030508</t>
  </si>
  <si>
    <t>Rocky River</t>
  </si>
  <si>
    <t>030300030509</t>
  </si>
  <si>
    <t>Big Govenors Creek</t>
  </si>
  <si>
    <t>030300030601</t>
  </si>
  <si>
    <t>030300030602</t>
  </si>
  <si>
    <t>Pocket Creek</t>
  </si>
  <si>
    <t>030300030603</t>
  </si>
  <si>
    <t>Smiths Creek-Deep River</t>
  </si>
  <si>
    <t>030300030604</t>
  </si>
  <si>
    <t>Cedar Creek</t>
  </si>
  <si>
    <t>030300030605</t>
  </si>
  <si>
    <t>Big Buffalo Creek</t>
  </si>
  <si>
    <t>030300030606</t>
  </si>
  <si>
    <t>Georges Creek-Deep River</t>
  </si>
  <si>
    <t>030300030607</t>
  </si>
  <si>
    <t>Rocky Branch-Deep River</t>
  </si>
  <si>
    <t>030300030608</t>
  </si>
  <si>
    <t>030300040101</t>
  </si>
  <si>
    <t>030300040102</t>
  </si>
  <si>
    <t>030300040103</t>
  </si>
  <si>
    <t>Gulf Creek-Cape Fear River</t>
  </si>
  <si>
    <t>030300040104</t>
  </si>
  <si>
    <t>Daniels Creek-Cape Fear River</t>
  </si>
  <si>
    <t>030300040105</t>
  </si>
  <si>
    <t>Avents Creek-Cape Fear River</t>
  </si>
  <si>
    <t>030300040106</t>
  </si>
  <si>
    <t>Headwaters Upper Little River</t>
  </si>
  <si>
    <t>030300040201</t>
  </si>
  <si>
    <t>Upper Little River-Lake Trace</t>
  </si>
  <si>
    <t>030300040202</t>
  </si>
  <si>
    <t>Barbecue Creek</t>
  </si>
  <si>
    <t>030300040203</t>
  </si>
  <si>
    <t>Jones Creek-Upper Little River</t>
  </si>
  <si>
    <t>030300040204</t>
  </si>
  <si>
    <t>Walkers Creek-Upper Little River</t>
  </si>
  <si>
    <t>030300040205</t>
  </si>
  <si>
    <t>McLean Creek-Upper Little River</t>
  </si>
  <si>
    <t>030300040206</t>
  </si>
  <si>
    <t>Nicks Creek</t>
  </si>
  <si>
    <t>030300040301</t>
  </si>
  <si>
    <t>Thagards Lake-Little River</t>
  </si>
  <si>
    <t>030300040302</t>
  </si>
  <si>
    <t>Crystal Lake-Mill Creek</t>
  </si>
  <si>
    <t>030300040303</t>
  </si>
  <si>
    <t>James Creek</t>
  </si>
  <si>
    <t>030300040304</t>
  </si>
  <si>
    <t>Upper Crane Creek</t>
  </si>
  <si>
    <t>030300040305</t>
  </si>
  <si>
    <t>Middle Crane Creek</t>
  </si>
  <si>
    <t>030300040306</t>
  </si>
  <si>
    <t>Lower Crane Creek</t>
  </si>
  <si>
    <t>030300040307</t>
  </si>
  <si>
    <t>Flat Creek-Little River</t>
  </si>
  <si>
    <t>030300040308</t>
  </si>
  <si>
    <t>030300040401</t>
  </si>
  <si>
    <t>Deep Creek-Little River</t>
  </si>
  <si>
    <t>030300040402</t>
  </si>
  <si>
    <t>Hector Creek-Little River</t>
  </si>
  <si>
    <t>030300040403</t>
  </si>
  <si>
    <t>030300040404</t>
  </si>
  <si>
    <t>Tank Creek-Little River</t>
  </si>
  <si>
    <t>030300040405</t>
  </si>
  <si>
    <t>Jumping Run Creek</t>
  </si>
  <si>
    <t>030300040406</t>
  </si>
  <si>
    <t>Anderson Creek</t>
  </si>
  <si>
    <t>030300040407</t>
  </si>
  <si>
    <t>Town of Twin Lakes-Little River</t>
  </si>
  <si>
    <t>030300040408</t>
  </si>
  <si>
    <t>Stewarts Creek-Little River</t>
  </si>
  <si>
    <t>030300040409</t>
  </si>
  <si>
    <t>Neills Creek</t>
  </si>
  <si>
    <t>030300040501</t>
  </si>
  <si>
    <t>Hector Creek-Cape Fear River</t>
  </si>
  <si>
    <t>030300040502</t>
  </si>
  <si>
    <t>Buies Creek</t>
  </si>
  <si>
    <t>030300040503</t>
  </si>
  <si>
    <t>Thorntons Creek</t>
  </si>
  <si>
    <t>030300040504</t>
  </si>
  <si>
    <t>Dry Creek-Cape Fear River</t>
  </si>
  <si>
    <t>030300040505</t>
  </si>
  <si>
    <t>Juniper Creek-Cape Fear River</t>
  </si>
  <si>
    <t>030300040506</t>
  </si>
  <si>
    <t>Juniper Creek</t>
  </si>
  <si>
    <t>030300040601</t>
  </si>
  <si>
    <t>Headwaters Rockfish Creek</t>
  </si>
  <si>
    <t>030300040602</t>
  </si>
  <si>
    <t>Nicholson Creek</t>
  </si>
  <si>
    <t>030300040603</t>
  </si>
  <si>
    <t>Upper Rockfish Creek</t>
  </si>
  <si>
    <t>030300040604</t>
  </si>
  <si>
    <t>Upper Puppy Creek</t>
  </si>
  <si>
    <t>030300040605</t>
  </si>
  <si>
    <t>Lower Puppy Creek</t>
  </si>
  <si>
    <t>030300040606</t>
  </si>
  <si>
    <t>Middle Rockfish Creek</t>
  </si>
  <si>
    <t>030300040607</t>
  </si>
  <si>
    <t>Bones Creek</t>
  </si>
  <si>
    <t>030300040608</t>
  </si>
  <si>
    <t>030300040609</t>
  </si>
  <si>
    <t>Little Rockfish Creek</t>
  </si>
  <si>
    <t>030300040610</t>
  </si>
  <si>
    <t>Lower Rockfish Creek</t>
  </si>
  <si>
    <t>030300040611</t>
  </si>
  <si>
    <t>Town of Wade-Cape Fear River</t>
  </si>
  <si>
    <t>030300040701</t>
  </si>
  <si>
    <t>Town of Lane</t>
  </si>
  <si>
    <t>030300040702</t>
  </si>
  <si>
    <t>Carvers Creek</t>
  </si>
  <si>
    <t>030300040703</t>
  </si>
  <si>
    <t>Cross Creek</t>
  </si>
  <si>
    <t>030300040704</t>
  </si>
  <si>
    <t>Headwaters Locks Creek</t>
  </si>
  <si>
    <t>030300040705</t>
  </si>
  <si>
    <t>City of Fayetteville-Cape Fear River</t>
  </si>
  <si>
    <t>030300040706</t>
  </si>
  <si>
    <t>Locks Creek-Cape Fear River</t>
  </si>
  <si>
    <t>030300040707</t>
  </si>
  <si>
    <t>Cedar Creek-Cape Fear River</t>
  </si>
  <si>
    <t>030300050101</t>
  </si>
  <si>
    <t>Willis Creek-Cape Fear River</t>
  </si>
  <si>
    <t>030300050102</t>
  </si>
  <si>
    <t>Harrison Creek</t>
  </si>
  <si>
    <t>030300050103</t>
  </si>
  <si>
    <t>Phillips Creek-Cape Fear River</t>
  </si>
  <si>
    <t>030300050104</t>
  </si>
  <si>
    <t>Ellis Creek</t>
  </si>
  <si>
    <t>030300050201</t>
  </si>
  <si>
    <t>Browns Creek</t>
  </si>
  <si>
    <t>030300050202</t>
  </si>
  <si>
    <t>Upper Turnbull Creek</t>
  </si>
  <si>
    <t>030300050203</t>
  </si>
  <si>
    <t>Middle Turnbull Creek</t>
  </si>
  <si>
    <t>030300050204</t>
  </si>
  <si>
    <t>Lower Turnbull Creek</t>
  </si>
  <si>
    <t>030300050205</t>
  </si>
  <si>
    <t>White Lake-Cape Fear River</t>
  </si>
  <si>
    <t>030300050206</t>
  </si>
  <si>
    <t>Upper Livingston Creek</t>
  </si>
  <si>
    <t>030300050301</t>
  </si>
  <si>
    <t>Middle Livingston Creek</t>
  </si>
  <si>
    <t>030300050302</t>
  </si>
  <si>
    <t>Lower Livingston Creek</t>
  </si>
  <si>
    <t>030300050303</t>
  </si>
  <si>
    <t>Hammond Creek</t>
  </si>
  <si>
    <t>030300050401</t>
  </si>
  <si>
    <t>Frenchs Creek-Cape Fear River</t>
  </si>
  <si>
    <t>030300050402</t>
  </si>
  <si>
    <t>030300050403</t>
  </si>
  <si>
    <t>Weyman Creek</t>
  </si>
  <si>
    <t>030300050404</t>
  </si>
  <si>
    <t>Mitchell Landing-Cape Fear River</t>
  </si>
  <si>
    <t>030300050405</t>
  </si>
  <si>
    <t>Hood Creek</t>
  </si>
  <si>
    <t>030300050406</t>
  </si>
  <si>
    <t>Grist Mill Branch-Cape Fear River</t>
  </si>
  <si>
    <t>030300050407</t>
  </si>
  <si>
    <t>Indian Creek-Cape Fear River</t>
  </si>
  <si>
    <t>030300050501</t>
  </si>
  <si>
    <t>Town of Woodburn-Sturgeon Creek</t>
  </si>
  <si>
    <t>030300050502</t>
  </si>
  <si>
    <t>Brunswick River-Cape Fear River</t>
  </si>
  <si>
    <t>030300050503</t>
  </si>
  <si>
    <t>Barnards Creek-Cape Fear River</t>
  </si>
  <si>
    <t>030300050504</t>
  </si>
  <si>
    <t>030300050601</t>
  </si>
  <si>
    <t>Bell Swamp-Rice Creek</t>
  </si>
  <si>
    <t>030300050602</t>
  </si>
  <si>
    <t>030300050603</t>
  </si>
  <si>
    <t>Liliput Creek</t>
  </si>
  <si>
    <t>030300050701</t>
  </si>
  <si>
    <t>Mott Creek-Cape Fear River</t>
  </si>
  <si>
    <t>030300050702</t>
  </si>
  <si>
    <t>Orton Creek</t>
  </si>
  <si>
    <t>030300050703</t>
  </si>
  <si>
    <t>Town of Kure Beach-Cape Fear River</t>
  </si>
  <si>
    <t>030300050704</t>
  </si>
  <si>
    <t>Walden Creek</t>
  </si>
  <si>
    <t>030300050801</t>
  </si>
  <si>
    <t>Jump and Run Creek-Gully Creek</t>
  </si>
  <si>
    <t>030300050802</t>
  </si>
  <si>
    <t>Town of Southport-Cape Fear River</t>
  </si>
  <si>
    <t>030300050803</t>
  </si>
  <si>
    <t>Frying Pan Shoals-Cape Fear River</t>
  </si>
  <si>
    <t>030300050804</t>
  </si>
  <si>
    <t>Long Bay-Atlantic Ocean</t>
  </si>
  <si>
    <t>030300050805</t>
  </si>
  <si>
    <t>030300050806</t>
  </si>
  <si>
    <t>Upper Black River</t>
  </si>
  <si>
    <t>030300060101</t>
  </si>
  <si>
    <t>Lower Black River</t>
  </si>
  <si>
    <t>030300060102</t>
  </si>
  <si>
    <t>Upper Mingo Swamp</t>
  </si>
  <si>
    <t>030300060103</t>
  </si>
  <si>
    <t>Lower Mingo Swamp</t>
  </si>
  <si>
    <t>030300060104</t>
  </si>
  <si>
    <t>Williamson Swamp-South River</t>
  </si>
  <si>
    <t>030300060105</t>
  </si>
  <si>
    <t>030300060106</t>
  </si>
  <si>
    <t>Jones Swamp-South River</t>
  </si>
  <si>
    <t>030300060107</t>
  </si>
  <si>
    <t>Sandy Creek</t>
  </si>
  <si>
    <t>030300060201</t>
  </si>
  <si>
    <t>Big Swamp</t>
  </si>
  <si>
    <t>030300060202</t>
  </si>
  <si>
    <t>Gum Swamp-South River</t>
  </si>
  <si>
    <t>030300060203</t>
  </si>
  <si>
    <t>Beaver Dam Creek</t>
  </si>
  <si>
    <t>030300060204</t>
  </si>
  <si>
    <t>030300060205</t>
  </si>
  <si>
    <t>Peters Creek-South River</t>
  </si>
  <si>
    <t>030300060206</t>
  </si>
  <si>
    <t>Smith Mill Pond Run-South River</t>
  </si>
  <si>
    <t>030300060207</t>
  </si>
  <si>
    <t>Lake Creek-South River</t>
  </si>
  <si>
    <t>030300060208</t>
  </si>
  <si>
    <t>Caesar Swamp-Little Coharie Creek</t>
  </si>
  <si>
    <t>030300060301</t>
  </si>
  <si>
    <t>Mill Swamp-Little Coharie Creek</t>
  </si>
  <si>
    <t>030300060302</t>
  </si>
  <si>
    <t>Bearskin Swamp</t>
  </si>
  <si>
    <t>030300060303</t>
  </si>
  <si>
    <t>Rye Swamp-Little Coharie Creek</t>
  </si>
  <si>
    <t>030300060304</t>
  </si>
  <si>
    <t>Rattlesnake Branch-Little Coharie Creek</t>
  </si>
  <si>
    <t>030300060305</t>
  </si>
  <si>
    <t>House Pond-Sevenmile Swamp</t>
  </si>
  <si>
    <t>030300060401</t>
  </si>
  <si>
    <t>Headwaters Great Coharie Creek</t>
  </si>
  <si>
    <t>030300060402</t>
  </si>
  <si>
    <t>Ward Swamp</t>
  </si>
  <si>
    <t>030300060403</t>
  </si>
  <si>
    <t>Marsh Swamp-Great Coharie Creek</t>
  </si>
  <si>
    <t>030300060404</t>
  </si>
  <si>
    <t>White Oak Swamp-Great Coharie Creek</t>
  </si>
  <si>
    <t>030300060405</t>
  </si>
  <si>
    <t>Williams Old Mill Branch-Great Coharie Creek</t>
  </si>
  <si>
    <t>030300060406</t>
  </si>
  <si>
    <t>Mill Creek-Great Coharie Creek</t>
  </si>
  <si>
    <t>030300060407</t>
  </si>
  <si>
    <t>Turtle Branch-Great Coharie Creek</t>
  </si>
  <si>
    <t>030300060408</t>
  </si>
  <si>
    <t>Headwaters Six Runs Creek</t>
  </si>
  <si>
    <t>030300060501</t>
  </si>
  <si>
    <t>Mill Swamp-Six Runs Creek</t>
  </si>
  <si>
    <t>030300060502</t>
  </si>
  <si>
    <t>Tenmile Swamp-Six Runs Creek</t>
  </si>
  <si>
    <t>030300060503</t>
  </si>
  <si>
    <t>Turkey Creek-Six Runs Creek</t>
  </si>
  <si>
    <t>030300060504</t>
  </si>
  <si>
    <t>Upper Stewarts Creek</t>
  </si>
  <si>
    <t>030300060505</t>
  </si>
  <si>
    <t>Lower Stewarts Creek</t>
  </si>
  <si>
    <t>030300060506</t>
  </si>
  <si>
    <t>Rowan Branch-Six Runs Creek</t>
  </si>
  <si>
    <t>030300060507</t>
  </si>
  <si>
    <t>Crane Creek</t>
  </si>
  <si>
    <t>030300060508</t>
  </si>
  <si>
    <t>Quewhiffle Creek-Six Runs Creek</t>
  </si>
  <si>
    <t>030300060509</t>
  </si>
  <si>
    <t>Tarkill Branch-Six Runs Creek</t>
  </si>
  <si>
    <t>030300060510</t>
  </si>
  <si>
    <t>Upper Colly Creek</t>
  </si>
  <si>
    <t>030300060601</t>
  </si>
  <si>
    <t>Middle Colly Creek</t>
  </si>
  <si>
    <t>030300060602</t>
  </si>
  <si>
    <t>Lower Colly Creek</t>
  </si>
  <si>
    <t>030300060603</t>
  </si>
  <si>
    <t>White Oak Branch</t>
  </si>
  <si>
    <t>030300060701</t>
  </si>
  <si>
    <t>Upper Moores Creek</t>
  </si>
  <si>
    <t>030300060702</t>
  </si>
  <si>
    <t>Middle Moores Creek</t>
  </si>
  <si>
    <t>030300060703</t>
  </si>
  <si>
    <t>Lower Moores Creek</t>
  </si>
  <si>
    <t>030300060704</t>
  </si>
  <si>
    <t>Clear Run-Black River</t>
  </si>
  <si>
    <t>030300060801</t>
  </si>
  <si>
    <t>Canty Mill Creek-Black River</t>
  </si>
  <si>
    <t>030300060802</t>
  </si>
  <si>
    <t>Kings Branch-Black River</t>
  </si>
  <si>
    <t>030300060803</t>
  </si>
  <si>
    <t>Colvins Creek</t>
  </si>
  <si>
    <t>030300060804</t>
  </si>
  <si>
    <t>Rowan Creek-Black River</t>
  </si>
  <si>
    <t>030300060805</t>
  </si>
  <si>
    <t>Lyon Creek</t>
  </si>
  <si>
    <t>030300060806</t>
  </si>
  <si>
    <t>Cross Way Creek-Black River</t>
  </si>
  <si>
    <t>030300060807</t>
  </si>
  <si>
    <t>Upper Goshen Swamp</t>
  </si>
  <si>
    <t>030300070101</t>
  </si>
  <si>
    <t>030300070102</t>
  </si>
  <si>
    <t>Nahunga Creek</t>
  </si>
  <si>
    <t>030300070103</t>
  </si>
  <si>
    <t>Middle Goshen Swamp</t>
  </si>
  <si>
    <t>030300070104</t>
  </si>
  <si>
    <t>Lower Goshen Swamp</t>
  </si>
  <si>
    <t>030300070105</t>
  </si>
  <si>
    <t>Lewis Branch-Northeast Cape Fear River</t>
  </si>
  <si>
    <t>030300070201</t>
  </si>
  <si>
    <t>Buck Marsh Branch</t>
  </si>
  <si>
    <t>030300070202</t>
  </si>
  <si>
    <t>Polly Run Creek-Northeast Cape Fear River</t>
  </si>
  <si>
    <t>030300070203</t>
  </si>
  <si>
    <t>Mathews Creek-Northeast Cape Fear River</t>
  </si>
  <si>
    <t>030300070204</t>
  </si>
  <si>
    <t>Burn Coat Creek-Northeast Cape Fear River</t>
  </si>
  <si>
    <t>030300070205</t>
  </si>
  <si>
    <t>Dark Branch-Northeast Cape Fear River</t>
  </si>
  <si>
    <t>030300070206</t>
  </si>
  <si>
    <t>Grove Creek</t>
  </si>
  <si>
    <t>030300070301</t>
  </si>
  <si>
    <t>Upper Limestone Creek</t>
  </si>
  <si>
    <t>030300070302</t>
  </si>
  <si>
    <t>Lower Limestone Creek</t>
  </si>
  <si>
    <t>030300070303</t>
  </si>
  <si>
    <t>Headwaters Maxwell Creek</t>
  </si>
  <si>
    <t>030300070304</t>
  </si>
  <si>
    <t>Maxwell Creek-Stocking Head Creek</t>
  </si>
  <si>
    <t>030300070305</t>
  </si>
  <si>
    <t>030300070306</t>
  </si>
  <si>
    <t>Persimmon Branch-Northeast Cape Fear River</t>
  </si>
  <si>
    <t>030300070307</t>
  </si>
  <si>
    <t>Ninemile Creek</t>
  </si>
  <si>
    <t>030300070401</t>
  </si>
  <si>
    <t>Back Swamp</t>
  </si>
  <si>
    <t>030300070402</t>
  </si>
  <si>
    <t>030300070403</t>
  </si>
  <si>
    <t>030300070404</t>
  </si>
  <si>
    <t>Oakie Branch-Northeast Cape Fear River</t>
  </si>
  <si>
    <t>030300070405</t>
  </si>
  <si>
    <t>Duff Creek</t>
  </si>
  <si>
    <t>030300070501</t>
  </si>
  <si>
    <t>Upper Doctors Creek</t>
  </si>
  <si>
    <t>030300070502</t>
  </si>
  <si>
    <t>Lower Doctors Creek</t>
  </si>
  <si>
    <t>030300070503</t>
  </si>
  <si>
    <t>030300070504</t>
  </si>
  <si>
    <t>Sills Creek</t>
  </si>
  <si>
    <t>030300070505</t>
  </si>
  <si>
    <t>030300070506</t>
  </si>
  <si>
    <t>Angola Swamp</t>
  </si>
  <si>
    <t>030300070601</t>
  </si>
  <si>
    <t>Headwaters Sandy Run Swamp</t>
  </si>
  <si>
    <t>030300070602</t>
  </si>
  <si>
    <t>Shelter Swamp Creek</t>
  </si>
  <si>
    <t>030300070603</t>
  </si>
  <si>
    <t>Upper Holly Shelter Creek</t>
  </si>
  <si>
    <t>030300070604</t>
  </si>
  <si>
    <t>Angola Creek</t>
  </si>
  <si>
    <t>030300070605</t>
  </si>
  <si>
    <t>Upper Shaken Creek</t>
  </si>
  <si>
    <t>030300070606</t>
  </si>
  <si>
    <t>Middle Shaken Creek</t>
  </si>
  <si>
    <t>030300070607</t>
  </si>
  <si>
    <t>Lower Shaken Creek</t>
  </si>
  <si>
    <t>030300070608</t>
  </si>
  <si>
    <t>Lower Holly Shelter Creek</t>
  </si>
  <si>
    <t>030300070609</t>
  </si>
  <si>
    <t>Ashes Creek</t>
  </si>
  <si>
    <t>030300070610</t>
  </si>
  <si>
    <t>Lewis Creek-Northeast Cape Fear River</t>
  </si>
  <si>
    <t>030300070611</t>
  </si>
  <si>
    <t>Bee Branch-Cypress Creek</t>
  </si>
  <si>
    <t>030300070701</t>
  </si>
  <si>
    <t>Upper Long Creek</t>
  </si>
  <si>
    <t>030300070702</t>
  </si>
  <si>
    <t>Rileys Creek</t>
  </si>
  <si>
    <t>030300070703</t>
  </si>
  <si>
    <t>Middle Long Creek</t>
  </si>
  <si>
    <t>030300070704</t>
  </si>
  <si>
    <t>Lower Long Creek</t>
  </si>
  <si>
    <t>030300070705</t>
  </si>
  <si>
    <t>Burgaw Creek</t>
  </si>
  <si>
    <t>030300070801</t>
  </si>
  <si>
    <t>Pike Creek-Northeast Cape Fear River</t>
  </si>
  <si>
    <t>030300070802</t>
  </si>
  <si>
    <t>Trumpeter Swamp</t>
  </si>
  <si>
    <t>030300070803</t>
  </si>
  <si>
    <t>Harrisons Creek</t>
  </si>
  <si>
    <t>030300070804</t>
  </si>
  <si>
    <t>Island Creek-Northeast Cape Fear River</t>
  </si>
  <si>
    <t>030300070805</t>
  </si>
  <si>
    <t>030300070806</t>
  </si>
  <si>
    <t>Prince George Creek-Northeast Cape Fear River</t>
  </si>
  <si>
    <t>030300070807</t>
  </si>
  <si>
    <t>030300070808</t>
  </si>
  <si>
    <t>Ness Creek-Northeast Cape Fear River</t>
  </si>
  <si>
    <t>030300070809</t>
  </si>
  <si>
    <t>030401010101</t>
  </si>
  <si>
    <t>Headwaters Yadkin River</t>
  </si>
  <si>
    <t>030401010102</t>
  </si>
  <si>
    <t>Kings Creek</t>
  </si>
  <si>
    <t>030401010103</t>
  </si>
  <si>
    <t>Elk Creek</t>
  </si>
  <si>
    <t>030401010104</t>
  </si>
  <si>
    <t>Laytown Creek-Yadkin River</t>
  </si>
  <si>
    <t>030401010105</t>
  </si>
  <si>
    <t>030401010201</t>
  </si>
  <si>
    <t>Stony Fork</t>
  </si>
  <si>
    <t>030401010202</t>
  </si>
  <si>
    <t>Warrior Creek</t>
  </si>
  <si>
    <t>030401010203</t>
  </si>
  <si>
    <t>South Prong Lewis Fork</t>
  </si>
  <si>
    <t>030401010204</t>
  </si>
  <si>
    <t>North Prong Lewis Fork</t>
  </si>
  <si>
    <t>030401010205</t>
  </si>
  <si>
    <t>Community of Ferguson-W Kerr Scott Reservoir</t>
  </si>
  <si>
    <t>030401010206</t>
  </si>
  <si>
    <t>Moravian Creek</t>
  </si>
  <si>
    <t>030401010301</t>
  </si>
  <si>
    <t>Town of Wilkesboro-Yadkin River</t>
  </si>
  <si>
    <t>030401010302</t>
  </si>
  <si>
    <t>Middle Fork Reddies River-South Fork Reddies River</t>
  </si>
  <si>
    <t>030401010303</t>
  </si>
  <si>
    <t>North Fork Reddies River</t>
  </si>
  <si>
    <t>030401010304</t>
  </si>
  <si>
    <t>Reddies River</t>
  </si>
  <si>
    <t>030401010305</t>
  </si>
  <si>
    <t>Mulberry Creek</t>
  </si>
  <si>
    <t>030401010306</t>
  </si>
  <si>
    <t>Cub Creek-Yadkin River</t>
  </si>
  <si>
    <t>030401010307</t>
  </si>
  <si>
    <t>030401010401</t>
  </si>
  <si>
    <t>Rock Creek-Yadkin River</t>
  </si>
  <si>
    <t>030401010402</t>
  </si>
  <si>
    <t>West Prong Roaring River</t>
  </si>
  <si>
    <t>030401010403</t>
  </si>
  <si>
    <t>Middle Prong Roaring River</t>
  </si>
  <si>
    <t>030401010404</t>
  </si>
  <si>
    <t>East Prong Roaring River</t>
  </si>
  <si>
    <t>030401010405</t>
  </si>
  <si>
    <t>Roaring River</t>
  </si>
  <si>
    <t>030401010406</t>
  </si>
  <si>
    <t>Briar Creek-Yadkin River</t>
  </si>
  <si>
    <t>030401010407</t>
  </si>
  <si>
    <t>Upper Mitchell River</t>
  </si>
  <si>
    <t>030401010501</t>
  </si>
  <si>
    <t>South Fork Mitchell River</t>
  </si>
  <si>
    <t>030401010502</t>
  </si>
  <si>
    <t>030401010503</t>
  </si>
  <si>
    <t>Lower Mitchell River</t>
  </si>
  <si>
    <t>030401010504</t>
  </si>
  <si>
    <t>Big Bugaboo Creek</t>
  </si>
  <si>
    <t>030401010601</t>
  </si>
  <si>
    <t>Grays Creek-Yadkin River</t>
  </si>
  <si>
    <t>030401010602</t>
  </si>
  <si>
    <t>Little Elkin Creek</t>
  </si>
  <si>
    <t>030401010603</t>
  </si>
  <si>
    <t>Elkin Creek</t>
  </si>
  <si>
    <t>030401010604</t>
  </si>
  <si>
    <t>Swan Creek-Yadkin River</t>
  </si>
  <si>
    <t>030401010605</t>
  </si>
  <si>
    <t>Sandyberry Creek-Yadkin River</t>
  </si>
  <si>
    <t>030401010606</t>
  </si>
  <si>
    <t>Williams Creek-Yadkin River</t>
  </si>
  <si>
    <t>030401010607</t>
  </si>
  <si>
    <t>Headwaters Fisher River</t>
  </si>
  <si>
    <t>030401010701</t>
  </si>
  <si>
    <t>Upper Fisher River</t>
  </si>
  <si>
    <t>030401010702</t>
  </si>
  <si>
    <t>Little Fisher River</t>
  </si>
  <si>
    <t>030401010703</t>
  </si>
  <si>
    <t>Middle Fisher River</t>
  </si>
  <si>
    <t>030401010704</t>
  </si>
  <si>
    <t>Lower Fisher River</t>
  </si>
  <si>
    <t>030401010705</t>
  </si>
  <si>
    <t>Headwaters Stewarts Creek</t>
  </si>
  <si>
    <t>030401010804</t>
  </si>
  <si>
    <t>Outlet Stewarts Creek</t>
  </si>
  <si>
    <t>030401010806</t>
  </si>
  <si>
    <t>Faukner Creek-Ararat River</t>
  </si>
  <si>
    <t>030401010807</t>
  </si>
  <si>
    <t>Flat Shoal Creek-Ararat River</t>
  </si>
  <si>
    <t>030401010901</t>
  </si>
  <si>
    <t>Toms Creek</t>
  </si>
  <si>
    <t>030401010902</t>
  </si>
  <si>
    <t>Bull Creek-Ararat River</t>
  </si>
  <si>
    <t>030401010903</t>
  </si>
  <si>
    <t>Outlet Ararat River</t>
  </si>
  <si>
    <t>030401010904</t>
  </si>
  <si>
    <t>Double Creek-Yadkin River</t>
  </si>
  <si>
    <t>030401011001</t>
  </si>
  <si>
    <t>Hogan Creek-Yadkin River</t>
  </si>
  <si>
    <t>030401011002</t>
  </si>
  <si>
    <t>West Prong Little Yadkin River</t>
  </si>
  <si>
    <t>030401011003</t>
  </si>
  <si>
    <t>East Prong Little Yadkin River</t>
  </si>
  <si>
    <t>030401011004</t>
  </si>
  <si>
    <t>Little Yadkin River</t>
  </si>
  <si>
    <t>030401011005</t>
  </si>
  <si>
    <t>Grassy Creek-Yadkin River</t>
  </si>
  <si>
    <t>030401011006</t>
  </si>
  <si>
    <t>Bashavia Creek-Yadkin River</t>
  </si>
  <si>
    <t>030401011007</t>
  </si>
  <si>
    <t>Headwaters South Deep Creek</t>
  </si>
  <si>
    <t>030401011101</t>
  </si>
  <si>
    <t>North Deep Creek</t>
  </si>
  <si>
    <t>030401011102</t>
  </si>
  <si>
    <t>South Deep Creek-Deep Creek</t>
  </si>
  <si>
    <t>030401011103</t>
  </si>
  <si>
    <t>Logan Creek</t>
  </si>
  <si>
    <t>030401011201</t>
  </si>
  <si>
    <t>Forbush Creek</t>
  </si>
  <si>
    <t>030401011202</t>
  </si>
  <si>
    <t>Turner Creek-Yadkin River</t>
  </si>
  <si>
    <t>030401011203</t>
  </si>
  <si>
    <t>030401011301</t>
  </si>
  <si>
    <t>Headwaters Muddy Creek</t>
  </si>
  <si>
    <t>030401011302</t>
  </si>
  <si>
    <t>Upper Muddy Creek</t>
  </si>
  <si>
    <t>030401011303</t>
  </si>
  <si>
    <t>Upper Salem Creek</t>
  </si>
  <si>
    <t>030401011304</t>
  </si>
  <si>
    <t>Lower Salem Creek</t>
  </si>
  <si>
    <t>030401011305</t>
  </si>
  <si>
    <t>Middle Muddy Creek</t>
  </si>
  <si>
    <t>030401011306</t>
  </si>
  <si>
    <t>South Fork Muddy Creek</t>
  </si>
  <si>
    <t>030401011307</t>
  </si>
  <si>
    <t>Lower Muddy Creek</t>
  </si>
  <si>
    <t>030401011308</t>
  </si>
  <si>
    <t>Upper Dutchmans Creek</t>
  </si>
  <si>
    <t>030401011401</t>
  </si>
  <si>
    <t>030401011402</t>
  </si>
  <si>
    <t>Middle Dutchmans Creek</t>
  </si>
  <si>
    <t>030401011403</t>
  </si>
  <si>
    <t>Lower Dutchmans Creek</t>
  </si>
  <si>
    <t>030401011404</t>
  </si>
  <si>
    <t>Carters Creek-Yadkin River</t>
  </si>
  <si>
    <t>030401011501</t>
  </si>
  <si>
    <t>030401011502</t>
  </si>
  <si>
    <t>Dykers Creek-Yadkin River</t>
  </si>
  <si>
    <t>030401011503</t>
  </si>
  <si>
    <t>Farabee Creek-Yadkin River</t>
  </si>
  <si>
    <t>030401011504</t>
  </si>
  <si>
    <t>Headwaters South Yadkin River</t>
  </si>
  <si>
    <t>030401020101</t>
  </si>
  <si>
    <t>030401020102</t>
  </si>
  <si>
    <t>Harve Creek-South Yadkin River</t>
  </si>
  <si>
    <t>030401020103</t>
  </si>
  <si>
    <t>Upper Rocky Creek</t>
  </si>
  <si>
    <t>030401020104</t>
  </si>
  <si>
    <t>Patterson Creek</t>
  </si>
  <si>
    <t>030401020105</t>
  </si>
  <si>
    <t>Lower Rocky Creek</t>
  </si>
  <si>
    <t>030401020106</t>
  </si>
  <si>
    <t>Dutchman Creek</t>
  </si>
  <si>
    <t>030401020107</t>
  </si>
  <si>
    <t>Fifth Creek</t>
  </si>
  <si>
    <t>030401020108</t>
  </si>
  <si>
    <t>Jack Creek-South Yadkin River</t>
  </si>
  <si>
    <t>030401020109</t>
  </si>
  <si>
    <t>Headwaters Hunting Creek</t>
  </si>
  <si>
    <t>030401020201</t>
  </si>
  <si>
    <t>Upper North Little Hunting Creek</t>
  </si>
  <si>
    <t>030401020202</t>
  </si>
  <si>
    <t>Lower North Little Hunting Creek</t>
  </si>
  <si>
    <t>030401020203</t>
  </si>
  <si>
    <t>Upper Hunting Creek</t>
  </si>
  <si>
    <t>030401020204</t>
  </si>
  <si>
    <t>Middle Hunting Creek</t>
  </si>
  <si>
    <t>030401020205</t>
  </si>
  <si>
    <t>Lower Hunting Creek</t>
  </si>
  <si>
    <t>030401020206</t>
  </si>
  <si>
    <t>Headwaters Third Creek</t>
  </si>
  <si>
    <t>030401020301</t>
  </si>
  <si>
    <t>Upper Third Creek</t>
  </si>
  <si>
    <t>030401020302</t>
  </si>
  <si>
    <t>Middle Third Creek</t>
  </si>
  <si>
    <t>030401020303</t>
  </si>
  <si>
    <t>Lower Third Creek</t>
  </si>
  <si>
    <t>030401020304</t>
  </si>
  <si>
    <t>Upper Fourth Creek</t>
  </si>
  <si>
    <t>030401020401</t>
  </si>
  <si>
    <t>Middle Fourth Creek</t>
  </si>
  <si>
    <t>030401020402</t>
  </si>
  <si>
    <t>Lower Fourth Creek</t>
  </si>
  <si>
    <t>030401020403</t>
  </si>
  <si>
    <t>Sills Creek-Back Creek</t>
  </si>
  <si>
    <t>030401020501</t>
  </si>
  <si>
    <t>Withrow Creek</t>
  </si>
  <si>
    <t>030401020502</t>
  </si>
  <si>
    <t>Upper Second Creek</t>
  </si>
  <si>
    <t>030401020503</t>
  </si>
  <si>
    <t>Lower Second Creek</t>
  </si>
  <si>
    <t>030401020504</t>
  </si>
  <si>
    <t>Bell Branch-South Yadkin River</t>
  </si>
  <si>
    <t>030401020601</t>
  </si>
  <si>
    <t>Bear Creek</t>
  </si>
  <si>
    <t>030401020602</t>
  </si>
  <si>
    <t>Beaverdam Branch-South Yadkin River</t>
  </si>
  <si>
    <t>030401020603</t>
  </si>
  <si>
    <t>Upper Grants Creek</t>
  </si>
  <si>
    <t>030401030101</t>
  </si>
  <si>
    <t>Lower Grants Creek</t>
  </si>
  <si>
    <t>030401030102</t>
  </si>
  <si>
    <t>South Potts Creek-North Potts Creek</t>
  </si>
  <si>
    <t>030401030103</t>
  </si>
  <si>
    <t>Swearing Creek</t>
  </si>
  <si>
    <t>030401030104</t>
  </si>
  <si>
    <t>Deals Creek-Yadkin River</t>
  </si>
  <si>
    <t>030401030105</t>
  </si>
  <si>
    <t>Brushy Fork</t>
  </si>
  <si>
    <t>030401030201</t>
  </si>
  <si>
    <t>Tom-A-Lex Lake-Abbotts Creek</t>
  </si>
  <si>
    <t>030401030202</t>
  </si>
  <si>
    <t>Rich Fork</t>
  </si>
  <si>
    <t>030401030203</t>
  </si>
  <si>
    <t>Hamby Creek</t>
  </si>
  <si>
    <t>030401030204</t>
  </si>
  <si>
    <t>Leonard Creek</t>
  </si>
  <si>
    <t>030401030205</t>
  </si>
  <si>
    <t>Pounder Fork-Abbotts Creek</t>
  </si>
  <si>
    <t>030401030206</t>
  </si>
  <si>
    <t>High Rock Lake-Abbotts Creek</t>
  </si>
  <si>
    <t>030401030207</t>
  </si>
  <si>
    <t>Town of Spencer-Headwaters Crane Creek</t>
  </si>
  <si>
    <t>030401030301</t>
  </si>
  <si>
    <t>Crane Creek-High Rock Lake</t>
  </si>
  <si>
    <t>030401030302</t>
  </si>
  <si>
    <t>Second Creek-High Rock Lake</t>
  </si>
  <si>
    <t>030401030303</t>
  </si>
  <si>
    <t>Flat Swamp Creek-High Rock Lake</t>
  </si>
  <si>
    <t>030401030304</t>
  </si>
  <si>
    <t>Yadkin River-High Rock Lake</t>
  </si>
  <si>
    <t>030401030305</t>
  </si>
  <si>
    <t>Little Uwharrie River</t>
  </si>
  <si>
    <t>030401030401</t>
  </si>
  <si>
    <t>Headwaters Uwharrie River</t>
  </si>
  <si>
    <t>030401030402</t>
  </si>
  <si>
    <t>030401030403</t>
  </si>
  <si>
    <t>Caraway Creek</t>
  </si>
  <si>
    <t>030401030404</t>
  </si>
  <si>
    <t>Taylor Creek</t>
  </si>
  <si>
    <t>030401030405</t>
  </si>
  <si>
    <t>Jackson Creek-Uwharrie River</t>
  </si>
  <si>
    <t>030401030406</t>
  </si>
  <si>
    <t>Betty McGees Creek-Uwharrie River</t>
  </si>
  <si>
    <t>030401030501</t>
  </si>
  <si>
    <t>Hannahs Creek-Uwharrie River</t>
  </si>
  <si>
    <t>030401030502</t>
  </si>
  <si>
    <t>Barnes Creek</t>
  </si>
  <si>
    <t>030401030503</t>
  </si>
  <si>
    <t>Crow Creek-Uwharrie River</t>
  </si>
  <si>
    <t>030401030504</t>
  </si>
  <si>
    <t>Outlet Uwharrie River</t>
  </si>
  <si>
    <t>030401030505</t>
  </si>
  <si>
    <t>030401030601</t>
  </si>
  <si>
    <t>Cabin Creek</t>
  </si>
  <si>
    <t>030401030602</t>
  </si>
  <si>
    <t>Riles Creek</t>
  </si>
  <si>
    <t>030401030603</t>
  </si>
  <si>
    <t>Tuckertown Reservoir-Yadkin River</t>
  </si>
  <si>
    <t>030401030604</t>
  </si>
  <si>
    <t>Beaverdam Creek-Yadkin River</t>
  </si>
  <si>
    <t>030401030605</t>
  </si>
  <si>
    <t>Headwaters Brown Creek</t>
  </si>
  <si>
    <t>030401040101</t>
  </si>
  <si>
    <t>Upper Brown Creek</t>
  </si>
  <si>
    <t>030401040102</t>
  </si>
  <si>
    <t>Middle Brown Creek</t>
  </si>
  <si>
    <t>030401040103</t>
  </si>
  <si>
    <t>Goulds Fork</t>
  </si>
  <si>
    <t>030401040104</t>
  </si>
  <si>
    <t>Lower Brown Creek</t>
  </si>
  <si>
    <t>030401040105</t>
  </si>
  <si>
    <t>Mountain Creek</t>
  </si>
  <si>
    <t>030401040201</t>
  </si>
  <si>
    <t>Wood Run-Lake Tillery</t>
  </si>
  <si>
    <t>030401040202</t>
  </si>
  <si>
    <t>Pee Dee River-Lake Tillery</t>
  </si>
  <si>
    <t>030401040203</t>
  </si>
  <si>
    <t>Clarks Creek</t>
  </si>
  <si>
    <t>030401040204</t>
  </si>
  <si>
    <t>Leak Island-Pee Dee River</t>
  </si>
  <si>
    <t>030401040205</t>
  </si>
  <si>
    <t>030401040301</t>
  </si>
  <si>
    <t>West Fork Little River</t>
  </si>
  <si>
    <t>030401040302</t>
  </si>
  <si>
    <t>Densons Creek</t>
  </si>
  <si>
    <t>030401040303</t>
  </si>
  <si>
    <t>Dicks Creek-Little River</t>
  </si>
  <si>
    <t>030401040304</t>
  </si>
  <si>
    <t>Rocky Creek</t>
  </si>
  <si>
    <t>030401040305</t>
  </si>
  <si>
    <t>Eury Dam-Little River</t>
  </si>
  <si>
    <t>030401040306</t>
  </si>
  <si>
    <t>Cheek Creek</t>
  </si>
  <si>
    <t>030401040401</t>
  </si>
  <si>
    <t>Big Town Creek-Little River</t>
  </si>
  <si>
    <t>030401040402</t>
  </si>
  <si>
    <t>030401040403</t>
  </si>
  <si>
    <t>Little River</t>
  </si>
  <si>
    <t>030401040404</t>
  </si>
  <si>
    <t>030401040501</t>
  </si>
  <si>
    <t>Dry Creek-Pee Dee River</t>
  </si>
  <si>
    <t>030401040502</t>
  </si>
  <si>
    <t>Savannah Creek</t>
  </si>
  <si>
    <t>030401040503</t>
  </si>
  <si>
    <t>Little Mountain Creek</t>
  </si>
  <si>
    <t>030401040504</t>
  </si>
  <si>
    <t>030401040505</t>
  </si>
  <si>
    <t>Pee Dee River-Blewett Falls Lake</t>
  </si>
  <si>
    <t>030401040506</t>
  </si>
  <si>
    <t>Clarke Creek</t>
  </si>
  <si>
    <t>030401050101</t>
  </si>
  <si>
    <t>Headwaters Rocky River</t>
  </si>
  <si>
    <t>030401050102</t>
  </si>
  <si>
    <t>Mallard Creek</t>
  </si>
  <si>
    <t>030401050103</t>
  </si>
  <si>
    <t>Upper Coddle Creek</t>
  </si>
  <si>
    <t>030401050104</t>
  </si>
  <si>
    <t>Lower Coddle Creek</t>
  </si>
  <si>
    <t>030401050105</t>
  </si>
  <si>
    <t>Twin Lakes-Rocky River</t>
  </si>
  <si>
    <t>030401050106</t>
  </si>
  <si>
    <t>Little Cold Water Creek</t>
  </si>
  <si>
    <t>030401050201</t>
  </si>
  <si>
    <t>Cold Water Creek</t>
  </si>
  <si>
    <t>030401050202</t>
  </si>
  <si>
    <t>Irish Buffalo Creek</t>
  </si>
  <si>
    <t>030401050203</t>
  </si>
  <si>
    <t>030401050301</t>
  </si>
  <si>
    <t>030401050302</t>
  </si>
  <si>
    <t>Upper Dutch Buffalo Creek</t>
  </si>
  <si>
    <t>030401050303</t>
  </si>
  <si>
    <t>Lower Dutch Buffalo Creek</t>
  </si>
  <si>
    <t>030401050304</t>
  </si>
  <si>
    <t>Hamby Branch-Rocky River</t>
  </si>
  <si>
    <t>030401050305</t>
  </si>
  <si>
    <t>Clear Creek</t>
  </si>
  <si>
    <t>030401050306</t>
  </si>
  <si>
    <t>Muddy Creek-Rocky River</t>
  </si>
  <si>
    <t>030401050307</t>
  </si>
  <si>
    <t>Little Long Creek</t>
  </si>
  <si>
    <t>030401050401</t>
  </si>
  <si>
    <t>030401050402</t>
  </si>
  <si>
    <t>Little Bear Creek</t>
  </si>
  <si>
    <t>030401050403</t>
  </si>
  <si>
    <t>Upper Big Bear Creek</t>
  </si>
  <si>
    <t>030401050404</t>
  </si>
  <si>
    <t>Lower Big Bear Creek</t>
  </si>
  <si>
    <t>030401050405</t>
  </si>
  <si>
    <t>030401050406</t>
  </si>
  <si>
    <t>Bearskin Creek</t>
  </si>
  <si>
    <t>030401050501</t>
  </si>
  <si>
    <t>Rays Fork</t>
  </si>
  <si>
    <t>030401050502</t>
  </si>
  <si>
    <t>Lake Twitty-Stewarts Creek</t>
  </si>
  <si>
    <t>030401050503</t>
  </si>
  <si>
    <t>Upper Richardson Creek</t>
  </si>
  <si>
    <t>030401050504</t>
  </si>
  <si>
    <t>Negro Head Creek</t>
  </si>
  <si>
    <t>030401050505</t>
  </si>
  <si>
    <t>Middle Richardson Creek</t>
  </si>
  <si>
    <t>030401050506</t>
  </si>
  <si>
    <t>Lower Richardson Creek</t>
  </si>
  <si>
    <t>030401050507</t>
  </si>
  <si>
    <t>Upper Lanes Creek</t>
  </si>
  <si>
    <t>030401050601</t>
  </si>
  <si>
    <t>Middle Lanes Creek</t>
  </si>
  <si>
    <t>030401050602</t>
  </si>
  <si>
    <t>030401050603</t>
  </si>
  <si>
    <t>Lower Lanes Creek</t>
  </si>
  <si>
    <t>030401050604</t>
  </si>
  <si>
    <t>030401050701</t>
  </si>
  <si>
    <t>030401050702</t>
  </si>
  <si>
    <t>030401050703</t>
  </si>
  <si>
    <t>Rock Hole Creek-Rocky River</t>
  </si>
  <si>
    <t>030401050704</t>
  </si>
  <si>
    <t>Gilberts Creek-Rocky River</t>
  </si>
  <si>
    <t>030401050705</t>
  </si>
  <si>
    <t>Cribs Creek</t>
  </si>
  <si>
    <t>030401050706</t>
  </si>
  <si>
    <t>Hardy Creek-Rocky River</t>
  </si>
  <si>
    <t>030401050707</t>
  </si>
  <si>
    <t>Camp Branch-Rocky River</t>
  </si>
  <si>
    <t>030401050708</t>
  </si>
  <si>
    <t>Rocky Fork Creek</t>
  </si>
  <si>
    <t>030402010101</t>
  </si>
  <si>
    <t>Upper Hitchcock Creek</t>
  </si>
  <si>
    <t>030402010102</t>
  </si>
  <si>
    <t>Hinson Lake-Falling Creek</t>
  </si>
  <si>
    <t>030402010103</t>
  </si>
  <si>
    <t>Middle Hitchcock Creek</t>
  </si>
  <si>
    <t>030402010104</t>
  </si>
  <si>
    <t>Lower Hitchcock Creek</t>
  </si>
  <si>
    <t>030402010105</t>
  </si>
  <si>
    <t>North Fork Jones Creek</t>
  </si>
  <si>
    <t>030402010201</t>
  </si>
  <si>
    <t>South Fork Jones Creek</t>
  </si>
  <si>
    <t>030402010202</t>
  </si>
  <si>
    <t>Williams Mill Creek-Jones Creek</t>
  </si>
  <si>
    <t>030402010203</t>
  </si>
  <si>
    <t>Cartledge Creek</t>
  </si>
  <si>
    <t>030402010301</t>
  </si>
  <si>
    <t>Solomons Creek</t>
  </si>
  <si>
    <t>030402010302</t>
  </si>
  <si>
    <t>030402010303</t>
  </si>
  <si>
    <t>Island Creek-Pee Dee River</t>
  </si>
  <si>
    <t>030402010304</t>
  </si>
  <si>
    <t>Everetts Lake-Marks Creek</t>
  </si>
  <si>
    <t>030402010305</t>
  </si>
  <si>
    <t>Deadfall Creek</t>
  </si>
  <si>
    <t>030402010401</t>
  </si>
  <si>
    <t>Headwaters Lynches River</t>
  </si>
  <si>
    <t>030402020102</t>
  </si>
  <si>
    <t>Jackson Creek</t>
  </si>
  <si>
    <t>030402030101</t>
  </si>
  <si>
    <t>Headwaters Drowning Creek</t>
  </si>
  <si>
    <t>030402030102</t>
  </si>
  <si>
    <t>Naked Creek</t>
  </si>
  <si>
    <t>030402030103</t>
  </si>
  <si>
    <t>Big Branch-Upper Drowning Creek</t>
  </si>
  <si>
    <t>030402030104</t>
  </si>
  <si>
    <t>030402030201</t>
  </si>
  <si>
    <t>Aberdeen Creek</t>
  </si>
  <si>
    <t>030402030202</t>
  </si>
  <si>
    <t>Big Muddy Lake-Big Muddy Creek</t>
  </si>
  <si>
    <t>030402030203</t>
  </si>
  <si>
    <t>Middle Drowning Creek</t>
  </si>
  <si>
    <t>030402030204</t>
  </si>
  <si>
    <t>Quewhiffle Creek</t>
  </si>
  <si>
    <t>030402030205</t>
  </si>
  <si>
    <t>Lower Drowning Creek</t>
  </si>
  <si>
    <t>030402030206</t>
  </si>
  <si>
    <t>Town of Wagram-Lumber River</t>
  </si>
  <si>
    <t>030402030301</t>
  </si>
  <si>
    <t>Gum Swamp</t>
  </si>
  <si>
    <t>030402030302</t>
  </si>
  <si>
    <t>Town of Maxton-Lumber River</t>
  </si>
  <si>
    <t>030402030303</t>
  </si>
  <si>
    <t>030402030401</t>
  </si>
  <si>
    <t>030402030402</t>
  </si>
  <si>
    <t>Mill Branch-Lumber River</t>
  </si>
  <si>
    <t>030402030403</t>
  </si>
  <si>
    <t>Upper Raft Swamp</t>
  </si>
  <si>
    <t>030402030501</t>
  </si>
  <si>
    <t>Little Raft Swamp</t>
  </si>
  <si>
    <t>030402030502</t>
  </si>
  <si>
    <t>Richland Swamp</t>
  </si>
  <si>
    <t>030402030503</t>
  </si>
  <si>
    <t>Middle Raft Swamp</t>
  </si>
  <si>
    <t>030402030504</t>
  </si>
  <si>
    <t>Lower Raft Swamp</t>
  </si>
  <si>
    <t>030402030505</t>
  </si>
  <si>
    <t>Upper Little Marsh Swamp</t>
  </si>
  <si>
    <t>030402030601</t>
  </si>
  <si>
    <t>Lower Little Marsh Swamp</t>
  </si>
  <si>
    <t>030402030602</t>
  </si>
  <si>
    <t>Upper Big Marsh Swamp</t>
  </si>
  <si>
    <t>030402030603</t>
  </si>
  <si>
    <t>Lower Big Marsh Swamp</t>
  </si>
  <si>
    <t>030402030604</t>
  </si>
  <si>
    <t>Gallberry Swamp</t>
  </si>
  <si>
    <t>030402030605</t>
  </si>
  <si>
    <t>Upper Tenmile Swamp</t>
  </si>
  <si>
    <t>030402030701</t>
  </si>
  <si>
    <t>Lower Tenmile Swamp</t>
  </si>
  <si>
    <t>030402030702</t>
  </si>
  <si>
    <t>Goodman Swamp</t>
  </si>
  <si>
    <t>030402030703</t>
  </si>
  <si>
    <t>Bryan Millpond-Black Swamp</t>
  </si>
  <si>
    <t>030402030704</t>
  </si>
  <si>
    <t>Lewis Mill Branch-Big Swamp</t>
  </si>
  <si>
    <t>030402030705</t>
  </si>
  <si>
    <t>Crawley Swamp</t>
  </si>
  <si>
    <t>030402030801</t>
  </si>
  <si>
    <t>Jackson Swamp-Big Swamp</t>
  </si>
  <si>
    <t>030402030802</t>
  </si>
  <si>
    <t>Bryant Swamp</t>
  </si>
  <si>
    <t>030402030901</t>
  </si>
  <si>
    <t>Peters Branch-Big Swamp</t>
  </si>
  <si>
    <t>030402030902</t>
  </si>
  <si>
    <t>Horsepen Branch</t>
  </si>
  <si>
    <t>030402030903</t>
  </si>
  <si>
    <t>Brier Creek-Big Swamp</t>
  </si>
  <si>
    <t>030402030904</t>
  </si>
  <si>
    <t>Saddletree Swamp</t>
  </si>
  <si>
    <t>030402031001</t>
  </si>
  <si>
    <t>Jacob Swamp</t>
  </si>
  <si>
    <t>030402031002</t>
  </si>
  <si>
    <t>Jacob Swamp-Lumber River</t>
  </si>
  <si>
    <t>030402031003</t>
  </si>
  <si>
    <t>Tenmile Branch-Mill Swamp</t>
  </si>
  <si>
    <t>030402031004</t>
  </si>
  <si>
    <t>River Swamp-Lumber River</t>
  </si>
  <si>
    <t>030402031005</t>
  </si>
  <si>
    <t>Dunn Swamp</t>
  </si>
  <si>
    <t>030402031101</t>
  </si>
  <si>
    <t>Upper Porter Swamp</t>
  </si>
  <si>
    <t>030402031102</t>
  </si>
  <si>
    <t>Lower Porter Swamp</t>
  </si>
  <si>
    <t>030402031103</t>
  </si>
  <si>
    <t>Flowers Swamp-Lumber River</t>
  </si>
  <si>
    <t>030402031104</t>
  </si>
  <si>
    <t>Horse Swamp</t>
  </si>
  <si>
    <t>030402031201</t>
  </si>
  <si>
    <t>Headwaters Ashpole Swamp</t>
  </si>
  <si>
    <t>030402031202</t>
  </si>
  <si>
    <t>Town of Fairmont-Old Field Swamp</t>
  </si>
  <si>
    <t>030402031203</t>
  </si>
  <si>
    <t>Hog Swamp</t>
  </si>
  <si>
    <t>030402031204</t>
  </si>
  <si>
    <t>Mill Branch-Ashpole Swamp</t>
  </si>
  <si>
    <t>030402031205</t>
  </si>
  <si>
    <t>Indian Swamp</t>
  </si>
  <si>
    <t>030402031206</t>
  </si>
  <si>
    <t>Coward Swamp-Ashpole Swamp</t>
  </si>
  <si>
    <t>030402031207</t>
  </si>
  <si>
    <t>Headwaters Gapway Swamp</t>
  </si>
  <si>
    <t>030402031401</t>
  </si>
  <si>
    <t>Headwaters Gum Swamp Creek</t>
  </si>
  <si>
    <t>030402040101</t>
  </si>
  <si>
    <t>Richmond Mill Lake-Upper Gum Swamp Creek</t>
  </si>
  <si>
    <t>030402040102</t>
  </si>
  <si>
    <t>Joes Creek</t>
  </si>
  <si>
    <t>030402040103</t>
  </si>
  <si>
    <t>Middle Gum Swamp Creek</t>
  </si>
  <si>
    <t>030402040104</t>
  </si>
  <si>
    <t>Lower Gum Swamp Creek</t>
  </si>
  <si>
    <t>030402040105</t>
  </si>
  <si>
    <t>Headwaters Leith Creek</t>
  </si>
  <si>
    <t>030402040201</t>
  </si>
  <si>
    <t>Bridges Creek</t>
  </si>
  <si>
    <t>030402040202</t>
  </si>
  <si>
    <t>Leith Creek</t>
  </si>
  <si>
    <t>030402040203</t>
  </si>
  <si>
    <t>030402040301</t>
  </si>
  <si>
    <t>030402040302</t>
  </si>
  <si>
    <t>Headwaters Shoe Heel Creek</t>
  </si>
  <si>
    <t>030402040303</t>
  </si>
  <si>
    <t>Wilkinson Creek</t>
  </si>
  <si>
    <t>030402040304</t>
  </si>
  <si>
    <t>Maxton Pond-Shoe Heel Creek</t>
  </si>
  <si>
    <t>030402040305</t>
  </si>
  <si>
    <t>Hayes Swamp</t>
  </si>
  <si>
    <t>030402040503</t>
  </si>
  <si>
    <t>Whites Creek</t>
  </si>
  <si>
    <t>030402060101</t>
  </si>
  <si>
    <t>Brown Marsh Swamp</t>
  </si>
  <si>
    <t>030402060102</t>
  </si>
  <si>
    <t>Elkton Swamp</t>
  </si>
  <si>
    <t>030402060103</t>
  </si>
  <si>
    <t>Western Prong Red Hill Swamp</t>
  </si>
  <si>
    <t>030402060104</t>
  </si>
  <si>
    <t>Slades Swamp-Red Hill Swamp</t>
  </si>
  <si>
    <t>030402060105</t>
  </si>
  <si>
    <t>Upper Soules Swamp</t>
  </si>
  <si>
    <t>030402060201</t>
  </si>
  <si>
    <t>Lower Soules Swamp</t>
  </si>
  <si>
    <t>030402060202</t>
  </si>
  <si>
    <t>Town of Whiteville-White Marsh</t>
  </si>
  <si>
    <t>030402060203</t>
  </si>
  <si>
    <t>Cypress Creek-White Marsh</t>
  </si>
  <si>
    <t>030402060204</t>
  </si>
  <si>
    <t>Sasspan Branch-Boggy Branch</t>
  </si>
  <si>
    <t>030402060301</t>
  </si>
  <si>
    <t>Slap Swamp</t>
  </si>
  <si>
    <t>030402060302</t>
  </si>
  <si>
    <t>Green Swamp-Big Creek</t>
  </si>
  <si>
    <t>030402060303</t>
  </si>
  <si>
    <t>Lake Waccamaw</t>
  </si>
  <si>
    <t>030402060304</t>
  </si>
  <si>
    <t>Bogue Swamp</t>
  </si>
  <si>
    <t>030402060305</t>
  </si>
  <si>
    <t>Boggy Swamp-Waccamaw River</t>
  </si>
  <si>
    <t>030402060306</t>
  </si>
  <si>
    <t>Bear Pen Islands Swamp</t>
  </si>
  <si>
    <t>030402060401</t>
  </si>
  <si>
    <t>Honey Island Swamp</t>
  </si>
  <si>
    <t>030402060402</t>
  </si>
  <si>
    <t>Upper Juniper Creek</t>
  </si>
  <si>
    <t>030402060403</t>
  </si>
  <si>
    <t>Alligator Swamp</t>
  </si>
  <si>
    <t>030402060404</t>
  </si>
  <si>
    <t>Lower Juniper Creek</t>
  </si>
  <si>
    <t>030402060405</t>
  </si>
  <si>
    <t>030402060501</t>
  </si>
  <si>
    <t>Headwaters Monie Swamp</t>
  </si>
  <si>
    <t>030402060502</t>
  </si>
  <si>
    <t>Toms Fork</t>
  </si>
  <si>
    <t>030402060503</t>
  </si>
  <si>
    <t>Monie Swamp-Grissett Swamp</t>
  </si>
  <si>
    <t>030402060505</t>
  </si>
  <si>
    <t>Grissett Swamp-Seven Creeks</t>
  </si>
  <si>
    <t>030402060506</t>
  </si>
  <si>
    <t>Horse Pen Swamp-Waccamaw River</t>
  </si>
  <si>
    <t>030402060601</t>
  </si>
  <si>
    <t>Gore Lake-Gore Creek</t>
  </si>
  <si>
    <t>030402060602</t>
  </si>
  <si>
    <t>Wet Ash Swamp</t>
  </si>
  <si>
    <t>030402060603</t>
  </si>
  <si>
    <t>Bear Branch-Waccamaw River</t>
  </si>
  <si>
    <t>030402060604</t>
  </si>
  <si>
    <t>Regan Branch-Waccamaw River</t>
  </si>
  <si>
    <t>030402060605</t>
  </si>
  <si>
    <t>Cawcaw Swamp</t>
  </si>
  <si>
    <t>030402060701</t>
  </si>
  <si>
    <t>Big Creek-Waccamaw River</t>
  </si>
  <si>
    <t>030402060702</t>
  </si>
  <si>
    <t>030402080101</t>
  </si>
  <si>
    <t>Headwaters Lockwoods Folly River</t>
  </si>
  <si>
    <t>030402080102</t>
  </si>
  <si>
    <t>Royal Oak Swamp</t>
  </si>
  <si>
    <t>030402080103</t>
  </si>
  <si>
    <t>Scotts Branch-Lockwoods Folly River</t>
  </si>
  <si>
    <t>030402080104</t>
  </si>
  <si>
    <t>030402080105</t>
  </si>
  <si>
    <t>Pamlico Creek-Lockwoods Folly River</t>
  </si>
  <si>
    <t>030402080106</t>
  </si>
  <si>
    <t>Town of Long Beach-Montgomery Slough</t>
  </si>
  <si>
    <t>030402080107</t>
  </si>
  <si>
    <t>Town of Long Beach-Long Beach</t>
  </si>
  <si>
    <t>030402080108</t>
  </si>
  <si>
    <t>Long Beach-Atlantic Ocean</t>
  </si>
  <si>
    <t>030402080109</t>
  </si>
  <si>
    <t>Upper Shallotte River</t>
  </si>
  <si>
    <t>030402080201</t>
  </si>
  <si>
    <t>Middle Shallotte River</t>
  </si>
  <si>
    <t>030402080202</t>
  </si>
  <si>
    <t>Shallotte Creek</t>
  </si>
  <si>
    <t>030402080203</t>
  </si>
  <si>
    <t>Lower Shallotte River</t>
  </si>
  <si>
    <t>030402080204</t>
  </si>
  <si>
    <t>Holden Beach-Long Bay</t>
  </si>
  <si>
    <t>030402080205</t>
  </si>
  <si>
    <t>030402080206</t>
  </si>
  <si>
    <t>Calabash Creek</t>
  </si>
  <si>
    <t>030402080302</t>
  </si>
  <si>
    <t>Lower Little River-Atlantic Intracoastal Waterway</t>
  </si>
  <si>
    <t>030402080303</t>
  </si>
  <si>
    <t>Atlantic Ocean</t>
  </si>
  <si>
    <t>030402080309</t>
  </si>
  <si>
    <t>030402080315</t>
  </si>
  <si>
    <t>Curtis Creek</t>
  </si>
  <si>
    <t>030501010101</t>
  </si>
  <si>
    <t>Headwaters Catawba River</t>
  </si>
  <si>
    <t>030501010102</t>
  </si>
  <si>
    <t>030501010103</t>
  </si>
  <si>
    <t>Buck Creek</t>
  </si>
  <si>
    <t>030501010104</t>
  </si>
  <si>
    <t>Mackey Creek-Catawba River</t>
  </si>
  <si>
    <t>030501010105</t>
  </si>
  <si>
    <t>Toms Creek-Catawba River</t>
  </si>
  <si>
    <t>030501010106</t>
  </si>
  <si>
    <t>Armstrong Creek</t>
  </si>
  <si>
    <t>030501010201</t>
  </si>
  <si>
    <t>North Fork Catawba River</t>
  </si>
  <si>
    <t>030501010202</t>
  </si>
  <si>
    <t>Upper Linville River</t>
  </si>
  <si>
    <t>030501010301</t>
  </si>
  <si>
    <t>Lower Linville River</t>
  </si>
  <si>
    <t>030501010302</t>
  </si>
  <si>
    <t>Lake James-Catawba River</t>
  </si>
  <si>
    <t>030501010303</t>
  </si>
  <si>
    <t>Upper Warrior Fork</t>
  </si>
  <si>
    <t>030501010401</t>
  </si>
  <si>
    <t>Irish Creek</t>
  </si>
  <si>
    <t>030501010402</t>
  </si>
  <si>
    <t>Lower Warrior Fork</t>
  </si>
  <si>
    <t>030501010403</t>
  </si>
  <si>
    <t>Upper Johns River</t>
  </si>
  <si>
    <t>030501010501</t>
  </si>
  <si>
    <t>Upper Wilson Creek</t>
  </si>
  <si>
    <t>030501010502</t>
  </si>
  <si>
    <t>030501010503</t>
  </si>
  <si>
    <t>Lower Wilson Creek</t>
  </si>
  <si>
    <t>030501010504</t>
  </si>
  <si>
    <t>Middle Johns River</t>
  </si>
  <si>
    <t>030501010505</t>
  </si>
  <si>
    <t>Lower Johns River</t>
  </si>
  <si>
    <t>030501010506</t>
  </si>
  <si>
    <t>North Muddy Creek</t>
  </si>
  <si>
    <t>030501010601</t>
  </si>
  <si>
    <t>South Muddy Creek</t>
  </si>
  <si>
    <t>030501010602</t>
  </si>
  <si>
    <t>North Muddy Creek-Muddy Creek</t>
  </si>
  <si>
    <t>030501010603</t>
  </si>
  <si>
    <t>Upper Silver Creek</t>
  </si>
  <si>
    <t>030501010604</t>
  </si>
  <si>
    <t>Canoe Creek</t>
  </si>
  <si>
    <t>030501010605</t>
  </si>
  <si>
    <t>Lower Silver Creek</t>
  </si>
  <si>
    <t>030501010606</t>
  </si>
  <si>
    <t>Shadrick Creek-Catawba River</t>
  </si>
  <si>
    <t>030501010607</t>
  </si>
  <si>
    <t>Hunting Creek-Catawba River</t>
  </si>
  <si>
    <t>030501010608</t>
  </si>
  <si>
    <t>Upper Lower Creek</t>
  </si>
  <si>
    <t>030501010701</t>
  </si>
  <si>
    <t>Middle Lower Creek</t>
  </si>
  <si>
    <t>030501010702</t>
  </si>
  <si>
    <t>Lower Lower Creek</t>
  </si>
  <si>
    <t>030501010703</t>
  </si>
  <si>
    <t>McGalliard Creek-Rhodhiss Lake</t>
  </si>
  <si>
    <t>030501010801</t>
  </si>
  <si>
    <t>Freemason Creek-Catawba River</t>
  </si>
  <si>
    <t>030501010802</t>
  </si>
  <si>
    <t>Gunpowder Creek</t>
  </si>
  <si>
    <t>030501010803</t>
  </si>
  <si>
    <t>Drowning Creek-Catawba River</t>
  </si>
  <si>
    <t>030501010804</t>
  </si>
  <si>
    <t>030501010901</t>
  </si>
  <si>
    <t>Upper Middle Little River</t>
  </si>
  <si>
    <t>030501010902</t>
  </si>
  <si>
    <t>Lower Middle Little River</t>
  </si>
  <si>
    <t>030501010903</t>
  </si>
  <si>
    <t>Lake Hickory-Catawba River</t>
  </si>
  <si>
    <t>030501010904</t>
  </si>
  <si>
    <t>Lambert Fork</t>
  </si>
  <si>
    <t>030501011001</t>
  </si>
  <si>
    <t>Grassy Creek-Lower Little River</t>
  </si>
  <si>
    <t>030501011002</t>
  </si>
  <si>
    <t>Stirewalt Creek-Lower Little River</t>
  </si>
  <si>
    <t>030501011003</t>
  </si>
  <si>
    <t>Glade Creek-Lower Little River</t>
  </si>
  <si>
    <t>030501011004</t>
  </si>
  <si>
    <t>Lookout Shoals Lake</t>
  </si>
  <si>
    <t>030501011005</t>
  </si>
  <si>
    <t>McLin Creek</t>
  </si>
  <si>
    <t>030501011101</t>
  </si>
  <si>
    <t>Lyle Creek</t>
  </si>
  <si>
    <t>030501011102</t>
  </si>
  <si>
    <t>Buffalo Shoals Creek</t>
  </si>
  <si>
    <t>030501011103</t>
  </si>
  <si>
    <t>Balls Creek</t>
  </si>
  <si>
    <t>030501011104</t>
  </si>
  <si>
    <t>Terrapin Creek-Lake Norman</t>
  </si>
  <si>
    <t>030501011105</t>
  </si>
  <si>
    <t>Stumpy Creek-Lake Norman</t>
  </si>
  <si>
    <t>030501011106</t>
  </si>
  <si>
    <t>030501011201</t>
  </si>
  <si>
    <t>Little Creek-Lake Norman</t>
  </si>
  <si>
    <t>030501011202</t>
  </si>
  <si>
    <t>Reeds Creek-Lake Norman</t>
  </si>
  <si>
    <t>030501011203</t>
  </si>
  <si>
    <t>Catawba River-Lake Norman</t>
  </si>
  <si>
    <t>030501011204</t>
  </si>
  <si>
    <t>Upper Leepers Creek</t>
  </si>
  <si>
    <t>030501011301</t>
  </si>
  <si>
    <t>Lower Leepers Creek</t>
  </si>
  <si>
    <t>030501011302</t>
  </si>
  <si>
    <t>030501011303</t>
  </si>
  <si>
    <t>030501011304</t>
  </si>
  <si>
    <t>McDowell Creek</t>
  </si>
  <si>
    <t>030501011401</t>
  </si>
  <si>
    <t>Mountain Island Lake</t>
  </si>
  <si>
    <t>030501011402</t>
  </si>
  <si>
    <t>Long Creek</t>
  </si>
  <si>
    <t>030501011403</t>
  </si>
  <si>
    <t>Paw Creek-Lake Wylie</t>
  </si>
  <si>
    <t>030501011404</t>
  </si>
  <si>
    <t>Fites Creek-Catawba River</t>
  </si>
  <si>
    <t>030501011405</t>
  </si>
  <si>
    <t>Lake Wylie-Catawba River</t>
  </si>
  <si>
    <t>030501011406</t>
  </si>
  <si>
    <t>Upper Crowders Creek</t>
  </si>
  <si>
    <t>030501011501</t>
  </si>
  <si>
    <t>Catawba Creek</t>
  </si>
  <si>
    <t>030501011502</t>
  </si>
  <si>
    <t>Lower Crowders Creek</t>
  </si>
  <si>
    <t>030501011504</t>
  </si>
  <si>
    <t>Mill Creek-Lake Wylie</t>
  </si>
  <si>
    <t>030501011505</t>
  </si>
  <si>
    <t>Upper Henry Fork</t>
  </si>
  <si>
    <t>030501020101</t>
  </si>
  <si>
    <t>Middle Henry Fork</t>
  </si>
  <si>
    <t>030501020102</t>
  </si>
  <si>
    <t>Lower Henry Fork</t>
  </si>
  <si>
    <t>030501020103</t>
  </si>
  <si>
    <t>Upper Jacob Fork</t>
  </si>
  <si>
    <t>030501020201</t>
  </si>
  <si>
    <t>Lower Jacob Fork</t>
  </si>
  <si>
    <t>030501020202</t>
  </si>
  <si>
    <t>Maiden Creek</t>
  </si>
  <si>
    <t>030501020301</t>
  </si>
  <si>
    <t>Upper Clark Creek</t>
  </si>
  <si>
    <t>030501020302</t>
  </si>
  <si>
    <t>Lower Clark Creek</t>
  </si>
  <si>
    <t>030501020303</t>
  </si>
  <si>
    <t>Pott Creek</t>
  </si>
  <si>
    <t>030501020401</t>
  </si>
  <si>
    <t>Howards Creek</t>
  </si>
  <si>
    <t>030501020402</t>
  </si>
  <si>
    <t>Town of Startown-South Fork Catawba River</t>
  </si>
  <si>
    <t>030501020403</t>
  </si>
  <si>
    <t>Upper Indian Creek</t>
  </si>
  <si>
    <t>030501020501</t>
  </si>
  <si>
    <t>Lower Indian Creek</t>
  </si>
  <si>
    <t>030501020502</t>
  </si>
  <si>
    <t>030501020503</t>
  </si>
  <si>
    <t>Sulphur Branch-South Fork Catawba River</t>
  </si>
  <si>
    <t>030501020504</t>
  </si>
  <si>
    <t>Hoyle Creek</t>
  </si>
  <si>
    <t>030501020601</t>
  </si>
  <si>
    <t>030501020602</t>
  </si>
  <si>
    <t>030501020603</t>
  </si>
  <si>
    <t>Coley Creek-South Fork Catawba River</t>
  </si>
  <si>
    <t>030501020604</t>
  </si>
  <si>
    <t>Duharts Creek-South Fork Catawba River</t>
  </si>
  <si>
    <t>030501020605</t>
  </si>
  <si>
    <t>Irwin Creek</t>
  </si>
  <si>
    <t>030501030101</t>
  </si>
  <si>
    <t>Little Sugar Creek</t>
  </si>
  <si>
    <t>030501030102</t>
  </si>
  <si>
    <t>Upper Sugar Creek</t>
  </si>
  <si>
    <t>030501030103</t>
  </si>
  <si>
    <t>Irvins Creek</t>
  </si>
  <si>
    <t>030501030104</t>
  </si>
  <si>
    <t>Fourmile Creek</t>
  </si>
  <si>
    <t>030501030105</t>
  </si>
  <si>
    <t>McMullen Creek</t>
  </si>
  <si>
    <t>030501030106</t>
  </si>
  <si>
    <t>McAlpine Creek</t>
  </si>
  <si>
    <t>030501030107</t>
  </si>
  <si>
    <t>West Fork Twelvemile Creek</t>
  </si>
  <si>
    <t>030501030201</t>
  </si>
  <si>
    <t>East Fork Twelvemile Creek</t>
  </si>
  <si>
    <t>030501030202</t>
  </si>
  <si>
    <t>Sixmile Creek</t>
  </si>
  <si>
    <t>030501030203</t>
  </si>
  <si>
    <t>Waxhaw Creek</t>
  </si>
  <si>
    <t>030501030603</t>
  </si>
  <si>
    <t>Lake Summit-Green River</t>
  </si>
  <si>
    <t>030501050101</t>
  </si>
  <si>
    <t>Hungry River</t>
  </si>
  <si>
    <t>030501050102</t>
  </si>
  <si>
    <t>Cove Creek-Green River</t>
  </si>
  <si>
    <t>030501050103</t>
  </si>
  <si>
    <t>Lake Adger-Green River</t>
  </si>
  <si>
    <t>030501050104</t>
  </si>
  <si>
    <t>030501050201</t>
  </si>
  <si>
    <t>Upper White Oak Creek</t>
  </si>
  <si>
    <t>030501050202</t>
  </si>
  <si>
    <t>Lower White Oak Creek</t>
  </si>
  <si>
    <t>030501050203</t>
  </si>
  <si>
    <t>Wheat Creek-Green River</t>
  </si>
  <si>
    <t>030501050204</t>
  </si>
  <si>
    <t>Headwaters Broad River</t>
  </si>
  <si>
    <t>030501050301</t>
  </si>
  <si>
    <t>Hickory Creek-Broad River</t>
  </si>
  <si>
    <t>030501050302</t>
  </si>
  <si>
    <t>Lake Lure-Broad River</t>
  </si>
  <si>
    <t>030501050303</t>
  </si>
  <si>
    <t>030501050304</t>
  </si>
  <si>
    <t>Upper Cove Creek</t>
  </si>
  <si>
    <t>030501050305</t>
  </si>
  <si>
    <t>Lower Cove Creek</t>
  </si>
  <si>
    <t>030501050306</t>
  </si>
  <si>
    <t>030501050307</t>
  </si>
  <si>
    <t>Knob Creek-Broad River</t>
  </si>
  <si>
    <t>030501050308</t>
  </si>
  <si>
    <t>Cleghorn Creek-Broad River</t>
  </si>
  <si>
    <t>030501050309</t>
  </si>
  <si>
    <t>Big Camp Creek</t>
  </si>
  <si>
    <t>030501050401</t>
  </si>
  <si>
    <t>030501050402</t>
  </si>
  <si>
    <t>Catheys Creek</t>
  </si>
  <si>
    <t>030501050403</t>
  </si>
  <si>
    <t>Headwaters Second Broad River</t>
  </si>
  <si>
    <t>030501050404</t>
  </si>
  <si>
    <t>030501050405</t>
  </si>
  <si>
    <t>Webbs Creek-Second Broad River</t>
  </si>
  <si>
    <t>030501050406</t>
  </si>
  <si>
    <t>Hills Creek-Second Broad River</t>
  </si>
  <si>
    <t>030501050407</t>
  </si>
  <si>
    <t>Richardson Creek-Broad River</t>
  </si>
  <si>
    <t>030501050501</t>
  </si>
  <si>
    <t>Floyds Creek</t>
  </si>
  <si>
    <t>030501050502</t>
  </si>
  <si>
    <t>Big Horse Creek-Broad River</t>
  </si>
  <si>
    <t>030501050503</t>
  </si>
  <si>
    <t>Upper Sandy Run</t>
  </si>
  <si>
    <t>030501050504</t>
  </si>
  <si>
    <t>Lower Sandy Run</t>
  </si>
  <si>
    <t>030501050505</t>
  </si>
  <si>
    <t>Suck Creek-Broad River</t>
  </si>
  <si>
    <t>030501050506</t>
  </si>
  <si>
    <t>Headwaters First Broad River</t>
  </si>
  <si>
    <t>030501050601</t>
  </si>
  <si>
    <t>Brier Creek-First Broad River</t>
  </si>
  <si>
    <t>030501050602</t>
  </si>
  <si>
    <t>Wards Creek-First Broad River</t>
  </si>
  <si>
    <t>030501050603</t>
  </si>
  <si>
    <t>Hinton Creek</t>
  </si>
  <si>
    <t>030501050604</t>
  </si>
  <si>
    <t>Knob Creek</t>
  </si>
  <si>
    <t>030501050605</t>
  </si>
  <si>
    <t>Crooked Run Creek-First Broad River</t>
  </si>
  <si>
    <t>030501050606</t>
  </si>
  <si>
    <t>Brushy Creek</t>
  </si>
  <si>
    <t>030501050701</t>
  </si>
  <si>
    <t>Magness Creek-First Broad River</t>
  </si>
  <si>
    <t>030501050702</t>
  </si>
  <si>
    <t>Hickory Creek-First Broad River</t>
  </si>
  <si>
    <t>030501050703</t>
  </si>
  <si>
    <t>030501050704</t>
  </si>
  <si>
    <t>Outlet First Broad River</t>
  </si>
  <si>
    <t>030501050705</t>
  </si>
  <si>
    <t>Headwaters Buffalo Creek</t>
  </si>
  <si>
    <t>030501050801</t>
  </si>
  <si>
    <t>Kings Mountain Reservoir-Buffalo Creek</t>
  </si>
  <si>
    <t>030501050802</t>
  </si>
  <si>
    <t>Muddy Fork</t>
  </si>
  <si>
    <t>030501050803</t>
  </si>
  <si>
    <t>Beason Creek-Buffalo Creek</t>
  </si>
  <si>
    <t>030501050804</t>
  </si>
  <si>
    <t>Headwaters Kings Creek</t>
  </si>
  <si>
    <t>030501050901</t>
  </si>
  <si>
    <t>Upper North Pacolet River</t>
  </si>
  <si>
    <t>030501051201</t>
  </si>
  <si>
    <t>Middle North Pacolet River</t>
  </si>
  <si>
    <t>030501051202</t>
  </si>
  <si>
    <t>Lake Toxaway-Headwaters Toxaway River</t>
  </si>
  <si>
    <t>030601010101</t>
  </si>
  <si>
    <t>Toxaway River-Lake Jocassee</t>
  </si>
  <si>
    <t>030601010102</t>
  </si>
  <si>
    <t>Horsepasture River</t>
  </si>
  <si>
    <t>030601010103</t>
  </si>
  <si>
    <t>Whitewater River</t>
  </si>
  <si>
    <t>030601010104</t>
  </si>
  <si>
    <t>Headwaters Chattooga River</t>
  </si>
  <si>
    <t>030601020201</t>
  </si>
  <si>
    <t>Headwaters West Fork Chattooga River</t>
  </si>
  <si>
    <t>030601020202</t>
  </si>
  <si>
    <t>Three Top Creek</t>
  </si>
  <si>
    <t>050500010101</t>
  </si>
  <si>
    <t>Big Laurel Creek</t>
  </si>
  <si>
    <t>050500010102</t>
  </si>
  <si>
    <t>Headwaters North Fork New River</t>
  </si>
  <si>
    <t>050500010103</t>
  </si>
  <si>
    <t>Little Horse Creek</t>
  </si>
  <si>
    <t>050500010104</t>
  </si>
  <si>
    <t>Big Horse Creek</t>
  </si>
  <si>
    <t>050500010105</t>
  </si>
  <si>
    <t>Upper North Fork New River</t>
  </si>
  <si>
    <t>050500010106</t>
  </si>
  <si>
    <t>Middle North Fork New River</t>
  </si>
  <si>
    <t>050500010107</t>
  </si>
  <si>
    <t>Lower North Fork New River</t>
  </si>
  <si>
    <t>050500010109</t>
  </si>
  <si>
    <t>Headwaters South Fork New River</t>
  </si>
  <si>
    <t>050500010201</t>
  </si>
  <si>
    <t>Meat Camp Creek-South Fork New River</t>
  </si>
  <si>
    <t>050500010202</t>
  </si>
  <si>
    <t>Elk Creek-South Fork New River</t>
  </si>
  <si>
    <t>050500010203</t>
  </si>
  <si>
    <t>Old Fields Creek-South Fork New River</t>
  </si>
  <si>
    <t>050500010204</t>
  </si>
  <si>
    <t>Pine Swamp-South Fork New River</t>
  </si>
  <si>
    <t>050500010205</t>
  </si>
  <si>
    <t>Beaver Creek-South Fork New River</t>
  </si>
  <si>
    <t>050500010206</t>
  </si>
  <si>
    <t>Naked Creek-South Fork New River</t>
  </si>
  <si>
    <t>050500010207</t>
  </si>
  <si>
    <t>Cranberry Creek</t>
  </si>
  <si>
    <t>050500010208</t>
  </si>
  <si>
    <t>Peak Creek-South Fork New River</t>
  </si>
  <si>
    <t>050500010209</t>
  </si>
  <si>
    <t>Prather Creek-South Fork New River</t>
  </si>
  <si>
    <t>050500010210</t>
  </si>
  <si>
    <t>Grassy Creek-New River</t>
  </si>
  <si>
    <t>050500010302</t>
  </si>
  <si>
    <t>Elk Creek-New River</t>
  </si>
  <si>
    <t>050500010401</t>
  </si>
  <si>
    <t>Brush Creek-New River</t>
  </si>
  <si>
    <t>050500010403</t>
  </si>
  <si>
    <t>Pine Swamp Creek-Little River</t>
  </si>
  <si>
    <t>050500010404</t>
  </si>
  <si>
    <t>Brush Creek</t>
  </si>
  <si>
    <t>050500010405</t>
  </si>
  <si>
    <t>Glade Creek-Little River</t>
  </si>
  <si>
    <t>050500010406</t>
  </si>
  <si>
    <t>Crab Creek-Little River</t>
  </si>
  <si>
    <t>050500010407</t>
  </si>
  <si>
    <t>Upper Elk River</t>
  </si>
  <si>
    <t>060101030201</t>
  </si>
  <si>
    <t>Headwaters Watauga River</t>
  </si>
  <si>
    <t>060101030301</t>
  </si>
  <si>
    <t>Cove Creek</t>
  </si>
  <si>
    <t>060101030302</t>
  </si>
  <si>
    <t>Dutch Creek-Watauga River</t>
  </si>
  <si>
    <t>060101030303</t>
  </si>
  <si>
    <t>060101030304</t>
  </si>
  <si>
    <t>Beech Creek-Watauga River</t>
  </si>
  <si>
    <t>060101030305</t>
  </si>
  <si>
    <t>North Fork French Broad River</t>
  </si>
  <si>
    <t>060101050101</t>
  </si>
  <si>
    <t>West Fork French Broad River</t>
  </si>
  <si>
    <t>060101050102</t>
  </si>
  <si>
    <t>East Fork French Broad River</t>
  </si>
  <si>
    <t>060101050103</t>
  </si>
  <si>
    <t>060101050104</t>
  </si>
  <si>
    <t>Cherryfield Creek-French Broad River</t>
  </si>
  <si>
    <t>060101050105</t>
  </si>
  <si>
    <t>Carson Creek-French Broad River</t>
  </si>
  <si>
    <t>060101050201</t>
  </si>
  <si>
    <t>Davidson River</t>
  </si>
  <si>
    <t>060101050202</t>
  </si>
  <si>
    <t>Williamson Creek-French Broad River</t>
  </si>
  <si>
    <t>060101050203</t>
  </si>
  <si>
    <t>060101050204</t>
  </si>
  <si>
    <t>Lower Little River</t>
  </si>
  <si>
    <t>060101050205</t>
  </si>
  <si>
    <t>Lyday Creek-French Broad River</t>
  </si>
  <si>
    <t>060101050206</t>
  </si>
  <si>
    <t>Upper Mud Creek</t>
  </si>
  <si>
    <t>060101050301</t>
  </si>
  <si>
    <t>060101050302</t>
  </si>
  <si>
    <t>Lower Mud Creek</t>
  </si>
  <si>
    <t>060101050303</t>
  </si>
  <si>
    <t>Boylston Creek</t>
  </si>
  <si>
    <t>060101050401</t>
  </si>
  <si>
    <t>South Fork Mills River</t>
  </si>
  <si>
    <t>060101050402</t>
  </si>
  <si>
    <t>Mills River</t>
  </si>
  <si>
    <t>060101050403</t>
  </si>
  <si>
    <t>Shaw Creek-French Broad River</t>
  </si>
  <si>
    <t>060101050404</t>
  </si>
  <si>
    <t>South Hominy Creek</t>
  </si>
  <si>
    <t>060101050501</t>
  </si>
  <si>
    <t>Upper Hominy Creek</t>
  </si>
  <si>
    <t>060101050502</t>
  </si>
  <si>
    <t>Lower Hominy Creek</t>
  </si>
  <si>
    <t>060101050503</t>
  </si>
  <si>
    <t>North Fork Swannanoa River</t>
  </si>
  <si>
    <t>060101050601</t>
  </si>
  <si>
    <t>Upper Swannanoa River</t>
  </si>
  <si>
    <t>060101050602</t>
  </si>
  <si>
    <t>Middle Swannanoa River</t>
  </si>
  <si>
    <t>060101050603</t>
  </si>
  <si>
    <t>Lower Swannanoa River</t>
  </si>
  <si>
    <t>060101050604</t>
  </si>
  <si>
    <t>060101050701</t>
  </si>
  <si>
    <t>Hoopers Creek</t>
  </si>
  <si>
    <t>060101050702</t>
  </si>
  <si>
    <t>060101050703</t>
  </si>
  <si>
    <t>Avery Creek-French Broad River</t>
  </si>
  <si>
    <t>060101050704</t>
  </si>
  <si>
    <t>Bent Creek-French Broad River</t>
  </si>
  <si>
    <t>060101050705</t>
  </si>
  <si>
    <t>Dillingham Creek</t>
  </si>
  <si>
    <t>060101050801</t>
  </si>
  <si>
    <t>Little Ivy Creek</t>
  </si>
  <si>
    <t>060101050802</t>
  </si>
  <si>
    <t>Upper Ivy Creek</t>
  </si>
  <si>
    <t>060101050803</t>
  </si>
  <si>
    <t>Bull Creek</t>
  </si>
  <si>
    <t>060101050804</t>
  </si>
  <si>
    <t>Lower Ivy Creek</t>
  </si>
  <si>
    <t>060101050805</t>
  </si>
  <si>
    <t>Beaverdam Creek-French Broad River</t>
  </si>
  <si>
    <t>060101050901</t>
  </si>
  <si>
    <t>Newfound Creek</t>
  </si>
  <si>
    <t>060101050902</t>
  </si>
  <si>
    <t>Reems Creek</t>
  </si>
  <si>
    <t>060101050903</t>
  </si>
  <si>
    <t>Flat Creek</t>
  </si>
  <si>
    <t>060101050904</t>
  </si>
  <si>
    <t>060101050905</t>
  </si>
  <si>
    <t>Sandymush Creek</t>
  </si>
  <si>
    <t>060101050906</t>
  </si>
  <si>
    <t>Lee Creek-French Broad River</t>
  </si>
  <si>
    <t>060101050907</t>
  </si>
  <si>
    <t>Upper Big Laurel Creek</t>
  </si>
  <si>
    <t>060101051001</t>
  </si>
  <si>
    <t>Upper Shelton Laurel Creek</t>
  </si>
  <si>
    <t>060101051002</t>
  </si>
  <si>
    <t>Lower Shelton Laurel Creek</t>
  </si>
  <si>
    <t>060101051003</t>
  </si>
  <si>
    <t>Lower Big Laurel Creek</t>
  </si>
  <si>
    <t>060101051004</t>
  </si>
  <si>
    <t>060101051101</t>
  </si>
  <si>
    <t>Little Pine Creek-French Broad River</t>
  </si>
  <si>
    <t>060101051102</t>
  </si>
  <si>
    <t>Big Pine Creek-French Broad River</t>
  </si>
  <si>
    <t>060101051103</t>
  </si>
  <si>
    <t>Meadow Fork</t>
  </si>
  <si>
    <t>060101051201</t>
  </si>
  <si>
    <t>Spring Creek</t>
  </si>
  <si>
    <t>060101051202</t>
  </si>
  <si>
    <t>Shut-in Creek-French Broad River</t>
  </si>
  <si>
    <t>060101051203</t>
  </si>
  <si>
    <t>Lake Logan-West Fork Pigeon River</t>
  </si>
  <si>
    <t>060101060101</t>
  </si>
  <si>
    <t>Little East Fork Pigeon River-West Fork Pigeon River</t>
  </si>
  <si>
    <t>060101060102</t>
  </si>
  <si>
    <t>East Fork Pigeon River</t>
  </si>
  <si>
    <t>060101060103</t>
  </si>
  <si>
    <t>Garden Creek-Pigeon River</t>
  </si>
  <si>
    <t>060101060104</t>
  </si>
  <si>
    <t>Beaverdam Creek-Pigeon River</t>
  </si>
  <si>
    <t>060101060105</t>
  </si>
  <si>
    <t>060101060201</t>
  </si>
  <si>
    <t>060101060202</t>
  </si>
  <si>
    <t>Upper Johnathans Creek</t>
  </si>
  <si>
    <t>060101060203</t>
  </si>
  <si>
    <t>Lower Johnathans Creek</t>
  </si>
  <si>
    <t>060101060204</t>
  </si>
  <si>
    <t>Crabtree Creek-Pigeon River</t>
  </si>
  <si>
    <t>060101060205</t>
  </si>
  <si>
    <t>Upper Cataloochee Creek</t>
  </si>
  <si>
    <t>060101060301</t>
  </si>
  <si>
    <t>Lower Cataloochee Creek</t>
  </si>
  <si>
    <t>060101060302</t>
  </si>
  <si>
    <t>Walters Lake-Pigeon River</t>
  </si>
  <si>
    <t>060101060303</t>
  </si>
  <si>
    <t>060101060304</t>
  </si>
  <si>
    <t>Cold Springs Creek-Pigeon River</t>
  </si>
  <si>
    <t>060101060305</t>
  </si>
  <si>
    <t>Headwaters North Toe River</t>
  </si>
  <si>
    <t>060101080101</t>
  </si>
  <si>
    <t>Plumtree Creek-North Toe River</t>
  </si>
  <si>
    <t>060101080102</t>
  </si>
  <si>
    <t>Threemile Creek-North Toe River</t>
  </si>
  <si>
    <t>060101080103</t>
  </si>
  <si>
    <t>Grassy Creek-North Toe River</t>
  </si>
  <si>
    <t>060101080104</t>
  </si>
  <si>
    <t>Big Crabtree Creek</t>
  </si>
  <si>
    <t>060101080105</t>
  </si>
  <si>
    <t>Bear Creek-North Toe River</t>
  </si>
  <si>
    <t>060101080106</t>
  </si>
  <si>
    <t>Upper South Toe River</t>
  </si>
  <si>
    <t>060101080201</t>
  </si>
  <si>
    <t>Little Crabtree Creek</t>
  </si>
  <si>
    <t>060101080202</t>
  </si>
  <si>
    <t>Lower South Toe River</t>
  </si>
  <si>
    <t>060101080203</t>
  </si>
  <si>
    <t>060101080204</t>
  </si>
  <si>
    <t>Pigpen Creek-North Toe River</t>
  </si>
  <si>
    <t>060101080205</t>
  </si>
  <si>
    <t>Headwaters Cane River</t>
  </si>
  <si>
    <t>060101080301</t>
  </si>
  <si>
    <t>Price Creek</t>
  </si>
  <si>
    <t>060101080302</t>
  </si>
  <si>
    <t>Upper Cane River</t>
  </si>
  <si>
    <t>060101080303</t>
  </si>
  <si>
    <t>Bald Mountain Creek</t>
  </si>
  <si>
    <t>060101080304</t>
  </si>
  <si>
    <t>Middle Cane River</t>
  </si>
  <si>
    <t>060101080305</t>
  </si>
  <si>
    <t>Lower Cane River</t>
  </si>
  <si>
    <t>060101080306</t>
  </si>
  <si>
    <t>Jacks Creek</t>
  </si>
  <si>
    <t>060101080601</t>
  </si>
  <si>
    <t>Little Rock Creek</t>
  </si>
  <si>
    <t>060101080602</t>
  </si>
  <si>
    <t>Big Rock Creek</t>
  </si>
  <si>
    <t>060101080603</t>
  </si>
  <si>
    <t>Hollow Poplar Creek-Nolichucky River</t>
  </si>
  <si>
    <t>060101080604</t>
  </si>
  <si>
    <t>Middle Creek-Little Tennessee River</t>
  </si>
  <si>
    <t>060102020102</t>
  </si>
  <si>
    <t>Coweeta Creek-Little Tennessee River</t>
  </si>
  <si>
    <t>060102020103</t>
  </si>
  <si>
    <t>Upper Cartoogechaye Creek</t>
  </si>
  <si>
    <t>060102020104</t>
  </si>
  <si>
    <t>Lower Cartoogechaye Creek</t>
  </si>
  <si>
    <t>060102020105</t>
  </si>
  <si>
    <t>Skeenah Creek-Little Tennessee River</t>
  </si>
  <si>
    <t>060102020106</t>
  </si>
  <si>
    <t>Upper Cullasaja River</t>
  </si>
  <si>
    <t>060102020201</t>
  </si>
  <si>
    <t>Ellijay Creek</t>
  </si>
  <si>
    <t>060102020202</t>
  </si>
  <si>
    <t>Lower Cullasaja River</t>
  </si>
  <si>
    <t>060102020203</t>
  </si>
  <si>
    <t>060102020301</t>
  </si>
  <si>
    <t>Headwaters Nantahala River</t>
  </si>
  <si>
    <t>060102020302</t>
  </si>
  <si>
    <t>Nantahala Lake-Nantahala River</t>
  </si>
  <si>
    <t>060102020303</t>
  </si>
  <si>
    <t>Whiteoak Creek-Nantahala River</t>
  </si>
  <si>
    <t>060102020304</t>
  </si>
  <si>
    <t>Big Creek-Nantahala River</t>
  </si>
  <si>
    <t>060102020305</t>
  </si>
  <si>
    <t>Fontana Lake-Nantahala River</t>
  </si>
  <si>
    <t>060102020306</t>
  </si>
  <si>
    <t>Lake Emory-Little Tennessee River</t>
  </si>
  <si>
    <t>060102020401</t>
  </si>
  <si>
    <t>Cowee Creek</t>
  </si>
  <si>
    <t>060102020402</t>
  </si>
  <si>
    <t>Burningtown Creek</t>
  </si>
  <si>
    <t>060102020403</t>
  </si>
  <si>
    <t>Tellico Creek-Little Tennessee River</t>
  </si>
  <si>
    <t>060102020404</t>
  </si>
  <si>
    <t>Brush Creek-Little Tennessee River</t>
  </si>
  <si>
    <t>060102020405</t>
  </si>
  <si>
    <t>Alarka Creek</t>
  </si>
  <si>
    <t>060102020406</t>
  </si>
  <si>
    <t>Upper Fontana Lake-Little Tennessee River</t>
  </si>
  <si>
    <t>060102020407</t>
  </si>
  <si>
    <t>Panther Creek</t>
  </si>
  <si>
    <t>060102020501</t>
  </si>
  <si>
    <t>Stecoah Creek</t>
  </si>
  <si>
    <t>060102020502</t>
  </si>
  <si>
    <t>Hazel Creek</t>
  </si>
  <si>
    <t>060102020503</t>
  </si>
  <si>
    <t>Eagle Creek</t>
  </si>
  <si>
    <t>060102020504</t>
  </si>
  <si>
    <t>Lower Fontana Lake-Little Tennessee River</t>
  </si>
  <si>
    <t>060102020505</t>
  </si>
  <si>
    <t>Wolf Creek-Tuckasegee River</t>
  </si>
  <si>
    <t>060102030101</t>
  </si>
  <si>
    <t>Thorpe Lake-West Fork Tuckasegee River</t>
  </si>
  <si>
    <t>060102030102</t>
  </si>
  <si>
    <t>Trout Creek-West Fork Tuckasegee River</t>
  </si>
  <si>
    <t>060102030103</t>
  </si>
  <si>
    <t>Cedar Cliff Lake-Tuckasegee River</t>
  </si>
  <si>
    <t>060102030104</t>
  </si>
  <si>
    <t>Caney Fork</t>
  </si>
  <si>
    <t>060102030105</t>
  </si>
  <si>
    <t>Cullowhee Creek</t>
  </si>
  <si>
    <t>060102030106</t>
  </si>
  <si>
    <t>Wayehutta Creek-Tuckasegee River</t>
  </si>
  <si>
    <t>060102030107</t>
  </si>
  <si>
    <t>Straight Fork Raven Fork</t>
  </si>
  <si>
    <t>060102030201</t>
  </si>
  <si>
    <t>Upper Raven Fork</t>
  </si>
  <si>
    <t>060102030202</t>
  </si>
  <si>
    <t>Bradley Fork</t>
  </si>
  <si>
    <t>060102030203</t>
  </si>
  <si>
    <t>Upper Oconaluftee River</t>
  </si>
  <si>
    <t>060102030204</t>
  </si>
  <si>
    <t>Lower Raven Fork</t>
  </si>
  <si>
    <t>060102030205</t>
  </si>
  <si>
    <t>Soco Creek</t>
  </si>
  <si>
    <t>060102030206</t>
  </si>
  <si>
    <t>Lower Oconaluftee River</t>
  </si>
  <si>
    <t>060102030207</t>
  </si>
  <si>
    <t>060102030301</t>
  </si>
  <si>
    <t>Headwaters Scott Creek</t>
  </si>
  <si>
    <t>060102030302</t>
  </si>
  <si>
    <t>Scott Creek-Tuckasegee River</t>
  </si>
  <si>
    <t>060102030303</t>
  </si>
  <si>
    <t>Conley Creek-Tuckasegee River</t>
  </si>
  <si>
    <t>060102030304</t>
  </si>
  <si>
    <t>060102030401</t>
  </si>
  <si>
    <t>Kirkland Creek-Tuckasegee River</t>
  </si>
  <si>
    <t>060102030402</t>
  </si>
  <si>
    <t>Noland Creek</t>
  </si>
  <si>
    <t>060102030403</t>
  </si>
  <si>
    <t>Forney Creek</t>
  </si>
  <si>
    <t>060102030404</t>
  </si>
  <si>
    <t>Fontana Lake-Tuckasegee River</t>
  </si>
  <si>
    <t>060102030405</t>
  </si>
  <si>
    <t>Tulula Creek</t>
  </si>
  <si>
    <t>060102040101</t>
  </si>
  <si>
    <t>Sweetwater Creek</t>
  </si>
  <si>
    <t>060102040102</t>
  </si>
  <si>
    <t>Snowbird Creek</t>
  </si>
  <si>
    <t>060102040103</t>
  </si>
  <si>
    <t>West Buffalo Creek</t>
  </si>
  <si>
    <t>060102040104</t>
  </si>
  <si>
    <t>Santeetlah Creek</t>
  </si>
  <si>
    <t>060102040105</t>
  </si>
  <si>
    <t>Santeetlah Lake</t>
  </si>
  <si>
    <t>060102040106</t>
  </si>
  <si>
    <t>Yellow Creek-Cheoah River</t>
  </si>
  <si>
    <t>060102040107</t>
  </si>
  <si>
    <t>Lake Cheoah-Little Tennessee River</t>
  </si>
  <si>
    <t>060102040401</t>
  </si>
  <si>
    <t>Slick Rock Creek</t>
  </si>
  <si>
    <t>060102040402</t>
  </si>
  <si>
    <t>Shooting Creek</t>
  </si>
  <si>
    <t>060200020105</t>
  </si>
  <si>
    <t>Tusquitee Creek</t>
  </si>
  <si>
    <t>060200020201</t>
  </si>
  <si>
    <t>Fires Creek</t>
  </si>
  <si>
    <t>060200020202</t>
  </si>
  <si>
    <t>Sweetwater Creek-Hiwassee River</t>
  </si>
  <si>
    <t>060200020203</t>
  </si>
  <si>
    <t>Lower Brasstown Creek</t>
  </si>
  <si>
    <t>060200020302</t>
  </si>
  <si>
    <t>Fall Branch-Hiwassee River</t>
  </si>
  <si>
    <t>060200020303</t>
  </si>
  <si>
    <t>Headwaters Valley River</t>
  </si>
  <si>
    <t>060200020401</t>
  </si>
  <si>
    <t>Upper Valley River</t>
  </si>
  <si>
    <t>060200020402</t>
  </si>
  <si>
    <t>Middle Valley River</t>
  </si>
  <si>
    <t>060200020403</t>
  </si>
  <si>
    <t>Lower Valley River</t>
  </si>
  <si>
    <t>060200020404</t>
  </si>
  <si>
    <t>Rapier Mill Creek-Nottely River</t>
  </si>
  <si>
    <t>060200020602</t>
  </si>
  <si>
    <t>Nottely River</t>
  </si>
  <si>
    <t>060200020603</t>
  </si>
  <si>
    <t>Hanging Dog Creek</t>
  </si>
  <si>
    <t>060200020701</t>
  </si>
  <si>
    <t>Grape Creek-Hiwassee Lake</t>
  </si>
  <si>
    <t>060200020702</t>
  </si>
  <si>
    <t>Lake Cherokee-Persimmon Creek</t>
  </si>
  <si>
    <t>060200020703</t>
  </si>
  <si>
    <t>060200020704</t>
  </si>
  <si>
    <t>Hiwassee Lake-Hiwassee River</t>
  </si>
  <si>
    <t>060200020705</t>
  </si>
  <si>
    <t>South Shoal Creek</t>
  </si>
  <si>
    <t>060200020901</t>
  </si>
  <si>
    <t>Apalachia Lake-Hiwassee River</t>
  </si>
  <si>
    <t>060200020902</t>
  </si>
  <si>
    <t>Shuler Creek</t>
  </si>
  <si>
    <t>060200020903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</si>
</sst>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7">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0" fillId="2" borderId="1" xfId="1" applyFont="1" applyFill="1" applyBorder="1" applyAlignment="1">
      <alignment horizontal="left" vertical="center"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28574</xdr:colOff>
      <xdr:row>0</xdr:row>
      <xdr:rowOff>0</xdr:rowOff>
    </xdr:from>
    <xdr:to>
      <xdr:col>13</xdr:col>
      <xdr:colOff>742949</xdr:colOff>
      <xdr:row>1</xdr:row>
      <xdr:rowOff>1153583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43724" y="0"/>
          <a:ext cx="6315075" cy="2572808"/>
        </a:xfrm>
        <a:prstGeom prst="rect">
          <a:avLst/>
        </a:prstGeom>
      </xdr:spPr>
    </xdr:pic>
    <xdr:clientData/>
  </xdr:twoCellAnchor>
  <xdr:oneCellAnchor>
    <xdr:from>
      <xdr:col>12</xdr:col>
      <xdr:colOff>523874</xdr:colOff>
      <xdr:row>1</xdr:row>
      <xdr:rowOff>304800</xdr:rowOff>
    </xdr:from>
    <xdr:ext cx="1181101" cy="564001"/>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2468224" y="1724025"/>
          <a:ext cx="1181101" cy="5640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North Carolina includes parts of 4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70" t="s">
        <v>152</v>
      </c>
      <c r="B1" s="170"/>
      <c r="C1" s="170"/>
    </row>
    <row r="2" spans="1:3" ht="17.45" customHeight="1" x14ac:dyDescent="0.35">
      <c r="A2" s="170" t="s">
        <v>330</v>
      </c>
      <c r="B2" s="170"/>
      <c r="C2" s="170"/>
    </row>
    <row r="3" spans="1:3" ht="14.45" customHeight="1" x14ac:dyDescent="0.3">
      <c r="A3" s="171" t="s">
        <v>328</v>
      </c>
      <c r="B3" s="172"/>
      <c r="C3" s="172"/>
    </row>
    <row r="4" spans="1:3" ht="159.94999999999999" customHeight="1" x14ac:dyDescent="0.2">
      <c r="A4" s="173" t="s">
        <v>183</v>
      </c>
      <c r="B4" s="174"/>
      <c r="C4" s="174"/>
    </row>
    <row r="6" spans="1:3" x14ac:dyDescent="0.2">
      <c r="A6" s="168" t="s">
        <v>125</v>
      </c>
      <c r="B6" s="169"/>
      <c r="C6" s="33" t="s">
        <v>117</v>
      </c>
    </row>
    <row r="7" spans="1:3" x14ac:dyDescent="0.2">
      <c r="A7" s="166" t="s">
        <v>106</v>
      </c>
      <c r="B7" s="167"/>
      <c r="C7" s="41" t="s">
        <v>118</v>
      </c>
    </row>
    <row r="8" spans="1:3" x14ac:dyDescent="0.2">
      <c r="A8" s="166" t="s">
        <v>288</v>
      </c>
      <c r="B8" s="167"/>
      <c r="C8" s="94" t="s">
        <v>307</v>
      </c>
    </row>
    <row r="9" spans="1:3" ht="33.6" customHeight="1" x14ac:dyDescent="0.2">
      <c r="A9" s="166" t="s">
        <v>289</v>
      </c>
      <c r="B9" s="167"/>
      <c r="C9" s="41" t="s">
        <v>119</v>
      </c>
    </row>
    <row r="10" spans="1:3" ht="41.45" customHeight="1" x14ac:dyDescent="0.2">
      <c r="A10" s="166" t="s">
        <v>290</v>
      </c>
      <c r="B10" s="167"/>
      <c r="C10" s="41" t="s">
        <v>120</v>
      </c>
    </row>
    <row r="11" spans="1:3" ht="45.6" customHeight="1" x14ac:dyDescent="0.2">
      <c r="A11" s="166" t="s">
        <v>291</v>
      </c>
      <c r="B11" s="167"/>
      <c r="C11" s="41" t="s">
        <v>121</v>
      </c>
    </row>
    <row r="12" spans="1:3" ht="49.5" customHeight="1" x14ac:dyDescent="0.2">
      <c r="A12" s="166" t="s">
        <v>292</v>
      </c>
      <c r="B12" s="167"/>
      <c r="C12" s="41" t="s">
        <v>122</v>
      </c>
    </row>
    <row r="13" spans="1:3" ht="40.5" customHeight="1" x14ac:dyDescent="0.2">
      <c r="A13" s="166" t="s">
        <v>293</v>
      </c>
      <c r="B13" s="167"/>
      <c r="C13" s="41" t="s">
        <v>123</v>
      </c>
    </row>
    <row r="14" spans="1:3" ht="32.450000000000003" customHeight="1" x14ac:dyDescent="0.2">
      <c r="A14" s="166" t="s">
        <v>294</v>
      </c>
      <c r="B14" s="167"/>
      <c r="C14" s="41" t="s">
        <v>124</v>
      </c>
    </row>
    <row r="16" spans="1:3" x14ac:dyDescent="0.2">
      <c r="A16" s="163" t="s">
        <v>182</v>
      </c>
      <c r="B16" s="164"/>
      <c r="C16" s="165"/>
    </row>
    <row r="17" spans="1:3" x14ac:dyDescent="0.2">
      <c r="A17" s="154" t="s">
        <v>175</v>
      </c>
      <c r="B17" s="155"/>
      <c r="C17" s="156"/>
    </row>
    <row r="18" spans="1:3" x14ac:dyDescent="0.2">
      <c r="A18" s="154" t="s">
        <v>176</v>
      </c>
      <c r="B18" s="155"/>
      <c r="C18" s="156"/>
    </row>
    <row r="19" spans="1:3" x14ac:dyDescent="0.2">
      <c r="A19" s="154" t="s">
        <v>177</v>
      </c>
      <c r="B19" s="155"/>
      <c r="C19" s="156"/>
    </row>
    <row r="20" spans="1:3" s="43" customFormat="1" ht="27" customHeight="1" x14ac:dyDescent="0.2">
      <c r="A20" s="154" t="s">
        <v>178</v>
      </c>
      <c r="B20" s="155"/>
      <c r="C20" s="156"/>
    </row>
    <row r="21" spans="1:3" ht="27.75" customHeight="1" x14ac:dyDescent="0.2">
      <c r="A21" s="157" t="s">
        <v>179</v>
      </c>
      <c r="B21" s="158"/>
      <c r="C21" s="159"/>
    </row>
    <row r="22" spans="1:3" ht="27.75" customHeight="1" x14ac:dyDescent="0.2">
      <c r="A22" s="157" t="s">
        <v>180</v>
      </c>
      <c r="B22" s="158"/>
      <c r="C22" s="159"/>
    </row>
    <row r="23" spans="1:3" ht="27" customHeight="1" x14ac:dyDescent="0.2">
      <c r="A23" s="160" t="s">
        <v>181</v>
      </c>
      <c r="B23" s="161"/>
      <c r="C23" s="162"/>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14" width="12" style="59" customWidth="1"/>
  </cols>
  <sheetData>
    <row r="1" spans="1:14" ht="111.75" customHeight="1" x14ac:dyDescent="0.2">
      <c r="A1" s="175" t="s">
        <v>331</v>
      </c>
      <c r="B1" s="176"/>
      <c r="C1" s="176"/>
      <c r="D1" s="176"/>
      <c r="E1" s="176"/>
      <c r="F1" s="176"/>
      <c r="G1" s="103"/>
      <c r="H1" s="103"/>
      <c r="I1" s="103"/>
      <c r="J1" s="103"/>
      <c r="K1" s="103"/>
      <c r="L1" s="103"/>
      <c r="M1" s="103"/>
      <c r="N1" s="104"/>
    </row>
    <row r="2" spans="1:14" ht="92.25" customHeight="1" thickBot="1" x14ac:dyDescent="0.25">
      <c r="A2" s="194" t="s">
        <v>310</v>
      </c>
      <c r="B2" s="195"/>
      <c r="C2" s="195"/>
      <c r="D2" s="195"/>
      <c r="E2" s="195"/>
      <c r="F2" s="195"/>
      <c r="G2" s="101"/>
      <c r="H2" s="101"/>
      <c r="I2" s="101"/>
      <c r="J2" s="101"/>
      <c r="K2" s="101"/>
      <c r="L2" s="101"/>
      <c r="M2" s="101"/>
      <c r="N2" s="102"/>
    </row>
    <row r="3" spans="1:14" ht="16.5" thickBot="1" x14ac:dyDescent="0.3">
      <c r="A3" s="177" t="s">
        <v>98</v>
      </c>
      <c r="B3" s="178"/>
      <c r="C3" s="178"/>
      <c r="D3" s="179"/>
      <c r="E3" s="191" t="s">
        <v>6</v>
      </c>
      <c r="F3" s="192"/>
      <c r="G3" s="192"/>
      <c r="H3" s="192"/>
      <c r="I3" s="192"/>
      <c r="J3" s="193"/>
      <c r="K3" s="185" t="s">
        <v>35</v>
      </c>
      <c r="L3" s="186"/>
      <c r="M3" s="186"/>
      <c r="N3" s="187"/>
    </row>
    <row r="4" spans="1:14" s="9" customFormat="1" ht="17.25" customHeight="1" thickBot="1" x14ac:dyDescent="0.25">
      <c r="A4" s="180"/>
      <c r="B4" s="181"/>
      <c r="C4" s="181"/>
      <c r="D4" s="182"/>
      <c r="E4" s="188" t="s">
        <v>50</v>
      </c>
      <c r="F4" s="189"/>
      <c r="G4" s="190" t="s">
        <v>51</v>
      </c>
      <c r="H4" s="189"/>
      <c r="I4" s="183" t="s">
        <v>99</v>
      </c>
      <c r="J4" s="184"/>
      <c r="K4" s="190" t="s">
        <v>50</v>
      </c>
      <c r="L4" s="189"/>
      <c r="M4" s="190" t="s">
        <v>51</v>
      </c>
      <c r="N4" s="189"/>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332</v>
      </c>
      <c r="B6" s="44" t="s">
        <v>333</v>
      </c>
      <c r="C6" s="45">
        <v>45</v>
      </c>
      <c r="D6" s="46" t="s">
        <v>334</v>
      </c>
      <c r="E6" s="47">
        <v>0.84853106718784599</v>
      </c>
      <c r="F6" s="48">
        <v>74.313022700119504</v>
      </c>
      <c r="G6" s="47">
        <v>0.77891617422515003</v>
      </c>
      <c r="H6" s="50">
        <v>68.977732793522307</v>
      </c>
      <c r="I6" s="76" t="str">
        <f>IF(AND(F6&gt;=90,H6&gt;=90),"Yes","No")</f>
        <v>No</v>
      </c>
      <c r="J6" s="49" t="str">
        <f>IF(AND(F6&gt;=75,H6&gt;=75),"Yes","No")</f>
        <v>No</v>
      </c>
      <c r="K6" s="47">
        <v>0.119792198093865</v>
      </c>
      <c r="L6" s="50">
        <v>16.129032258064498</v>
      </c>
      <c r="M6" s="47">
        <v>0.13451123841478299</v>
      </c>
      <c r="N6" s="50">
        <v>17.358299595141698</v>
      </c>
    </row>
    <row r="7" spans="1:14" x14ac:dyDescent="0.2">
      <c r="A7" s="147" t="s">
        <v>335</v>
      </c>
      <c r="B7" s="44" t="s">
        <v>336</v>
      </c>
      <c r="C7" s="45">
        <v>45</v>
      </c>
      <c r="D7" s="46" t="s">
        <v>334</v>
      </c>
      <c r="E7" s="47">
        <v>0.88975041954268297</v>
      </c>
      <c r="F7" s="48">
        <v>90.860215053763397</v>
      </c>
      <c r="G7" s="47">
        <v>0.79443101705253605</v>
      </c>
      <c r="H7" s="50">
        <v>77.125506072874501</v>
      </c>
      <c r="I7" s="76" t="str">
        <f t="shared" ref="I7:I70" si="0">IF(AND(F7&gt;=90,H7&gt;=90),"Yes","No")</f>
        <v>No</v>
      </c>
      <c r="J7" s="49" t="str">
        <f t="shared" ref="J7:J70" si="1">IF(AND(F7&gt;=75,H7&gt;=75),"Yes","No")</f>
        <v>Yes</v>
      </c>
      <c r="K7" s="47">
        <v>0.107141239101995</v>
      </c>
      <c r="L7" s="50">
        <v>9.4384707287933107</v>
      </c>
      <c r="M7" s="47">
        <v>0.12105548113054999</v>
      </c>
      <c r="N7" s="50">
        <v>11.437246963562799</v>
      </c>
    </row>
    <row r="8" spans="1:14" x14ac:dyDescent="0.2">
      <c r="A8" s="57" t="s">
        <v>337</v>
      </c>
      <c r="B8" s="44" t="s">
        <v>338</v>
      </c>
      <c r="C8" s="45">
        <v>45</v>
      </c>
      <c r="D8" s="46" t="s">
        <v>334</v>
      </c>
      <c r="E8" s="47">
        <v>0.78121750064963802</v>
      </c>
      <c r="F8" s="48">
        <v>49.761051373954601</v>
      </c>
      <c r="G8" s="47">
        <v>0.75914619728772703</v>
      </c>
      <c r="H8" s="50">
        <v>60.070850202429099</v>
      </c>
      <c r="I8" s="76" t="str">
        <f t="shared" si="0"/>
        <v>No</v>
      </c>
      <c r="J8" s="49" t="str">
        <f t="shared" si="1"/>
        <v>No</v>
      </c>
      <c r="K8" s="47">
        <v>0.112340741413442</v>
      </c>
      <c r="L8" s="50">
        <v>12.3058542413381</v>
      </c>
      <c r="M8" s="47">
        <v>0.13069857970354001</v>
      </c>
      <c r="N8" s="50">
        <v>15.789473684210501</v>
      </c>
    </row>
    <row r="9" spans="1:14" x14ac:dyDescent="0.2">
      <c r="A9" s="57" t="s">
        <v>339</v>
      </c>
      <c r="B9" s="44" t="s">
        <v>340</v>
      </c>
      <c r="C9" s="45">
        <v>45</v>
      </c>
      <c r="D9" s="46" t="s">
        <v>334</v>
      </c>
      <c r="E9" s="47">
        <v>0.79193003530596495</v>
      </c>
      <c r="F9" s="48">
        <v>53.345280764635604</v>
      </c>
      <c r="G9" s="47">
        <v>0.79235172050618896</v>
      </c>
      <c r="H9" s="50">
        <v>76.012145748987905</v>
      </c>
      <c r="I9" s="76" t="str">
        <f t="shared" si="0"/>
        <v>No</v>
      </c>
      <c r="J9" s="49" t="str">
        <f t="shared" si="1"/>
        <v>No</v>
      </c>
      <c r="K9" s="47">
        <v>0.100198600412887</v>
      </c>
      <c r="L9" s="50">
        <v>7.4671445639187599</v>
      </c>
      <c r="M9" s="47">
        <v>0.11226839166043499</v>
      </c>
      <c r="N9" s="50">
        <v>8.0971659919028305</v>
      </c>
    </row>
    <row r="10" spans="1:14" x14ac:dyDescent="0.2">
      <c r="A10" s="147" t="s">
        <v>341</v>
      </c>
      <c r="B10" s="44" t="s">
        <v>342</v>
      </c>
      <c r="C10" s="45">
        <v>45</v>
      </c>
      <c r="D10" s="46" t="s">
        <v>334</v>
      </c>
      <c r="E10" s="47">
        <v>0.89311693452284502</v>
      </c>
      <c r="F10" s="48">
        <v>91.875746714456398</v>
      </c>
      <c r="G10" s="47">
        <v>0.79202543344302301</v>
      </c>
      <c r="H10" s="50">
        <v>75.657894736842096</v>
      </c>
      <c r="I10" s="76" t="str">
        <f t="shared" si="0"/>
        <v>No</v>
      </c>
      <c r="J10" s="49" t="str">
        <f t="shared" si="1"/>
        <v>Yes</v>
      </c>
      <c r="K10" s="47">
        <v>0.10529625790291799</v>
      </c>
      <c r="L10" s="50">
        <v>8.8410991636798109</v>
      </c>
      <c r="M10" s="47">
        <v>0.11935180261908999</v>
      </c>
      <c r="N10" s="50">
        <v>10.7287449392713</v>
      </c>
    </row>
    <row r="11" spans="1:14" x14ac:dyDescent="0.2">
      <c r="A11" s="57" t="s">
        <v>343</v>
      </c>
      <c r="B11" s="44" t="s">
        <v>344</v>
      </c>
      <c r="C11" s="45">
        <v>45</v>
      </c>
      <c r="D11" s="46" t="s">
        <v>334</v>
      </c>
      <c r="E11" s="47">
        <v>0.78335210704512903</v>
      </c>
      <c r="F11" s="48">
        <v>50.597371565113498</v>
      </c>
      <c r="G11" s="47">
        <v>0.771669249680909</v>
      </c>
      <c r="H11" s="50">
        <v>66.143724696356301</v>
      </c>
      <c r="I11" s="76" t="str">
        <f t="shared" si="0"/>
        <v>No</v>
      </c>
      <c r="J11" s="49" t="str">
        <f t="shared" si="1"/>
        <v>No</v>
      </c>
      <c r="K11" s="47">
        <v>0.102984179007377</v>
      </c>
      <c r="L11" s="50">
        <v>8.1839904420549594</v>
      </c>
      <c r="M11" s="47">
        <v>0.11650775259557</v>
      </c>
      <c r="N11" s="50">
        <v>9.7165991902834001</v>
      </c>
    </row>
    <row r="12" spans="1:14" x14ac:dyDescent="0.2">
      <c r="A12" s="57" t="s">
        <v>345</v>
      </c>
      <c r="B12" s="44" t="s">
        <v>346</v>
      </c>
      <c r="C12" s="45">
        <v>45</v>
      </c>
      <c r="D12" s="46" t="s">
        <v>334</v>
      </c>
      <c r="E12" s="47">
        <v>0.74490649453424096</v>
      </c>
      <c r="F12" s="48">
        <v>38.530465949820801</v>
      </c>
      <c r="G12" s="47">
        <v>0.68301660007772003</v>
      </c>
      <c r="H12" s="50">
        <v>30.465587044534399</v>
      </c>
      <c r="I12" s="76" t="str">
        <f t="shared" si="0"/>
        <v>No</v>
      </c>
      <c r="J12" s="49" t="str">
        <f t="shared" si="1"/>
        <v>No</v>
      </c>
      <c r="K12" s="47">
        <v>0.114150674683138</v>
      </c>
      <c r="L12" s="50">
        <v>13.440860215053799</v>
      </c>
      <c r="M12" s="47">
        <v>0.152967366241886</v>
      </c>
      <c r="N12" s="50">
        <v>26.8724696356275</v>
      </c>
    </row>
    <row r="13" spans="1:14" x14ac:dyDescent="0.2">
      <c r="A13" s="57" t="s">
        <v>347</v>
      </c>
      <c r="B13" s="44" t="s">
        <v>348</v>
      </c>
      <c r="C13" s="45">
        <v>45</v>
      </c>
      <c r="D13" s="46" t="s">
        <v>334</v>
      </c>
      <c r="E13" s="47">
        <v>0.828884784947444</v>
      </c>
      <c r="F13" s="48">
        <v>67.144563918757498</v>
      </c>
      <c r="G13" s="47">
        <v>0.71811551418501096</v>
      </c>
      <c r="H13" s="50">
        <v>42.712550607287397</v>
      </c>
      <c r="I13" s="76" t="str">
        <f t="shared" si="0"/>
        <v>No</v>
      </c>
      <c r="J13" s="49" t="str">
        <f t="shared" si="1"/>
        <v>No</v>
      </c>
      <c r="K13" s="47">
        <v>0.13052403249956901</v>
      </c>
      <c r="L13" s="50">
        <v>21.1469534050179</v>
      </c>
      <c r="M13" s="47">
        <v>0.151730321721401</v>
      </c>
      <c r="N13" s="50">
        <v>26.467611336032402</v>
      </c>
    </row>
    <row r="14" spans="1:14" x14ac:dyDescent="0.2">
      <c r="A14" s="57" t="s">
        <v>349</v>
      </c>
      <c r="B14" s="44" t="s">
        <v>350</v>
      </c>
      <c r="C14" s="45">
        <v>45</v>
      </c>
      <c r="D14" s="46" t="s">
        <v>334</v>
      </c>
      <c r="E14" s="47">
        <v>0.85662246711565604</v>
      </c>
      <c r="F14" s="48">
        <v>77.120669056152906</v>
      </c>
      <c r="G14" s="47">
        <v>0.74063560055304101</v>
      </c>
      <c r="H14" s="50">
        <v>52.024291497975703</v>
      </c>
      <c r="I14" s="76" t="str">
        <f t="shared" si="0"/>
        <v>No</v>
      </c>
      <c r="J14" s="49" t="str">
        <f t="shared" si="1"/>
        <v>No</v>
      </c>
      <c r="K14" s="47">
        <v>8.3484138021674495E-2</v>
      </c>
      <c r="L14" s="50">
        <v>3.04659498207885</v>
      </c>
      <c r="M14" s="47">
        <v>8.8734978267585293E-2</v>
      </c>
      <c r="N14" s="50">
        <v>1.82186234817814</v>
      </c>
    </row>
    <row r="15" spans="1:14" x14ac:dyDescent="0.2">
      <c r="A15" s="57" t="s">
        <v>351</v>
      </c>
      <c r="B15" s="44" t="s">
        <v>352</v>
      </c>
      <c r="C15" s="45">
        <v>45</v>
      </c>
      <c r="D15" s="46" t="s">
        <v>334</v>
      </c>
      <c r="E15" s="47">
        <v>0.72673296962176803</v>
      </c>
      <c r="F15" s="48">
        <v>33.870967741935502</v>
      </c>
      <c r="G15" s="47">
        <v>0.88883328208319501</v>
      </c>
      <c r="H15" s="50">
        <v>98.886639676113404</v>
      </c>
      <c r="I15" s="76" t="str">
        <f t="shared" si="0"/>
        <v>No</v>
      </c>
      <c r="J15" s="49" t="str">
        <f t="shared" si="1"/>
        <v>No</v>
      </c>
      <c r="K15" s="47">
        <v>9.5663436749522296E-2</v>
      </c>
      <c r="L15" s="50">
        <v>5.7347670250896101</v>
      </c>
      <c r="M15" s="47">
        <v>0.103080628469473</v>
      </c>
      <c r="N15" s="50">
        <v>5.5668016194331997</v>
      </c>
    </row>
    <row r="16" spans="1:14" x14ac:dyDescent="0.2">
      <c r="A16" s="57" t="s">
        <v>353</v>
      </c>
      <c r="B16" s="44" t="s">
        <v>354</v>
      </c>
      <c r="C16" s="45">
        <v>45</v>
      </c>
      <c r="D16" s="46" t="s">
        <v>334</v>
      </c>
      <c r="E16" s="47">
        <v>0.80780495827347498</v>
      </c>
      <c r="F16" s="48">
        <v>59.737156511350101</v>
      </c>
      <c r="G16" s="47">
        <v>0.87313364579013997</v>
      </c>
      <c r="H16" s="50">
        <v>97.975708502024304</v>
      </c>
      <c r="I16" s="76" t="str">
        <f t="shared" si="0"/>
        <v>No</v>
      </c>
      <c r="J16" s="49" t="str">
        <f t="shared" si="1"/>
        <v>No</v>
      </c>
      <c r="K16" s="47">
        <v>9.6013887029019404E-2</v>
      </c>
      <c r="L16" s="50">
        <v>5.8542413381123097</v>
      </c>
      <c r="M16" s="47">
        <v>0.102570548299893</v>
      </c>
      <c r="N16" s="50">
        <v>5.4655870445344101</v>
      </c>
    </row>
    <row r="17" spans="1:14" x14ac:dyDescent="0.2">
      <c r="A17" s="57" t="s">
        <v>355</v>
      </c>
      <c r="B17" s="44" t="s">
        <v>356</v>
      </c>
      <c r="C17" s="45">
        <v>45</v>
      </c>
      <c r="D17" s="46" t="s">
        <v>334</v>
      </c>
      <c r="E17" s="47">
        <v>0.84454396851864499</v>
      </c>
      <c r="F17" s="48">
        <v>72.939068100358398</v>
      </c>
      <c r="G17" s="47">
        <v>0.82909975173870898</v>
      </c>
      <c r="H17" s="50">
        <v>90.283400809716596</v>
      </c>
      <c r="I17" s="76" t="str">
        <f t="shared" si="0"/>
        <v>No</v>
      </c>
      <c r="J17" s="49" t="str">
        <f t="shared" si="1"/>
        <v>No</v>
      </c>
      <c r="K17" s="47">
        <v>0.107858503500596</v>
      </c>
      <c r="L17" s="50">
        <v>9.9163679808841092</v>
      </c>
      <c r="M17" s="47">
        <v>0.120873720383617</v>
      </c>
      <c r="N17" s="50">
        <v>11.336032388664</v>
      </c>
    </row>
    <row r="18" spans="1:14" x14ac:dyDescent="0.2">
      <c r="A18" s="147" t="s">
        <v>357</v>
      </c>
      <c r="B18" s="44" t="s">
        <v>358</v>
      </c>
      <c r="C18" s="45">
        <v>45</v>
      </c>
      <c r="D18" s="46" t="s">
        <v>334</v>
      </c>
      <c r="E18" s="47">
        <v>0.856264810743807</v>
      </c>
      <c r="F18" s="48">
        <v>76.941457586618895</v>
      </c>
      <c r="G18" s="47">
        <v>0.84529245698006195</v>
      </c>
      <c r="H18" s="50">
        <v>93.927125506072898</v>
      </c>
      <c r="I18" s="76" t="str">
        <f t="shared" si="0"/>
        <v>No</v>
      </c>
      <c r="J18" s="49" t="str">
        <f t="shared" si="1"/>
        <v>Yes</v>
      </c>
      <c r="K18" s="47">
        <v>0.11307593114202601</v>
      </c>
      <c r="L18" s="50">
        <v>12.7837514934289</v>
      </c>
      <c r="M18" s="47">
        <v>0.131771092996121</v>
      </c>
      <c r="N18" s="50">
        <v>16.1943319838057</v>
      </c>
    </row>
    <row r="19" spans="1:14" x14ac:dyDescent="0.2">
      <c r="A19" s="147" t="s">
        <v>359</v>
      </c>
      <c r="B19" s="44" t="s">
        <v>360</v>
      </c>
      <c r="C19" s="45">
        <v>45</v>
      </c>
      <c r="D19" s="46" t="s">
        <v>334</v>
      </c>
      <c r="E19" s="47">
        <v>0.86680330409059403</v>
      </c>
      <c r="F19" s="48">
        <v>83.393070489844703</v>
      </c>
      <c r="G19" s="47">
        <v>0.86766169344766897</v>
      </c>
      <c r="H19" s="50">
        <v>97.570850202429099</v>
      </c>
      <c r="I19" s="76" t="str">
        <f t="shared" si="0"/>
        <v>No</v>
      </c>
      <c r="J19" s="49" t="str">
        <f t="shared" si="1"/>
        <v>Yes</v>
      </c>
      <c r="K19" s="47">
        <v>0.12409018867178601</v>
      </c>
      <c r="L19" s="50">
        <v>18.100358422939099</v>
      </c>
      <c r="M19" s="47">
        <v>0.15143117219792299</v>
      </c>
      <c r="N19" s="50">
        <v>26.214574898785401</v>
      </c>
    </row>
    <row r="20" spans="1:14" x14ac:dyDescent="0.2">
      <c r="A20" s="147" t="s">
        <v>361</v>
      </c>
      <c r="B20" s="44" t="s">
        <v>362</v>
      </c>
      <c r="C20" s="45">
        <v>45</v>
      </c>
      <c r="D20" s="46" t="s">
        <v>334</v>
      </c>
      <c r="E20" s="47">
        <v>0.86539218915845195</v>
      </c>
      <c r="F20" s="48">
        <v>81.063321385902</v>
      </c>
      <c r="G20" s="47">
        <v>0.88123438730308501</v>
      </c>
      <c r="H20" s="50">
        <v>98.582995951417004</v>
      </c>
      <c r="I20" s="76" t="str">
        <f t="shared" si="0"/>
        <v>No</v>
      </c>
      <c r="J20" s="49" t="str">
        <f t="shared" si="1"/>
        <v>Yes</v>
      </c>
      <c r="K20" s="47">
        <v>9.6114568193019306E-2</v>
      </c>
      <c r="L20" s="50">
        <v>6.03345280764636</v>
      </c>
      <c r="M20" s="47">
        <v>0.10511165683169001</v>
      </c>
      <c r="N20" s="50">
        <v>6.2753036437247003</v>
      </c>
    </row>
    <row r="21" spans="1:14" x14ac:dyDescent="0.2">
      <c r="A21" s="57" t="s">
        <v>363</v>
      </c>
      <c r="B21" s="44" t="s">
        <v>364</v>
      </c>
      <c r="C21" s="45">
        <v>45</v>
      </c>
      <c r="D21" s="46" t="s">
        <v>334</v>
      </c>
      <c r="E21" s="47">
        <v>0.83528703975549901</v>
      </c>
      <c r="F21" s="48">
        <v>69.772998805256904</v>
      </c>
      <c r="G21" s="47">
        <v>0.80054950019354998</v>
      </c>
      <c r="H21" s="50">
        <v>79.453441295546597</v>
      </c>
      <c r="I21" s="76" t="str">
        <f t="shared" si="0"/>
        <v>No</v>
      </c>
      <c r="J21" s="49" t="str">
        <f t="shared" si="1"/>
        <v>No</v>
      </c>
      <c r="K21" s="47">
        <v>0.15014281450848099</v>
      </c>
      <c r="L21" s="50">
        <v>31.3022700119474</v>
      </c>
      <c r="M21" s="47">
        <v>0.18471379581670699</v>
      </c>
      <c r="N21" s="50">
        <v>42.459514170040499</v>
      </c>
    </row>
    <row r="22" spans="1:14" x14ac:dyDescent="0.2">
      <c r="A22" s="57" t="s">
        <v>365</v>
      </c>
      <c r="B22" s="44" t="s">
        <v>366</v>
      </c>
      <c r="C22" s="45">
        <v>45</v>
      </c>
      <c r="D22" s="46" t="s">
        <v>334</v>
      </c>
      <c r="E22" s="47">
        <v>0.791500287789768</v>
      </c>
      <c r="F22" s="48">
        <v>53.106332138590197</v>
      </c>
      <c r="G22" s="47">
        <v>0.75739024203264704</v>
      </c>
      <c r="H22" s="50">
        <v>59.159919028340099</v>
      </c>
      <c r="I22" s="76" t="str">
        <f t="shared" si="0"/>
        <v>No</v>
      </c>
      <c r="J22" s="49" t="str">
        <f t="shared" si="1"/>
        <v>No</v>
      </c>
      <c r="K22" s="47">
        <v>0.15580787969339699</v>
      </c>
      <c r="L22" s="50">
        <v>34.826762246117099</v>
      </c>
      <c r="M22" s="47">
        <v>0.18666848522506199</v>
      </c>
      <c r="N22" s="50">
        <v>43.269230769230802</v>
      </c>
    </row>
    <row r="23" spans="1:14" x14ac:dyDescent="0.2">
      <c r="A23" s="57" t="s">
        <v>367</v>
      </c>
      <c r="B23" s="44" t="s">
        <v>368</v>
      </c>
      <c r="C23" s="45">
        <v>45</v>
      </c>
      <c r="D23" s="46" t="s">
        <v>334</v>
      </c>
      <c r="E23" s="47">
        <v>0.78109651535058799</v>
      </c>
      <c r="F23" s="48">
        <v>49.701314217443198</v>
      </c>
      <c r="G23" s="47">
        <v>0.74741510610131701</v>
      </c>
      <c r="H23" s="50">
        <v>55.364372469635597</v>
      </c>
      <c r="I23" s="76" t="str">
        <f t="shared" si="0"/>
        <v>No</v>
      </c>
      <c r="J23" s="49" t="str">
        <f t="shared" si="1"/>
        <v>No</v>
      </c>
      <c r="K23" s="47">
        <v>0.15809098103962699</v>
      </c>
      <c r="L23" s="50">
        <v>36.081242532855399</v>
      </c>
      <c r="M23" s="47">
        <v>0.19277852414897501</v>
      </c>
      <c r="N23" s="50">
        <v>45.3441295546559</v>
      </c>
    </row>
    <row r="24" spans="1:14" x14ac:dyDescent="0.2">
      <c r="A24" s="57" t="s">
        <v>369</v>
      </c>
      <c r="B24" s="44" t="s">
        <v>370</v>
      </c>
      <c r="C24" s="45">
        <v>45</v>
      </c>
      <c r="D24" s="46" t="s">
        <v>334</v>
      </c>
      <c r="E24" s="47">
        <v>0.84202724668567197</v>
      </c>
      <c r="F24" s="48">
        <v>72.043010752688204</v>
      </c>
      <c r="G24" s="47">
        <v>0.78327476580336197</v>
      </c>
      <c r="H24" s="50">
        <v>71.204453441295499</v>
      </c>
      <c r="I24" s="76" t="str">
        <f t="shared" si="0"/>
        <v>No</v>
      </c>
      <c r="J24" s="49" t="str">
        <f t="shared" si="1"/>
        <v>No</v>
      </c>
      <c r="K24" s="47">
        <v>0.16181788155276799</v>
      </c>
      <c r="L24" s="50">
        <v>37.514934289127801</v>
      </c>
      <c r="M24" s="47">
        <v>0.20386286505984599</v>
      </c>
      <c r="N24" s="50">
        <v>48.785425101214599</v>
      </c>
    </row>
    <row r="25" spans="1:14" x14ac:dyDescent="0.2">
      <c r="A25" s="147" t="s">
        <v>371</v>
      </c>
      <c r="B25" s="44" t="s">
        <v>372</v>
      </c>
      <c r="C25" s="45">
        <v>45</v>
      </c>
      <c r="D25" s="46" t="s">
        <v>334</v>
      </c>
      <c r="E25" s="47">
        <v>0.86050557240784198</v>
      </c>
      <c r="F25" s="48">
        <v>78.614097968936704</v>
      </c>
      <c r="G25" s="47">
        <v>0.83789065661737605</v>
      </c>
      <c r="H25" s="50">
        <v>92.408906882591097</v>
      </c>
      <c r="I25" s="76" t="str">
        <f t="shared" si="0"/>
        <v>No</v>
      </c>
      <c r="J25" s="49" t="str">
        <f t="shared" si="1"/>
        <v>Yes</v>
      </c>
      <c r="K25" s="47">
        <v>0.101909737826608</v>
      </c>
      <c r="L25" s="50">
        <v>7.9450418160095602</v>
      </c>
      <c r="M25" s="47">
        <v>0.112785184815832</v>
      </c>
      <c r="N25" s="50">
        <v>8.4514170040485794</v>
      </c>
    </row>
    <row r="26" spans="1:14" x14ac:dyDescent="0.2">
      <c r="A26" s="147" t="s">
        <v>373</v>
      </c>
      <c r="B26" s="44" t="s">
        <v>374</v>
      </c>
      <c r="C26" s="45">
        <v>45</v>
      </c>
      <c r="D26" s="46" t="s">
        <v>334</v>
      </c>
      <c r="E26" s="47">
        <v>0.878347840186393</v>
      </c>
      <c r="F26" s="48">
        <v>87.514934289127794</v>
      </c>
      <c r="G26" s="47">
        <v>0.86236662165495803</v>
      </c>
      <c r="H26" s="50">
        <v>96.710526315789494</v>
      </c>
      <c r="I26" s="76" t="str">
        <f t="shared" si="0"/>
        <v>No</v>
      </c>
      <c r="J26" s="49" t="str">
        <f t="shared" si="1"/>
        <v>Yes</v>
      </c>
      <c r="K26" s="47">
        <v>0.14465806467634101</v>
      </c>
      <c r="L26" s="50">
        <v>28.315412186379898</v>
      </c>
      <c r="M26" s="47">
        <v>0.18088753060566101</v>
      </c>
      <c r="N26" s="50">
        <v>40.738866396761097</v>
      </c>
    </row>
    <row r="27" spans="1:14" x14ac:dyDescent="0.2">
      <c r="A27" s="57" t="s">
        <v>375</v>
      </c>
      <c r="B27" s="44" t="s">
        <v>376</v>
      </c>
      <c r="C27" s="45">
        <v>45</v>
      </c>
      <c r="D27" s="46" t="s">
        <v>334</v>
      </c>
      <c r="E27" s="47">
        <v>0.69871492511773703</v>
      </c>
      <c r="F27" s="48">
        <v>28.016726403823199</v>
      </c>
      <c r="G27" s="47">
        <v>0.65028662900216405</v>
      </c>
      <c r="H27" s="50">
        <v>22.874493927125499</v>
      </c>
      <c r="I27" s="76" t="str">
        <f t="shared" si="0"/>
        <v>No</v>
      </c>
      <c r="J27" s="49" t="str">
        <f t="shared" si="1"/>
        <v>No</v>
      </c>
      <c r="K27" s="47">
        <v>0.17391290435304199</v>
      </c>
      <c r="L27" s="50">
        <v>42.592592592592602</v>
      </c>
      <c r="M27" s="47">
        <v>0.19817696821952999</v>
      </c>
      <c r="N27" s="50">
        <v>47.267206477732799</v>
      </c>
    </row>
    <row r="28" spans="1:14" x14ac:dyDescent="0.2">
      <c r="A28" s="57" t="s">
        <v>377</v>
      </c>
      <c r="B28" s="44" t="s">
        <v>378</v>
      </c>
      <c r="C28" s="45">
        <v>45</v>
      </c>
      <c r="D28" s="46" t="s">
        <v>334</v>
      </c>
      <c r="E28" s="47">
        <v>0.83197927315333697</v>
      </c>
      <c r="F28" s="48">
        <v>68.518518518518505</v>
      </c>
      <c r="G28" s="47">
        <v>0.74093073545447297</v>
      </c>
      <c r="H28" s="50">
        <v>52.378542510121498</v>
      </c>
      <c r="I28" s="76" t="str">
        <f t="shared" si="0"/>
        <v>No</v>
      </c>
      <c r="J28" s="49" t="str">
        <f t="shared" si="1"/>
        <v>No</v>
      </c>
      <c r="K28" s="47">
        <v>0.15668298502641201</v>
      </c>
      <c r="L28" s="50">
        <v>35.244922341696501</v>
      </c>
      <c r="M28" s="47">
        <v>0.19469772586814499</v>
      </c>
      <c r="N28" s="50">
        <v>45.850202429149803</v>
      </c>
    </row>
    <row r="29" spans="1:14" x14ac:dyDescent="0.2">
      <c r="A29" s="57" t="s">
        <v>379</v>
      </c>
      <c r="B29" s="44" t="s">
        <v>380</v>
      </c>
      <c r="C29" s="45">
        <v>45</v>
      </c>
      <c r="D29" s="46" t="s">
        <v>334</v>
      </c>
      <c r="E29" s="47">
        <v>0.84673462247176601</v>
      </c>
      <c r="F29" s="48">
        <v>73.655913978494596</v>
      </c>
      <c r="G29" s="47">
        <v>0.78109357016537695</v>
      </c>
      <c r="H29" s="50">
        <v>70.141700404858298</v>
      </c>
      <c r="I29" s="76" t="str">
        <f t="shared" si="0"/>
        <v>No</v>
      </c>
      <c r="J29" s="49" t="str">
        <f t="shared" si="1"/>
        <v>No</v>
      </c>
      <c r="K29" s="47">
        <v>0.11239286015545399</v>
      </c>
      <c r="L29" s="50">
        <v>12.365591397849499</v>
      </c>
      <c r="M29" s="47">
        <v>0.12679313011350801</v>
      </c>
      <c r="N29" s="50">
        <v>14.220647773279399</v>
      </c>
    </row>
    <row r="30" spans="1:14" x14ac:dyDescent="0.2">
      <c r="A30" s="57" t="s">
        <v>381</v>
      </c>
      <c r="B30" s="44" t="s">
        <v>382</v>
      </c>
      <c r="C30" s="45">
        <v>45</v>
      </c>
      <c r="D30" s="46" t="s">
        <v>334</v>
      </c>
      <c r="E30" s="47">
        <v>0.80505631782284304</v>
      </c>
      <c r="F30" s="48">
        <v>58.602150537634401</v>
      </c>
      <c r="G30" s="47">
        <v>0.765689940332418</v>
      </c>
      <c r="H30" s="50">
        <v>63.309716599190303</v>
      </c>
      <c r="I30" s="76" t="str">
        <f t="shared" si="0"/>
        <v>No</v>
      </c>
      <c r="J30" s="49" t="str">
        <f t="shared" si="1"/>
        <v>No</v>
      </c>
      <c r="K30" s="47">
        <v>0.141693192024195</v>
      </c>
      <c r="L30" s="50">
        <v>27.180406212664298</v>
      </c>
      <c r="M30" s="47">
        <v>0.17499508533883301</v>
      </c>
      <c r="N30" s="50">
        <v>37.9554655870445</v>
      </c>
    </row>
    <row r="31" spans="1:14" x14ac:dyDescent="0.2">
      <c r="A31" s="57" t="s">
        <v>383</v>
      </c>
      <c r="B31" s="44" t="s">
        <v>384</v>
      </c>
      <c r="C31" s="45">
        <v>45</v>
      </c>
      <c r="D31" s="46" t="s">
        <v>334</v>
      </c>
      <c r="E31" s="47">
        <v>0.822083952526109</v>
      </c>
      <c r="F31" s="48">
        <v>64.516129032258107</v>
      </c>
      <c r="G31" s="47">
        <v>0.88318584321865001</v>
      </c>
      <c r="H31" s="50">
        <v>98.684210526315795</v>
      </c>
      <c r="I31" s="76" t="str">
        <f t="shared" si="0"/>
        <v>No</v>
      </c>
      <c r="J31" s="49" t="str">
        <f t="shared" si="1"/>
        <v>No</v>
      </c>
      <c r="K31" s="47">
        <v>9.6424642236714098E-2</v>
      </c>
      <c r="L31" s="50">
        <v>6.1529271206690597</v>
      </c>
      <c r="M31" s="47">
        <v>0.10522503648774099</v>
      </c>
      <c r="N31" s="50">
        <v>6.3259109311740902</v>
      </c>
    </row>
    <row r="32" spans="1:14" x14ac:dyDescent="0.2">
      <c r="A32" s="57" t="s">
        <v>385</v>
      </c>
      <c r="B32" s="44" t="s">
        <v>386</v>
      </c>
      <c r="C32" s="45">
        <v>45</v>
      </c>
      <c r="D32" s="46" t="s">
        <v>334</v>
      </c>
      <c r="E32" s="47">
        <v>0.77116369892085102</v>
      </c>
      <c r="F32" s="48">
        <v>46.356033452807701</v>
      </c>
      <c r="G32" s="47">
        <v>0.76037543944434005</v>
      </c>
      <c r="H32" s="50">
        <v>60.779352226720697</v>
      </c>
      <c r="I32" s="76" t="str">
        <f t="shared" si="0"/>
        <v>No</v>
      </c>
      <c r="J32" s="49" t="str">
        <f t="shared" si="1"/>
        <v>No</v>
      </c>
      <c r="K32" s="47">
        <v>0.114319764394346</v>
      </c>
      <c r="L32" s="50">
        <v>13.620071684587799</v>
      </c>
      <c r="M32" s="47">
        <v>0.124438771691827</v>
      </c>
      <c r="N32" s="50">
        <v>12.9554655870445</v>
      </c>
    </row>
    <row r="33" spans="1:14" x14ac:dyDescent="0.2">
      <c r="A33" s="57" t="s">
        <v>387</v>
      </c>
      <c r="B33" s="44" t="s">
        <v>388</v>
      </c>
      <c r="C33" s="45">
        <v>45</v>
      </c>
      <c r="D33" s="46" t="s">
        <v>334</v>
      </c>
      <c r="E33" s="47">
        <v>0.81564502623108504</v>
      </c>
      <c r="F33" s="48">
        <v>62.365591397849499</v>
      </c>
      <c r="G33" s="47">
        <v>0.74651402687465895</v>
      </c>
      <c r="H33" s="50">
        <v>54.6558704453441</v>
      </c>
      <c r="I33" s="76" t="str">
        <f t="shared" si="0"/>
        <v>No</v>
      </c>
      <c r="J33" s="49" t="str">
        <f t="shared" si="1"/>
        <v>No</v>
      </c>
      <c r="K33" s="47">
        <v>0.118138984159884</v>
      </c>
      <c r="L33" s="50">
        <v>15.5913978494624</v>
      </c>
      <c r="M33" s="47">
        <v>0.133688316790842</v>
      </c>
      <c r="N33" s="50">
        <v>17.206477732793498</v>
      </c>
    </row>
    <row r="34" spans="1:14" x14ac:dyDescent="0.2">
      <c r="A34" s="57" t="s">
        <v>389</v>
      </c>
      <c r="B34" s="44" t="s">
        <v>390</v>
      </c>
      <c r="C34" s="45">
        <v>45</v>
      </c>
      <c r="D34" s="46" t="s">
        <v>334</v>
      </c>
      <c r="E34" s="47">
        <v>0.83196271533650701</v>
      </c>
      <c r="F34" s="48">
        <v>68.458781362007201</v>
      </c>
      <c r="G34" s="47">
        <v>0.78336430448420502</v>
      </c>
      <c r="H34" s="50">
        <v>71.255060728744894</v>
      </c>
      <c r="I34" s="76" t="str">
        <f t="shared" si="0"/>
        <v>No</v>
      </c>
      <c r="J34" s="49" t="str">
        <f t="shared" si="1"/>
        <v>No</v>
      </c>
      <c r="K34" s="47">
        <v>0.10737211974853</v>
      </c>
      <c r="L34" s="50">
        <v>9.5579450418160103</v>
      </c>
      <c r="M34" s="47">
        <v>0.118550757313966</v>
      </c>
      <c r="N34" s="50">
        <v>10.374493927125499</v>
      </c>
    </row>
    <row r="35" spans="1:14" x14ac:dyDescent="0.2">
      <c r="A35" s="57" t="s">
        <v>391</v>
      </c>
      <c r="B35" s="44" t="s">
        <v>392</v>
      </c>
      <c r="C35" s="45">
        <v>45</v>
      </c>
      <c r="D35" s="46" t="s">
        <v>334</v>
      </c>
      <c r="E35" s="47">
        <v>0.62550697236947905</v>
      </c>
      <c r="F35" s="48">
        <v>15.710872162485099</v>
      </c>
      <c r="G35" s="47">
        <v>0.78785863918763099</v>
      </c>
      <c r="H35" s="50">
        <v>73.582995951417004</v>
      </c>
      <c r="I35" s="76" t="str">
        <f t="shared" si="0"/>
        <v>No</v>
      </c>
      <c r="J35" s="49" t="str">
        <f t="shared" si="1"/>
        <v>No</v>
      </c>
      <c r="K35" s="47">
        <v>0.114419869134818</v>
      </c>
      <c r="L35" s="50">
        <v>13.6798088410992</v>
      </c>
      <c r="M35" s="47">
        <v>0.131528983310784</v>
      </c>
      <c r="N35" s="50">
        <v>16.143724696356301</v>
      </c>
    </row>
    <row r="36" spans="1:14" x14ac:dyDescent="0.2">
      <c r="A36" s="57" t="s">
        <v>393</v>
      </c>
      <c r="B36" s="44" t="s">
        <v>394</v>
      </c>
      <c r="C36" s="45">
        <v>45</v>
      </c>
      <c r="D36" s="46" t="s">
        <v>334</v>
      </c>
      <c r="E36" s="47">
        <v>0.742944771914128</v>
      </c>
      <c r="F36" s="48">
        <v>38.052568697730003</v>
      </c>
      <c r="G36" s="47">
        <v>0.81209865400259096</v>
      </c>
      <c r="H36" s="50">
        <v>84.109311740890703</v>
      </c>
      <c r="I36" s="76" t="str">
        <f t="shared" si="0"/>
        <v>No</v>
      </c>
      <c r="J36" s="49" t="str">
        <f t="shared" si="1"/>
        <v>No</v>
      </c>
      <c r="K36" s="47">
        <v>0.10904304068430901</v>
      </c>
      <c r="L36" s="50">
        <v>11.0513739545998</v>
      </c>
      <c r="M36" s="47">
        <v>0.119623200682939</v>
      </c>
      <c r="N36" s="50">
        <v>10.779352226720601</v>
      </c>
    </row>
    <row r="37" spans="1:14" x14ac:dyDescent="0.2">
      <c r="A37" s="57" t="s">
        <v>395</v>
      </c>
      <c r="B37" s="44" t="s">
        <v>396</v>
      </c>
      <c r="C37" s="45">
        <v>45</v>
      </c>
      <c r="D37" s="46" t="s">
        <v>334</v>
      </c>
      <c r="E37" s="47">
        <v>0.771864495189299</v>
      </c>
      <c r="F37" s="48">
        <v>46.7144563918757</v>
      </c>
      <c r="G37" s="47">
        <v>0.72788153915590603</v>
      </c>
      <c r="H37" s="50">
        <v>46.761133603238903</v>
      </c>
      <c r="I37" s="76" t="str">
        <f t="shared" si="0"/>
        <v>No</v>
      </c>
      <c r="J37" s="49" t="str">
        <f t="shared" si="1"/>
        <v>No</v>
      </c>
      <c r="K37" s="47">
        <v>0.13859010438156399</v>
      </c>
      <c r="L37" s="50">
        <v>25.3882915173238</v>
      </c>
      <c r="M37" s="47">
        <v>0.15113649046830499</v>
      </c>
      <c r="N37" s="50">
        <v>26.012145748987901</v>
      </c>
    </row>
    <row r="38" spans="1:14" x14ac:dyDescent="0.2">
      <c r="A38" s="57" t="s">
        <v>397</v>
      </c>
      <c r="B38" s="44" t="s">
        <v>398</v>
      </c>
      <c r="C38" s="45">
        <v>45</v>
      </c>
      <c r="D38" s="46" t="s">
        <v>334</v>
      </c>
      <c r="E38" s="47">
        <v>0.63071209495714697</v>
      </c>
      <c r="F38" s="48">
        <v>16.367980884109901</v>
      </c>
      <c r="G38" s="47">
        <v>0.754161013963769</v>
      </c>
      <c r="H38" s="50">
        <v>57.894736842105303</v>
      </c>
      <c r="I38" s="76" t="str">
        <f t="shared" si="0"/>
        <v>No</v>
      </c>
      <c r="J38" s="49" t="str">
        <f t="shared" si="1"/>
        <v>No</v>
      </c>
      <c r="K38" s="47">
        <v>0.12573009941465901</v>
      </c>
      <c r="L38" s="50">
        <v>18.8172043010753</v>
      </c>
      <c r="M38" s="47">
        <v>0.13699172816091701</v>
      </c>
      <c r="N38" s="50">
        <v>18.775303643724701</v>
      </c>
    </row>
    <row r="39" spans="1:14" x14ac:dyDescent="0.2">
      <c r="A39" s="57" t="s">
        <v>399</v>
      </c>
      <c r="B39" s="44" t="s">
        <v>400</v>
      </c>
      <c r="C39" s="45">
        <v>45</v>
      </c>
      <c r="D39" s="46" t="s">
        <v>334</v>
      </c>
      <c r="E39" s="47">
        <v>0.74294034361087402</v>
      </c>
      <c r="F39" s="48">
        <v>37.9928315412186</v>
      </c>
      <c r="G39" s="47">
        <v>0.64352476049166796</v>
      </c>
      <c r="H39" s="50">
        <v>21.558704453441301</v>
      </c>
      <c r="I39" s="76" t="str">
        <f t="shared" si="0"/>
        <v>No</v>
      </c>
      <c r="J39" s="49" t="str">
        <f t="shared" si="1"/>
        <v>No</v>
      </c>
      <c r="K39" s="47">
        <v>0.122639116850112</v>
      </c>
      <c r="L39" s="50">
        <v>17.264038231780201</v>
      </c>
      <c r="M39" s="47">
        <v>0.13523641115089199</v>
      </c>
      <c r="N39" s="50">
        <v>17.611336032388699</v>
      </c>
    </row>
    <row r="40" spans="1:14" x14ac:dyDescent="0.2">
      <c r="A40" s="57" t="s">
        <v>401</v>
      </c>
      <c r="B40" s="44" t="s">
        <v>402</v>
      </c>
      <c r="C40" s="45">
        <v>45</v>
      </c>
      <c r="D40" s="46" t="s">
        <v>334</v>
      </c>
      <c r="E40" s="47">
        <v>0.82908274582504704</v>
      </c>
      <c r="F40" s="48">
        <v>67.204301075268802</v>
      </c>
      <c r="G40" s="47">
        <v>0.74054384799791195</v>
      </c>
      <c r="H40" s="50">
        <v>51.973684210526301</v>
      </c>
      <c r="I40" s="76" t="str">
        <f t="shared" si="0"/>
        <v>No</v>
      </c>
      <c r="J40" s="49" t="str">
        <f t="shared" si="1"/>
        <v>No</v>
      </c>
      <c r="K40" s="47">
        <v>0.115203725774998</v>
      </c>
      <c r="L40" s="50">
        <v>14.038231780167299</v>
      </c>
      <c r="M40" s="47">
        <v>0.13273837412223799</v>
      </c>
      <c r="N40" s="50">
        <v>16.852226720647799</v>
      </c>
    </row>
    <row r="41" spans="1:14" x14ac:dyDescent="0.2">
      <c r="A41" s="57" t="s">
        <v>403</v>
      </c>
      <c r="B41" s="44" t="s">
        <v>404</v>
      </c>
      <c r="C41" s="45">
        <v>45</v>
      </c>
      <c r="D41" s="46" t="s">
        <v>334</v>
      </c>
      <c r="E41" s="47">
        <v>0.79368720980736096</v>
      </c>
      <c r="F41" s="48">
        <v>54.062126642771801</v>
      </c>
      <c r="G41" s="47">
        <v>0.74680482531596903</v>
      </c>
      <c r="H41" s="50">
        <v>54.858299595141702</v>
      </c>
      <c r="I41" s="76" t="str">
        <f t="shared" si="0"/>
        <v>No</v>
      </c>
      <c r="J41" s="49" t="str">
        <f t="shared" si="1"/>
        <v>No</v>
      </c>
      <c r="K41" s="47">
        <v>0.10823011998429199</v>
      </c>
      <c r="L41" s="50">
        <v>10.3345280764636</v>
      </c>
      <c r="M41" s="47">
        <v>0.12080431724945501</v>
      </c>
      <c r="N41" s="50">
        <v>11.234817813765201</v>
      </c>
    </row>
    <row r="42" spans="1:14" x14ac:dyDescent="0.2">
      <c r="A42" s="57" t="s">
        <v>405</v>
      </c>
      <c r="B42" s="44" t="s">
        <v>406</v>
      </c>
      <c r="C42" s="45">
        <v>45</v>
      </c>
      <c r="D42" s="46" t="s">
        <v>334</v>
      </c>
      <c r="E42" s="47">
        <v>0.84446938031362995</v>
      </c>
      <c r="F42" s="48">
        <v>72.819593787335705</v>
      </c>
      <c r="G42" s="47">
        <v>0.78842451994507301</v>
      </c>
      <c r="H42" s="50">
        <v>73.886639676113404</v>
      </c>
      <c r="I42" s="76" t="str">
        <f t="shared" si="0"/>
        <v>No</v>
      </c>
      <c r="J42" s="49" t="str">
        <f t="shared" si="1"/>
        <v>No</v>
      </c>
      <c r="K42" s="47">
        <v>0.11395350755287099</v>
      </c>
      <c r="L42" s="50">
        <v>13.3213859020311</v>
      </c>
      <c r="M42" s="47">
        <v>0.124556970147626</v>
      </c>
      <c r="N42" s="50">
        <v>13.1072874493927</v>
      </c>
    </row>
    <row r="43" spans="1:14" x14ac:dyDescent="0.2">
      <c r="A43" s="147" t="s">
        <v>407</v>
      </c>
      <c r="B43" s="44" t="s">
        <v>408</v>
      </c>
      <c r="C43" s="45">
        <v>45</v>
      </c>
      <c r="D43" s="46" t="s">
        <v>334</v>
      </c>
      <c r="E43" s="47">
        <v>0.88632562795981396</v>
      </c>
      <c r="F43" s="48">
        <v>90.083632019115896</v>
      </c>
      <c r="G43" s="47">
        <v>0.83385132284198604</v>
      </c>
      <c r="H43" s="50">
        <v>91.447368421052602</v>
      </c>
      <c r="I43" s="76" t="str">
        <f t="shared" si="0"/>
        <v>Yes</v>
      </c>
      <c r="J43" s="49" t="str">
        <f t="shared" si="1"/>
        <v>Yes</v>
      </c>
      <c r="K43" s="47">
        <v>0.112934039875402</v>
      </c>
      <c r="L43" s="50">
        <v>12.6045400238949</v>
      </c>
      <c r="M43" s="47">
        <v>0.12868563918943701</v>
      </c>
      <c r="N43" s="50">
        <v>15.2834008097166</v>
      </c>
    </row>
    <row r="44" spans="1:14" x14ac:dyDescent="0.2">
      <c r="A44" s="147" t="s">
        <v>409</v>
      </c>
      <c r="B44" s="44" t="s">
        <v>410</v>
      </c>
      <c r="C44" s="45">
        <v>45</v>
      </c>
      <c r="D44" s="46" t="s">
        <v>334</v>
      </c>
      <c r="E44" s="47">
        <v>0.86818784216790001</v>
      </c>
      <c r="F44" s="48">
        <v>83.691756272401406</v>
      </c>
      <c r="G44" s="47">
        <v>0.80404887426537197</v>
      </c>
      <c r="H44" s="50">
        <v>81.072874493927102</v>
      </c>
      <c r="I44" s="76" t="str">
        <f t="shared" si="0"/>
        <v>No</v>
      </c>
      <c r="J44" s="49" t="str">
        <f t="shared" si="1"/>
        <v>Yes</v>
      </c>
      <c r="K44" s="47">
        <v>0.10939242572989</v>
      </c>
      <c r="L44" s="50">
        <v>11.1708482676225</v>
      </c>
      <c r="M44" s="47">
        <v>0.122929751635361</v>
      </c>
      <c r="N44" s="50">
        <v>12.3481781376518</v>
      </c>
    </row>
    <row r="45" spans="1:14" x14ac:dyDescent="0.2">
      <c r="A45" s="147" t="s">
        <v>411</v>
      </c>
      <c r="B45" s="44" t="s">
        <v>412</v>
      </c>
      <c r="C45" s="45">
        <v>45</v>
      </c>
      <c r="D45" s="46" t="s">
        <v>334</v>
      </c>
      <c r="E45" s="47">
        <v>0.86845736691918496</v>
      </c>
      <c r="F45" s="48">
        <v>83.751493428912795</v>
      </c>
      <c r="G45" s="47">
        <v>0.81401978822503396</v>
      </c>
      <c r="H45" s="50">
        <v>84.919028340080999</v>
      </c>
      <c r="I45" s="76" t="str">
        <f t="shared" si="0"/>
        <v>No</v>
      </c>
      <c r="J45" s="49" t="str">
        <f t="shared" si="1"/>
        <v>Yes</v>
      </c>
      <c r="K45" s="47">
        <v>0.10835652770186099</v>
      </c>
      <c r="L45" s="50">
        <v>10.5137395459976</v>
      </c>
      <c r="M45" s="47">
        <v>0.12298158253078099</v>
      </c>
      <c r="N45" s="50">
        <v>12.449392712550599</v>
      </c>
    </row>
    <row r="46" spans="1:14" x14ac:dyDescent="0.2">
      <c r="A46" s="57" t="s">
        <v>413</v>
      </c>
      <c r="B46" s="44" t="s">
        <v>414</v>
      </c>
      <c r="C46" s="45">
        <v>45</v>
      </c>
      <c r="D46" s="46" t="s">
        <v>334</v>
      </c>
      <c r="E46" s="47">
        <v>0.83815384329373799</v>
      </c>
      <c r="F46" s="48">
        <v>70.848267622461194</v>
      </c>
      <c r="G46" s="47">
        <v>0.75478758601160101</v>
      </c>
      <c r="H46" s="50">
        <v>58.097165991902799</v>
      </c>
      <c r="I46" s="76" t="str">
        <f t="shared" si="0"/>
        <v>No</v>
      </c>
      <c r="J46" s="49" t="str">
        <f t="shared" si="1"/>
        <v>No</v>
      </c>
      <c r="K46" s="47">
        <v>0.114492033370832</v>
      </c>
      <c r="L46" s="50">
        <v>13.739545997610501</v>
      </c>
      <c r="M46" s="47">
        <v>0.13181991925140099</v>
      </c>
      <c r="N46" s="50">
        <v>16.244939271255099</v>
      </c>
    </row>
    <row r="47" spans="1:14" x14ac:dyDescent="0.2">
      <c r="A47" s="57" t="s">
        <v>415</v>
      </c>
      <c r="B47" s="44" t="s">
        <v>416</v>
      </c>
      <c r="C47" s="45">
        <v>45</v>
      </c>
      <c r="D47" s="46" t="s">
        <v>334</v>
      </c>
      <c r="E47" s="47">
        <v>0.83864227895021304</v>
      </c>
      <c r="F47" s="48">
        <v>71.2066905615293</v>
      </c>
      <c r="G47" s="47">
        <v>0.79982335133395599</v>
      </c>
      <c r="H47" s="50">
        <v>79.099190283400802</v>
      </c>
      <c r="I47" s="76" t="str">
        <f t="shared" si="0"/>
        <v>No</v>
      </c>
      <c r="J47" s="49" t="str">
        <f t="shared" si="1"/>
        <v>No</v>
      </c>
      <c r="K47" s="47">
        <v>9.28596022128374E-2</v>
      </c>
      <c r="L47" s="50">
        <v>5.1971326164874503</v>
      </c>
      <c r="M47" s="47">
        <v>9.7688549831851407E-2</v>
      </c>
      <c r="N47" s="50">
        <v>3.8461538461538498</v>
      </c>
    </row>
    <row r="48" spans="1:14" x14ac:dyDescent="0.2">
      <c r="A48" s="57" t="s">
        <v>417</v>
      </c>
      <c r="B48" s="44" t="s">
        <v>418</v>
      </c>
      <c r="C48" s="45">
        <v>45</v>
      </c>
      <c r="D48" s="46" t="s">
        <v>334</v>
      </c>
      <c r="E48" s="47">
        <v>0.84104699354291401</v>
      </c>
      <c r="F48" s="48">
        <v>71.804062126642805</v>
      </c>
      <c r="G48" s="47">
        <v>0.79175793253285498</v>
      </c>
      <c r="H48" s="50">
        <v>75.404858299595105</v>
      </c>
      <c r="I48" s="76" t="str">
        <f t="shared" si="0"/>
        <v>No</v>
      </c>
      <c r="J48" s="49" t="str">
        <f t="shared" si="1"/>
        <v>No</v>
      </c>
      <c r="K48" s="47">
        <v>9.7452452701764294E-2</v>
      </c>
      <c r="L48" s="50">
        <v>6.5710872162485101</v>
      </c>
      <c r="M48" s="47">
        <v>0.10317873231103</v>
      </c>
      <c r="N48" s="50">
        <v>5.6174089068825896</v>
      </c>
    </row>
    <row r="49" spans="1:14" x14ac:dyDescent="0.2">
      <c r="A49" s="147" t="s">
        <v>419</v>
      </c>
      <c r="B49" s="44" t="s">
        <v>420</v>
      </c>
      <c r="C49" s="45">
        <v>45</v>
      </c>
      <c r="D49" s="46" t="s">
        <v>334</v>
      </c>
      <c r="E49" s="47">
        <v>0.89113052898959699</v>
      </c>
      <c r="F49" s="48">
        <v>91.397849462365599</v>
      </c>
      <c r="G49" s="47">
        <v>0.83277464577541604</v>
      </c>
      <c r="H49" s="50">
        <v>91.143724696356301</v>
      </c>
      <c r="I49" s="76" t="str">
        <f t="shared" si="0"/>
        <v>Yes</v>
      </c>
      <c r="J49" s="49" t="str">
        <f t="shared" si="1"/>
        <v>Yes</v>
      </c>
      <c r="K49" s="47">
        <v>0.100303496016869</v>
      </c>
      <c r="L49" s="50">
        <v>7.5268817204301097</v>
      </c>
      <c r="M49" s="47">
        <v>0.110397097128014</v>
      </c>
      <c r="N49" s="50">
        <v>7.59109311740891</v>
      </c>
    </row>
    <row r="50" spans="1:14" x14ac:dyDescent="0.2">
      <c r="A50" s="57" t="s">
        <v>421</v>
      </c>
      <c r="B50" s="44" t="s">
        <v>422</v>
      </c>
      <c r="C50" s="45">
        <v>45</v>
      </c>
      <c r="D50" s="46" t="s">
        <v>334</v>
      </c>
      <c r="E50" s="47">
        <v>0.67158183010093997</v>
      </c>
      <c r="F50" s="48">
        <v>23.4169653524492</v>
      </c>
      <c r="G50" s="47">
        <v>0.78885899609876098</v>
      </c>
      <c r="H50" s="50">
        <v>74.2408906882591</v>
      </c>
      <c r="I50" s="76" t="str">
        <f t="shared" si="0"/>
        <v>No</v>
      </c>
      <c r="J50" s="49" t="str">
        <f t="shared" si="1"/>
        <v>No</v>
      </c>
      <c r="K50" s="47">
        <v>0.10889199123295699</v>
      </c>
      <c r="L50" s="50">
        <v>10.9916367980884</v>
      </c>
      <c r="M50" s="47">
        <v>0.12565920643981501</v>
      </c>
      <c r="N50" s="50">
        <v>13.8157894736842</v>
      </c>
    </row>
    <row r="51" spans="1:14" x14ac:dyDescent="0.2">
      <c r="A51" s="57" t="s">
        <v>423</v>
      </c>
      <c r="B51" s="44" t="s">
        <v>424</v>
      </c>
      <c r="C51" s="45">
        <v>45</v>
      </c>
      <c r="D51" s="46" t="s">
        <v>334</v>
      </c>
      <c r="E51" s="47">
        <v>0.763457782443976</v>
      </c>
      <c r="F51" s="48">
        <v>43.787335722819599</v>
      </c>
      <c r="G51" s="47">
        <v>0.78724215632971495</v>
      </c>
      <c r="H51" s="50">
        <v>73.228744939271294</v>
      </c>
      <c r="I51" s="76" t="str">
        <f t="shared" si="0"/>
        <v>No</v>
      </c>
      <c r="J51" s="49" t="str">
        <f t="shared" si="1"/>
        <v>No</v>
      </c>
      <c r="K51" s="47">
        <v>0.10641450938453099</v>
      </c>
      <c r="L51" s="50">
        <v>9.1995221027479097</v>
      </c>
      <c r="M51" s="47">
        <v>0.12120850563128199</v>
      </c>
      <c r="N51" s="50">
        <v>11.5890688259109</v>
      </c>
    </row>
    <row r="52" spans="1:14" x14ac:dyDescent="0.2">
      <c r="A52" s="57" t="s">
        <v>425</v>
      </c>
      <c r="B52" s="44" t="s">
        <v>426</v>
      </c>
      <c r="C52" s="45">
        <v>45</v>
      </c>
      <c r="D52" s="46" t="s">
        <v>334</v>
      </c>
      <c r="E52" s="47">
        <v>0.59592993355406398</v>
      </c>
      <c r="F52" s="48">
        <v>11.1111111111111</v>
      </c>
      <c r="G52" s="47">
        <v>0.682628690671504</v>
      </c>
      <c r="H52" s="50">
        <v>30.364372469635601</v>
      </c>
      <c r="I52" s="76" t="str">
        <f t="shared" si="0"/>
        <v>No</v>
      </c>
      <c r="J52" s="49" t="str">
        <f t="shared" si="1"/>
        <v>No</v>
      </c>
      <c r="K52" s="47">
        <v>0.10948713503996001</v>
      </c>
      <c r="L52" s="50">
        <v>11.2305854241338</v>
      </c>
      <c r="M52" s="47">
        <v>0.124804884104701</v>
      </c>
      <c r="N52" s="50">
        <v>13.3603238866397</v>
      </c>
    </row>
    <row r="53" spans="1:14" x14ac:dyDescent="0.2">
      <c r="A53" s="57" t="s">
        <v>427</v>
      </c>
      <c r="B53" s="44" t="s">
        <v>428</v>
      </c>
      <c r="C53" s="45">
        <v>45</v>
      </c>
      <c r="D53" s="46" t="s">
        <v>334</v>
      </c>
      <c r="E53" s="47">
        <v>0.82569643867782205</v>
      </c>
      <c r="F53" s="48">
        <v>65.6511350059737</v>
      </c>
      <c r="G53" s="47">
        <v>0.76169321365918097</v>
      </c>
      <c r="H53" s="50">
        <v>61.133603238866399</v>
      </c>
      <c r="I53" s="76" t="str">
        <f t="shared" si="0"/>
        <v>No</v>
      </c>
      <c r="J53" s="49" t="str">
        <f t="shared" si="1"/>
        <v>No</v>
      </c>
      <c r="K53" s="47">
        <v>0.108202860365087</v>
      </c>
      <c r="L53" s="50">
        <v>10.215053763440901</v>
      </c>
      <c r="M53" s="47">
        <v>0.124503842987645</v>
      </c>
      <c r="N53" s="50">
        <v>13.0566801619433</v>
      </c>
    </row>
    <row r="54" spans="1:14" x14ac:dyDescent="0.2">
      <c r="A54" s="57" t="s">
        <v>429</v>
      </c>
      <c r="B54" s="44" t="s">
        <v>430</v>
      </c>
      <c r="C54" s="45">
        <v>45</v>
      </c>
      <c r="D54" s="46" t="s">
        <v>334</v>
      </c>
      <c r="E54" s="47">
        <v>0.63056429386516</v>
      </c>
      <c r="F54" s="48">
        <v>16.308243727598601</v>
      </c>
      <c r="G54" s="47">
        <v>0.70864613298493195</v>
      </c>
      <c r="H54" s="50">
        <v>38.967611336032398</v>
      </c>
      <c r="I54" s="76" t="str">
        <f t="shared" si="0"/>
        <v>No</v>
      </c>
      <c r="J54" s="49" t="str">
        <f t="shared" si="1"/>
        <v>No</v>
      </c>
      <c r="K54" s="47">
        <v>0.109810036716529</v>
      </c>
      <c r="L54" s="50">
        <v>11.409796893667901</v>
      </c>
      <c r="M54" s="47">
        <v>0.124636113995439</v>
      </c>
      <c r="N54" s="50">
        <v>13.2085020242915</v>
      </c>
    </row>
    <row r="55" spans="1:14" x14ac:dyDescent="0.2">
      <c r="A55" s="57" t="s">
        <v>431</v>
      </c>
      <c r="B55" s="44" t="s">
        <v>432</v>
      </c>
      <c r="C55" s="45">
        <v>45</v>
      </c>
      <c r="D55" s="46" t="s">
        <v>334</v>
      </c>
      <c r="E55" s="47">
        <v>0.67995784633063805</v>
      </c>
      <c r="F55" s="48">
        <v>24.790919952210299</v>
      </c>
      <c r="G55" s="47">
        <v>0.77099443844354099</v>
      </c>
      <c r="H55" s="50">
        <v>65.789473684210506</v>
      </c>
      <c r="I55" s="76" t="str">
        <f t="shared" si="0"/>
        <v>No</v>
      </c>
      <c r="J55" s="49" t="str">
        <f t="shared" si="1"/>
        <v>No</v>
      </c>
      <c r="K55" s="47">
        <v>0.111105062328176</v>
      </c>
      <c r="L55" s="50">
        <v>12.1266427718041</v>
      </c>
      <c r="M55" s="47">
        <v>0.127986080268576</v>
      </c>
      <c r="N55" s="50">
        <v>14.625506072874501</v>
      </c>
    </row>
    <row r="56" spans="1:14" x14ac:dyDescent="0.2">
      <c r="A56" s="57" t="s">
        <v>433</v>
      </c>
      <c r="B56" s="44" t="s">
        <v>434</v>
      </c>
      <c r="C56" s="45">
        <v>45</v>
      </c>
      <c r="D56" s="46" t="s">
        <v>334</v>
      </c>
      <c r="E56" s="47">
        <v>0.64092352640285399</v>
      </c>
      <c r="F56" s="48">
        <v>17.8016726403823</v>
      </c>
      <c r="G56" s="47">
        <v>0.72989071138030703</v>
      </c>
      <c r="H56" s="50">
        <v>47.570850202429099</v>
      </c>
      <c r="I56" s="76" t="str">
        <f t="shared" si="0"/>
        <v>No</v>
      </c>
      <c r="J56" s="49" t="str">
        <f t="shared" si="1"/>
        <v>No</v>
      </c>
      <c r="K56" s="47">
        <v>0.109672986431421</v>
      </c>
      <c r="L56" s="50">
        <v>11.350059737156499</v>
      </c>
      <c r="M56" s="47">
        <v>0.12883669740393899</v>
      </c>
      <c r="N56" s="50">
        <v>15.334008097166</v>
      </c>
    </row>
    <row r="57" spans="1:14" x14ac:dyDescent="0.2">
      <c r="A57" s="57" t="s">
        <v>435</v>
      </c>
      <c r="B57" s="44" t="s">
        <v>436</v>
      </c>
      <c r="C57" s="45">
        <v>45</v>
      </c>
      <c r="D57" s="46" t="s">
        <v>334</v>
      </c>
      <c r="E57" s="47">
        <v>0.85311118226826199</v>
      </c>
      <c r="F57" s="48">
        <v>76.105137395460005</v>
      </c>
      <c r="G57" s="47">
        <v>0.77420946545402902</v>
      </c>
      <c r="H57" s="50">
        <v>67.358299595141702</v>
      </c>
      <c r="I57" s="76" t="str">
        <f t="shared" si="0"/>
        <v>No</v>
      </c>
      <c r="J57" s="49" t="str">
        <f t="shared" si="1"/>
        <v>No</v>
      </c>
      <c r="K57" s="47">
        <v>0.10482043850165899</v>
      </c>
      <c r="L57" s="50">
        <v>8.7216248506571095</v>
      </c>
      <c r="M57" s="47">
        <v>0.12177318350657899</v>
      </c>
      <c r="N57" s="50">
        <v>11.8927125506073</v>
      </c>
    </row>
    <row r="58" spans="1:14" x14ac:dyDescent="0.2">
      <c r="A58" s="57" t="s">
        <v>437</v>
      </c>
      <c r="B58" s="44" t="s">
        <v>438</v>
      </c>
      <c r="C58" s="45">
        <v>45</v>
      </c>
      <c r="D58" s="46" t="s">
        <v>334</v>
      </c>
      <c r="E58" s="47">
        <v>0.718640096586736</v>
      </c>
      <c r="F58" s="48">
        <v>32.3178016726404</v>
      </c>
      <c r="G58" s="47">
        <v>0.68823262100943505</v>
      </c>
      <c r="H58" s="50">
        <v>31.730769230769202</v>
      </c>
      <c r="I58" s="76" t="str">
        <f t="shared" si="0"/>
        <v>No</v>
      </c>
      <c r="J58" s="49" t="str">
        <f t="shared" si="1"/>
        <v>No</v>
      </c>
      <c r="K58" s="47">
        <v>0.12994117977439701</v>
      </c>
      <c r="L58" s="50">
        <v>20.9677419354839</v>
      </c>
      <c r="M58" s="47">
        <v>0.139550339661836</v>
      </c>
      <c r="N58" s="50">
        <v>20.647773279352201</v>
      </c>
    </row>
    <row r="59" spans="1:14" x14ac:dyDescent="0.2">
      <c r="A59" s="57" t="s">
        <v>439</v>
      </c>
      <c r="B59" s="44" t="s">
        <v>440</v>
      </c>
      <c r="C59" s="45">
        <v>45</v>
      </c>
      <c r="D59" s="46" t="s">
        <v>334</v>
      </c>
      <c r="E59" s="47">
        <v>0.76196590870921299</v>
      </c>
      <c r="F59" s="48">
        <v>43.3094384707288</v>
      </c>
      <c r="G59" s="47">
        <v>0.81167641471323504</v>
      </c>
      <c r="H59" s="50">
        <v>84.008097165991899</v>
      </c>
      <c r="I59" s="76" t="str">
        <f t="shared" si="0"/>
        <v>No</v>
      </c>
      <c r="J59" s="49" t="str">
        <f t="shared" si="1"/>
        <v>No</v>
      </c>
      <c r="K59" s="47">
        <v>0.107813484284235</v>
      </c>
      <c r="L59" s="50">
        <v>9.7968936678614096</v>
      </c>
      <c r="M59" s="47">
        <v>0.124986426363147</v>
      </c>
      <c r="N59" s="50">
        <v>13.461538461538501</v>
      </c>
    </row>
    <row r="60" spans="1:14" x14ac:dyDescent="0.2">
      <c r="A60" s="57" t="s">
        <v>441</v>
      </c>
      <c r="B60" s="44" t="s">
        <v>442</v>
      </c>
      <c r="C60" s="45">
        <v>45</v>
      </c>
      <c r="D60" s="46" t="s">
        <v>334</v>
      </c>
      <c r="E60" s="47">
        <v>0.85186312725950197</v>
      </c>
      <c r="F60" s="48">
        <v>75.627240143369207</v>
      </c>
      <c r="G60" s="47">
        <v>0.74315089063217199</v>
      </c>
      <c r="H60" s="50">
        <v>53.087044534413003</v>
      </c>
      <c r="I60" s="76" t="str">
        <f t="shared" si="0"/>
        <v>No</v>
      </c>
      <c r="J60" s="49" t="str">
        <f t="shared" si="1"/>
        <v>No</v>
      </c>
      <c r="K60" s="47">
        <v>0.109371086222405</v>
      </c>
      <c r="L60" s="50">
        <v>11.1111111111111</v>
      </c>
      <c r="M60" s="47">
        <v>0.122132081064565</v>
      </c>
      <c r="N60" s="50">
        <v>12.0445344129555</v>
      </c>
    </row>
    <row r="61" spans="1:14" x14ac:dyDescent="0.2">
      <c r="A61" s="57" t="s">
        <v>443</v>
      </c>
      <c r="B61" s="44" t="s">
        <v>444</v>
      </c>
      <c r="C61" s="45">
        <v>45</v>
      </c>
      <c r="D61" s="46" t="s">
        <v>334</v>
      </c>
      <c r="E61" s="47">
        <v>0.87048641028516904</v>
      </c>
      <c r="F61" s="48">
        <v>84.408602150537604</v>
      </c>
      <c r="G61" s="47">
        <v>0.77131037753865594</v>
      </c>
      <c r="H61" s="50">
        <v>65.890688259109297</v>
      </c>
      <c r="I61" s="76" t="str">
        <f t="shared" si="0"/>
        <v>No</v>
      </c>
      <c r="J61" s="49" t="str">
        <f t="shared" si="1"/>
        <v>No</v>
      </c>
      <c r="K61" s="47">
        <v>9.8429290356571206E-2</v>
      </c>
      <c r="L61" s="50">
        <v>6.9892473118279597</v>
      </c>
      <c r="M61" s="47">
        <v>0.10997119444933499</v>
      </c>
      <c r="N61" s="50">
        <v>7.4898785425101204</v>
      </c>
    </row>
    <row r="62" spans="1:14" x14ac:dyDescent="0.2">
      <c r="A62" s="57" t="s">
        <v>445</v>
      </c>
      <c r="B62" s="44" t="s">
        <v>446</v>
      </c>
      <c r="C62" s="45">
        <v>45</v>
      </c>
      <c r="D62" s="46" t="s">
        <v>334</v>
      </c>
      <c r="E62" s="47">
        <v>0.87964717123573299</v>
      </c>
      <c r="F62" s="48">
        <v>87.813620071684596</v>
      </c>
      <c r="G62" s="47">
        <v>0.78722262489193895</v>
      </c>
      <c r="H62" s="50">
        <v>73.178137651821899</v>
      </c>
      <c r="I62" s="76" t="str">
        <f t="shared" si="0"/>
        <v>No</v>
      </c>
      <c r="J62" s="49" t="str">
        <f t="shared" si="1"/>
        <v>No</v>
      </c>
      <c r="K62" s="47">
        <v>0.110498225376594</v>
      </c>
      <c r="L62" s="50">
        <v>11.5890083632019</v>
      </c>
      <c r="M62" s="47">
        <v>0.12728835041347</v>
      </c>
      <c r="N62" s="50">
        <v>14.4230769230769</v>
      </c>
    </row>
    <row r="63" spans="1:14" x14ac:dyDescent="0.2">
      <c r="A63" s="57" t="s">
        <v>447</v>
      </c>
      <c r="B63" s="44" t="s">
        <v>448</v>
      </c>
      <c r="C63" s="45">
        <v>45</v>
      </c>
      <c r="D63" s="46" t="s">
        <v>334</v>
      </c>
      <c r="E63" s="47">
        <v>0.66637439279950705</v>
      </c>
      <c r="F63" s="48">
        <v>22.520908004778999</v>
      </c>
      <c r="G63" s="47">
        <v>0.75231606340512902</v>
      </c>
      <c r="H63" s="50">
        <v>57.085020242915</v>
      </c>
      <c r="I63" s="76" t="str">
        <f t="shared" si="0"/>
        <v>No</v>
      </c>
      <c r="J63" s="49" t="str">
        <f t="shared" si="1"/>
        <v>No</v>
      </c>
      <c r="K63" s="47">
        <v>0.119264664310666</v>
      </c>
      <c r="L63" s="50">
        <v>15.890083632019101</v>
      </c>
      <c r="M63" s="47">
        <v>0.151562149380436</v>
      </c>
      <c r="N63" s="50">
        <v>26.265182186234799</v>
      </c>
    </row>
    <row r="64" spans="1:14" x14ac:dyDescent="0.2">
      <c r="A64" s="57" t="s">
        <v>449</v>
      </c>
      <c r="B64" s="44" t="s">
        <v>450</v>
      </c>
      <c r="C64" s="45">
        <v>45</v>
      </c>
      <c r="D64" s="46" t="s">
        <v>334</v>
      </c>
      <c r="E64" s="47">
        <v>0.77752840152095604</v>
      </c>
      <c r="F64" s="48">
        <v>48.327359617682198</v>
      </c>
      <c r="G64" s="47">
        <v>0.72348442672105695</v>
      </c>
      <c r="H64" s="50">
        <v>44.7368421052632</v>
      </c>
      <c r="I64" s="76" t="str">
        <f t="shared" si="0"/>
        <v>No</v>
      </c>
      <c r="J64" s="49" t="str">
        <f t="shared" si="1"/>
        <v>No</v>
      </c>
      <c r="K64" s="47">
        <v>0.15223137832417999</v>
      </c>
      <c r="L64" s="50">
        <v>32.795698924731198</v>
      </c>
      <c r="M64" s="47">
        <v>0.18169732024767199</v>
      </c>
      <c r="N64" s="50">
        <v>41.143724696356301</v>
      </c>
    </row>
    <row r="65" spans="1:14" x14ac:dyDescent="0.2">
      <c r="A65" s="57" t="s">
        <v>451</v>
      </c>
      <c r="B65" s="44" t="s">
        <v>452</v>
      </c>
      <c r="C65" s="45">
        <v>45</v>
      </c>
      <c r="D65" s="46" t="s">
        <v>334</v>
      </c>
      <c r="E65" s="47">
        <v>0.66566539590190399</v>
      </c>
      <c r="F65" s="48">
        <v>22.461170848267599</v>
      </c>
      <c r="G65" s="47">
        <v>0.75218430715587903</v>
      </c>
      <c r="H65" s="50">
        <v>56.983805668016203</v>
      </c>
      <c r="I65" s="76" t="str">
        <f t="shared" si="0"/>
        <v>No</v>
      </c>
      <c r="J65" s="49" t="str">
        <f t="shared" si="1"/>
        <v>No</v>
      </c>
      <c r="K65" s="47">
        <v>0.12939683762442999</v>
      </c>
      <c r="L65" s="50">
        <v>20.848267622461201</v>
      </c>
      <c r="M65" s="47">
        <v>0.165556178165226</v>
      </c>
      <c r="N65" s="50">
        <v>33.755060728744901</v>
      </c>
    </row>
    <row r="66" spans="1:14" x14ac:dyDescent="0.2">
      <c r="A66" s="57" t="s">
        <v>453</v>
      </c>
      <c r="B66" s="44" t="s">
        <v>454</v>
      </c>
      <c r="C66" s="45">
        <v>45</v>
      </c>
      <c r="D66" s="46" t="s">
        <v>334</v>
      </c>
      <c r="E66" s="47">
        <v>0.86549396646182397</v>
      </c>
      <c r="F66" s="48">
        <v>81.123058542413403</v>
      </c>
      <c r="G66" s="47">
        <v>0.76453214394424296</v>
      </c>
      <c r="H66" s="50">
        <v>62.753036437246998</v>
      </c>
      <c r="I66" s="76" t="str">
        <f t="shared" si="0"/>
        <v>No</v>
      </c>
      <c r="J66" s="49" t="str">
        <f t="shared" si="1"/>
        <v>No</v>
      </c>
      <c r="K66" s="47">
        <v>0.151507508379633</v>
      </c>
      <c r="L66" s="50">
        <v>32.497013142174403</v>
      </c>
      <c r="M66" s="47">
        <v>0.18229400854206099</v>
      </c>
      <c r="N66" s="50">
        <v>41.396761133603199</v>
      </c>
    </row>
    <row r="67" spans="1:14" x14ac:dyDescent="0.2">
      <c r="A67" s="57" t="s">
        <v>455</v>
      </c>
      <c r="B67" s="44" t="s">
        <v>456</v>
      </c>
      <c r="C67" s="45">
        <v>45</v>
      </c>
      <c r="D67" s="46" t="s">
        <v>334</v>
      </c>
      <c r="E67" s="47">
        <v>0.86788793240111595</v>
      </c>
      <c r="F67" s="48">
        <v>83.572281959378699</v>
      </c>
      <c r="G67" s="47">
        <v>0.74971319756496402</v>
      </c>
      <c r="H67" s="50">
        <v>55.971659919028298</v>
      </c>
      <c r="I67" s="76" t="str">
        <f t="shared" si="0"/>
        <v>No</v>
      </c>
      <c r="J67" s="49" t="str">
        <f t="shared" si="1"/>
        <v>No</v>
      </c>
      <c r="K67" s="47">
        <v>0.14252923986816601</v>
      </c>
      <c r="L67" s="50">
        <v>27.299880525687001</v>
      </c>
      <c r="M67" s="47">
        <v>0.17927357594554499</v>
      </c>
      <c r="N67" s="50">
        <v>39.878542510121498</v>
      </c>
    </row>
    <row r="68" spans="1:14" x14ac:dyDescent="0.2">
      <c r="A68" s="57" t="s">
        <v>457</v>
      </c>
      <c r="B68" s="44" t="s">
        <v>458</v>
      </c>
      <c r="C68" s="45">
        <v>45</v>
      </c>
      <c r="D68" s="46" t="s">
        <v>334</v>
      </c>
      <c r="E68" s="47">
        <v>0.81552656551467895</v>
      </c>
      <c r="F68" s="48">
        <v>62.305854241338103</v>
      </c>
      <c r="G68" s="47">
        <v>0.73046767614800001</v>
      </c>
      <c r="H68" s="50">
        <v>47.874493927125499</v>
      </c>
      <c r="I68" s="76" t="str">
        <f t="shared" si="0"/>
        <v>No</v>
      </c>
      <c r="J68" s="49" t="str">
        <f t="shared" si="1"/>
        <v>No</v>
      </c>
      <c r="K68" s="47">
        <v>0.15315501990487501</v>
      </c>
      <c r="L68" s="50">
        <v>33.3333333333333</v>
      </c>
      <c r="M68" s="47">
        <v>0.20228285130027099</v>
      </c>
      <c r="N68" s="50">
        <v>48.178137651821899</v>
      </c>
    </row>
    <row r="69" spans="1:14" x14ac:dyDescent="0.2">
      <c r="A69" s="57" t="s">
        <v>459</v>
      </c>
      <c r="B69" s="44" t="s">
        <v>460</v>
      </c>
      <c r="C69" s="45">
        <v>45</v>
      </c>
      <c r="D69" s="46" t="s">
        <v>334</v>
      </c>
      <c r="E69" s="47">
        <v>0.81380491772349495</v>
      </c>
      <c r="F69" s="48">
        <v>61.827956989247298</v>
      </c>
      <c r="G69" s="47">
        <v>0.67301460274444902</v>
      </c>
      <c r="H69" s="50">
        <v>28.087044534413</v>
      </c>
      <c r="I69" s="76" t="str">
        <f t="shared" si="0"/>
        <v>No</v>
      </c>
      <c r="J69" s="49" t="str">
        <f t="shared" si="1"/>
        <v>No</v>
      </c>
      <c r="K69" s="47">
        <v>0.183311846598155</v>
      </c>
      <c r="L69" s="50">
        <v>46.5949820788531</v>
      </c>
      <c r="M69" s="47">
        <v>0.25347454358278998</v>
      </c>
      <c r="N69" s="50">
        <v>64.372469635627496</v>
      </c>
    </row>
    <row r="70" spans="1:14" x14ac:dyDescent="0.2">
      <c r="A70" s="57" t="s">
        <v>461</v>
      </c>
      <c r="B70" s="44" t="s">
        <v>462</v>
      </c>
      <c r="C70" s="45">
        <v>45</v>
      </c>
      <c r="D70" s="46" t="s">
        <v>334</v>
      </c>
      <c r="E70" s="47">
        <v>0.78136447447414303</v>
      </c>
      <c r="F70" s="48">
        <v>49.8805256869773</v>
      </c>
      <c r="G70" s="47">
        <v>0.863022517711447</v>
      </c>
      <c r="H70" s="50">
        <v>96.811740890688299</v>
      </c>
      <c r="I70" s="76" t="str">
        <f t="shared" si="0"/>
        <v>No</v>
      </c>
      <c r="J70" s="49" t="str">
        <f t="shared" si="1"/>
        <v>No</v>
      </c>
      <c r="K70" s="47">
        <v>0.14678334086012201</v>
      </c>
      <c r="L70" s="50">
        <v>29.390681003584199</v>
      </c>
      <c r="M70" s="47">
        <v>0.180233988027311</v>
      </c>
      <c r="N70" s="50">
        <v>40.232793522267201</v>
      </c>
    </row>
    <row r="71" spans="1:14" x14ac:dyDescent="0.2">
      <c r="A71" s="57" t="s">
        <v>463</v>
      </c>
      <c r="B71" s="44" t="s">
        <v>464</v>
      </c>
      <c r="C71" s="45">
        <v>45</v>
      </c>
      <c r="D71" s="46" t="s">
        <v>334</v>
      </c>
      <c r="E71" s="47">
        <v>0.62055605519574297</v>
      </c>
      <c r="F71" s="48">
        <v>14.5161290322581</v>
      </c>
      <c r="G71" s="47">
        <v>0.64031397901324305</v>
      </c>
      <c r="H71" s="50">
        <v>20.748987854250998</v>
      </c>
      <c r="I71" s="76" t="str">
        <f t="shared" ref="I71:I134" si="2">IF(AND(F71&gt;=90,H71&gt;=90),"Yes","No")</f>
        <v>No</v>
      </c>
      <c r="J71" s="49" t="str">
        <f t="shared" ref="J71:J134" si="3">IF(AND(F71&gt;=75,H71&gt;=75),"Yes","No")</f>
        <v>No</v>
      </c>
      <c r="K71" s="47">
        <v>0.166215423948049</v>
      </c>
      <c r="L71" s="50">
        <v>39.545997610513702</v>
      </c>
      <c r="M71" s="47">
        <v>0.24044934621545899</v>
      </c>
      <c r="N71" s="50">
        <v>59.159919028340099</v>
      </c>
    </row>
    <row r="72" spans="1:14" x14ac:dyDescent="0.2">
      <c r="A72" s="57" t="s">
        <v>465</v>
      </c>
      <c r="B72" s="44" t="s">
        <v>466</v>
      </c>
      <c r="C72" s="45">
        <v>65</v>
      </c>
      <c r="D72" s="46" t="s">
        <v>334</v>
      </c>
      <c r="E72" s="47">
        <v>0.67742796132020799</v>
      </c>
      <c r="F72" s="48">
        <v>24.4324970131422</v>
      </c>
      <c r="G72" s="47">
        <v>0.56552769595366303</v>
      </c>
      <c r="H72" s="50">
        <v>11.141753998896901</v>
      </c>
      <c r="I72" s="76" t="str">
        <f t="shared" si="2"/>
        <v>No</v>
      </c>
      <c r="J72" s="49" t="str">
        <f t="shared" si="3"/>
        <v>No</v>
      </c>
      <c r="K72" s="47">
        <v>0.21020268029849601</v>
      </c>
      <c r="L72" s="50">
        <v>57.287933094384698</v>
      </c>
      <c r="M72" s="47">
        <v>0.21025073471130001</v>
      </c>
      <c r="N72" s="50">
        <v>42.388306674021003</v>
      </c>
    </row>
    <row r="73" spans="1:14" x14ac:dyDescent="0.2">
      <c r="A73" s="57" t="s">
        <v>467</v>
      </c>
      <c r="B73" s="44" t="s">
        <v>468</v>
      </c>
      <c r="C73" s="45">
        <v>65</v>
      </c>
      <c r="D73" s="46" t="s">
        <v>334</v>
      </c>
      <c r="E73" s="47">
        <v>0.78133593011084101</v>
      </c>
      <c r="F73" s="48">
        <v>49.820788530465897</v>
      </c>
      <c r="G73" s="47">
        <v>0.56839070454875795</v>
      </c>
      <c r="H73" s="50">
        <v>11.4726971869829</v>
      </c>
      <c r="I73" s="76" t="str">
        <f t="shared" si="2"/>
        <v>No</v>
      </c>
      <c r="J73" s="49" t="str">
        <f t="shared" si="3"/>
        <v>No</v>
      </c>
      <c r="K73" s="47">
        <v>0.30229106066927702</v>
      </c>
      <c r="L73" s="50">
        <v>79.271206690561499</v>
      </c>
      <c r="M73" s="47">
        <v>0.326025107816166</v>
      </c>
      <c r="N73" s="50">
        <v>78.681742967457296</v>
      </c>
    </row>
    <row r="74" spans="1:14" x14ac:dyDescent="0.2">
      <c r="A74" s="57" t="s">
        <v>469</v>
      </c>
      <c r="B74" s="44" t="s">
        <v>470</v>
      </c>
      <c r="C74" s="45">
        <v>65</v>
      </c>
      <c r="D74" s="46" t="s">
        <v>334</v>
      </c>
      <c r="E74" s="47">
        <v>0.654868625134989</v>
      </c>
      <c r="F74" s="48">
        <v>20.609318996415801</v>
      </c>
      <c r="G74" s="47">
        <v>0.72673211245187697</v>
      </c>
      <c r="H74" s="50">
        <v>40.182018753447302</v>
      </c>
      <c r="I74" s="76" t="str">
        <f t="shared" si="2"/>
        <v>No</v>
      </c>
      <c r="J74" s="49" t="str">
        <f t="shared" si="3"/>
        <v>No</v>
      </c>
      <c r="K74" s="47">
        <v>0.18486967772461399</v>
      </c>
      <c r="L74" s="50">
        <v>47.550776583034597</v>
      </c>
      <c r="M74" s="47">
        <v>0.19056841147111001</v>
      </c>
      <c r="N74" s="50">
        <v>39.271924986210699</v>
      </c>
    </row>
    <row r="75" spans="1:14" x14ac:dyDescent="0.2">
      <c r="A75" s="57" t="s">
        <v>471</v>
      </c>
      <c r="B75" s="44" t="s">
        <v>472</v>
      </c>
      <c r="C75" s="45">
        <v>65</v>
      </c>
      <c r="D75" s="46" t="s">
        <v>334</v>
      </c>
      <c r="E75" s="47">
        <v>0.83330040476088696</v>
      </c>
      <c r="F75" s="48">
        <v>68.996415770609303</v>
      </c>
      <c r="G75" s="47">
        <v>0.68501025533462201</v>
      </c>
      <c r="H75" s="50">
        <v>31.384445670160002</v>
      </c>
      <c r="I75" s="76" t="str">
        <f t="shared" si="2"/>
        <v>No</v>
      </c>
      <c r="J75" s="49" t="str">
        <f t="shared" si="3"/>
        <v>No</v>
      </c>
      <c r="K75" s="47">
        <v>0.20646264648812501</v>
      </c>
      <c r="L75" s="50">
        <v>56.332138590203101</v>
      </c>
      <c r="M75" s="47">
        <v>0.22395733965915399</v>
      </c>
      <c r="N75" s="50">
        <v>45.284059569773902</v>
      </c>
    </row>
    <row r="76" spans="1:14" x14ac:dyDescent="0.2">
      <c r="A76" s="57" t="s">
        <v>473</v>
      </c>
      <c r="B76" s="44" t="s">
        <v>474</v>
      </c>
      <c r="C76" s="45">
        <v>65</v>
      </c>
      <c r="D76" s="46" t="s">
        <v>334</v>
      </c>
      <c r="E76" s="47">
        <v>0.66922838173939403</v>
      </c>
      <c r="F76" s="48">
        <v>23.178016726403801</v>
      </c>
      <c r="G76" s="47">
        <v>0.75129838422033202</v>
      </c>
      <c r="H76" s="50">
        <v>46.276889134031997</v>
      </c>
      <c r="I76" s="76" t="str">
        <f t="shared" si="2"/>
        <v>No</v>
      </c>
      <c r="J76" s="49" t="str">
        <f t="shared" si="3"/>
        <v>No</v>
      </c>
      <c r="K76" s="47">
        <v>0.14853742632582601</v>
      </c>
      <c r="L76" s="50">
        <v>30.764635603345301</v>
      </c>
      <c r="M76" s="47">
        <v>0.15843179609140201</v>
      </c>
      <c r="N76" s="50">
        <v>30.3916161059018</v>
      </c>
    </row>
    <row r="77" spans="1:14" x14ac:dyDescent="0.2">
      <c r="A77" s="57" t="s">
        <v>475</v>
      </c>
      <c r="B77" s="44" t="s">
        <v>476</v>
      </c>
      <c r="C77" s="45">
        <v>65</v>
      </c>
      <c r="D77" s="46" t="s">
        <v>334</v>
      </c>
      <c r="E77" s="47">
        <v>0.80966172948539905</v>
      </c>
      <c r="F77" s="48">
        <v>60.633213859020302</v>
      </c>
      <c r="G77" s="47">
        <v>0.63669431405703603</v>
      </c>
      <c r="H77" s="50">
        <v>22.035300606729201</v>
      </c>
      <c r="I77" s="76" t="str">
        <f t="shared" si="2"/>
        <v>No</v>
      </c>
      <c r="J77" s="49" t="str">
        <f t="shared" si="3"/>
        <v>No</v>
      </c>
      <c r="K77" s="47">
        <v>0.151039584930902</v>
      </c>
      <c r="L77" s="50">
        <v>32.019115890083597</v>
      </c>
      <c r="M77" s="47">
        <v>0.16468051703268699</v>
      </c>
      <c r="N77" s="50">
        <v>32.680639823497003</v>
      </c>
    </row>
    <row r="78" spans="1:14" x14ac:dyDescent="0.2">
      <c r="A78" s="57" t="s">
        <v>477</v>
      </c>
      <c r="B78" s="44" t="s">
        <v>478</v>
      </c>
      <c r="C78" s="45">
        <v>65</v>
      </c>
      <c r="D78" s="46" t="s">
        <v>334</v>
      </c>
      <c r="E78" s="47">
        <v>0.82739927162723104</v>
      </c>
      <c r="F78" s="48">
        <v>66.129032258064498</v>
      </c>
      <c r="G78" s="47">
        <v>0.66938797384586801</v>
      </c>
      <c r="H78" s="50">
        <v>28.4059569773856</v>
      </c>
      <c r="I78" s="76" t="str">
        <f t="shared" si="2"/>
        <v>No</v>
      </c>
      <c r="J78" s="49" t="str">
        <f t="shared" si="3"/>
        <v>No</v>
      </c>
      <c r="K78" s="47">
        <v>0.178617542233525</v>
      </c>
      <c r="L78" s="50">
        <v>44.802867383512499</v>
      </c>
      <c r="M78" s="47">
        <v>0.19722231982879901</v>
      </c>
      <c r="N78" s="50">
        <v>40.595697738554897</v>
      </c>
    </row>
    <row r="79" spans="1:14" x14ac:dyDescent="0.2">
      <c r="A79" s="57" t="s">
        <v>479</v>
      </c>
      <c r="B79" s="44" t="s">
        <v>480</v>
      </c>
      <c r="C79" s="45">
        <v>65</v>
      </c>
      <c r="D79" s="46" t="s">
        <v>334</v>
      </c>
      <c r="E79" s="47">
        <v>0.888889338105468</v>
      </c>
      <c r="F79" s="48">
        <v>90.681003584229401</v>
      </c>
      <c r="G79" s="47">
        <v>0.70433550481741003</v>
      </c>
      <c r="H79" s="50">
        <v>35.328185328185299</v>
      </c>
      <c r="I79" s="76" t="str">
        <f t="shared" si="2"/>
        <v>No</v>
      </c>
      <c r="J79" s="49" t="str">
        <f t="shared" si="3"/>
        <v>No</v>
      </c>
      <c r="K79" s="47">
        <v>0.137532160357248</v>
      </c>
      <c r="L79" s="50">
        <v>24.5519713261649</v>
      </c>
      <c r="M79" s="47">
        <v>0.14727760737696599</v>
      </c>
      <c r="N79" s="50">
        <v>24.765581908439099</v>
      </c>
    </row>
    <row r="80" spans="1:14" x14ac:dyDescent="0.2">
      <c r="A80" s="57" t="s">
        <v>481</v>
      </c>
      <c r="B80" s="44" t="s">
        <v>482</v>
      </c>
      <c r="C80" s="45">
        <v>65</v>
      </c>
      <c r="D80" s="46" t="s">
        <v>334</v>
      </c>
      <c r="E80" s="47">
        <v>0.75462093571857103</v>
      </c>
      <c r="F80" s="48">
        <v>40.919952210274801</v>
      </c>
      <c r="G80" s="47">
        <v>0.49606360421734502</v>
      </c>
      <c r="H80" s="50">
        <v>4.3298400441257598</v>
      </c>
      <c r="I80" s="76" t="str">
        <f t="shared" si="2"/>
        <v>No</v>
      </c>
      <c r="J80" s="49" t="str">
        <f t="shared" si="3"/>
        <v>No</v>
      </c>
      <c r="K80" s="47">
        <v>0.14276753511673301</v>
      </c>
      <c r="L80" s="50">
        <v>27.419354838709701</v>
      </c>
      <c r="M80" s="47">
        <v>0.155245472101226</v>
      </c>
      <c r="N80" s="50">
        <v>28.9851075565361</v>
      </c>
    </row>
    <row r="81" spans="1:14" x14ac:dyDescent="0.2">
      <c r="A81" s="57" t="s">
        <v>483</v>
      </c>
      <c r="B81" s="44" t="s">
        <v>484</v>
      </c>
      <c r="C81" s="45">
        <v>65</v>
      </c>
      <c r="D81" s="46" t="s">
        <v>334</v>
      </c>
      <c r="E81" s="47">
        <v>0.89757857085207604</v>
      </c>
      <c r="F81" s="48">
        <v>93.488649940262803</v>
      </c>
      <c r="G81" s="47">
        <v>0.76743252469950896</v>
      </c>
      <c r="H81" s="50">
        <v>50.799779371207897</v>
      </c>
      <c r="I81" s="76" t="str">
        <f t="shared" si="2"/>
        <v>No</v>
      </c>
      <c r="J81" s="49" t="str">
        <f t="shared" si="3"/>
        <v>No</v>
      </c>
      <c r="K81" s="47">
        <v>0.112549569170292</v>
      </c>
      <c r="L81" s="50">
        <v>12.485065710872201</v>
      </c>
      <c r="M81" s="47">
        <v>0.120158010480443</v>
      </c>
      <c r="N81" s="50">
        <v>9.8179812465526695</v>
      </c>
    </row>
    <row r="82" spans="1:14" x14ac:dyDescent="0.2">
      <c r="A82" s="57" t="s">
        <v>485</v>
      </c>
      <c r="B82" s="44" t="s">
        <v>486</v>
      </c>
      <c r="C82" s="45">
        <v>65</v>
      </c>
      <c r="D82" s="46" t="s">
        <v>334</v>
      </c>
      <c r="E82" s="47">
        <v>0.64417869103348402</v>
      </c>
      <c r="F82" s="48">
        <v>18.339307048984502</v>
      </c>
      <c r="G82" s="47">
        <v>0.713185256369684</v>
      </c>
      <c r="H82" s="50">
        <v>37.093215664644198</v>
      </c>
      <c r="I82" s="76" t="str">
        <f t="shared" si="2"/>
        <v>No</v>
      </c>
      <c r="J82" s="49" t="str">
        <f t="shared" si="3"/>
        <v>No</v>
      </c>
      <c r="K82" s="47">
        <v>0.14394058281029101</v>
      </c>
      <c r="L82" s="50">
        <v>27.8972520908005</v>
      </c>
      <c r="M82" s="47">
        <v>0.15807573519654999</v>
      </c>
      <c r="N82" s="50">
        <v>30.226144511858799</v>
      </c>
    </row>
    <row r="83" spans="1:14" x14ac:dyDescent="0.2">
      <c r="A83" s="57" t="s">
        <v>487</v>
      </c>
      <c r="B83" s="44" t="s">
        <v>488</v>
      </c>
      <c r="C83" s="45">
        <v>65</v>
      </c>
      <c r="D83" s="46" t="s">
        <v>334</v>
      </c>
      <c r="E83" s="47">
        <v>0.67969754054831</v>
      </c>
      <c r="F83" s="48">
        <v>24.731182795698899</v>
      </c>
      <c r="G83" s="47">
        <v>0.75172173906238005</v>
      </c>
      <c r="H83" s="50">
        <v>46.497517926089401</v>
      </c>
      <c r="I83" s="76" t="str">
        <f t="shared" si="2"/>
        <v>No</v>
      </c>
      <c r="J83" s="49" t="str">
        <f t="shared" si="3"/>
        <v>No</v>
      </c>
      <c r="K83" s="47">
        <v>0.14030083968131901</v>
      </c>
      <c r="L83" s="50">
        <v>26.224611708482701</v>
      </c>
      <c r="M83" s="47">
        <v>0.15181209561049899</v>
      </c>
      <c r="N83" s="50">
        <v>27.440706012134601</v>
      </c>
    </row>
    <row r="84" spans="1:14" x14ac:dyDescent="0.2">
      <c r="A84" s="57" t="s">
        <v>489</v>
      </c>
      <c r="B84" s="44" t="s">
        <v>490</v>
      </c>
      <c r="C84" s="45">
        <v>63</v>
      </c>
      <c r="D84" s="46" t="s">
        <v>334</v>
      </c>
      <c r="E84" s="47">
        <v>0.71169470743000196</v>
      </c>
      <c r="F84" s="48">
        <v>30.286738351254499</v>
      </c>
      <c r="G84" s="47">
        <v>0.89620794564850903</v>
      </c>
      <c r="H84" s="50">
        <v>98.298676748582196</v>
      </c>
      <c r="I84" s="76" t="str">
        <f t="shared" si="2"/>
        <v>No</v>
      </c>
      <c r="J84" s="49" t="str">
        <f t="shared" si="3"/>
        <v>No</v>
      </c>
      <c r="K84" s="47">
        <v>0.106585835702878</v>
      </c>
      <c r="L84" s="50">
        <v>9.2592592592592595</v>
      </c>
      <c r="M84" s="47">
        <v>0.108600670511332</v>
      </c>
      <c r="N84" s="50">
        <v>7.5614366729678597</v>
      </c>
    </row>
    <row r="85" spans="1:14" x14ac:dyDescent="0.2">
      <c r="A85" s="57" t="s">
        <v>491</v>
      </c>
      <c r="B85" s="44" t="s">
        <v>492</v>
      </c>
      <c r="C85" s="45">
        <v>65</v>
      </c>
      <c r="D85" s="46" t="s">
        <v>334</v>
      </c>
      <c r="E85" s="47">
        <v>0.82941869550564196</v>
      </c>
      <c r="F85" s="48">
        <v>67.443249701314201</v>
      </c>
      <c r="G85" s="47">
        <v>0.74587825236410199</v>
      </c>
      <c r="H85" s="50">
        <v>44.787644787644801</v>
      </c>
      <c r="I85" s="76" t="str">
        <f t="shared" si="2"/>
        <v>No</v>
      </c>
      <c r="J85" s="49" t="str">
        <f t="shared" si="3"/>
        <v>No</v>
      </c>
      <c r="K85" s="47">
        <v>0.117571128299092</v>
      </c>
      <c r="L85" s="50">
        <v>14.814814814814801</v>
      </c>
      <c r="M85" s="47">
        <v>0.12562775824714101</v>
      </c>
      <c r="N85" s="50">
        <v>12.134583563154999</v>
      </c>
    </row>
    <row r="86" spans="1:14" x14ac:dyDescent="0.2">
      <c r="A86" s="57" t="s">
        <v>493</v>
      </c>
      <c r="B86" s="44" t="s">
        <v>494</v>
      </c>
      <c r="C86" s="45">
        <v>65</v>
      </c>
      <c r="D86" s="46" t="s">
        <v>334</v>
      </c>
      <c r="E86" s="47">
        <v>0.83692892015522002</v>
      </c>
      <c r="F86" s="48">
        <v>70.549581839904405</v>
      </c>
      <c r="G86" s="47">
        <v>0.61679103235612998</v>
      </c>
      <c r="H86" s="50">
        <v>18.891340319911698</v>
      </c>
      <c r="I86" s="76" t="str">
        <f t="shared" si="2"/>
        <v>No</v>
      </c>
      <c r="J86" s="49" t="str">
        <f t="shared" si="3"/>
        <v>No</v>
      </c>
      <c r="K86" s="47">
        <v>0.17660146343849001</v>
      </c>
      <c r="L86" s="50">
        <v>43.787335722819599</v>
      </c>
      <c r="M86" s="47">
        <v>0.18257601511014299</v>
      </c>
      <c r="N86" s="50">
        <v>37.4793160507446</v>
      </c>
    </row>
    <row r="87" spans="1:14" x14ac:dyDescent="0.2">
      <c r="A87" s="57" t="s">
        <v>495</v>
      </c>
      <c r="B87" s="44" t="s">
        <v>496</v>
      </c>
      <c r="C87" s="45">
        <v>63</v>
      </c>
      <c r="D87" s="46" t="s">
        <v>334</v>
      </c>
      <c r="E87" s="47">
        <v>0.71361275988793504</v>
      </c>
      <c r="F87" s="48">
        <v>30.585424133811198</v>
      </c>
      <c r="G87" s="47">
        <v>0.86256457594230196</v>
      </c>
      <c r="H87" s="50">
        <v>95.085066162570897</v>
      </c>
      <c r="I87" s="76" t="str">
        <f t="shared" si="2"/>
        <v>No</v>
      </c>
      <c r="J87" s="49" t="str">
        <f t="shared" si="3"/>
        <v>No</v>
      </c>
      <c r="K87" s="47">
        <v>0.104901035397598</v>
      </c>
      <c r="L87" s="50">
        <v>8.7813620071684593</v>
      </c>
      <c r="M87" s="47">
        <v>0.10744150513159401</v>
      </c>
      <c r="N87" s="50">
        <v>7.18336483931947</v>
      </c>
    </row>
    <row r="88" spans="1:14" x14ac:dyDescent="0.2">
      <c r="A88" s="57" t="s">
        <v>497</v>
      </c>
      <c r="B88" s="44" t="s">
        <v>498</v>
      </c>
      <c r="C88" s="45">
        <v>63</v>
      </c>
      <c r="D88" s="46" t="s">
        <v>334</v>
      </c>
      <c r="E88" s="47">
        <v>0.82553701158517701</v>
      </c>
      <c r="F88" s="48">
        <v>65.531660692950993</v>
      </c>
      <c r="G88" s="47">
        <v>0.67940622437813503</v>
      </c>
      <c r="H88" s="50">
        <v>42.344045368620002</v>
      </c>
      <c r="I88" s="76" t="str">
        <f t="shared" si="2"/>
        <v>No</v>
      </c>
      <c r="J88" s="49" t="str">
        <f t="shared" si="3"/>
        <v>No</v>
      </c>
      <c r="K88" s="47">
        <v>0.26207460718087</v>
      </c>
      <c r="L88" s="50">
        <v>70.131421744324996</v>
      </c>
      <c r="M88" s="47">
        <v>0.20956827631869099</v>
      </c>
      <c r="N88" s="50">
        <v>41.304347826087003</v>
      </c>
    </row>
    <row r="89" spans="1:14" x14ac:dyDescent="0.2">
      <c r="A89" s="57" t="s">
        <v>499</v>
      </c>
      <c r="B89" s="44" t="s">
        <v>500</v>
      </c>
      <c r="C89" s="45">
        <v>63</v>
      </c>
      <c r="D89" s="46" t="s">
        <v>334</v>
      </c>
      <c r="E89" s="47">
        <v>0.67076357214511795</v>
      </c>
      <c r="F89" s="48">
        <v>23.3572281959379</v>
      </c>
      <c r="G89" s="47">
        <v>0.569126706354803</v>
      </c>
      <c r="H89" s="50">
        <v>14.5557655954631</v>
      </c>
      <c r="I89" s="76" t="str">
        <f t="shared" si="2"/>
        <v>No</v>
      </c>
      <c r="J89" s="49" t="str">
        <f t="shared" si="3"/>
        <v>No</v>
      </c>
      <c r="K89" s="47">
        <v>0.27572793112841099</v>
      </c>
      <c r="L89" s="50">
        <v>73.655913978494596</v>
      </c>
      <c r="M89" s="47">
        <v>0.27396347287717698</v>
      </c>
      <c r="N89" s="50">
        <v>64.650283553875198</v>
      </c>
    </row>
    <row r="90" spans="1:14" x14ac:dyDescent="0.2">
      <c r="A90" s="57" t="s">
        <v>501</v>
      </c>
      <c r="B90" s="44" t="s">
        <v>502</v>
      </c>
      <c r="C90" s="45">
        <v>63</v>
      </c>
      <c r="D90" s="46" t="s">
        <v>334</v>
      </c>
      <c r="E90" s="47">
        <v>0.914095425834481</v>
      </c>
      <c r="F90" s="48">
        <v>96.415770609318997</v>
      </c>
      <c r="G90" s="47">
        <v>0.77770962480507999</v>
      </c>
      <c r="H90" s="50">
        <v>73.534971644612497</v>
      </c>
      <c r="I90" s="76" t="str">
        <f t="shared" si="2"/>
        <v>No</v>
      </c>
      <c r="J90" s="49" t="str">
        <f t="shared" si="3"/>
        <v>No</v>
      </c>
      <c r="K90" s="47">
        <v>0.26151016660926002</v>
      </c>
      <c r="L90" s="50">
        <v>69.832735961768194</v>
      </c>
      <c r="M90" s="47">
        <v>0.25695789862443702</v>
      </c>
      <c r="N90" s="50">
        <v>57.2778827977316</v>
      </c>
    </row>
    <row r="91" spans="1:14" x14ac:dyDescent="0.2">
      <c r="A91" s="57" t="s">
        <v>503</v>
      </c>
      <c r="B91" s="44" t="s">
        <v>504</v>
      </c>
      <c r="C91" s="45">
        <v>63</v>
      </c>
      <c r="D91" s="46" t="s">
        <v>334</v>
      </c>
      <c r="E91" s="47">
        <v>0.86270911623603797</v>
      </c>
      <c r="F91" s="48">
        <v>79.569892473118301</v>
      </c>
      <c r="G91" s="47">
        <v>0.70751468678240204</v>
      </c>
      <c r="H91" s="50">
        <v>49.905482041587902</v>
      </c>
      <c r="I91" s="76" t="str">
        <f t="shared" si="2"/>
        <v>No</v>
      </c>
      <c r="J91" s="49" t="str">
        <f t="shared" si="3"/>
        <v>No</v>
      </c>
      <c r="K91" s="47">
        <v>0.26770948547440399</v>
      </c>
      <c r="L91" s="50">
        <v>71.565113500597406</v>
      </c>
      <c r="M91" s="47">
        <v>0.21475032824493501</v>
      </c>
      <c r="N91" s="50">
        <v>42.438563327032099</v>
      </c>
    </row>
    <row r="92" spans="1:14" x14ac:dyDescent="0.2">
      <c r="A92" s="57" t="s">
        <v>505</v>
      </c>
      <c r="B92" s="44" t="s">
        <v>506</v>
      </c>
      <c r="C92" s="45">
        <v>63</v>
      </c>
      <c r="D92" s="46" t="s">
        <v>334</v>
      </c>
      <c r="E92" s="47">
        <v>0.76443093784029503</v>
      </c>
      <c r="F92" s="48">
        <v>44.265232974910397</v>
      </c>
      <c r="G92" s="47">
        <v>0.65634495718260499</v>
      </c>
      <c r="H92" s="50">
        <v>36.672967863894101</v>
      </c>
      <c r="I92" s="76" t="str">
        <f t="shared" si="2"/>
        <v>No</v>
      </c>
      <c r="J92" s="49" t="str">
        <f t="shared" si="3"/>
        <v>No</v>
      </c>
      <c r="K92" s="47">
        <v>0.24371706280732799</v>
      </c>
      <c r="L92" s="50">
        <v>66.188769414575901</v>
      </c>
      <c r="M92" s="47">
        <v>0.24411914133645199</v>
      </c>
      <c r="N92" s="50">
        <v>52.173913043478301</v>
      </c>
    </row>
    <row r="93" spans="1:14" x14ac:dyDescent="0.2">
      <c r="A93" s="147" t="s">
        <v>507</v>
      </c>
      <c r="B93" s="44" t="s">
        <v>508</v>
      </c>
      <c r="C93" s="45">
        <v>63</v>
      </c>
      <c r="D93" s="46" t="s">
        <v>334</v>
      </c>
      <c r="E93" s="47">
        <v>0.89425570967152501</v>
      </c>
      <c r="F93" s="48">
        <v>92.353643966547196</v>
      </c>
      <c r="G93" s="47">
        <v>0.78735563954398802</v>
      </c>
      <c r="H93" s="50">
        <v>76.748582230623796</v>
      </c>
      <c r="I93" s="76" t="str">
        <f t="shared" si="2"/>
        <v>No</v>
      </c>
      <c r="J93" s="49" t="str">
        <f t="shared" si="3"/>
        <v>Yes</v>
      </c>
      <c r="K93" s="47">
        <v>0.11740793543829001</v>
      </c>
      <c r="L93" s="50">
        <v>14.755077658303501</v>
      </c>
      <c r="M93" s="47">
        <v>0.119074761271447</v>
      </c>
      <c r="N93" s="50">
        <v>11.342155009451799</v>
      </c>
    </row>
    <row r="94" spans="1:14" x14ac:dyDescent="0.2">
      <c r="A94" s="57" t="s">
        <v>509</v>
      </c>
      <c r="B94" s="44" t="s">
        <v>510</v>
      </c>
      <c r="C94" s="45">
        <v>63</v>
      </c>
      <c r="D94" s="46" t="s">
        <v>334</v>
      </c>
      <c r="E94" s="47">
        <v>0.74432233027837702</v>
      </c>
      <c r="F94" s="48">
        <v>38.231780167263999</v>
      </c>
      <c r="G94" s="47">
        <v>0.92772941918401397</v>
      </c>
      <c r="H94" s="50">
        <v>99.338374291115301</v>
      </c>
      <c r="I94" s="76" t="str">
        <f t="shared" si="2"/>
        <v>No</v>
      </c>
      <c r="J94" s="49" t="str">
        <f t="shared" si="3"/>
        <v>No</v>
      </c>
      <c r="K94" s="47">
        <v>9.8295998655257705E-2</v>
      </c>
      <c r="L94" s="50">
        <v>6.86977299880526</v>
      </c>
      <c r="M94" s="47">
        <v>0.10191094551659501</v>
      </c>
      <c r="N94" s="50">
        <v>5.9546313799621897</v>
      </c>
    </row>
    <row r="95" spans="1:14" x14ac:dyDescent="0.2">
      <c r="A95" s="57" t="s">
        <v>511</v>
      </c>
      <c r="B95" s="44" t="s">
        <v>512</v>
      </c>
      <c r="C95" s="45">
        <v>63</v>
      </c>
      <c r="D95" s="46" t="s">
        <v>334</v>
      </c>
      <c r="E95" s="47">
        <v>0.692889634538435</v>
      </c>
      <c r="F95" s="48">
        <v>26.7025089605735</v>
      </c>
      <c r="G95" s="47">
        <v>0.83510492512503398</v>
      </c>
      <c r="H95" s="50">
        <v>90.548204158790199</v>
      </c>
      <c r="I95" s="76" t="str">
        <f t="shared" si="2"/>
        <v>No</v>
      </c>
      <c r="J95" s="49" t="str">
        <f t="shared" si="3"/>
        <v>No</v>
      </c>
      <c r="K95" s="47">
        <v>0.13189549902346701</v>
      </c>
      <c r="L95" s="50">
        <v>21.863799283154101</v>
      </c>
      <c r="M95" s="47">
        <v>0.130307664119375</v>
      </c>
      <c r="N95" s="50">
        <v>14.839319470699399</v>
      </c>
    </row>
    <row r="96" spans="1:14" x14ac:dyDescent="0.2">
      <c r="A96" s="57" t="s">
        <v>513</v>
      </c>
      <c r="B96" s="44" t="s">
        <v>514</v>
      </c>
      <c r="C96" s="45">
        <v>63</v>
      </c>
      <c r="D96" s="46" t="s">
        <v>334</v>
      </c>
      <c r="E96" s="47">
        <v>0.74183407014438296</v>
      </c>
      <c r="F96" s="48">
        <v>37.8733572281959</v>
      </c>
      <c r="G96" s="47">
        <v>0.59252603363108203</v>
      </c>
      <c r="H96" s="50">
        <v>20.321361058601099</v>
      </c>
      <c r="I96" s="76" t="str">
        <f t="shared" si="2"/>
        <v>No</v>
      </c>
      <c r="J96" s="49" t="str">
        <f t="shared" si="3"/>
        <v>No</v>
      </c>
      <c r="K96" s="47">
        <v>0.158248607781179</v>
      </c>
      <c r="L96" s="50">
        <v>36.140979689366802</v>
      </c>
      <c r="M96" s="47">
        <v>0.15800381004118999</v>
      </c>
      <c r="N96" s="50">
        <v>27.126654064272198</v>
      </c>
    </row>
    <row r="97" spans="1:14" x14ac:dyDescent="0.2">
      <c r="A97" s="57" t="s">
        <v>515</v>
      </c>
      <c r="B97" s="44" t="s">
        <v>516</v>
      </c>
      <c r="C97" s="45">
        <v>63</v>
      </c>
      <c r="D97" s="46" t="s">
        <v>334</v>
      </c>
      <c r="E97" s="47">
        <v>0.769276384304028</v>
      </c>
      <c r="F97" s="48">
        <v>45.818399044205499</v>
      </c>
      <c r="G97" s="47">
        <v>0.56259605339964802</v>
      </c>
      <c r="H97" s="50">
        <v>13.5160680529301</v>
      </c>
      <c r="I97" s="76" t="str">
        <f t="shared" si="2"/>
        <v>No</v>
      </c>
      <c r="J97" s="49" t="str">
        <f t="shared" si="3"/>
        <v>No</v>
      </c>
      <c r="K97" s="47">
        <v>0.146879549638256</v>
      </c>
      <c r="L97" s="50">
        <v>29.450418160095602</v>
      </c>
      <c r="M97" s="47">
        <v>0.147451699162855</v>
      </c>
      <c r="N97" s="50">
        <v>22.400756143667302</v>
      </c>
    </row>
    <row r="98" spans="1:14" x14ac:dyDescent="0.2">
      <c r="A98" s="57" t="s">
        <v>517</v>
      </c>
      <c r="B98" s="44" t="s">
        <v>518</v>
      </c>
      <c r="C98" s="45">
        <v>63</v>
      </c>
      <c r="D98" s="46" t="s">
        <v>334</v>
      </c>
      <c r="E98" s="47">
        <v>0.78820662987955004</v>
      </c>
      <c r="F98" s="48">
        <v>52.1505376344086</v>
      </c>
      <c r="G98" s="47">
        <v>0.59258612874070904</v>
      </c>
      <c r="H98" s="50">
        <v>20.4158790170132</v>
      </c>
      <c r="I98" s="76" t="str">
        <f t="shared" si="2"/>
        <v>No</v>
      </c>
      <c r="J98" s="49" t="str">
        <f t="shared" si="3"/>
        <v>No</v>
      </c>
      <c r="K98" s="47">
        <v>0.147625592947604</v>
      </c>
      <c r="L98" s="50">
        <v>30.0477897252091</v>
      </c>
      <c r="M98" s="47">
        <v>0.147853368595211</v>
      </c>
      <c r="N98" s="50">
        <v>22.589792060491501</v>
      </c>
    </row>
    <row r="99" spans="1:14" x14ac:dyDescent="0.2">
      <c r="A99" s="57" t="s">
        <v>519</v>
      </c>
      <c r="B99" s="44" t="s">
        <v>520</v>
      </c>
      <c r="C99" s="45">
        <v>63</v>
      </c>
      <c r="D99" s="46" t="s">
        <v>334</v>
      </c>
      <c r="E99" s="47">
        <v>0.67516846509925199</v>
      </c>
      <c r="F99" s="48">
        <v>24.133811230585401</v>
      </c>
      <c r="G99" s="47">
        <v>0.56285078081221795</v>
      </c>
      <c r="H99" s="50">
        <v>13.6105860113422</v>
      </c>
      <c r="I99" s="76" t="str">
        <f t="shared" si="2"/>
        <v>No</v>
      </c>
      <c r="J99" s="49" t="str">
        <f t="shared" si="3"/>
        <v>No</v>
      </c>
      <c r="K99" s="47">
        <v>0.26279053272104103</v>
      </c>
      <c r="L99" s="50">
        <v>70.370370370370395</v>
      </c>
      <c r="M99" s="47">
        <v>0.23890842943080401</v>
      </c>
      <c r="N99" s="50">
        <v>49.716446124763699</v>
      </c>
    </row>
    <row r="100" spans="1:14" x14ac:dyDescent="0.2">
      <c r="A100" s="57" t="s">
        <v>521</v>
      </c>
      <c r="B100" s="44" t="s">
        <v>522</v>
      </c>
      <c r="C100" s="45">
        <v>63</v>
      </c>
      <c r="D100" s="46" t="s">
        <v>334</v>
      </c>
      <c r="E100" s="47">
        <v>0.81637901270617497</v>
      </c>
      <c r="F100" s="48">
        <v>62.843488649940298</v>
      </c>
      <c r="G100" s="47">
        <v>0.63950988844210799</v>
      </c>
      <c r="H100" s="50">
        <v>31.6635160680529</v>
      </c>
      <c r="I100" s="76" t="str">
        <f t="shared" si="2"/>
        <v>No</v>
      </c>
      <c r="J100" s="49" t="str">
        <f t="shared" si="3"/>
        <v>No</v>
      </c>
      <c r="K100" s="47">
        <v>0.27575489018827398</v>
      </c>
      <c r="L100" s="50">
        <v>73.715651135005999</v>
      </c>
      <c r="M100" s="47">
        <v>0.251189434950087</v>
      </c>
      <c r="N100" s="50">
        <v>55.009451795841201</v>
      </c>
    </row>
    <row r="101" spans="1:14" x14ac:dyDescent="0.2">
      <c r="A101" s="57" t="s">
        <v>523</v>
      </c>
      <c r="B101" s="44" t="s">
        <v>524</v>
      </c>
      <c r="C101" s="45">
        <v>63</v>
      </c>
      <c r="D101" s="46" t="s">
        <v>334</v>
      </c>
      <c r="E101" s="47">
        <v>0.65160411673641305</v>
      </c>
      <c r="F101" s="48">
        <v>19.8924731182796</v>
      </c>
      <c r="G101" s="47">
        <v>0.82820213423061095</v>
      </c>
      <c r="H101" s="50">
        <v>89.130434782608702</v>
      </c>
      <c r="I101" s="76" t="str">
        <f t="shared" si="2"/>
        <v>No</v>
      </c>
      <c r="J101" s="49" t="str">
        <f t="shared" si="3"/>
        <v>No</v>
      </c>
      <c r="K101" s="47">
        <v>0.22766335510032601</v>
      </c>
      <c r="L101" s="50">
        <v>62.425328554360803</v>
      </c>
      <c r="M101" s="47">
        <v>0.22840168178113199</v>
      </c>
      <c r="N101" s="50">
        <v>45.935727788279799</v>
      </c>
    </row>
    <row r="102" spans="1:14" x14ac:dyDescent="0.2">
      <c r="A102" s="57" t="s">
        <v>525</v>
      </c>
      <c r="B102" s="44" t="s">
        <v>526</v>
      </c>
      <c r="C102" s="45">
        <v>63</v>
      </c>
      <c r="D102" s="46" t="s">
        <v>334</v>
      </c>
      <c r="E102" s="47">
        <v>0.83213048774420095</v>
      </c>
      <c r="F102" s="48">
        <v>68.6977299880526</v>
      </c>
      <c r="G102" s="47">
        <v>0.70005327554382402</v>
      </c>
      <c r="H102" s="50">
        <v>48.204158790170098</v>
      </c>
      <c r="I102" s="76" t="str">
        <f t="shared" si="2"/>
        <v>No</v>
      </c>
      <c r="J102" s="49" t="str">
        <f t="shared" si="3"/>
        <v>No</v>
      </c>
      <c r="K102" s="47">
        <v>0.31772909737097099</v>
      </c>
      <c r="L102" s="50">
        <v>82.616487455197102</v>
      </c>
      <c r="M102" s="47">
        <v>0.31461335587790701</v>
      </c>
      <c r="N102" s="50">
        <v>81.0018903591682</v>
      </c>
    </row>
    <row r="103" spans="1:14" x14ac:dyDescent="0.2">
      <c r="A103" s="57" t="s">
        <v>527</v>
      </c>
      <c r="B103" s="44" t="s">
        <v>528</v>
      </c>
      <c r="C103" s="45">
        <v>63</v>
      </c>
      <c r="D103" s="46" t="s">
        <v>334</v>
      </c>
      <c r="E103" s="47">
        <v>0.72902153477465803</v>
      </c>
      <c r="F103" s="48">
        <v>34.528076463560303</v>
      </c>
      <c r="G103" s="47">
        <v>0.92198162924066096</v>
      </c>
      <c r="H103" s="50">
        <v>99.243856332703203</v>
      </c>
      <c r="I103" s="76" t="str">
        <f t="shared" si="2"/>
        <v>No</v>
      </c>
      <c r="J103" s="49" t="str">
        <f t="shared" si="3"/>
        <v>No</v>
      </c>
      <c r="K103" s="47">
        <v>0.16656294015437401</v>
      </c>
      <c r="L103" s="50">
        <v>39.725209080047797</v>
      </c>
      <c r="M103" s="47">
        <v>0.142029635932649</v>
      </c>
      <c r="N103" s="50">
        <v>19.754253308128501</v>
      </c>
    </row>
    <row r="104" spans="1:14" x14ac:dyDescent="0.2">
      <c r="A104" s="57" t="s">
        <v>529</v>
      </c>
      <c r="B104" s="44" t="s">
        <v>530</v>
      </c>
      <c r="C104" s="45">
        <v>63</v>
      </c>
      <c r="D104" s="46" t="s">
        <v>334</v>
      </c>
      <c r="E104" s="47">
        <v>0.69040664373245597</v>
      </c>
      <c r="F104" s="48">
        <v>26.523297491039401</v>
      </c>
      <c r="G104" s="47">
        <v>0.85667714812025797</v>
      </c>
      <c r="H104" s="50">
        <v>93.950850661625694</v>
      </c>
      <c r="I104" s="76" t="str">
        <f t="shared" si="2"/>
        <v>No</v>
      </c>
      <c r="J104" s="49" t="str">
        <f t="shared" si="3"/>
        <v>No</v>
      </c>
      <c r="K104" s="47">
        <v>0.23249717472553899</v>
      </c>
      <c r="L104" s="50">
        <v>63.321385902031103</v>
      </c>
      <c r="M104" s="47">
        <v>0.23356961462046</v>
      </c>
      <c r="N104" s="50">
        <v>47.920604914933797</v>
      </c>
    </row>
    <row r="105" spans="1:14" x14ac:dyDescent="0.2">
      <c r="A105" s="57" t="s">
        <v>531</v>
      </c>
      <c r="B105" s="44" t="s">
        <v>532</v>
      </c>
      <c r="C105" s="45">
        <v>63</v>
      </c>
      <c r="D105" s="46" t="s">
        <v>334</v>
      </c>
      <c r="E105" s="47">
        <v>0.83292670947158998</v>
      </c>
      <c r="F105" s="48">
        <v>68.876941457586597</v>
      </c>
      <c r="G105" s="47">
        <v>0.72830141309324503</v>
      </c>
      <c r="H105" s="50">
        <v>56.521739130434803</v>
      </c>
      <c r="I105" s="76" t="str">
        <f t="shared" si="2"/>
        <v>No</v>
      </c>
      <c r="J105" s="49" t="str">
        <f t="shared" si="3"/>
        <v>No</v>
      </c>
      <c r="K105" s="47">
        <v>0.13624117016832701</v>
      </c>
      <c r="L105" s="50">
        <v>23.715651135005999</v>
      </c>
      <c r="M105" s="47">
        <v>0.13742209734115299</v>
      </c>
      <c r="N105" s="50">
        <v>17.296786389413999</v>
      </c>
    </row>
    <row r="106" spans="1:14" x14ac:dyDescent="0.2">
      <c r="A106" s="57" t="s">
        <v>533</v>
      </c>
      <c r="B106" s="44" t="s">
        <v>534</v>
      </c>
      <c r="C106" s="45">
        <v>63</v>
      </c>
      <c r="D106" s="46" t="s">
        <v>334</v>
      </c>
      <c r="E106" s="47">
        <v>0.61213247961924</v>
      </c>
      <c r="F106" s="48">
        <v>13.2616487455197</v>
      </c>
      <c r="G106" s="47">
        <v>0.64846049143899598</v>
      </c>
      <c r="H106" s="50">
        <v>34.026465028355403</v>
      </c>
      <c r="I106" s="76" t="str">
        <f t="shared" si="2"/>
        <v>No</v>
      </c>
      <c r="J106" s="49" t="str">
        <f t="shared" si="3"/>
        <v>No</v>
      </c>
      <c r="K106" s="47">
        <v>0.157498659493021</v>
      </c>
      <c r="L106" s="50">
        <v>35.782556750298703</v>
      </c>
      <c r="M106" s="47">
        <v>0.154658478819448</v>
      </c>
      <c r="N106" s="50">
        <v>25.897920604914901</v>
      </c>
    </row>
    <row r="107" spans="1:14" x14ac:dyDescent="0.2">
      <c r="A107" s="57" t="s">
        <v>535</v>
      </c>
      <c r="B107" s="44" t="s">
        <v>536</v>
      </c>
      <c r="C107" s="45">
        <v>63</v>
      </c>
      <c r="D107" s="46" t="s">
        <v>334</v>
      </c>
      <c r="E107" s="47">
        <v>0.85766689235909299</v>
      </c>
      <c r="F107" s="48">
        <v>77.479091995220998</v>
      </c>
      <c r="G107" s="47">
        <v>0.77378305242156198</v>
      </c>
      <c r="H107" s="50">
        <v>71.739130434782595</v>
      </c>
      <c r="I107" s="76" t="str">
        <f t="shared" si="2"/>
        <v>No</v>
      </c>
      <c r="J107" s="49" t="str">
        <f t="shared" si="3"/>
        <v>No</v>
      </c>
      <c r="K107" s="47">
        <v>0.14493192319666101</v>
      </c>
      <c r="L107" s="50">
        <v>28.494623655914001</v>
      </c>
      <c r="M107" s="47">
        <v>0.14445997590326801</v>
      </c>
      <c r="N107" s="50">
        <v>20.793950850661599</v>
      </c>
    </row>
    <row r="108" spans="1:14" x14ac:dyDescent="0.2">
      <c r="A108" s="57" t="s">
        <v>537</v>
      </c>
      <c r="B108" s="44" t="s">
        <v>538</v>
      </c>
      <c r="C108" s="45">
        <v>63</v>
      </c>
      <c r="D108" s="46" t="s">
        <v>334</v>
      </c>
      <c r="E108" s="47">
        <v>0.87381184123387101</v>
      </c>
      <c r="F108" s="48">
        <v>85.902031063321402</v>
      </c>
      <c r="G108" s="47">
        <v>0.77781286916207004</v>
      </c>
      <c r="H108" s="50">
        <v>73.629489603024595</v>
      </c>
      <c r="I108" s="76" t="str">
        <f t="shared" si="2"/>
        <v>No</v>
      </c>
      <c r="J108" s="49" t="str">
        <f t="shared" si="3"/>
        <v>No</v>
      </c>
      <c r="K108" s="47">
        <v>0.16204016226127399</v>
      </c>
      <c r="L108" s="50">
        <v>37.694145758661897</v>
      </c>
      <c r="M108" s="47">
        <v>0.15885335260826</v>
      </c>
      <c r="N108" s="50">
        <v>27.599243856332698</v>
      </c>
    </row>
    <row r="109" spans="1:14" x14ac:dyDescent="0.2">
      <c r="A109" s="57" t="s">
        <v>539</v>
      </c>
      <c r="B109" s="44" t="s">
        <v>540</v>
      </c>
      <c r="C109" s="45">
        <v>63</v>
      </c>
      <c r="D109" s="46" t="s">
        <v>334</v>
      </c>
      <c r="E109" s="47">
        <v>0.70214378817088396</v>
      </c>
      <c r="F109" s="48">
        <v>28.7933094384707</v>
      </c>
      <c r="G109" s="47">
        <v>0.77060120187644998</v>
      </c>
      <c r="H109" s="50">
        <v>70.604914933837406</v>
      </c>
      <c r="I109" s="76" t="str">
        <f t="shared" si="2"/>
        <v>No</v>
      </c>
      <c r="J109" s="49" t="str">
        <f t="shared" si="3"/>
        <v>No</v>
      </c>
      <c r="K109" s="47">
        <v>0.14064508740467899</v>
      </c>
      <c r="L109" s="50">
        <v>26.7025089605735</v>
      </c>
      <c r="M109" s="47">
        <v>0.141427196827383</v>
      </c>
      <c r="N109" s="50">
        <v>19.2816635160681</v>
      </c>
    </row>
    <row r="110" spans="1:14" x14ac:dyDescent="0.2">
      <c r="A110" s="57" t="s">
        <v>541</v>
      </c>
      <c r="B110" s="44" t="s">
        <v>542</v>
      </c>
      <c r="C110" s="45">
        <v>63</v>
      </c>
      <c r="D110" s="46" t="s">
        <v>334</v>
      </c>
      <c r="E110" s="47">
        <v>0.63240906324083701</v>
      </c>
      <c r="F110" s="48">
        <v>16.6069295101553</v>
      </c>
      <c r="G110" s="47">
        <v>0.68216414312847096</v>
      </c>
      <c r="H110" s="50">
        <v>43.289224952741002</v>
      </c>
      <c r="I110" s="76" t="str">
        <f t="shared" si="2"/>
        <v>No</v>
      </c>
      <c r="J110" s="49" t="str">
        <f t="shared" si="3"/>
        <v>No</v>
      </c>
      <c r="K110" s="47">
        <v>0.138557460919082</v>
      </c>
      <c r="L110" s="50">
        <v>25.268817204301101</v>
      </c>
      <c r="M110" s="47">
        <v>0.138030773137373</v>
      </c>
      <c r="N110" s="50">
        <v>17.674858223062401</v>
      </c>
    </row>
    <row r="111" spans="1:14" x14ac:dyDescent="0.2">
      <c r="A111" s="147" t="s">
        <v>543</v>
      </c>
      <c r="B111" s="44" t="s">
        <v>544</v>
      </c>
      <c r="C111" s="45">
        <v>63</v>
      </c>
      <c r="D111" s="46" t="s">
        <v>334</v>
      </c>
      <c r="E111" s="47">
        <v>0.90769523144840003</v>
      </c>
      <c r="F111" s="48">
        <v>95.221027479092001</v>
      </c>
      <c r="G111" s="47">
        <v>0.79786518928921002</v>
      </c>
      <c r="H111" s="50">
        <v>79.867674858223097</v>
      </c>
      <c r="I111" s="76" t="str">
        <f t="shared" si="2"/>
        <v>No</v>
      </c>
      <c r="J111" s="49" t="str">
        <f t="shared" si="3"/>
        <v>Yes</v>
      </c>
      <c r="K111" s="47">
        <v>0.15081623682919901</v>
      </c>
      <c r="L111" s="50">
        <v>31.780167264038202</v>
      </c>
      <c r="M111" s="47">
        <v>0.14833178489205501</v>
      </c>
      <c r="N111" s="50">
        <v>22.7788279773157</v>
      </c>
    </row>
    <row r="112" spans="1:14" x14ac:dyDescent="0.2">
      <c r="A112" s="147" t="s">
        <v>545</v>
      </c>
      <c r="B112" s="44" t="s">
        <v>546</v>
      </c>
      <c r="C112" s="45">
        <v>63</v>
      </c>
      <c r="D112" s="46" t="s">
        <v>334</v>
      </c>
      <c r="E112" s="47">
        <v>0.92263296241991699</v>
      </c>
      <c r="F112" s="48">
        <v>98.028673835125403</v>
      </c>
      <c r="G112" s="47">
        <v>0.804409637594516</v>
      </c>
      <c r="H112" s="50">
        <v>82.797731568998103</v>
      </c>
      <c r="I112" s="76" t="str">
        <f t="shared" si="2"/>
        <v>No</v>
      </c>
      <c r="J112" s="49" t="str">
        <f t="shared" si="3"/>
        <v>Yes</v>
      </c>
      <c r="K112" s="47">
        <v>0.15085939781413199</v>
      </c>
      <c r="L112" s="50">
        <v>31.899641577060901</v>
      </c>
      <c r="M112" s="47">
        <v>0.15039714191262599</v>
      </c>
      <c r="N112" s="50">
        <v>23.440453686200399</v>
      </c>
    </row>
    <row r="113" spans="1:14" x14ac:dyDescent="0.2">
      <c r="A113" s="57" t="s">
        <v>547</v>
      </c>
      <c r="B113" s="44" t="s">
        <v>548</v>
      </c>
      <c r="C113" s="45">
        <v>63</v>
      </c>
      <c r="D113" s="46" t="s">
        <v>334</v>
      </c>
      <c r="E113" s="47">
        <v>0.85475058065316101</v>
      </c>
      <c r="F113" s="48">
        <v>76.463560334528097</v>
      </c>
      <c r="G113" s="47">
        <v>0.723042928571624</v>
      </c>
      <c r="H113" s="50">
        <v>54.725897920604901</v>
      </c>
      <c r="I113" s="76" t="str">
        <f t="shared" si="2"/>
        <v>No</v>
      </c>
      <c r="J113" s="49" t="str">
        <f t="shared" si="3"/>
        <v>No</v>
      </c>
      <c r="K113" s="47">
        <v>0.13954117832541599</v>
      </c>
      <c r="L113" s="50">
        <v>25.925925925925899</v>
      </c>
      <c r="M113" s="47">
        <v>0.140181068240223</v>
      </c>
      <c r="N113" s="50">
        <v>18.620037807183401</v>
      </c>
    </row>
    <row r="114" spans="1:14" x14ac:dyDescent="0.2">
      <c r="A114" s="57" t="s">
        <v>549</v>
      </c>
      <c r="B114" s="44" t="s">
        <v>550</v>
      </c>
      <c r="C114" s="45">
        <v>63</v>
      </c>
      <c r="D114" s="46" t="s">
        <v>334</v>
      </c>
      <c r="E114" s="47">
        <v>0.65856012685845999</v>
      </c>
      <c r="F114" s="48">
        <v>21.2066905615293</v>
      </c>
      <c r="G114" s="47">
        <v>0.725834085187675</v>
      </c>
      <c r="H114" s="50">
        <v>55.765595463137998</v>
      </c>
      <c r="I114" s="76" t="str">
        <f t="shared" si="2"/>
        <v>No</v>
      </c>
      <c r="J114" s="49" t="str">
        <f t="shared" si="3"/>
        <v>No</v>
      </c>
      <c r="K114" s="47">
        <v>0.156061839399906</v>
      </c>
      <c r="L114" s="50">
        <v>34.946236559139798</v>
      </c>
      <c r="M114" s="47">
        <v>0.146650538133</v>
      </c>
      <c r="N114" s="50">
        <v>21.928166351606801</v>
      </c>
    </row>
    <row r="115" spans="1:14" x14ac:dyDescent="0.2">
      <c r="A115" s="147" t="s">
        <v>551</v>
      </c>
      <c r="B115" s="44" t="s">
        <v>552</v>
      </c>
      <c r="C115" s="45">
        <v>63</v>
      </c>
      <c r="D115" s="46" t="s">
        <v>334</v>
      </c>
      <c r="E115" s="47">
        <v>0.88999289613618904</v>
      </c>
      <c r="F115" s="48">
        <v>91.1589008363202</v>
      </c>
      <c r="G115" s="47">
        <v>0.78555689290418895</v>
      </c>
      <c r="H115" s="50">
        <v>76.086956521739097</v>
      </c>
      <c r="I115" s="76" t="str">
        <f t="shared" si="2"/>
        <v>No</v>
      </c>
      <c r="J115" s="49" t="str">
        <f t="shared" si="3"/>
        <v>Yes</v>
      </c>
      <c r="K115" s="47">
        <v>0.14830586377678001</v>
      </c>
      <c r="L115" s="50">
        <v>30.585424133811198</v>
      </c>
      <c r="M115" s="47">
        <v>0.148697467527068</v>
      </c>
      <c r="N115" s="50">
        <v>22.873345935727802</v>
      </c>
    </row>
    <row r="116" spans="1:14" x14ac:dyDescent="0.2">
      <c r="A116" s="57" t="s">
        <v>553</v>
      </c>
      <c r="B116" s="44" t="s">
        <v>554</v>
      </c>
      <c r="C116" s="45">
        <v>63</v>
      </c>
      <c r="D116" s="46" t="s">
        <v>334</v>
      </c>
      <c r="E116" s="47">
        <v>0.68282075656735197</v>
      </c>
      <c r="F116" s="48">
        <v>25.089605734767002</v>
      </c>
      <c r="G116" s="47">
        <v>0.74997426011788904</v>
      </c>
      <c r="H116" s="50">
        <v>63.8941398865785</v>
      </c>
      <c r="I116" s="76" t="str">
        <f t="shared" si="2"/>
        <v>No</v>
      </c>
      <c r="J116" s="49" t="str">
        <f t="shared" si="3"/>
        <v>No</v>
      </c>
      <c r="K116" s="47">
        <v>0.12762062360610399</v>
      </c>
      <c r="L116" s="50">
        <v>19.772998805256901</v>
      </c>
      <c r="M116" s="47">
        <v>0.12906231035822199</v>
      </c>
      <c r="N116" s="50">
        <v>14.2722117202268</v>
      </c>
    </row>
    <row r="117" spans="1:14" x14ac:dyDescent="0.2">
      <c r="A117" s="57" t="s">
        <v>555</v>
      </c>
      <c r="B117" s="44" t="s">
        <v>556</v>
      </c>
      <c r="C117" s="45">
        <v>63</v>
      </c>
      <c r="D117" s="46" t="s">
        <v>334</v>
      </c>
      <c r="E117" s="47">
        <v>0.75854292754822406</v>
      </c>
      <c r="F117" s="48">
        <v>42.4133811230585</v>
      </c>
      <c r="G117" s="47">
        <v>0.91977894827329798</v>
      </c>
      <c r="H117" s="50">
        <v>99.054820415879007</v>
      </c>
      <c r="I117" s="76" t="str">
        <f t="shared" si="2"/>
        <v>No</v>
      </c>
      <c r="J117" s="49" t="str">
        <f t="shared" si="3"/>
        <v>No</v>
      </c>
      <c r="K117" s="47">
        <v>9.7063226728848206E-2</v>
      </c>
      <c r="L117" s="50">
        <v>6.4516129032258096</v>
      </c>
      <c r="M117" s="47">
        <v>0.10081191847092601</v>
      </c>
      <c r="N117" s="50">
        <v>5.4820415879017004</v>
      </c>
    </row>
    <row r="118" spans="1:14" x14ac:dyDescent="0.2">
      <c r="A118" s="57" t="s">
        <v>557</v>
      </c>
      <c r="B118" s="44" t="s">
        <v>558</v>
      </c>
      <c r="C118" s="45">
        <v>63</v>
      </c>
      <c r="D118" s="46" t="s">
        <v>334</v>
      </c>
      <c r="E118" s="47">
        <v>0.65237975311676999</v>
      </c>
      <c r="F118" s="48">
        <v>20.250896057347699</v>
      </c>
      <c r="G118" s="47">
        <v>0.68964395907773002</v>
      </c>
      <c r="H118" s="50">
        <v>45.841209829867701</v>
      </c>
      <c r="I118" s="76" t="str">
        <f t="shared" si="2"/>
        <v>No</v>
      </c>
      <c r="J118" s="49" t="str">
        <f t="shared" si="3"/>
        <v>No</v>
      </c>
      <c r="K118" s="47">
        <v>0.26239616985206199</v>
      </c>
      <c r="L118" s="50">
        <v>70.250896057347703</v>
      </c>
      <c r="M118" s="47">
        <v>0.23397504868688099</v>
      </c>
      <c r="N118" s="50">
        <v>48.015122873345902</v>
      </c>
    </row>
    <row r="119" spans="1:14" x14ac:dyDescent="0.2">
      <c r="A119" s="57" t="s">
        <v>559</v>
      </c>
      <c r="B119" s="44" t="s">
        <v>560</v>
      </c>
      <c r="C119" s="45">
        <v>63</v>
      </c>
      <c r="D119" s="46" t="s">
        <v>334</v>
      </c>
      <c r="E119" s="47">
        <v>0.79730188389109702</v>
      </c>
      <c r="F119" s="48">
        <v>55.6750298685782</v>
      </c>
      <c r="G119" s="47">
        <v>0.60350294617191103</v>
      </c>
      <c r="H119" s="50">
        <v>23.7240075614367</v>
      </c>
      <c r="I119" s="76" t="str">
        <f t="shared" si="2"/>
        <v>No</v>
      </c>
      <c r="J119" s="49" t="str">
        <f t="shared" si="3"/>
        <v>No</v>
      </c>
      <c r="K119" s="47">
        <v>0.23162107379925201</v>
      </c>
      <c r="L119" s="50">
        <v>63.022700119474301</v>
      </c>
      <c r="M119" s="47">
        <v>0.197700577262203</v>
      </c>
      <c r="N119" s="50">
        <v>37.9962192816635</v>
      </c>
    </row>
    <row r="120" spans="1:14" x14ac:dyDescent="0.2">
      <c r="A120" s="57" t="s">
        <v>561</v>
      </c>
      <c r="B120" s="44" t="s">
        <v>562</v>
      </c>
      <c r="C120" s="45">
        <v>63</v>
      </c>
      <c r="D120" s="46" t="s">
        <v>334</v>
      </c>
      <c r="E120" s="47">
        <v>0.71677633984894296</v>
      </c>
      <c r="F120" s="48">
        <v>31.780167264038202</v>
      </c>
      <c r="G120" s="47">
        <v>0.87396920416666002</v>
      </c>
      <c r="H120" s="50">
        <v>96.975425330812897</v>
      </c>
      <c r="I120" s="76" t="str">
        <f t="shared" si="2"/>
        <v>No</v>
      </c>
      <c r="J120" s="49" t="str">
        <f t="shared" si="3"/>
        <v>No</v>
      </c>
      <c r="K120" s="47">
        <v>0.15755511307680201</v>
      </c>
      <c r="L120" s="50">
        <v>35.842293906809999</v>
      </c>
      <c r="M120" s="47">
        <v>0.13483792011173601</v>
      </c>
      <c r="N120" s="50">
        <v>16.351606805292999</v>
      </c>
    </row>
    <row r="121" spans="1:14" x14ac:dyDescent="0.2">
      <c r="A121" s="57" t="s">
        <v>563</v>
      </c>
      <c r="B121" s="44" t="s">
        <v>564</v>
      </c>
      <c r="C121" s="45">
        <v>63</v>
      </c>
      <c r="D121" s="46" t="s">
        <v>334</v>
      </c>
      <c r="E121" s="47">
        <v>0.67949492984790105</v>
      </c>
      <c r="F121" s="48">
        <v>24.671445639187599</v>
      </c>
      <c r="G121" s="47">
        <v>0.72770892177582602</v>
      </c>
      <c r="H121" s="50">
        <v>56.238185255198502</v>
      </c>
      <c r="I121" s="76" t="str">
        <f t="shared" si="2"/>
        <v>No</v>
      </c>
      <c r="J121" s="49" t="str">
        <f t="shared" si="3"/>
        <v>No</v>
      </c>
      <c r="K121" s="47">
        <v>0.146024810698794</v>
      </c>
      <c r="L121" s="50">
        <v>29.211469534050199</v>
      </c>
      <c r="M121" s="47">
        <v>0.14519878114916199</v>
      </c>
      <c r="N121" s="50">
        <v>21.172022684310001</v>
      </c>
    </row>
    <row r="122" spans="1:14" x14ac:dyDescent="0.2">
      <c r="A122" s="57" t="s">
        <v>565</v>
      </c>
      <c r="B122" s="44" t="s">
        <v>566</v>
      </c>
      <c r="C122" s="45">
        <v>63</v>
      </c>
      <c r="D122" s="46" t="s">
        <v>334</v>
      </c>
      <c r="E122" s="47">
        <v>0.83129390188025798</v>
      </c>
      <c r="F122" s="48">
        <v>68.100358422939095</v>
      </c>
      <c r="G122" s="47">
        <v>0.71821841596098501</v>
      </c>
      <c r="H122" s="50">
        <v>53.308128544423397</v>
      </c>
      <c r="I122" s="76" t="str">
        <f t="shared" si="2"/>
        <v>No</v>
      </c>
      <c r="J122" s="49" t="str">
        <f t="shared" si="3"/>
        <v>No</v>
      </c>
      <c r="K122" s="47">
        <v>0.14631405517593399</v>
      </c>
      <c r="L122" s="50">
        <v>29.330943847072898</v>
      </c>
      <c r="M122" s="47">
        <v>0.146796512257581</v>
      </c>
      <c r="N122" s="50">
        <v>22.022684310018899</v>
      </c>
    </row>
    <row r="123" spans="1:14" x14ac:dyDescent="0.2">
      <c r="A123" s="57" t="s">
        <v>567</v>
      </c>
      <c r="B123" s="44" t="s">
        <v>568</v>
      </c>
      <c r="C123" s="45">
        <v>63</v>
      </c>
      <c r="D123" s="46" t="s">
        <v>334</v>
      </c>
      <c r="E123" s="47">
        <v>0.76774934255066896</v>
      </c>
      <c r="F123" s="48">
        <v>45.161290322580598</v>
      </c>
      <c r="G123" s="47">
        <v>0.88885545589509196</v>
      </c>
      <c r="H123" s="50">
        <v>97.731568998109594</v>
      </c>
      <c r="I123" s="76" t="str">
        <f t="shared" si="2"/>
        <v>No</v>
      </c>
      <c r="J123" s="49" t="str">
        <f t="shared" si="3"/>
        <v>No</v>
      </c>
      <c r="K123" s="47">
        <v>0.122238573096597</v>
      </c>
      <c r="L123" s="50">
        <v>17.204301075268798</v>
      </c>
      <c r="M123" s="47">
        <v>0.12422109333331</v>
      </c>
      <c r="N123" s="50">
        <v>12.759924385633299</v>
      </c>
    </row>
    <row r="124" spans="1:14" x14ac:dyDescent="0.2">
      <c r="A124" s="147" t="s">
        <v>569</v>
      </c>
      <c r="B124" s="44" t="s">
        <v>570</v>
      </c>
      <c r="C124" s="45">
        <v>63</v>
      </c>
      <c r="D124" s="46" t="s">
        <v>334</v>
      </c>
      <c r="E124" s="47">
        <v>0.901967871496552</v>
      </c>
      <c r="F124" s="48">
        <v>94.086021505376394</v>
      </c>
      <c r="G124" s="47">
        <v>0.79136910334614197</v>
      </c>
      <c r="H124" s="50">
        <v>77.882797731568999</v>
      </c>
      <c r="I124" s="76" t="str">
        <f t="shared" si="2"/>
        <v>No</v>
      </c>
      <c r="J124" s="49" t="str">
        <f t="shared" si="3"/>
        <v>Yes</v>
      </c>
      <c r="K124" s="47">
        <v>0.137509889816301</v>
      </c>
      <c r="L124" s="50">
        <v>24.4922341696535</v>
      </c>
      <c r="M124" s="47">
        <v>0.13860454922844201</v>
      </c>
      <c r="N124" s="50">
        <v>17.958412098298702</v>
      </c>
    </row>
    <row r="125" spans="1:14" x14ac:dyDescent="0.2">
      <c r="A125" s="57" t="s">
        <v>571</v>
      </c>
      <c r="B125" s="44" t="s">
        <v>572</v>
      </c>
      <c r="C125" s="45">
        <v>63</v>
      </c>
      <c r="D125" s="46" t="s">
        <v>334</v>
      </c>
      <c r="E125" s="47">
        <v>0.84343264750946501</v>
      </c>
      <c r="F125" s="48">
        <v>72.520908004779002</v>
      </c>
      <c r="G125" s="47">
        <v>0.73347263783010896</v>
      </c>
      <c r="H125" s="50">
        <v>58.317580340264698</v>
      </c>
      <c r="I125" s="76" t="str">
        <f t="shared" si="2"/>
        <v>No</v>
      </c>
      <c r="J125" s="49" t="str">
        <f t="shared" si="3"/>
        <v>No</v>
      </c>
      <c r="K125" s="47">
        <v>0.15374375274645299</v>
      </c>
      <c r="L125" s="50">
        <v>33.452807646356</v>
      </c>
      <c r="M125" s="47">
        <v>0.15202610890415599</v>
      </c>
      <c r="N125" s="50">
        <v>24.1965973534972</v>
      </c>
    </row>
    <row r="126" spans="1:14" x14ac:dyDescent="0.2">
      <c r="A126" s="57" t="s">
        <v>573</v>
      </c>
      <c r="B126" s="44" t="s">
        <v>574</v>
      </c>
      <c r="C126" s="45">
        <v>63</v>
      </c>
      <c r="D126" s="46" t="s">
        <v>334</v>
      </c>
      <c r="E126" s="47">
        <v>0.87528347996450095</v>
      </c>
      <c r="F126" s="48">
        <v>86.499402628434893</v>
      </c>
      <c r="G126" s="47">
        <v>0.74138987562556802</v>
      </c>
      <c r="H126" s="50">
        <v>61.531190926275997</v>
      </c>
      <c r="I126" s="76" t="str">
        <f t="shared" si="2"/>
        <v>No</v>
      </c>
      <c r="J126" s="49" t="str">
        <f t="shared" si="3"/>
        <v>No</v>
      </c>
      <c r="K126" s="47">
        <v>0.13750712918994901</v>
      </c>
      <c r="L126" s="50">
        <v>24.4324970131422</v>
      </c>
      <c r="M126" s="47">
        <v>0.13794052609728399</v>
      </c>
      <c r="N126" s="50">
        <v>17.485822306238202</v>
      </c>
    </row>
    <row r="127" spans="1:14" x14ac:dyDescent="0.2">
      <c r="A127" s="57" t="s">
        <v>575</v>
      </c>
      <c r="B127" s="44" t="s">
        <v>576</v>
      </c>
      <c r="C127" s="45">
        <v>63</v>
      </c>
      <c r="D127" s="46" t="s">
        <v>334</v>
      </c>
      <c r="E127" s="47">
        <v>0.69854155617992097</v>
      </c>
      <c r="F127" s="48">
        <v>27.9569892473118</v>
      </c>
      <c r="G127" s="47">
        <v>0.782367290379125</v>
      </c>
      <c r="H127" s="50">
        <v>75.047258979206006</v>
      </c>
      <c r="I127" s="76" t="str">
        <f t="shared" si="2"/>
        <v>No</v>
      </c>
      <c r="J127" s="49" t="str">
        <f t="shared" si="3"/>
        <v>No</v>
      </c>
      <c r="K127" s="47">
        <v>0.120926287422357</v>
      </c>
      <c r="L127" s="50">
        <v>16.6666666666667</v>
      </c>
      <c r="M127" s="47">
        <v>0.122284352929937</v>
      </c>
      <c r="N127" s="50">
        <v>12.287334593572799</v>
      </c>
    </row>
    <row r="128" spans="1:14" x14ac:dyDescent="0.2">
      <c r="A128" s="57" t="s">
        <v>577</v>
      </c>
      <c r="B128" s="44" t="s">
        <v>578</v>
      </c>
      <c r="C128" s="45">
        <v>63</v>
      </c>
      <c r="D128" s="46" t="s">
        <v>334</v>
      </c>
      <c r="E128" s="47">
        <v>0.87648537717951003</v>
      </c>
      <c r="F128" s="48">
        <v>86.977299880525706</v>
      </c>
      <c r="G128" s="47">
        <v>0.719463871811443</v>
      </c>
      <c r="H128" s="50">
        <v>53.969754253308103</v>
      </c>
      <c r="I128" s="76" t="str">
        <f t="shared" si="2"/>
        <v>No</v>
      </c>
      <c r="J128" s="49" t="str">
        <f t="shared" si="3"/>
        <v>No</v>
      </c>
      <c r="K128" s="47">
        <v>0.15967282117097401</v>
      </c>
      <c r="L128" s="50">
        <v>36.917562724014303</v>
      </c>
      <c r="M128" s="47">
        <v>0.158529473679237</v>
      </c>
      <c r="N128" s="50">
        <v>27.315689981096401</v>
      </c>
    </row>
    <row r="129" spans="1:14" x14ac:dyDescent="0.2">
      <c r="A129" s="57" t="s">
        <v>579</v>
      </c>
      <c r="B129" s="44" t="s">
        <v>580</v>
      </c>
      <c r="C129" s="45">
        <v>63</v>
      </c>
      <c r="D129" s="46" t="s">
        <v>334</v>
      </c>
      <c r="E129" s="47">
        <v>0.86602660302884205</v>
      </c>
      <c r="F129" s="48">
        <v>81.3022700119474</v>
      </c>
      <c r="G129" s="47">
        <v>0.77103116896628898</v>
      </c>
      <c r="H129" s="50">
        <v>70.8884688090737</v>
      </c>
      <c r="I129" s="76" t="str">
        <f t="shared" si="2"/>
        <v>No</v>
      </c>
      <c r="J129" s="49" t="str">
        <f t="shared" si="3"/>
        <v>No</v>
      </c>
      <c r="K129" s="47">
        <v>0.14448849679081699</v>
      </c>
      <c r="L129" s="50">
        <v>28.195937873357199</v>
      </c>
      <c r="M129" s="47">
        <v>0.14508126666229201</v>
      </c>
      <c r="N129" s="50">
        <v>21.077504725897899</v>
      </c>
    </row>
    <row r="130" spans="1:14" x14ac:dyDescent="0.2">
      <c r="A130" s="57" t="s">
        <v>581</v>
      </c>
      <c r="B130" s="44" t="s">
        <v>582</v>
      </c>
      <c r="C130" s="45">
        <v>63</v>
      </c>
      <c r="D130" s="46" t="s">
        <v>334</v>
      </c>
      <c r="E130" s="47">
        <v>0.85102900817526295</v>
      </c>
      <c r="F130" s="48">
        <v>75.089605734767005</v>
      </c>
      <c r="G130" s="47">
        <v>0.74701866607968004</v>
      </c>
      <c r="H130" s="50">
        <v>62.9489603024575</v>
      </c>
      <c r="I130" s="76" t="str">
        <f t="shared" si="2"/>
        <v>No</v>
      </c>
      <c r="J130" s="49" t="str">
        <f t="shared" si="3"/>
        <v>No</v>
      </c>
      <c r="K130" s="47">
        <v>0.154711721772153</v>
      </c>
      <c r="L130" s="50">
        <v>34.050179211469498</v>
      </c>
      <c r="M130" s="47">
        <v>0.152416777188013</v>
      </c>
      <c r="N130" s="50">
        <v>24.6691871455577</v>
      </c>
    </row>
    <row r="131" spans="1:14" x14ac:dyDescent="0.2">
      <c r="A131" s="57" t="s">
        <v>583</v>
      </c>
      <c r="B131" s="44" t="s">
        <v>584</v>
      </c>
      <c r="C131" s="45">
        <v>63</v>
      </c>
      <c r="D131" s="46" t="s">
        <v>334</v>
      </c>
      <c r="E131" s="47">
        <v>0.83400194113020898</v>
      </c>
      <c r="F131" s="48">
        <v>69.354838709677395</v>
      </c>
      <c r="G131" s="47">
        <v>0.67510393621348497</v>
      </c>
      <c r="H131" s="50">
        <v>40.737240075614402</v>
      </c>
      <c r="I131" s="76" t="str">
        <f t="shared" si="2"/>
        <v>No</v>
      </c>
      <c r="J131" s="49" t="str">
        <f t="shared" si="3"/>
        <v>No</v>
      </c>
      <c r="K131" s="47">
        <v>0.16363721841128301</v>
      </c>
      <c r="L131" s="50">
        <v>38.590203106332098</v>
      </c>
      <c r="M131" s="47">
        <v>0.160761803885799</v>
      </c>
      <c r="N131" s="50">
        <v>28.355387523629499</v>
      </c>
    </row>
    <row r="132" spans="1:14" x14ac:dyDescent="0.2">
      <c r="A132" s="57" t="s">
        <v>585</v>
      </c>
      <c r="B132" s="44" t="s">
        <v>586</v>
      </c>
      <c r="C132" s="45">
        <v>63</v>
      </c>
      <c r="D132" s="46" t="s">
        <v>334</v>
      </c>
      <c r="E132" s="47">
        <v>0.81135271130100195</v>
      </c>
      <c r="F132" s="48">
        <v>61.170848267622503</v>
      </c>
      <c r="G132" s="47">
        <v>0.70536270897704001</v>
      </c>
      <c r="H132" s="50">
        <v>49.527410207939504</v>
      </c>
      <c r="I132" s="76" t="str">
        <f t="shared" si="2"/>
        <v>No</v>
      </c>
      <c r="J132" s="49" t="str">
        <f t="shared" si="3"/>
        <v>No</v>
      </c>
      <c r="K132" s="47">
        <v>0.138535716271249</v>
      </c>
      <c r="L132" s="50">
        <v>25.209080047789701</v>
      </c>
      <c r="M132" s="47">
        <v>0.13797977171791101</v>
      </c>
      <c r="N132" s="50">
        <v>17.5803402646503</v>
      </c>
    </row>
    <row r="133" spans="1:14" x14ac:dyDescent="0.2">
      <c r="A133" s="57" t="s">
        <v>587</v>
      </c>
      <c r="B133" s="44" t="s">
        <v>588</v>
      </c>
      <c r="C133" s="45">
        <v>63</v>
      </c>
      <c r="D133" s="46" t="s">
        <v>334</v>
      </c>
      <c r="E133" s="47">
        <v>0.83940727563348305</v>
      </c>
      <c r="F133" s="48">
        <v>71.266427718040603</v>
      </c>
      <c r="G133" s="47">
        <v>0.71587909544785799</v>
      </c>
      <c r="H133" s="50">
        <v>52.457466918714601</v>
      </c>
      <c r="I133" s="76" t="str">
        <f t="shared" si="2"/>
        <v>No</v>
      </c>
      <c r="J133" s="49" t="str">
        <f t="shared" si="3"/>
        <v>No</v>
      </c>
      <c r="K133" s="47">
        <v>0.140464203704735</v>
      </c>
      <c r="L133" s="50">
        <v>26.344086021505401</v>
      </c>
      <c r="M133" s="47">
        <v>0.13985917358022301</v>
      </c>
      <c r="N133" s="50">
        <v>18.5255198487713</v>
      </c>
    </row>
    <row r="134" spans="1:14" x14ac:dyDescent="0.2">
      <c r="A134" s="57" t="s">
        <v>491</v>
      </c>
      <c r="B134" s="44" t="s">
        <v>589</v>
      </c>
      <c r="C134" s="45">
        <v>63</v>
      </c>
      <c r="D134" s="46" t="s">
        <v>334</v>
      </c>
      <c r="E134" s="47">
        <v>0.79950551750057897</v>
      </c>
      <c r="F134" s="48">
        <v>56.5710872162485</v>
      </c>
      <c r="G134" s="47">
        <v>0.66024724300822402</v>
      </c>
      <c r="H134" s="50">
        <v>38.090737240075597</v>
      </c>
      <c r="I134" s="76" t="str">
        <f t="shared" si="2"/>
        <v>No</v>
      </c>
      <c r="J134" s="49" t="str">
        <f t="shared" si="3"/>
        <v>No</v>
      </c>
      <c r="K134" s="47">
        <v>0.14126487138923899</v>
      </c>
      <c r="L134" s="50">
        <v>27.060931899641599</v>
      </c>
      <c r="M134" s="47">
        <v>0.142020992902926</v>
      </c>
      <c r="N134" s="50">
        <v>19.659735349716399</v>
      </c>
    </row>
    <row r="135" spans="1:14" x14ac:dyDescent="0.2">
      <c r="A135" s="57" t="s">
        <v>590</v>
      </c>
      <c r="B135" s="44" t="s">
        <v>591</v>
      </c>
      <c r="C135" s="45">
        <v>63</v>
      </c>
      <c r="D135" s="46" t="s">
        <v>334</v>
      </c>
      <c r="E135" s="47">
        <v>0.82113670308764797</v>
      </c>
      <c r="F135" s="48">
        <v>64.157706093190001</v>
      </c>
      <c r="G135" s="47">
        <v>0.70750443209860003</v>
      </c>
      <c r="H135" s="50">
        <v>49.716446124763699</v>
      </c>
      <c r="I135" s="76" t="str">
        <f t="shared" ref="I135:I198" si="4">IF(AND(F135&gt;=90,H135&gt;=90),"Yes","No")</f>
        <v>No</v>
      </c>
      <c r="J135" s="49" t="str">
        <f t="shared" ref="J135:J198" si="5">IF(AND(F135&gt;=75,H135&gt;=75),"Yes","No")</f>
        <v>No</v>
      </c>
      <c r="K135" s="47">
        <v>0.15093198191139701</v>
      </c>
      <c r="L135" s="50">
        <v>31.959378733572301</v>
      </c>
      <c r="M135" s="47">
        <v>0.15096064160669601</v>
      </c>
      <c r="N135" s="50">
        <v>23.7240075614367</v>
      </c>
    </row>
    <row r="136" spans="1:14" x14ac:dyDescent="0.2">
      <c r="A136" s="57" t="s">
        <v>592</v>
      </c>
      <c r="B136" s="44" t="s">
        <v>593</v>
      </c>
      <c r="C136" s="45">
        <v>63</v>
      </c>
      <c r="D136" s="46" t="s">
        <v>334</v>
      </c>
      <c r="E136" s="47">
        <v>0.73270597947332805</v>
      </c>
      <c r="F136" s="48">
        <v>35.543608124253304</v>
      </c>
      <c r="G136" s="47">
        <v>0.60608136284094405</v>
      </c>
      <c r="H136" s="50">
        <v>24.385633270321399</v>
      </c>
      <c r="I136" s="76" t="str">
        <f t="shared" si="4"/>
        <v>No</v>
      </c>
      <c r="J136" s="49" t="str">
        <f t="shared" si="5"/>
        <v>No</v>
      </c>
      <c r="K136" s="47">
        <v>0.154462716976735</v>
      </c>
      <c r="L136" s="50">
        <v>33.811230585424099</v>
      </c>
      <c r="M136" s="47">
        <v>0.153809391413358</v>
      </c>
      <c r="N136" s="50">
        <v>25.1417769376182</v>
      </c>
    </row>
    <row r="137" spans="1:14" x14ac:dyDescent="0.2">
      <c r="A137" s="57" t="s">
        <v>594</v>
      </c>
      <c r="B137" s="44" t="s">
        <v>595</v>
      </c>
      <c r="C137" s="45">
        <v>63</v>
      </c>
      <c r="D137" s="46" t="s">
        <v>334</v>
      </c>
      <c r="E137" s="47">
        <v>0.885443338426535</v>
      </c>
      <c r="F137" s="48">
        <v>89.725209080047804</v>
      </c>
      <c r="G137" s="47">
        <v>0.72422231688758498</v>
      </c>
      <c r="H137" s="50">
        <v>55.103969754253299</v>
      </c>
      <c r="I137" s="76" t="str">
        <f t="shared" si="4"/>
        <v>No</v>
      </c>
      <c r="J137" s="49" t="str">
        <f t="shared" si="5"/>
        <v>No</v>
      </c>
      <c r="K137" s="47">
        <v>0.14152154559249699</v>
      </c>
      <c r="L137" s="50">
        <v>27.120669056152899</v>
      </c>
      <c r="M137" s="47">
        <v>0.14216177606995101</v>
      </c>
      <c r="N137" s="50">
        <v>19.9432892249527</v>
      </c>
    </row>
    <row r="138" spans="1:14" x14ac:dyDescent="0.2">
      <c r="A138" s="57" t="s">
        <v>596</v>
      </c>
      <c r="B138" s="44" t="s">
        <v>597</v>
      </c>
      <c r="C138" s="45">
        <v>63</v>
      </c>
      <c r="D138" s="46" t="s">
        <v>334</v>
      </c>
      <c r="E138" s="47">
        <v>0.69373827254106402</v>
      </c>
      <c r="F138" s="48">
        <v>27.060931899641599</v>
      </c>
      <c r="G138" s="47">
        <v>0.74178925560513098</v>
      </c>
      <c r="H138" s="50">
        <v>61.7202268431002</v>
      </c>
      <c r="I138" s="76" t="str">
        <f t="shared" si="4"/>
        <v>No</v>
      </c>
      <c r="J138" s="49" t="str">
        <f t="shared" si="5"/>
        <v>No</v>
      </c>
      <c r="K138" s="47">
        <v>0.12800568945610599</v>
      </c>
      <c r="L138" s="50">
        <v>20.0716845878136</v>
      </c>
      <c r="M138" s="47">
        <v>0.12939792952675</v>
      </c>
      <c r="N138" s="50">
        <v>14.5557655954631</v>
      </c>
    </row>
    <row r="139" spans="1:14" x14ac:dyDescent="0.2">
      <c r="A139" s="57" t="s">
        <v>598</v>
      </c>
      <c r="B139" s="44" t="s">
        <v>599</v>
      </c>
      <c r="C139" s="45">
        <v>63</v>
      </c>
      <c r="D139" s="46" t="s">
        <v>334</v>
      </c>
      <c r="E139" s="47">
        <v>0.83697865143772898</v>
      </c>
      <c r="F139" s="48">
        <v>70.609318996415794</v>
      </c>
      <c r="G139" s="47">
        <v>0.66705967164630298</v>
      </c>
      <c r="H139" s="50">
        <v>39.413988657845003</v>
      </c>
      <c r="I139" s="76" t="str">
        <f t="shared" si="4"/>
        <v>No</v>
      </c>
      <c r="J139" s="49" t="str">
        <f t="shared" si="5"/>
        <v>No</v>
      </c>
      <c r="K139" s="47">
        <v>0.180058764187745</v>
      </c>
      <c r="L139" s="50">
        <v>45.519713261648697</v>
      </c>
      <c r="M139" s="47">
        <v>0.17737727608321599</v>
      </c>
      <c r="N139" s="50">
        <v>33.364839319470697</v>
      </c>
    </row>
    <row r="140" spans="1:14" x14ac:dyDescent="0.2">
      <c r="A140" s="57" t="s">
        <v>600</v>
      </c>
      <c r="B140" s="44" t="s">
        <v>601</v>
      </c>
      <c r="C140" s="45">
        <v>63</v>
      </c>
      <c r="D140" s="46" t="s">
        <v>334</v>
      </c>
      <c r="E140" s="47">
        <v>0.77608460946920599</v>
      </c>
      <c r="F140" s="48">
        <v>47.8494623655914</v>
      </c>
      <c r="G140" s="47">
        <v>0.65168246717775702</v>
      </c>
      <c r="H140" s="50">
        <v>35.160680529300599</v>
      </c>
      <c r="I140" s="76" t="str">
        <f t="shared" si="4"/>
        <v>No</v>
      </c>
      <c r="J140" s="49" t="str">
        <f t="shared" si="5"/>
        <v>No</v>
      </c>
      <c r="K140" s="47">
        <v>0.15566859976019301</v>
      </c>
      <c r="L140" s="50">
        <v>34.767025089605703</v>
      </c>
      <c r="M140" s="47">
        <v>0.15368601963252701</v>
      </c>
      <c r="N140" s="50">
        <v>25.047258979205999</v>
      </c>
    </row>
    <row r="141" spans="1:14" x14ac:dyDescent="0.2">
      <c r="A141" s="57" t="s">
        <v>602</v>
      </c>
      <c r="B141" s="44" t="s">
        <v>603</v>
      </c>
      <c r="C141" s="45">
        <v>63</v>
      </c>
      <c r="D141" s="46" t="s">
        <v>334</v>
      </c>
      <c r="E141" s="47">
        <v>0.85739402206258197</v>
      </c>
      <c r="F141" s="48">
        <v>77.419354838709694</v>
      </c>
      <c r="G141" s="47">
        <v>0.64846710992791001</v>
      </c>
      <c r="H141" s="50">
        <v>34.120982986767501</v>
      </c>
      <c r="I141" s="76" t="str">
        <f t="shared" si="4"/>
        <v>No</v>
      </c>
      <c r="J141" s="49" t="str">
        <f t="shared" si="5"/>
        <v>No</v>
      </c>
      <c r="K141" s="47">
        <v>9.78392048306439E-2</v>
      </c>
      <c r="L141" s="50">
        <v>6.6905615292712097</v>
      </c>
      <c r="M141" s="47">
        <v>9.8019613477551101E-2</v>
      </c>
      <c r="N141" s="50">
        <v>4.3478260869565197</v>
      </c>
    </row>
    <row r="142" spans="1:14" x14ac:dyDescent="0.2">
      <c r="A142" s="57" t="s">
        <v>604</v>
      </c>
      <c r="B142" s="44" t="s">
        <v>605</v>
      </c>
      <c r="C142" s="45">
        <v>63</v>
      </c>
      <c r="D142" s="46" t="s">
        <v>334</v>
      </c>
      <c r="E142" s="47">
        <v>0.87474525175437101</v>
      </c>
      <c r="F142" s="48">
        <v>86.320191158900798</v>
      </c>
      <c r="G142" s="47">
        <v>0.704968358307409</v>
      </c>
      <c r="H142" s="50">
        <v>49.338374291115301</v>
      </c>
      <c r="I142" s="76" t="str">
        <f t="shared" si="4"/>
        <v>No</v>
      </c>
      <c r="J142" s="49" t="str">
        <f t="shared" si="5"/>
        <v>No</v>
      </c>
      <c r="K142" s="47">
        <v>0.13661032584678001</v>
      </c>
      <c r="L142" s="50">
        <v>23.954599761051401</v>
      </c>
      <c r="M142" s="47">
        <v>0.13412106295946299</v>
      </c>
      <c r="N142" s="50">
        <v>15.879017013232501</v>
      </c>
    </row>
    <row r="143" spans="1:14" x14ac:dyDescent="0.2">
      <c r="A143" s="57" t="s">
        <v>606</v>
      </c>
      <c r="B143" s="44" t="s">
        <v>607</v>
      </c>
      <c r="C143" s="45">
        <v>63</v>
      </c>
      <c r="D143" s="46" t="s">
        <v>334</v>
      </c>
      <c r="E143" s="47">
        <v>0.71364416322070301</v>
      </c>
      <c r="F143" s="48">
        <v>30.645161290322601</v>
      </c>
      <c r="G143" s="47">
        <v>0.59843620001059705</v>
      </c>
      <c r="H143" s="50">
        <v>22.211720226843099</v>
      </c>
      <c r="I143" s="76" t="str">
        <f t="shared" si="4"/>
        <v>No</v>
      </c>
      <c r="J143" s="49" t="str">
        <f t="shared" si="5"/>
        <v>No</v>
      </c>
      <c r="K143" s="47">
        <v>0.185778236266777</v>
      </c>
      <c r="L143" s="50">
        <v>48.327359617682198</v>
      </c>
      <c r="M143" s="47">
        <v>0.18286930760484801</v>
      </c>
      <c r="N143" s="50">
        <v>34.688090737240103</v>
      </c>
    </row>
    <row r="144" spans="1:14" x14ac:dyDescent="0.2">
      <c r="A144" s="57" t="s">
        <v>608</v>
      </c>
      <c r="B144" s="44" t="s">
        <v>609</v>
      </c>
      <c r="C144" s="45">
        <v>63</v>
      </c>
      <c r="D144" s="46" t="s">
        <v>334</v>
      </c>
      <c r="E144" s="47">
        <v>0.72222725982439595</v>
      </c>
      <c r="F144" s="48">
        <v>33.094384707287901</v>
      </c>
      <c r="G144" s="47">
        <v>0.59408653193472805</v>
      </c>
      <c r="H144" s="50">
        <v>21.172022684310001</v>
      </c>
      <c r="I144" s="76" t="str">
        <f t="shared" si="4"/>
        <v>No</v>
      </c>
      <c r="J144" s="49" t="str">
        <f t="shared" si="5"/>
        <v>No</v>
      </c>
      <c r="K144" s="47">
        <v>0.15509976941517201</v>
      </c>
      <c r="L144" s="50">
        <v>34.289127837514897</v>
      </c>
      <c r="M144" s="47">
        <v>0.15462514734459901</v>
      </c>
      <c r="N144" s="50">
        <v>25.8034026465028</v>
      </c>
    </row>
    <row r="145" spans="1:14" x14ac:dyDescent="0.2">
      <c r="A145" s="57" t="s">
        <v>610</v>
      </c>
      <c r="B145" s="44" t="s">
        <v>611</v>
      </c>
      <c r="C145" s="45">
        <v>63</v>
      </c>
      <c r="D145" s="46" t="s">
        <v>334</v>
      </c>
      <c r="E145" s="47">
        <v>0.81596026368392605</v>
      </c>
      <c r="F145" s="48">
        <v>62.485065710872199</v>
      </c>
      <c r="G145" s="47">
        <v>0.77441021918179698</v>
      </c>
      <c r="H145" s="50">
        <v>72.400756143667294</v>
      </c>
      <c r="I145" s="76" t="str">
        <f t="shared" si="4"/>
        <v>No</v>
      </c>
      <c r="J145" s="49" t="str">
        <f t="shared" si="5"/>
        <v>No</v>
      </c>
      <c r="K145" s="47">
        <v>0.12788677487677899</v>
      </c>
      <c r="L145" s="50">
        <v>20.0119474313023</v>
      </c>
      <c r="M145" s="47">
        <v>0.128708259668466</v>
      </c>
      <c r="N145" s="50">
        <v>14.1776937618147</v>
      </c>
    </row>
    <row r="146" spans="1:14" x14ac:dyDescent="0.2">
      <c r="A146" s="57" t="s">
        <v>612</v>
      </c>
      <c r="B146" s="44" t="s">
        <v>613</v>
      </c>
      <c r="C146" s="45">
        <v>63</v>
      </c>
      <c r="D146" s="46" t="s">
        <v>334</v>
      </c>
      <c r="E146" s="47">
        <v>0.695438183273556</v>
      </c>
      <c r="F146" s="48">
        <v>27.299880525687001</v>
      </c>
      <c r="G146" s="47">
        <v>0.56556185688552896</v>
      </c>
      <c r="H146" s="50">
        <v>13.988657844990501</v>
      </c>
      <c r="I146" s="76" t="str">
        <f t="shared" si="4"/>
        <v>No</v>
      </c>
      <c r="J146" s="49" t="str">
        <f t="shared" si="5"/>
        <v>No</v>
      </c>
      <c r="K146" s="47">
        <v>0.15949862178670399</v>
      </c>
      <c r="L146" s="50">
        <v>36.857825567502999</v>
      </c>
      <c r="M146" s="47">
        <v>0.157957928166154</v>
      </c>
      <c r="N146" s="50">
        <v>27.032136105860101</v>
      </c>
    </row>
    <row r="147" spans="1:14" x14ac:dyDescent="0.2">
      <c r="A147" s="57" t="s">
        <v>614</v>
      </c>
      <c r="B147" s="44" t="s">
        <v>615</v>
      </c>
      <c r="C147" s="45">
        <v>63</v>
      </c>
      <c r="D147" s="46" t="s">
        <v>334</v>
      </c>
      <c r="E147" s="47">
        <v>0.87361143901618499</v>
      </c>
      <c r="F147" s="48">
        <v>85.722819593787307</v>
      </c>
      <c r="G147" s="47">
        <v>0.77943595719669301</v>
      </c>
      <c r="H147" s="50">
        <v>73.724007561436693</v>
      </c>
      <c r="I147" s="76" t="str">
        <f t="shared" si="4"/>
        <v>No</v>
      </c>
      <c r="J147" s="49" t="str">
        <f t="shared" si="5"/>
        <v>No</v>
      </c>
      <c r="K147" s="47">
        <v>0.12274250096841199</v>
      </c>
      <c r="L147" s="50">
        <v>17.443249701314201</v>
      </c>
      <c r="M147" s="47">
        <v>0.12376494585468201</v>
      </c>
      <c r="N147" s="50">
        <v>12.6654064272212</v>
      </c>
    </row>
    <row r="148" spans="1:14" x14ac:dyDescent="0.2">
      <c r="A148" s="57" t="s">
        <v>616</v>
      </c>
      <c r="B148" s="44" t="s">
        <v>617</v>
      </c>
      <c r="C148" s="45">
        <v>63</v>
      </c>
      <c r="D148" s="46" t="s">
        <v>334</v>
      </c>
      <c r="E148" s="47">
        <v>0.79153743309525304</v>
      </c>
      <c r="F148" s="48">
        <v>53.1660692951016</v>
      </c>
      <c r="G148" s="47">
        <v>0.72412788707715203</v>
      </c>
      <c r="H148" s="50">
        <v>55.009451795841201</v>
      </c>
      <c r="I148" s="76" t="str">
        <f t="shared" si="4"/>
        <v>No</v>
      </c>
      <c r="J148" s="49" t="str">
        <f t="shared" si="5"/>
        <v>No</v>
      </c>
      <c r="K148" s="47">
        <v>0.13857799875665799</v>
      </c>
      <c r="L148" s="50">
        <v>25.328554360812401</v>
      </c>
      <c r="M148" s="47">
        <v>0.136911748088937</v>
      </c>
      <c r="N148" s="50">
        <v>17.013232514177702</v>
      </c>
    </row>
    <row r="149" spans="1:14" x14ac:dyDescent="0.2">
      <c r="A149" s="57" t="s">
        <v>618</v>
      </c>
      <c r="B149" s="44" t="s">
        <v>619</v>
      </c>
      <c r="C149" s="45">
        <v>63</v>
      </c>
      <c r="D149" s="46" t="s">
        <v>334</v>
      </c>
      <c r="E149" s="47">
        <v>0.68288823701048496</v>
      </c>
      <c r="F149" s="48">
        <v>25.209080047789701</v>
      </c>
      <c r="G149" s="47">
        <v>0.54900143148139002</v>
      </c>
      <c r="H149" s="50">
        <v>11.436672967863901</v>
      </c>
      <c r="I149" s="76" t="str">
        <f t="shared" si="4"/>
        <v>No</v>
      </c>
      <c r="J149" s="49" t="str">
        <f t="shared" si="5"/>
        <v>No</v>
      </c>
      <c r="K149" s="47">
        <v>0.193198809972076</v>
      </c>
      <c r="L149" s="50">
        <v>51.612903225806399</v>
      </c>
      <c r="M149" s="47">
        <v>0.189952848571532</v>
      </c>
      <c r="N149" s="50">
        <v>36.3894139886578</v>
      </c>
    </row>
    <row r="150" spans="1:14" x14ac:dyDescent="0.2">
      <c r="A150" s="57" t="s">
        <v>620</v>
      </c>
      <c r="B150" s="44" t="s">
        <v>621</v>
      </c>
      <c r="C150" s="45">
        <v>63</v>
      </c>
      <c r="D150" s="46" t="s">
        <v>334</v>
      </c>
      <c r="E150" s="47">
        <v>0.82773277762954001</v>
      </c>
      <c r="F150" s="48">
        <v>66.308243727598594</v>
      </c>
      <c r="G150" s="47">
        <v>0.71394723473736199</v>
      </c>
      <c r="H150" s="50">
        <v>51.606805293005699</v>
      </c>
      <c r="I150" s="76" t="str">
        <f t="shared" si="4"/>
        <v>No</v>
      </c>
      <c r="J150" s="49" t="str">
        <f t="shared" si="5"/>
        <v>No</v>
      </c>
      <c r="K150" s="47">
        <v>0.125662681654093</v>
      </c>
      <c r="L150" s="50">
        <v>18.6977299880526</v>
      </c>
      <c r="M150" s="47">
        <v>0.12746767148821</v>
      </c>
      <c r="N150" s="50">
        <v>13.6105860113422</v>
      </c>
    </row>
    <row r="151" spans="1:14" x14ac:dyDescent="0.2">
      <c r="A151" s="57" t="s">
        <v>622</v>
      </c>
      <c r="B151" s="44" t="s">
        <v>623</v>
      </c>
      <c r="C151" s="45">
        <v>63</v>
      </c>
      <c r="D151" s="46" t="s">
        <v>334</v>
      </c>
      <c r="E151" s="47">
        <v>0.820359972556717</v>
      </c>
      <c r="F151" s="48">
        <v>64.038231780167294</v>
      </c>
      <c r="G151" s="47">
        <v>0.65363426235579003</v>
      </c>
      <c r="H151" s="50">
        <v>36.1058601134215</v>
      </c>
      <c r="I151" s="76" t="str">
        <f t="shared" si="4"/>
        <v>No</v>
      </c>
      <c r="J151" s="49" t="str">
        <f t="shared" si="5"/>
        <v>No</v>
      </c>
      <c r="K151" s="47">
        <v>0.12671306950751801</v>
      </c>
      <c r="L151" s="50">
        <v>19.354838709677399</v>
      </c>
      <c r="M151" s="47">
        <v>0.12739882526936999</v>
      </c>
      <c r="N151" s="50">
        <v>13.5160680529301</v>
      </c>
    </row>
    <row r="152" spans="1:14" x14ac:dyDescent="0.2">
      <c r="A152" s="57" t="s">
        <v>624</v>
      </c>
      <c r="B152" s="44" t="s">
        <v>625</v>
      </c>
      <c r="C152" s="45">
        <v>63</v>
      </c>
      <c r="D152" s="46" t="s">
        <v>334</v>
      </c>
      <c r="E152" s="47">
        <v>0.84871446027138997</v>
      </c>
      <c r="F152" s="48">
        <v>74.432497013142196</v>
      </c>
      <c r="G152" s="47">
        <v>0.72607173231488498</v>
      </c>
      <c r="H152" s="50">
        <v>55.860113421550103</v>
      </c>
      <c r="I152" s="76" t="str">
        <f t="shared" si="4"/>
        <v>No</v>
      </c>
      <c r="J152" s="49" t="str">
        <f t="shared" si="5"/>
        <v>No</v>
      </c>
      <c r="K152" s="47">
        <v>0.12829593803209099</v>
      </c>
      <c r="L152" s="50">
        <v>20.310633213858999</v>
      </c>
      <c r="M152" s="47">
        <v>0.12927781991283199</v>
      </c>
      <c r="N152" s="50">
        <v>14.461247637051001</v>
      </c>
    </row>
    <row r="153" spans="1:14" x14ac:dyDescent="0.2">
      <c r="A153" s="57" t="s">
        <v>626</v>
      </c>
      <c r="B153" s="44" t="s">
        <v>627</v>
      </c>
      <c r="C153" s="45">
        <v>63</v>
      </c>
      <c r="D153" s="46" t="s">
        <v>334</v>
      </c>
      <c r="E153" s="47">
        <v>0.64914946874994395</v>
      </c>
      <c r="F153" s="48">
        <v>19.593787335722801</v>
      </c>
      <c r="G153" s="47">
        <v>0.71706707498484401</v>
      </c>
      <c r="H153" s="50">
        <v>52.835538752363</v>
      </c>
      <c r="I153" s="76" t="str">
        <f t="shared" si="4"/>
        <v>No</v>
      </c>
      <c r="J153" s="49" t="str">
        <f t="shared" si="5"/>
        <v>No</v>
      </c>
      <c r="K153" s="47">
        <v>0.15519274633459601</v>
      </c>
      <c r="L153" s="50">
        <v>34.3488649940263</v>
      </c>
      <c r="M153" s="47">
        <v>0.15471694290896201</v>
      </c>
      <c r="N153" s="50">
        <v>25.992438563326999</v>
      </c>
    </row>
    <row r="154" spans="1:14" x14ac:dyDescent="0.2">
      <c r="A154" s="57" t="s">
        <v>628</v>
      </c>
      <c r="B154" s="44" t="s">
        <v>629</v>
      </c>
      <c r="C154" s="45">
        <v>65</v>
      </c>
      <c r="D154" s="46" t="s">
        <v>334</v>
      </c>
      <c r="E154" s="47">
        <v>0.86445649369747901</v>
      </c>
      <c r="F154" s="48">
        <v>80.525686977299898</v>
      </c>
      <c r="G154" s="47">
        <v>0.72161273668291803</v>
      </c>
      <c r="H154" s="50">
        <v>38.885824600110297</v>
      </c>
      <c r="I154" s="76" t="str">
        <f t="shared" si="4"/>
        <v>No</v>
      </c>
      <c r="J154" s="49" t="str">
        <f t="shared" si="5"/>
        <v>No</v>
      </c>
      <c r="K154" s="47">
        <v>0.13545552962416901</v>
      </c>
      <c r="L154" s="50">
        <v>23.178016726403801</v>
      </c>
      <c r="M154" s="47">
        <v>0.144258377440038</v>
      </c>
      <c r="N154" s="50">
        <v>23.166023166023201</v>
      </c>
    </row>
    <row r="155" spans="1:14" x14ac:dyDescent="0.2">
      <c r="A155" s="57" t="s">
        <v>630</v>
      </c>
      <c r="B155" s="44" t="s">
        <v>631</v>
      </c>
      <c r="C155" s="45">
        <v>65</v>
      </c>
      <c r="D155" s="46" t="s">
        <v>334</v>
      </c>
      <c r="E155" s="47">
        <v>0.79835270689093596</v>
      </c>
      <c r="F155" s="48">
        <v>56.152927120669098</v>
      </c>
      <c r="G155" s="47">
        <v>0.61512279884440102</v>
      </c>
      <c r="H155" s="50">
        <v>18.615554329839998</v>
      </c>
      <c r="I155" s="76" t="str">
        <f t="shared" si="4"/>
        <v>No</v>
      </c>
      <c r="J155" s="49" t="str">
        <f t="shared" si="5"/>
        <v>No</v>
      </c>
      <c r="K155" s="47">
        <v>0.135812136028896</v>
      </c>
      <c r="L155" s="50">
        <v>23.4169653524492</v>
      </c>
      <c r="M155" s="47">
        <v>0.14612918440064901</v>
      </c>
      <c r="N155" s="50">
        <v>24.241588527302799</v>
      </c>
    </row>
    <row r="156" spans="1:14" x14ac:dyDescent="0.2">
      <c r="A156" s="57" t="s">
        <v>632</v>
      </c>
      <c r="B156" s="44" t="s">
        <v>633</v>
      </c>
      <c r="C156" s="45">
        <v>65</v>
      </c>
      <c r="D156" s="46" t="s">
        <v>334</v>
      </c>
      <c r="E156" s="47">
        <v>0.86014111197854703</v>
      </c>
      <c r="F156" s="48">
        <v>78.494623655913998</v>
      </c>
      <c r="G156" s="47">
        <v>0.65190893258238403</v>
      </c>
      <c r="H156" s="50">
        <v>24.848317705460602</v>
      </c>
      <c r="I156" s="76" t="str">
        <f t="shared" si="4"/>
        <v>No</v>
      </c>
      <c r="J156" s="49" t="str">
        <f t="shared" si="5"/>
        <v>No</v>
      </c>
      <c r="K156" s="47">
        <v>0.180393359467723</v>
      </c>
      <c r="L156" s="50">
        <v>45.639187574671404</v>
      </c>
      <c r="M156" s="47">
        <v>0.19898498241405099</v>
      </c>
      <c r="N156" s="50">
        <v>40.761169332597902</v>
      </c>
    </row>
    <row r="157" spans="1:14" x14ac:dyDescent="0.2">
      <c r="A157" s="57" t="s">
        <v>634</v>
      </c>
      <c r="B157" s="44" t="s">
        <v>635</v>
      </c>
      <c r="C157" s="45">
        <v>63</v>
      </c>
      <c r="D157" s="46" t="s">
        <v>334</v>
      </c>
      <c r="E157" s="47">
        <v>0.89380049451608201</v>
      </c>
      <c r="F157" s="48">
        <v>92.114695340501797</v>
      </c>
      <c r="G157" s="47">
        <v>0.72879317119852904</v>
      </c>
      <c r="H157" s="50">
        <v>56.899810964083201</v>
      </c>
      <c r="I157" s="76" t="str">
        <f t="shared" si="4"/>
        <v>No</v>
      </c>
      <c r="J157" s="49" t="str">
        <f t="shared" si="5"/>
        <v>No</v>
      </c>
      <c r="K157" s="47">
        <v>0.15267112521644699</v>
      </c>
      <c r="L157" s="50">
        <v>32.915173237753898</v>
      </c>
      <c r="M157" s="47">
        <v>0.15126375479915199</v>
      </c>
      <c r="N157" s="50">
        <v>23.913043478260899</v>
      </c>
    </row>
    <row r="158" spans="1:14" x14ac:dyDescent="0.2">
      <c r="A158" s="57" t="s">
        <v>636</v>
      </c>
      <c r="B158" s="44" t="s">
        <v>637</v>
      </c>
      <c r="C158" s="45">
        <v>63</v>
      </c>
      <c r="D158" s="46" t="s">
        <v>334</v>
      </c>
      <c r="E158" s="47">
        <v>0.86522550175426904</v>
      </c>
      <c r="F158" s="48">
        <v>80.764635603345297</v>
      </c>
      <c r="G158" s="47">
        <v>0.69943807445585504</v>
      </c>
      <c r="H158" s="50">
        <v>47.826086956521699</v>
      </c>
      <c r="I158" s="76" t="str">
        <f t="shared" si="4"/>
        <v>No</v>
      </c>
      <c r="J158" s="49" t="str">
        <f t="shared" si="5"/>
        <v>No</v>
      </c>
      <c r="K158" s="47">
        <v>0.159082266654056</v>
      </c>
      <c r="L158" s="50">
        <v>36.7383512544803</v>
      </c>
      <c r="M158" s="47">
        <v>0.15474806261245799</v>
      </c>
      <c r="N158" s="50">
        <v>26.086956521739101</v>
      </c>
    </row>
    <row r="159" spans="1:14" x14ac:dyDescent="0.2">
      <c r="A159" s="57" t="s">
        <v>638</v>
      </c>
      <c r="B159" s="44" t="s">
        <v>639</v>
      </c>
      <c r="C159" s="45">
        <v>65</v>
      </c>
      <c r="D159" s="46" t="s">
        <v>334</v>
      </c>
      <c r="E159" s="47">
        <v>0.83835364673163204</v>
      </c>
      <c r="F159" s="48">
        <v>70.9677419354839</v>
      </c>
      <c r="G159" s="47">
        <v>0.61703794837446602</v>
      </c>
      <c r="H159" s="50">
        <v>18.918918918918902</v>
      </c>
      <c r="I159" s="76" t="str">
        <f t="shared" si="4"/>
        <v>No</v>
      </c>
      <c r="J159" s="49" t="str">
        <f t="shared" si="5"/>
        <v>No</v>
      </c>
      <c r="K159" s="47">
        <v>0.16949629426311</v>
      </c>
      <c r="L159" s="50">
        <v>40.979689366786097</v>
      </c>
      <c r="M159" s="47">
        <v>0.18534363209337901</v>
      </c>
      <c r="N159" s="50">
        <v>38.279095421952597</v>
      </c>
    </row>
    <row r="160" spans="1:14" x14ac:dyDescent="0.2">
      <c r="A160" s="57" t="s">
        <v>640</v>
      </c>
      <c r="B160" s="44" t="s">
        <v>641</v>
      </c>
      <c r="C160" s="45">
        <v>63</v>
      </c>
      <c r="D160" s="46" t="s">
        <v>334</v>
      </c>
      <c r="E160" s="47">
        <v>0.88473544332773302</v>
      </c>
      <c r="F160" s="48">
        <v>89.307048984468295</v>
      </c>
      <c r="G160" s="47">
        <v>0.73466795556917497</v>
      </c>
      <c r="H160" s="50">
        <v>58.695652173912997</v>
      </c>
      <c r="I160" s="76" t="str">
        <f t="shared" si="4"/>
        <v>No</v>
      </c>
      <c r="J160" s="49" t="str">
        <f t="shared" si="5"/>
        <v>No</v>
      </c>
      <c r="K160" s="47">
        <v>0.17170431331678099</v>
      </c>
      <c r="L160" s="50">
        <v>41.636798088410998</v>
      </c>
      <c r="M160" s="47">
        <v>0.16990755078422201</v>
      </c>
      <c r="N160" s="50">
        <v>31.0018903591682</v>
      </c>
    </row>
    <row r="161" spans="1:14" x14ac:dyDescent="0.2">
      <c r="A161" s="57" t="s">
        <v>642</v>
      </c>
      <c r="B161" s="44" t="s">
        <v>643</v>
      </c>
      <c r="C161" s="45">
        <v>65</v>
      </c>
      <c r="D161" s="46" t="s">
        <v>334</v>
      </c>
      <c r="E161" s="47">
        <v>0.84457766829039305</v>
      </c>
      <c r="F161" s="48">
        <v>73.058542413381105</v>
      </c>
      <c r="G161" s="47">
        <v>0.61179770942726297</v>
      </c>
      <c r="H161" s="50">
        <v>18.008825151682299</v>
      </c>
      <c r="I161" s="76" t="str">
        <f t="shared" si="4"/>
        <v>No</v>
      </c>
      <c r="J161" s="49" t="str">
        <f t="shared" si="5"/>
        <v>No</v>
      </c>
      <c r="K161" s="47">
        <v>0.16236273023019299</v>
      </c>
      <c r="L161" s="50">
        <v>37.8733572281959</v>
      </c>
      <c r="M161" s="47">
        <v>0.17814448170864899</v>
      </c>
      <c r="N161" s="50">
        <v>36.458907887479299</v>
      </c>
    </row>
    <row r="162" spans="1:14" x14ac:dyDescent="0.2">
      <c r="A162" s="57" t="s">
        <v>644</v>
      </c>
      <c r="B162" s="44" t="s">
        <v>645</v>
      </c>
      <c r="C162" s="45">
        <v>63</v>
      </c>
      <c r="D162" s="46" t="s">
        <v>334</v>
      </c>
      <c r="E162" s="47">
        <v>0.85987805360844205</v>
      </c>
      <c r="F162" s="48">
        <v>78.434886499402594</v>
      </c>
      <c r="G162" s="47">
        <v>0.71941229561281805</v>
      </c>
      <c r="H162" s="50">
        <v>53.875236294895998</v>
      </c>
      <c r="I162" s="76" t="str">
        <f t="shared" si="4"/>
        <v>No</v>
      </c>
      <c r="J162" s="49" t="str">
        <f t="shared" si="5"/>
        <v>No</v>
      </c>
      <c r="K162" s="47">
        <v>0.1606479046023</v>
      </c>
      <c r="L162" s="50">
        <v>37.096774193548399</v>
      </c>
      <c r="M162" s="47">
        <v>0.15903595256679601</v>
      </c>
      <c r="N162" s="50">
        <v>27.6937618147448</v>
      </c>
    </row>
    <row r="163" spans="1:14" x14ac:dyDescent="0.2">
      <c r="A163" s="57" t="s">
        <v>646</v>
      </c>
      <c r="B163" s="44" t="s">
        <v>647</v>
      </c>
      <c r="C163" s="45">
        <v>65</v>
      </c>
      <c r="D163" s="46" t="s">
        <v>334</v>
      </c>
      <c r="E163" s="47">
        <v>0.81785254401726104</v>
      </c>
      <c r="F163" s="48">
        <v>63.201911589008397</v>
      </c>
      <c r="G163" s="47">
        <v>0.66826709513645499</v>
      </c>
      <c r="H163" s="50">
        <v>28.185328185328199</v>
      </c>
      <c r="I163" s="76" t="str">
        <f t="shared" si="4"/>
        <v>No</v>
      </c>
      <c r="J163" s="49" t="str">
        <f t="shared" si="5"/>
        <v>No</v>
      </c>
      <c r="K163" s="47">
        <v>0.127697100419041</v>
      </c>
      <c r="L163" s="50">
        <v>19.8924731182796</v>
      </c>
      <c r="M163" s="47">
        <v>0.13494843902415099</v>
      </c>
      <c r="N163" s="50">
        <v>17.319360176503</v>
      </c>
    </row>
    <row r="164" spans="1:14" x14ac:dyDescent="0.2">
      <c r="A164" s="57" t="s">
        <v>648</v>
      </c>
      <c r="B164" s="44" t="s">
        <v>649</v>
      </c>
      <c r="C164" s="45">
        <v>65</v>
      </c>
      <c r="D164" s="46" t="s">
        <v>334</v>
      </c>
      <c r="E164" s="47">
        <v>0.81509001927923497</v>
      </c>
      <c r="F164" s="48">
        <v>62.066905615292697</v>
      </c>
      <c r="G164" s="47">
        <v>0.70131498931654401</v>
      </c>
      <c r="H164" s="50">
        <v>34.6387203530061</v>
      </c>
      <c r="I164" s="76" t="str">
        <f t="shared" si="4"/>
        <v>No</v>
      </c>
      <c r="J164" s="49" t="str">
        <f t="shared" si="5"/>
        <v>No</v>
      </c>
      <c r="K164" s="47">
        <v>0.145514992867702</v>
      </c>
      <c r="L164" s="50">
        <v>28.7933094384707</v>
      </c>
      <c r="M164" s="47">
        <v>0.158844282976593</v>
      </c>
      <c r="N164" s="50">
        <v>30.6398234969664</v>
      </c>
    </row>
    <row r="165" spans="1:14" x14ac:dyDescent="0.2">
      <c r="A165" s="57" t="s">
        <v>650</v>
      </c>
      <c r="B165" s="44" t="s">
        <v>651</v>
      </c>
      <c r="C165" s="45">
        <v>65</v>
      </c>
      <c r="D165" s="46" t="s">
        <v>334</v>
      </c>
      <c r="E165" s="47">
        <v>0.816308867585543</v>
      </c>
      <c r="F165" s="48">
        <v>62.664277180406202</v>
      </c>
      <c r="G165" s="47">
        <v>0.65245319333720297</v>
      </c>
      <c r="H165" s="50">
        <v>25.041367898510799</v>
      </c>
      <c r="I165" s="76" t="str">
        <f t="shared" si="4"/>
        <v>No</v>
      </c>
      <c r="J165" s="49" t="str">
        <f t="shared" si="5"/>
        <v>No</v>
      </c>
      <c r="K165" s="47">
        <v>0.16729690091823801</v>
      </c>
      <c r="L165" s="50">
        <v>40.262843488649899</v>
      </c>
      <c r="M165" s="47">
        <v>0.18431016289465599</v>
      </c>
      <c r="N165" s="50">
        <v>37.948152233866502</v>
      </c>
    </row>
    <row r="166" spans="1:14" x14ac:dyDescent="0.2">
      <c r="A166" s="57" t="s">
        <v>652</v>
      </c>
      <c r="B166" s="44" t="s">
        <v>653</v>
      </c>
      <c r="C166" s="45">
        <v>65</v>
      </c>
      <c r="D166" s="46" t="s">
        <v>334</v>
      </c>
      <c r="E166" s="47">
        <v>0.82674859530274203</v>
      </c>
      <c r="F166" s="48">
        <v>65.949820788530502</v>
      </c>
      <c r="G166" s="47">
        <v>0.61233234976892403</v>
      </c>
      <c r="H166" s="50">
        <v>18.1742967457253</v>
      </c>
      <c r="I166" s="76" t="str">
        <f t="shared" si="4"/>
        <v>No</v>
      </c>
      <c r="J166" s="49" t="str">
        <f t="shared" si="5"/>
        <v>No</v>
      </c>
      <c r="K166" s="47">
        <v>0.21111075428194001</v>
      </c>
      <c r="L166" s="50">
        <v>57.646356033452797</v>
      </c>
      <c r="M166" s="47">
        <v>0.230555528677926</v>
      </c>
      <c r="N166" s="50">
        <v>46.304467733039203</v>
      </c>
    </row>
    <row r="167" spans="1:14" x14ac:dyDescent="0.2">
      <c r="A167" s="57" t="s">
        <v>654</v>
      </c>
      <c r="B167" s="44" t="s">
        <v>655</v>
      </c>
      <c r="C167" s="45">
        <v>63</v>
      </c>
      <c r="D167" s="46" t="s">
        <v>334</v>
      </c>
      <c r="E167" s="47">
        <v>0.63828324577339401</v>
      </c>
      <c r="F167" s="48">
        <v>17.383512544802901</v>
      </c>
      <c r="G167" s="47">
        <v>0.73645147713394199</v>
      </c>
      <c r="H167" s="50">
        <v>59.1682419659735</v>
      </c>
      <c r="I167" s="76" t="str">
        <f t="shared" si="4"/>
        <v>No</v>
      </c>
      <c r="J167" s="49" t="str">
        <f t="shared" si="5"/>
        <v>No</v>
      </c>
      <c r="K167" s="47">
        <v>0.17201203999364301</v>
      </c>
      <c r="L167" s="50">
        <v>41.696535244922302</v>
      </c>
      <c r="M167" s="47">
        <v>0.168994636443872</v>
      </c>
      <c r="N167" s="50">
        <v>30.812854442344001</v>
      </c>
    </row>
    <row r="168" spans="1:14" x14ac:dyDescent="0.2">
      <c r="A168" s="57" t="s">
        <v>656</v>
      </c>
      <c r="B168" s="44" t="s">
        <v>657</v>
      </c>
      <c r="C168" s="45">
        <v>63</v>
      </c>
      <c r="D168" s="46" t="s">
        <v>334</v>
      </c>
      <c r="E168" s="47">
        <v>0.65738839882744005</v>
      </c>
      <c r="F168" s="48">
        <v>20.908004778972501</v>
      </c>
      <c r="G168" s="47">
        <v>0.52665484588729305</v>
      </c>
      <c r="H168" s="50">
        <v>8.0340264650283597</v>
      </c>
      <c r="I168" s="76" t="str">
        <f t="shared" si="4"/>
        <v>No</v>
      </c>
      <c r="J168" s="49" t="str">
        <f t="shared" si="5"/>
        <v>No</v>
      </c>
      <c r="K168" s="47">
        <v>0.211458015288742</v>
      </c>
      <c r="L168" s="50">
        <v>57.765830346475497</v>
      </c>
      <c r="M168" s="47">
        <v>0.20059065724901601</v>
      </c>
      <c r="N168" s="50">
        <v>38.657844990548199</v>
      </c>
    </row>
    <row r="169" spans="1:14" x14ac:dyDescent="0.2">
      <c r="A169" s="57" t="s">
        <v>658</v>
      </c>
      <c r="B169" s="44" t="s">
        <v>659</v>
      </c>
      <c r="C169" s="45">
        <v>63</v>
      </c>
      <c r="D169" s="46" t="s">
        <v>334</v>
      </c>
      <c r="E169" s="47">
        <v>0.73404060569052398</v>
      </c>
      <c r="F169" s="48">
        <v>36.260454002389501</v>
      </c>
      <c r="G169" s="47">
        <v>0.62515459439642795</v>
      </c>
      <c r="H169" s="50">
        <v>28.260869565217401</v>
      </c>
      <c r="I169" s="76" t="str">
        <f t="shared" si="4"/>
        <v>No</v>
      </c>
      <c r="J169" s="49" t="str">
        <f t="shared" si="5"/>
        <v>No</v>
      </c>
      <c r="K169" s="47">
        <v>0.191097070913022</v>
      </c>
      <c r="L169" s="50">
        <v>50.418160095579402</v>
      </c>
      <c r="M169" s="47">
        <v>0.17693466187679099</v>
      </c>
      <c r="N169" s="50">
        <v>33.270321361058599</v>
      </c>
    </row>
    <row r="170" spans="1:14" x14ac:dyDescent="0.2">
      <c r="A170" s="57" t="s">
        <v>660</v>
      </c>
      <c r="B170" s="44" t="s">
        <v>661</v>
      </c>
      <c r="C170" s="45">
        <v>63</v>
      </c>
      <c r="D170" s="46" t="s">
        <v>334</v>
      </c>
      <c r="E170" s="47">
        <v>0.71516559594266604</v>
      </c>
      <c r="F170" s="48">
        <v>31.063321385902</v>
      </c>
      <c r="G170" s="47">
        <v>0.57818139734842799</v>
      </c>
      <c r="H170" s="50">
        <v>17.013232514177702</v>
      </c>
      <c r="I170" s="76" t="str">
        <f t="shared" si="4"/>
        <v>No</v>
      </c>
      <c r="J170" s="49" t="str">
        <f t="shared" si="5"/>
        <v>No</v>
      </c>
      <c r="K170" s="47">
        <v>0.25953808985417298</v>
      </c>
      <c r="L170" s="50">
        <v>69.235364396654703</v>
      </c>
      <c r="M170" s="47">
        <v>0.25246578511761397</v>
      </c>
      <c r="N170" s="50">
        <v>55.576559546313803</v>
      </c>
    </row>
    <row r="171" spans="1:14" x14ac:dyDescent="0.2">
      <c r="A171" s="57" t="s">
        <v>662</v>
      </c>
      <c r="B171" s="44" t="s">
        <v>663</v>
      </c>
      <c r="C171" s="45">
        <v>63</v>
      </c>
      <c r="D171" s="46" t="s">
        <v>334</v>
      </c>
      <c r="E171" s="47">
        <v>0.50626002035116902</v>
      </c>
      <c r="F171" s="48">
        <v>4.4802867383512499</v>
      </c>
      <c r="G171" s="47">
        <v>0.50334204679957295</v>
      </c>
      <c r="H171" s="50">
        <v>5.8601134215500901</v>
      </c>
      <c r="I171" s="76" t="str">
        <f t="shared" si="4"/>
        <v>No</v>
      </c>
      <c r="J171" s="49" t="str">
        <f t="shared" si="5"/>
        <v>No</v>
      </c>
      <c r="K171" s="47">
        <v>0.28373701288755199</v>
      </c>
      <c r="L171" s="50">
        <v>75.388291517323793</v>
      </c>
      <c r="M171" s="47">
        <v>0.27762967482837902</v>
      </c>
      <c r="N171" s="50">
        <v>65.784499054820401</v>
      </c>
    </row>
    <row r="172" spans="1:14" x14ac:dyDescent="0.2">
      <c r="A172" s="57" t="s">
        <v>664</v>
      </c>
      <c r="B172" s="44" t="s">
        <v>665</v>
      </c>
      <c r="C172" s="45">
        <v>63</v>
      </c>
      <c r="D172" s="46" t="s">
        <v>334</v>
      </c>
      <c r="E172" s="47">
        <v>0.76001274593365697</v>
      </c>
      <c r="F172" s="48">
        <v>42.951015531660701</v>
      </c>
      <c r="G172" s="47">
        <v>0.613590839144176</v>
      </c>
      <c r="H172" s="50">
        <v>26.086956521739101</v>
      </c>
      <c r="I172" s="76" t="str">
        <f t="shared" si="4"/>
        <v>No</v>
      </c>
      <c r="J172" s="49" t="str">
        <f t="shared" si="5"/>
        <v>No</v>
      </c>
      <c r="K172" s="47">
        <v>0.123800814407444</v>
      </c>
      <c r="L172" s="50">
        <v>17.8614097968937</v>
      </c>
      <c r="M172" s="47">
        <v>0.12571153490123199</v>
      </c>
      <c r="N172" s="50">
        <v>13.0434782608696</v>
      </c>
    </row>
    <row r="173" spans="1:14" x14ac:dyDescent="0.2">
      <c r="A173" s="57" t="s">
        <v>666</v>
      </c>
      <c r="B173" s="44" t="s">
        <v>667</v>
      </c>
      <c r="C173" s="45">
        <v>63</v>
      </c>
      <c r="D173" s="46" t="s">
        <v>334</v>
      </c>
      <c r="E173" s="47">
        <v>0.75926275698670398</v>
      </c>
      <c r="F173" s="48">
        <v>42.592592592592602</v>
      </c>
      <c r="G173" s="47">
        <v>0.60345454068429505</v>
      </c>
      <c r="H173" s="50">
        <v>23.629489603024599</v>
      </c>
      <c r="I173" s="76" t="str">
        <f t="shared" si="4"/>
        <v>No</v>
      </c>
      <c r="J173" s="49" t="str">
        <f t="shared" si="5"/>
        <v>No</v>
      </c>
      <c r="K173" s="47">
        <v>0.18059873080904901</v>
      </c>
      <c r="L173" s="50">
        <v>45.6989247311828</v>
      </c>
      <c r="M173" s="47">
        <v>0.176531637924872</v>
      </c>
      <c r="N173" s="50">
        <v>33.081285444234403</v>
      </c>
    </row>
    <row r="174" spans="1:14" x14ac:dyDescent="0.2">
      <c r="A174" s="57" t="s">
        <v>668</v>
      </c>
      <c r="B174" s="44" t="s">
        <v>669</v>
      </c>
      <c r="C174" s="45">
        <v>63</v>
      </c>
      <c r="D174" s="46" t="s">
        <v>334</v>
      </c>
      <c r="E174" s="47">
        <v>0.82300394154386103</v>
      </c>
      <c r="F174" s="48">
        <v>64.814814814814795</v>
      </c>
      <c r="G174" s="47">
        <v>0.73742601103067795</v>
      </c>
      <c r="H174" s="50">
        <v>59.735349716446102</v>
      </c>
      <c r="I174" s="76" t="str">
        <f t="shared" si="4"/>
        <v>No</v>
      </c>
      <c r="J174" s="49" t="str">
        <f t="shared" si="5"/>
        <v>No</v>
      </c>
      <c r="K174" s="47">
        <v>0.14497102271731599</v>
      </c>
      <c r="L174" s="50">
        <v>28.614097968936701</v>
      </c>
      <c r="M174" s="47">
        <v>0.140662167064736</v>
      </c>
      <c r="N174" s="50">
        <v>18.903591682419702</v>
      </c>
    </row>
    <row r="175" spans="1:14" x14ac:dyDescent="0.2">
      <c r="A175" s="57" t="s">
        <v>670</v>
      </c>
      <c r="B175" s="44" t="s">
        <v>671</v>
      </c>
      <c r="C175" s="45"/>
      <c r="D175" s="46" t="s">
        <v>334</v>
      </c>
      <c r="E175" s="47">
        <v>0.86468919325109905</v>
      </c>
      <c r="F175" s="48">
        <v>80.645161290322605</v>
      </c>
      <c r="G175" s="47"/>
      <c r="H175" s="50"/>
      <c r="I175" s="76" t="str">
        <f t="shared" si="4"/>
        <v>No</v>
      </c>
      <c r="J175" s="49" t="str">
        <f t="shared" si="5"/>
        <v>No</v>
      </c>
      <c r="K175" s="47">
        <v>0.12828792919151699</v>
      </c>
      <c r="L175" s="50">
        <v>20.250896057347699</v>
      </c>
      <c r="M175" s="47"/>
      <c r="N175" s="50"/>
    </row>
    <row r="176" spans="1:14" x14ac:dyDescent="0.2">
      <c r="A176" s="57" t="s">
        <v>672</v>
      </c>
      <c r="B176" s="44" t="s">
        <v>673</v>
      </c>
      <c r="C176" s="45">
        <v>63</v>
      </c>
      <c r="D176" s="46" t="s">
        <v>334</v>
      </c>
      <c r="E176" s="47">
        <v>0.62561871736360997</v>
      </c>
      <c r="F176" s="48">
        <v>15.770609318996399</v>
      </c>
      <c r="G176" s="47">
        <v>0.68371982922162799</v>
      </c>
      <c r="H176" s="50">
        <v>43.950850661625701</v>
      </c>
      <c r="I176" s="76" t="str">
        <f t="shared" si="4"/>
        <v>No</v>
      </c>
      <c r="J176" s="49" t="str">
        <f t="shared" si="5"/>
        <v>No</v>
      </c>
      <c r="K176" s="47">
        <v>0.190415722826762</v>
      </c>
      <c r="L176" s="50">
        <v>50.1194743130227</v>
      </c>
      <c r="M176" s="47">
        <v>0.18734285996949199</v>
      </c>
      <c r="N176" s="50">
        <v>35.7277882797732</v>
      </c>
    </row>
    <row r="177" spans="1:14" x14ac:dyDescent="0.2">
      <c r="A177" s="57" t="s">
        <v>674</v>
      </c>
      <c r="B177" s="44" t="s">
        <v>675</v>
      </c>
      <c r="C177" s="45">
        <v>63</v>
      </c>
      <c r="D177" s="46" t="s">
        <v>334</v>
      </c>
      <c r="E177" s="47">
        <v>0.65917819593666604</v>
      </c>
      <c r="F177" s="48">
        <v>21.445639187574699</v>
      </c>
      <c r="G177" s="47">
        <v>0.52905942095407199</v>
      </c>
      <c r="H177" s="50">
        <v>8.8846880907372405</v>
      </c>
      <c r="I177" s="76" t="str">
        <f t="shared" si="4"/>
        <v>No</v>
      </c>
      <c r="J177" s="49" t="str">
        <f t="shared" si="5"/>
        <v>No</v>
      </c>
      <c r="K177" s="47">
        <v>0.29941717854267003</v>
      </c>
      <c r="L177" s="50">
        <v>78.614097968936704</v>
      </c>
      <c r="M177" s="47">
        <v>0.29804578764421602</v>
      </c>
      <c r="N177" s="50">
        <v>75.992438563326999</v>
      </c>
    </row>
    <row r="178" spans="1:14" x14ac:dyDescent="0.2">
      <c r="A178" s="57" t="s">
        <v>676</v>
      </c>
      <c r="B178" s="44" t="s">
        <v>677</v>
      </c>
      <c r="C178" s="45">
        <v>63</v>
      </c>
      <c r="D178" s="46" t="s">
        <v>334</v>
      </c>
      <c r="E178" s="47">
        <v>0.638968628077482</v>
      </c>
      <c r="F178" s="48">
        <v>17.443249701314201</v>
      </c>
      <c r="G178" s="47">
        <v>0.50197464722815099</v>
      </c>
      <c r="H178" s="50">
        <v>5.5765595463138</v>
      </c>
      <c r="I178" s="76" t="str">
        <f t="shared" si="4"/>
        <v>No</v>
      </c>
      <c r="J178" s="49" t="str">
        <f t="shared" si="5"/>
        <v>No</v>
      </c>
      <c r="K178" s="47">
        <v>0.26137690792712598</v>
      </c>
      <c r="L178" s="50">
        <v>69.772998805256904</v>
      </c>
      <c r="M178" s="47">
        <v>0.26039361220221002</v>
      </c>
      <c r="N178" s="50">
        <v>58.601134215500899</v>
      </c>
    </row>
    <row r="179" spans="1:14" x14ac:dyDescent="0.2">
      <c r="A179" s="57" t="s">
        <v>678</v>
      </c>
      <c r="B179" s="44" t="s">
        <v>679</v>
      </c>
      <c r="C179" s="45">
        <v>63</v>
      </c>
      <c r="D179" s="46" t="s">
        <v>334</v>
      </c>
      <c r="E179" s="47">
        <v>0.63461074748325597</v>
      </c>
      <c r="F179" s="48">
        <v>16.965352449223399</v>
      </c>
      <c r="G179" s="47">
        <v>0.52811715285019101</v>
      </c>
      <c r="H179" s="50">
        <v>8.5066162570888508</v>
      </c>
      <c r="I179" s="76" t="str">
        <f t="shared" si="4"/>
        <v>No</v>
      </c>
      <c r="J179" s="49" t="str">
        <f t="shared" si="5"/>
        <v>No</v>
      </c>
      <c r="K179" s="47">
        <v>0.30368140233357499</v>
      </c>
      <c r="L179" s="50">
        <v>79.629629629629605</v>
      </c>
      <c r="M179" s="47">
        <v>0.29544407027453301</v>
      </c>
      <c r="N179" s="50">
        <v>74.858223062381896</v>
      </c>
    </row>
    <row r="180" spans="1:14" x14ac:dyDescent="0.2">
      <c r="A180" s="57" t="s">
        <v>680</v>
      </c>
      <c r="B180" s="44" t="s">
        <v>681</v>
      </c>
      <c r="C180" s="45">
        <v>63</v>
      </c>
      <c r="D180" s="46" t="s">
        <v>334</v>
      </c>
      <c r="E180" s="47">
        <v>0.76906802958231102</v>
      </c>
      <c r="F180" s="48">
        <v>45.639187574671404</v>
      </c>
      <c r="G180" s="47">
        <v>0.57524201323508894</v>
      </c>
      <c r="H180" s="50">
        <v>16.6351606805293</v>
      </c>
      <c r="I180" s="76" t="str">
        <f t="shared" si="4"/>
        <v>No</v>
      </c>
      <c r="J180" s="49" t="str">
        <f t="shared" si="5"/>
        <v>No</v>
      </c>
      <c r="K180" s="47">
        <v>0.24694981661302701</v>
      </c>
      <c r="L180" s="50">
        <v>66.726403823178003</v>
      </c>
      <c r="M180" s="47">
        <v>0.24169612719594899</v>
      </c>
      <c r="N180" s="50">
        <v>50.850661625708902</v>
      </c>
    </row>
    <row r="181" spans="1:14" x14ac:dyDescent="0.2">
      <c r="A181" s="57" t="s">
        <v>682</v>
      </c>
      <c r="B181" s="44" t="s">
        <v>683</v>
      </c>
      <c r="C181" s="45">
        <v>63</v>
      </c>
      <c r="D181" s="46" t="s">
        <v>334</v>
      </c>
      <c r="E181" s="47">
        <v>0.75124304828886002</v>
      </c>
      <c r="F181" s="48">
        <v>39.725209080047797</v>
      </c>
      <c r="G181" s="47">
        <v>0.60929380389515897</v>
      </c>
      <c r="H181" s="50">
        <v>25.1417769376182</v>
      </c>
      <c r="I181" s="76" t="str">
        <f t="shared" si="4"/>
        <v>No</v>
      </c>
      <c r="J181" s="49" t="str">
        <f t="shared" si="5"/>
        <v>No</v>
      </c>
      <c r="K181" s="47">
        <v>0.241192513030246</v>
      </c>
      <c r="L181" s="50">
        <v>65.412186379928301</v>
      </c>
      <c r="M181" s="47">
        <v>0.23439383897728</v>
      </c>
      <c r="N181" s="50">
        <v>48.298676748582203</v>
      </c>
    </row>
    <row r="182" spans="1:14" x14ac:dyDescent="0.2">
      <c r="A182" s="57" t="s">
        <v>684</v>
      </c>
      <c r="B182" s="44" t="s">
        <v>685</v>
      </c>
      <c r="C182" s="45">
        <v>63</v>
      </c>
      <c r="D182" s="46" t="s">
        <v>334</v>
      </c>
      <c r="E182" s="47">
        <v>0.78426079914493396</v>
      </c>
      <c r="F182" s="48">
        <v>51.015531660693</v>
      </c>
      <c r="G182" s="47">
        <v>0.579132476894482</v>
      </c>
      <c r="H182" s="50">
        <v>17.202268431001901</v>
      </c>
      <c r="I182" s="76" t="str">
        <f t="shared" si="4"/>
        <v>No</v>
      </c>
      <c r="J182" s="49" t="str">
        <f t="shared" si="5"/>
        <v>No</v>
      </c>
      <c r="K182" s="47">
        <v>0.28448436511588998</v>
      </c>
      <c r="L182" s="50">
        <v>75.5077658303465</v>
      </c>
      <c r="M182" s="47">
        <v>0.27704100427564499</v>
      </c>
      <c r="N182" s="50">
        <v>65.595463137996205</v>
      </c>
    </row>
    <row r="183" spans="1:14" x14ac:dyDescent="0.2">
      <c r="A183" s="57" t="s">
        <v>686</v>
      </c>
      <c r="B183" s="44" t="s">
        <v>687</v>
      </c>
      <c r="C183" s="45">
        <v>63</v>
      </c>
      <c r="D183" s="46" t="s">
        <v>334</v>
      </c>
      <c r="E183" s="47">
        <v>0.745857704111487</v>
      </c>
      <c r="F183" s="48">
        <v>38.7694145758662</v>
      </c>
      <c r="G183" s="47">
        <v>0.73746405016587702</v>
      </c>
      <c r="H183" s="50">
        <v>59.8298676748582</v>
      </c>
      <c r="I183" s="76" t="str">
        <f t="shared" si="4"/>
        <v>No</v>
      </c>
      <c r="J183" s="49" t="str">
        <f t="shared" si="5"/>
        <v>No</v>
      </c>
      <c r="K183" s="47">
        <v>0.13935837299651599</v>
      </c>
      <c r="L183" s="50">
        <v>25.746714456391899</v>
      </c>
      <c r="M183" s="47">
        <v>0.13958584609453001</v>
      </c>
      <c r="N183" s="50">
        <v>18.431001890359202</v>
      </c>
    </row>
    <row r="184" spans="1:14" x14ac:dyDescent="0.2">
      <c r="A184" s="57" t="s">
        <v>688</v>
      </c>
      <c r="B184" s="44" t="s">
        <v>689</v>
      </c>
      <c r="C184" s="45">
        <v>63</v>
      </c>
      <c r="D184" s="46" t="s">
        <v>334</v>
      </c>
      <c r="E184" s="47">
        <v>0.73818319534622501</v>
      </c>
      <c r="F184" s="48">
        <v>37.156511350059702</v>
      </c>
      <c r="G184" s="47">
        <v>0.59911321810497997</v>
      </c>
      <c r="H184" s="50">
        <v>22.400756143667302</v>
      </c>
      <c r="I184" s="76" t="str">
        <f t="shared" si="4"/>
        <v>No</v>
      </c>
      <c r="J184" s="49" t="str">
        <f t="shared" si="5"/>
        <v>No</v>
      </c>
      <c r="K184" s="47">
        <v>0.16583524273351999</v>
      </c>
      <c r="L184" s="50">
        <v>39.307048984468302</v>
      </c>
      <c r="M184" s="47">
        <v>0.16347617517138399</v>
      </c>
      <c r="N184" s="50">
        <v>29.017013232514199</v>
      </c>
    </row>
    <row r="185" spans="1:14" x14ac:dyDescent="0.2">
      <c r="A185" s="57" t="s">
        <v>690</v>
      </c>
      <c r="B185" s="44" t="s">
        <v>691</v>
      </c>
      <c r="C185" s="45">
        <v>63</v>
      </c>
      <c r="D185" s="46" t="s">
        <v>334</v>
      </c>
      <c r="E185" s="47">
        <v>0.63447907239447998</v>
      </c>
      <c r="F185" s="48">
        <v>16.786140979689399</v>
      </c>
      <c r="G185" s="47">
        <v>0.52773397302059499</v>
      </c>
      <c r="H185" s="50">
        <v>8.4120982986767494</v>
      </c>
      <c r="I185" s="76" t="str">
        <f t="shared" si="4"/>
        <v>No</v>
      </c>
      <c r="J185" s="49" t="str">
        <f t="shared" si="5"/>
        <v>No</v>
      </c>
      <c r="K185" s="47">
        <v>0.20742960260653401</v>
      </c>
      <c r="L185" s="50">
        <v>56.511350059737197</v>
      </c>
      <c r="M185" s="47">
        <v>0.202872157304894</v>
      </c>
      <c r="N185" s="50">
        <v>39.792060491493402</v>
      </c>
    </row>
    <row r="186" spans="1:14" x14ac:dyDescent="0.2">
      <c r="A186" s="57" t="s">
        <v>692</v>
      </c>
      <c r="B186" s="44" t="s">
        <v>693</v>
      </c>
      <c r="C186" s="45">
        <v>63</v>
      </c>
      <c r="D186" s="46" t="s">
        <v>334</v>
      </c>
      <c r="E186" s="47">
        <v>0.68990234628801195</v>
      </c>
      <c r="F186" s="48">
        <v>26.463560334528101</v>
      </c>
      <c r="G186" s="47">
        <v>0.48409944354465501</v>
      </c>
      <c r="H186" s="50">
        <v>4.6313799621928204</v>
      </c>
      <c r="I186" s="76" t="str">
        <f t="shared" si="4"/>
        <v>No</v>
      </c>
      <c r="J186" s="49" t="str">
        <f t="shared" si="5"/>
        <v>No</v>
      </c>
      <c r="K186" s="47">
        <v>0.23290117265796301</v>
      </c>
      <c r="L186" s="50">
        <v>63.440860215053803</v>
      </c>
      <c r="M186" s="47">
        <v>0.23164098014029599</v>
      </c>
      <c r="N186" s="50">
        <v>47.164461247637</v>
      </c>
    </row>
    <row r="187" spans="1:14" x14ac:dyDescent="0.2">
      <c r="A187" s="57" t="s">
        <v>694</v>
      </c>
      <c r="B187" s="44" t="s">
        <v>695</v>
      </c>
      <c r="C187" s="45">
        <v>63</v>
      </c>
      <c r="D187" s="46" t="s">
        <v>334</v>
      </c>
      <c r="E187" s="47">
        <v>0.58752615525298801</v>
      </c>
      <c r="F187" s="48">
        <v>9.9761051373954608</v>
      </c>
      <c r="G187" s="47">
        <v>0.46201044660153501</v>
      </c>
      <c r="H187" s="50">
        <v>3.3081285444234401</v>
      </c>
      <c r="I187" s="76" t="str">
        <f t="shared" si="4"/>
        <v>No</v>
      </c>
      <c r="J187" s="49" t="str">
        <f t="shared" si="5"/>
        <v>No</v>
      </c>
      <c r="K187" s="47">
        <v>0.25227580110091802</v>
      </c>
      <c r="L187" s="50">
        <v>67.562724014336894</v>
      </c>
      <c r="M187" s="47">
        <v>0.247185441811515</v>
      </c>
      <c r="N187" s="50">
        <v>53.213610586011299</v>
      </c>
    </row>
    <row r="188" spans="1:14" x14ac:dyDescent="0.2">
      <c r="A188" s="57" t="s">
        <v>696</v>
      </c>
      <c r="B188" s="44" t="s">
        <v>697</v>
      </c>
      <c r="C188" s="45">
        <v>63</v>
      </c>
      <c r="D188" s="46" t="s">
        <v>334</v>
      </c>
      <c r="E188" s="47">
        <v>0.71559326420456504</v>
      </c>
      <c r="F188" s="48">
        <v>31.1827956989247</v>
      </c>
      <c r="G188" s="47">
        <v>0.58055739975682097</v>
      </c>
      <c r="H188" s="50">
        <v>17.769376181474499</v>
      </c>
      <c r="I188" s="76" t="str">
        <f t="shared" si="4"/>
        <v>No</v>
      </c>
      <c r="J188" s="49" t="str">
        <f t="shared" si="5"/>
        <v>No</v>
      </c>
      <c r="K188" s="47">
        <v>0.155630676102468</v>
      </c>
      <c r="L188" s="50">
        <v>34.707287933094399</v>
      </c>
      <c r="M188" s="47">
        <v>0.153998289119883</v>
      </c>
      <c r="N188" s="50">
        <v>25.236294896030198</v>
      </c>
    </row>
    <row r="189" spans="1:14" x14ac:dyDescent="0.2">
      <c r="A189" s="57" t="s">
        <v>698</v>
      </c>
      <c r="B189" s="44" t="s">
        <v>699</v>
      </c>
      <c r="C189" s="45">
        <v>63</v>
      </c>
      <c r="D189" s="46" t="s">
        <v>334</v>
      </c>
      <c r="E189" s="47">
        <v>0.77483694369505995</v>
      </c>
      <c r="F189" s="48">
        <v>47.610513739546001</v>
      </c>
      <c r="G189" s="47">
        <v>0.62871712016219605</v>
      </c>
      <c r="H189" s="50">
        <v>29.017013232514199</v>
      </c>
      <c r="I189" s="76" t="str">
        <f t="shared" si="4"/>
        <v>No</v>
      </c>
      <c r="J189" s="49" t="str">
        <f t="shared" si="5"/>
        <v>No</v>
      </c>
      <c r="K189" s="47">
        <v>0.14755813825436301</v>
      </c>
      <c r="L189" s="50">
        <v>29.9880525686977</v>
      </c>
      <c r="M189" s="47">
        <v>0.147877830561427</v>
      </c>
      <c r="N189" s="50">
        <v>22.684310018903599</v>
      </c>
    </row>
    <row r="190" spans="1:14" x14ac:dyDescent="0.2">
      <c r="A190" s="57" t="s">
        <v>700</v>
      </c>
      <c r="B190" s="44" t="s">
        <v>701</v>
      </c>
      <c r="C190" s="45">
        <v>63</v>
      </c>
      <c r="D190" s="46" t="s">
        <v>334</v>
      </c>
      <c r="E190" s="47">
        <v>0.76368837559723202</v>
      </c>
      <c r="F190" s="48">
        <v>43.906810035842298</v>
      </c>
      <c r="G190" s="47">
        <v>0.62080430387029095</v>
      </c>
      <c r="H190" s="50">
        <v>27.315689981096401</v>
      </c>
      <c r="I190" s="76" t="str">
        <f t="shared" si="4"/>
        <v>No</v>
      </c>
      <c r="J190" s="49" t="str">
        <f t="shared" si="5"/>
        <v>No</v>
      </c>
      <c r="K190" s="47">
        <v>0.13373946727890201</v>
      </c>
      <c r="L190" s="50">
        <v>22.520908004778999</v>
      </c>
      <c r="M190" s="47">
        <v>0.13470191010502799</v>
      </c>
      <c r="N190" s="50">
        <v>16.257088846880901</v>
      </c>
    </row>
    <row r="191" spans="1:14" x14ac:dyDescent="0.2">
      <c r="A191" s="57" t="s">
        <v>702</v>
      </c>
      <c r="B191" s="44" t="s">
        <v>703</v>
      </c>
      <c r="C191" s="45">
        <v>63</v>
      </c>
      <c r="D191" s="46" t="s">
        <v>334</v>
      </c>
      <c r="E191" s="47">
        <v>0.72403405915854602</v>
      </c>
      <c r="F191" s="48">
        <v>33.393070489844703</v>
      </c>
      <c r="G191" s="47">
        <v>0.58867623921905898</v>
      </c>
      <c r="H191" s="50">
        <v>19.659735349716399</v>
      </c>
      <c r="I191" s="76" t="str">
        <f t="shared" si="4"/>
        <v>No</v>
      </c>
      <c r="J191" s="49" t="str">
        <f t="shared" si="5"/>
        <v>No</v>
      </c>
      <c r="K191" s="47">
        <v>0.151431993634284</v>
      </c>
      <c r="L191" s="50">
        <v>32.258064516128997</v>
      </c>
      <c r="M191" s="47">
        <v>0.15002132060718501</v>
      </c>
      <c r="N191" s="50">
        <v>23.2514177693762</v>
      </c>
    </row>
    <row r="192" spans="1:14" x14ac:dyDescent="0.2">
      <c r="A192" s="57" t="s">
        <v>704</v>
      </c>
      <c r="B192" s="44" t="s">
        <v>705</v>
      </c>
      <c r="C192" s="45">
        <v>63</v>
      </c>
      <c r="D192" s="46" t="s">
        <v>334</v>
      </c>
      <c r="E192" s="47">
        <v>0.74856670171047801</v>
      </c>
      <c r="F192" s="48">
        <v>39.307048984468302</v>
      </c>
      <c r="G192" s="47">
        <v>0.61333125722139603</v>
      </c>
      <c r="H192" s="50">
        <v>25.897920604914901</v>
      </c>
      <c r="I192" s="76" t="str">
        <f t="shared" si="4"/>
        <v>No</v>
      </c>
      <c r="J192" s="49" t="str">
        <f t="shared" si="5"/>
        <v>No</v>
      </c>
      <c r="K192" s="47">
        <v>0.19634681850503499</v>
      </c>
      <c r="L192" s="50">
        <v>53.1660692951016</v>
      </c>
      <c r="M192" s="47">
        <v>0.184250980863399</v>
      </c>
      <c r="N192" s="50">
        <v>35.066162570888501</v>
      </c>
    </row>
    <row r="193" spans="1:14" x14ac:dyDescent="0.2">
      <c r="A193" s="57" t="s">
        <v>706</v>
      </c>
      <c r="B193" s="44" t="s">
        <v>707</v>
      </c>
      <c r="C193" s="45">
        <v>63</v>
      </c>
      <c r="D193" s="46" t="s">
        <v>334</v>
      </c>
      <c r="E193" s="47">
        <v>0.74763232865486495</v>
      </c>
      <c r="F193" s="48">
        <v>39.068100358422903</v>
      </c>
      <c r="G193" s="47">
        <v>0.61548834713563205</v>
      </c>
      <c r="H193" s="50">
        <v>26.465028355387499</v>
      </c>
      <c r="I193" s="76" t="str">
        <f t="shared" si="4"/>
        <v>No</v>
      </c>
      <c r="J193" s="49" t="str">
        <f t="shared" si="5"/>
        <v>No</v>
      </c>
      <c r="K193" s="47">
        <v>0.15149521798096699</v>
      </c>
      <c r="L193" s="50">
        <v>32.437275985663099</v>
      </c>
      <c r="M193" s="47">
        <v>0.14338093592735501</v>
      </c>
      <c r="N193" s="50">
        <v>20.321361058601099</v>
      </c>
    </row>
    <row r="194" spans="1:14" x14ac:dyDescent="0.2">
      <c r="A194" s="57" t="s">
        <v>708</v>
      </c>
      <c r="B194" s="44" t="s">
        <v>709</v>
      </c>
      <c r="C194" s="45"/>
      <c r="D194" s="46" t="s">
        <v>334</v>
      </c>
      <c r="E194" s="47">
        <v>0.86666666666666703</v>
      </c>
      <c r="F194" s="48">
        <v>83.273596176821997</v>
      </c>
      <c r="G194" s="47"/>
      <c r="H194" s="50"/>
      <c r="I194" s="76" t="str">
        <f t="shared" si="4"/>
        <v>No</v>
      </c>
      <c r="J194" s="49" t="str">
        <f t="shared" si="5"/>
        <v>No</v>
      </c>
      <c r="K194" s="47">
        <v>8.3333333333333301E-2</v>
      </c>
      <c r="L194" s="50">
        <v>2.5686977299880498</v>
      </c>
      <c r="M194" s="47"/>
      <c r="N194" s="50"/>
    </row>
    <row r="195" spans="1:14" x14ac:dyDescent="0.2">
      <c r="A195" s="57" t="s">
        <v>710</v>
      </c>
      <c r="B195" s="44" t="s">
        <v>711</v>
      </c>
      <c r="C195" s="45">
        <v>63</v>
      </c>
      <c r="D195" s="46" t="s">
        <v>334</v>
      </c>
      <c r="E195" s="47">
        <v>0.66668614142409999</v>
      </c>
      <c r="F195" s="48">
        <v>22.640382317801699</v>
      </c>
      <c r="G195" s="47">
        <v>0.44864324194119098</v>
      </c>
      <c r="H195" s="50">
        <v>2.4574669187145601</v>
      </c>
      <c r="I195" s="76" t="str">
        <f t="shared" si="4"/>
        <v>No</v>
      </c>
      <c r="J195" s="49" t="str">
        <f t="shared" si="5"/>
        <v>No</v>
      </c>
      <c r="K195" s="47">
        <v>0.23984545663936299</v>
      </c>
      <c r="L195" s="50">
        <v>65.113500597371598</v>
      </c>
      <c r="M195" s="47">
        <v>0.23331687653955599</v>
      </c>
      <c r="N195" s="50">
        <v>47.637051039697504</v>
      </c>
    </row>
    <row r="196" spans="1:14" x14ac:dyDescent="0.2">
      <c r="A196" s="57" t="s">
        <v>712</v>
      </c>
      <c r="B196" s="44" t="s">
        <v>713</v>
      </c>
      <c r="C196" s="45">
        <v>63</v>
      </c>
      <c r="D196" s="46" t="s">
        <v>334</v>
      </c>
      <c r="E196" s="47">
        <v>0.50452139065503299</v>
      </c>
      <c r="F196" s="48">
        <v>4.3010752688171996</v>
      </c>
      <c r="G196" s="47">
        <v>0.42954993529633001</v>
      </c>
      <c r="H196" s="50">
        <v>1.7958412098298699</v>
      </c>
      <c r="I196" s="76" t="str">
        <f t="shared" si="4"/>
        <v>No</v>
      </c>
      <c r="J196" s="49" t="str">
        <f t="shared" si="5"/>
        <v>No</v>
      </c>
      <c r="K196" s="47">
        <v>0.25736182152693998</v>
      </c>
      <c r="L196" s="50">
        <v>68.817204301075293</v>
      </c>
      <c r="M196" s="47">
        <v>0.25378909723156501</v>
      </c>
      <c r="N196" s="50">
        <v>56.238185255198502</v>
      </c>
    </row>
    <row r="197" spans="1:14" x14ac:dyDescent="0.2">
      <c r="A197" s="57" t="s">
        <v>714</v>
      </c>
      <c r="B197" s="44" t="s">
        <v>715</v>
      </c>
      <c r="C197" s="45">
        <v>63</v>
      </c>
      <c r="D197" s="46" t="s">
        <v>334</v>
      </c>
      <c r="E197" s="47">
        <v>0.70059542440005396</v>
      </c>
      <c r="F197" s="48">
        <v>28.255675029868598</v>
      </c>
      <c r="G197" s="47">
        <v>0.49518869456238801</v>
      </c>
      <c r="H197" s="50">
        <v>5.0094517958412101</v>
      </c>
      <c r="I197" s="76" t="str">
        <f t="shared" si="4"/>
        <v>No</v>
      </c>
      <c r="J197" s="49" t="str">
        <f t="shared" si="5"/>
        <v>No</v>
      </c>
      <c r="K197" s="47">
        <v>0.25256998358492999</v>
      </c>
      <c r="L197" s="50">
        <v>67.6821983273596</v>
      </c>
      <c r="M197" s="47">
        <v>0.24140283199489199</v>
      </c>
      <c r="N197" s="50">
        <v>50.567107750472601</v>
      </c>
    </row>
    <row r="198" spans="1:14" x14ac:dyDescent="0.2">
      <c r="A198" s="57" t="s">
        <v>716</v>
      </c>
      <c r="B198" s="44" t="s">
        <v>717</v>
      </c>
      <c r="C198" s="45">
        <v>63</v>
      </c>
      <c r="D198" s="46" t="s">
        <v>334</v>
      </c>
      <c r="E198" s="47">
        <v>0.62291348494926801</v>
      </c>
      <c r="F198" s="48">
        <v>15.113500597371599</v>
      </c>
      <c r="G198" s="47">
        <v>0.493253972344599</v>
      </c>
      <c r="H198" s="50">
        <v>4.9149338374291096</v>
      </c>
      <c r="I198" s="76" t="str">
        <f t="shared" si="4"/>
        <v>No</v>
      </c>
      <c r="J198" s="49" t="str">
        <f t="shared" si="5"/>
        <v>No</v>
      </c>
      <c r="K198" s="47">
        <v>0.19136946874802799</v>
      </c>
      <c r="L198" s="50">
        <v>50.597371565113498</v>
      </c>
      <c r="M198" s="47">
        <v>0.188756879589493</v>
      </c>
      <c r="N198" s="50">
        <v>36.1058601134215</v>
      </c>
    </row>
    <row r="199" spans="1:14" x14ac:dyDescent="0.2">
      <c r="A199" s="147" t="s">
        <v>718</v>
      </c>
      <c r="B199" s="44" t="s">
        <v>719</v>
      </c>
      <c r="C199" s="45">
        <v>63</v>
      </c>
      <c r="D199" s="46" t="s">
        <v>334</v>
      </c>
      <c r="E199" s="47">
        <v>0.91735467725985298</v>
      </c>
      <c r="F199" s="48">
        <v>97.132616487455195</v>
      </c>
      <c r="G199" s="47">
        <v>0.79606586503860499</v>
      </c>
      <c r="H199" s="50">
        <v>79.489603024574706</v>
      </c>
      <c r="I199" s="76" t="str">
        <f t="shared" ref="I199:I262" si="6">IF(AND(F199&gt;=90,H199&gt;=90),"Yes","No")</f>
        <v>No</v>
      </c>
      <c r="J199" s="49" t="str">
        <f t="shared" ref="J199:J262" si="7">IF(AND(F199&gt;=75,H199&gt;=75),"Yes","No")</f>
        <v>Yes</v>
      </c>
      <c r="K199" s="47">
        <v>0.116879677285237</v>
      </c>
      <c r="L199" s="50">
        <v>14.635603345280799</v>
      </c>
      <c r="M199" s="47">
        <v>0.119707811302499</v>
      </c>
      <c r="N199" s="50">
        <v>11.6257088846881</v>
      </c>
    </row>
    <row r="200" spans="1:14" x14ac:dyDescent="0.2">
      <c r="A200" s="57" t="s">
        <v>720</v>
      </c>
      <c r="B200" s="44" t="s">
        <v>721</v>
      </c>
      <c r="C200" s="45">
        <v>63</v>
      </c>
      <c r="D200" s="46" t="s">
        <v>334</v>
      </c>
      <c r="E200" s="47">
        <v>0.87327726947774298</v>
      </c>
      <c r="F200" s="48">
        <v>85.543608124253296</v>
      </c>
      <c r="G200" s="47">
        <v>0.71400899639871596</v>
      </c>
      <c r="H200" s="50">
        <v>51.701323251417797</v>
      </c>
      <c r="I200" s="76" t="str">
        <f t="shared" si="6"/>
        <v>No</v>
      </c>
      <c r="J200" s="49" t="str">
        <f t="shared" si="7"/>
        <v>No</v>
      </c>
      <c r="K200" s="47">
        <v>0.144078298633596</v>
      </c>
      <c r="L200" s="50">
        <v>28.076463560334499</v>
      </c>
      <c r="M200" s="47">
        <v>0.14295075048998199</v>
      </c>
      <c r="N200" s="50">
        <v>20.226843100189001</v>
      </c>
    </row>
    <row r="201" spans="1:14" x14ac:dyDescent="0.2">
      <c r="A201" s="57" t="s">
        <v>722</v>
      </c>
      <c r="B201" s="44" t="s">
        <v>723</v>
      </c>
      <c r="C201" s="45">
        <v>63</v>
      </c>
      <c r="D201" s="46" t="s">
        <v>334</v>
      </c>
      <c r="E201" s="47">
        <v>0.78524642016535695</v>
      </c>
      <c r="F201" s="48">
        <v>51.314217443249703</v>
      </c>
      <c r="G201" s="47">
        <v>0.72222064931834695</v>
      </c>
      <c r="H201" s="50">
        <v>54.631379962192803</v>
      </c>
      <c r="I201" s="76" t="str">
        <f t="shared" si="6"/>
        <v>No</v>
      </c>
      <c r="J201" s="49" t="str">
        <f t="shared" si="7"/>
        <v>No</v>
      </c>
      <c r="K201" s="47">
        <v>0.21805056945901299</v>
      </c>
      <c r="L201" s="50">
        <v>59.617682198327401</v>
      </c>
      <c r="M201" s="47">
        <v>0.21212394549566299</v>
      </c>
      <c r="N201" s="50">
        <v>41.871455576559498</v>
      </c>
    </row>
    <row r="202" spans="1:14" x14ac:dyDescent="0.2">
      <c r="A202" s="57" t="s">
        <v>724</v>
      </c>
      <c r="B202" s="44" t="s">
        <v>725</v>
      </c>
      <c r="C202" s="45">
        <v>63</v>
      </c>
      <c r="D202" s="46" t="s">
        <v>334</v>
      </c>
      <c r="E202" s="47">
        <v>0.60821587863229598</v>
      </c>
      <c r="F202" s="48">
        <v>12.7837514934289</v>
      </c>
      <c r="G202" s="47">
        <v>0.47181844078183599</v>
      </c>
      <c r="H202" s="50">
        <v>3.5916824196597399</v>
      </c>
      <c r="I202" s="76" t="str">
        <f t="shared" si="6"/>
        <v>No</v>
      </c>
      <c r="J202" s="49" t="str">
        <f t="shared" si="7"/>
        <v>No</v>
      </c>
      <c r="K202" s="47">
        <v>0.21984710983750899</v>
      </c>
      <c r="L202" s="50">
        <v>59.9761051373955</v>
      </c>
      <c r="M202" s="47">
        <v>0.21315740281471801</v>
      </c>
      <c r="N202" s="50">
        <v>42.155009451795799</v>
      </c>
    </row>
    <row r="203" spans="1:14" x14ac:dyDescent="0.2">
      <c r="A203" s="57" t="s">
        <v>726</v>
      </c>
      <c r="B203" s="44" t="s">
        <v>727</v>
      </c>
      <c r="C203" s="45">
        <v>63</v>
      </c>
      <c r="D203" s="46" t="s">
        <v>334</v>
      </c>
      <c r="E203" s="47">
        <v>0.73710496979598095</v>
      </c>
      <c r="F203" s="48">
        <v>36.917562724014303</v>
      </c>
      <c r="G203" s="47">
        <v>0.58038281362364597</v>
      </c>
      <c r="H203" s="50">
        <v>17.674858223062401</v>
      </c>
      <c r="I203" s="76" t="str">
        <f t="shared" si="6"/>
        <v>No</v>
      </c>
      <c r="J203" s="49" t="str">
        <f t="shared" si="7"/>
        <v>No</v>
      </c>
      <c r="K203" s="47">
        <v>0.27211627961644502</v>
      </c>
      <c r="L203" s="50">
        <v>72.580645161290306</v>
      </c>
      <c r="M203" s="47">
        <v>0.26295806623430801</v>
      </c>
      <c r="N203" s="50">
        <v>59.924385633270298</v>
      </c>
    </row>
    <row r="204" spans="1:14" x14ac:dyDescent="0.2">
      <c r="A204" s="57" t="s">
        <v>728</v>
      </c>
      <c r="B204" s="44" t="s">
        <v>729</v>
      </c>
      <c r="C204" s="45">
        <v>63</v>
      </c>
      <c r="D204" s="46" t="s">
        <v>334</v>
      </c>
      <c r="E204" s="47">
        <v>0.67355641973814495</v>
      </c>
      <c r="F204" s="48">
        <v>23.835125448028698</v>
      </c>
      <c r="G204" s="47">
        <v>0.455645709997552</v>
      </c>
      <c r="H204" s="50">
        <v>2.8355387523629498</v>
      </c>
      <c r="I204" s="76" t="str">
        <f t="shared" si="6"/>
        <v>No</v>
      </c>
      <c r="J204" s="49" t="str">
        <f t="shared" si="7"/>
        <v>No</v>
      </c>
      <c r="K204" s="47">
        <v>0.15556729274628001</v>
      </c>
      <c r="L204" s="50">
        <v>34.587813620071699</v>
      </c>
      <c r="M204" s="47">
        <v>0.15482835590150401</v>
      </c>
      <c r="N204" s="50">
        <v>26.181474480151198</v>
      </c>
    </row>
    <row r="205" spans="1:14" x14ac:dyDescent="0.2">
      <c r="A205" s="57" t="s">
        <v>730</v>
      </c>
      <c r="B205" s="44" t="s">
        <v>731</v>
      </c>
      <c r="C205" s="45">
        <v>63</v>
      </c>
      <c r="D205" s="46" t="s">
        <v>334</v>
      </c>
      <c r="E205" s="47">
        <v>0.55996270184694197</v>
      </c>
      <c r="F205" s="48">
        <v>7.70609318996416</v>
      </c>
      <c r="G205" s="47">
        <v>0.48279591865850502</v>
      </c>
      <c r="H205" s="50">
        <v>4.3478260869565197</v>
      </c>
      <c r="I205" s="76" t="str">
        <f t="shared" si="6"/>
        <v>No</v>
      </c>
      <c r="J205" s="49" t="str">
        <f t="shared" si="7"/>
        <v>No</v>
      </c>
      <c r="K205" s="47">
        <v>0.31394792805618699</v>
      </c>
      <c r="L205" s="50">
        <v>81.899641577060905</v>
      </c>
      <c r="M205" s="47">
        <v>0.28711635821895498</v>
      </c>
      <c r="N205" s="50">
        <v>70.699432892249504</v>
      </c>
    </row>
    <row r="206" spans="1:14" x14ac:dyDescent="0.2">
      <c r="A206" s="57" t="s">
        <v>732</v>
      </c>
      <c r="B206" s="44" t="s">
        <v>733</v>
      </c>
      <c r="C206" s="45">
        <v>63</v>
      </c>
      <c r="D206" s="46" t="s">
        <v>334</v>
      </c>
      <c r="E206" s="47">
        <v>0.53728282778401704</v>
      </c>
      <c r="F206" s="48">
        <v>6.3918757467144598</v>
      </c>
      <c r="G206" s="47">
        <v>0.427054008394468</v>
      </c>
      <c r="H206" s="50">
        <v>1.7013232514177701</v>
      </c>
      <c r="I206" s="76" t="str">
        <f t="shared" si="6"/>
        <v>No</v>
      </c>
      <c r="J206" s="49" t="str">
        <f t="shared" si="7"/>
        <v>No</v>
      </c>
      <c r="K206" s="47">
        <v>0.24261196729328899</v>
      </c>
      <c r="L206" s="50">
        <v>65.949820788530502</v>
      </c>
      <c r="M206" s="47">
        <v>0.23316114884328901</v>
      </c>
      <c r="N206" s="50">
        <v>47.448015122873301</v>
      </c>
    </row>
    <row r="207" spans="1:14" x14ac:dyDescent="0.2">
      <c r="A207" s="57" t="s">
        <v>734</v>
      </c>
      <c r="B207" s="44" t="s">
        <v>735</v>
      </c>
      <c r="C207" s="45">
        <v>63</v>
      </c>
      <c r="D207" s="46" t="s">
        <v>334</v>
      </c>
      <c r="E207" s="47">
        <v>0.52505596997233195</v>
      </c>
      <c r="F207" s="48">
        <v>5.6152927120669096</v>
      </c>
      <c r="G207" s="47">
        <v>0.52380684332910799</v>
      </c>
      <c r="H207" s="50">
        <v>7.8449905482041604</v>
      </c>
      <c r="I207" s="76" t="str">
        <f t="shared" si="6"/>
        <v>No</v>
      </c>
      <c r="J207" s="49" t="str">
        <f t="shared" si="7"/>
        <v>No</v>
      </c>
      <c r="K207" s="47">
        <v>0.23421377501569601</v>
      </c>
      <c r="L207" s="50">
        <v>63.739545997610499</v>
      </c>
      <c r="M207" s="47">
        <v>0.23160071022316001</v>
      </c>
      <c r="N207" s="50">
        <v>47.069943289225002</v>
      </c>
    </row>
    <row r="208" spans="1:14" x14ac:dyDescent="0.2">
      <c r="A208" s="57" t="s">
        <v>736</v>
      </c>
      <c r="B208" s="44" t="s">
        <v>737</v>
      </c>
      <c r="C208" s="45">
        <v>63</v>
      </c>
      <c r="D208" s="46" t="s">
        <v>334</v>
      </c>
      <c r="E208" s="47">
        <v>0.73124805875812204</v>
      </c>
      <c r="F208" s="48">
        <v>35.125448028673802</v>
      </c>
      <c r="G208" s="47">
        <v>0.63885030242056995</v>
      </c>
      <c r="H208" s="50">
        <v>31.4744801512287</v>
      </c>
      <c r="I208" s="76" t="str">
        <f t="shared" si="6"/>
        <v>No</v>
      </c>
      <c r="J208" s="49" t="str">
        <f t="shared" si="7"/>
        <v>No</v>
      </c>
      <c r="K208" s="47">
        <v>0.13546062027268899</v>
      </c>
      <c r="L208" s="50">
        <v>23.2377538829152</v>
      </c>
      <c r="M208" s="47">
        <v>0.136388599638856</v>
      </c>
      <c r="N208" s="50">
        <v>16.824196597353499</v>
      </c>
    </row>
    <row r="209" spans="1:14" x14ac:dyDescent="0.2">
      <c r="A209" s="57" t="s">
        <v>738</v>
      </c>
      <c r="B209" s="44" t="s">
        <v>739</v>
      </c>
      <c r="C209" s="45">
        <v>63</v>
      </c>
      <c r="D209" s="46" t="s">
        <v>334</v>
      </c>
      <c r="E209" s="47">
        <v>0.71940590480281696</v>
      </c>
      <c r="F209" s="48">
        <v>32.437275985663099</v>
      </c>
      <c r="G209" s="47">
        <v>0.597124743515693</v>
      </c>
      <c r="H209" s="50">
        <v>22.117202268431001</v>
      </c>
      <c r="I209" s="76" t="str">
        <f t="shared" si="6"/>
        <v>No</v>
      </c>
      <c r="J209" s="49" t="str">
        <f t="shared" si="7"/>
        <v>No</v>
      </c>
      <c r="K209" s="47">
        <v>0.150670222817605</v>
      </c>
      <c r="L209" s="50">
        <v>31.720430107526902</v>
      </c>
      <c r="M209" s="47">
        <v>0.15130647626761801</v>
      </c>
      <c r="N209" s="50">
        <v>24.007561436673001</v>
      </c>
    </row>
    <row r="210" spans="1:14" x14ac:dyDescent="0.2">
      <c r="A210" s="147" t="s">
        <v>740</v>
      </c>
      <c r="B210" s="44" t="s">
        <v>741</v>
      </c>
      <c r="C210" s="45">
        <v>63</v>
      </c>
      <c r="D210" s="46" t="s">
        <v>334</v>
      </c>
      <c r="E210" s="47">
        <v>0.89459627890995796</v>
      </c>
      <c r="F210" s="48">
        <v>92.473118279569903</v>
      </c>
      <c r="G210" s="47">
        <v>0.78807596904288202</v>
      </c>
      <c r="H210" s="50">
        <v>76.937618147448006</v>
      </c>
      <c r="I210" s="76" t="str">
        <f t="shared" si="6"/>
        <v>No</v>
      </c>
      <c r="J210" s="49" t="str">
        <f t="shared" si="7"/>
        <v>Yes</v>
      </c>
      <c r="K210" s="47">
        <v>0.27464373170954798</v>
      </c>
      <c r="L210" s="50">
        <v>73.357228195937907</v>
      </c>
      <c r="M210" s="47">
        <v>0.26999597726525598</v>
      </c>
      <c r="N210" s="50">
        <v>63.137996219281703</v>
      </c>
    </row>
    <row r="211" spans="1:14" x14ac:dyDescent="0.2">
      <c r="A211" s="57" t="s">
        <v>742</v>
      </c>
      <c r="B211" s="44" t="s">
        <v>743</v>
      </c>
      <c r="C211" s="45">
        <v>63</v>
      </c>
      <c r="D211" s="46" t="s">
        <v>334</v>
      </c>
      <c r="E211" s="47">
        <v>0.64621579334113699</v>
      </c>
      <c r="F211" s="48">
        <v>18.8172043010753</v>
      </c>
      <c r="G211" s="47">
        <v>0.68817158364229802</v>
      </c>
      <c r="H211" s="50">
        <v>45.368620037807197</v>
      </c>
      <c r="I211" s="76" t="str">
        <f t="shared" si="6"/>
        <v>No</v>
      </c>
      <c r="J211" s="49" t="str">
        <f t="shared" si="7"/>
        <v>No</v>
      </c>
      <c r="K211" s="47">
        <v>0.38373609778669299</v>
      </c>
      <c r="L211" s="50">
        <v>92.293906810035807</v>
      </c>
      <c r="M211" s="47">
        <v>0.37343797974075499</v>
      </c>
      <c r="N211" s="50">
        <v>91.493383742911107</v>
      </c>
    </row>
    <row r="212" spans="1:14" x14ac:dyDescent="0.2">
      <c r="A212" s="57" t="s">
        <v>744</v>
      </c>
      <c r="B212" s="44" t="s">
        <v>745</v>
      </c>
      <c r="C212" s="45">
        <v>63</v>
      </c>
      <c r="D212" s="46" t="s">
        <v>334</v>
      </c>
      <c r="E212" s="47">
        <v>0.65043422388518302</v>
      </c>
      <c r="F212" s="48">
        <v>19.772998805256901</v>
      </c>
      <c r="G212" s="47">
        <v>0.70833690178893105</v>
      </c>
      <c r="H212" s="50">
        <v>50.094517958412098</v>
      </c>
      <c r="I212" s="76" t="str">
        <f t="shared" si="6"/>
        <v>No</v>
      </c>
      <c r="J212" s="49" t="str">
        <f t="shared" si="7"/>
        <v>No</v>
      </c>
      <c r="K212" s="47">
        <v>0.44631713040015297</v>
      </c>
      <c r="L212" s="50">
        <v>97.610513739545993</v>
      </c>
      <c r="M212" s="47">
        <v>0.428775523600881</v>
      </c>
      <c r="N212" s="50">
        <v>98.015122873345902</v>
      </c>
    </row>
    <row r="213" spans="1:14" x14ac:dyDescent="0.2">
      <c r="A213" s="57" t="s">
        <v>746</v>
      </c>
      <c r="B213" s="44" t="s">
        <v>747</v>
      </c>
      <c r="C213" s="45">
        <v>63</v>
      </c>
      <c r="D213" s="46" t="s">
        <v>334</v>
      </c>
      <c r="E213" s="47">
        <v>0.82850196295692702</v>
      </c>
      <c r="F213" s="48">
        <v>66.726403823178003</v>
      </c>
      <c r="G213" s="47">
        <v>0.70400906299408506</v>
      </c>
      <c r="H213" s="50">
        <v>49.149338374291098</v>
      </c>
      <c r="I213" s="76" t="str">
        <f t="shared" si="6"/>
        <v>No</v>
      </c>
      <c r="J213" s="49" t="str">
        <f t="shared" si="7"/>
        <v>No</v>
      </c>
      <c r="K213" s="47">
        <v>0.41822834331749797</v>
      </c>
      <c r="L213" s="50">
        <v>96.117084826762195</v>
      </c>
      <c r="M213" s="47">
        <v>0.418131554866425</v>
      </c>
      <c r="N213" s="50">
        <v>97.258979206049105</v>
      </c>
    </row>
    <row r="214" spans="1:14" x14ac:dyDescent="0.2">
      <c r="A214" s="147" t="s">
        <v>748</v>
      </c>
      <c r="B214" s="44" t="s">
        <v>749</v>
      </c>
      <c r="C214" s="45">
        <v>63</v>
      </c>
      <c r="D214" s="46" t="s">
        <v>334</v>
      </c>
      <c r="E214" s="47">
        <v>0.89669079878754698</v>
      </c>
      <c r="F214" s="48">
        <v>93.309438470728793</v>
      </c>
      <c r="G214" s="47">
        <v>0.78855996343282397</v>
      </c>
      <c r="H214" s="50">
        <v>77.2211720226843</v>
      </c>
      <c r="I214" s="76" t="str">
        <f t="shared" si="6"/>
        <v>No</v>
      </c>
      <c r="J214" s="49" t="str">
        <f t="shared" si="7"/>
        <v>Yes</v>
      </c>
      <c r="K214" s="47">
        <v>0.305694814345632</v>
      </c>
      <c r="L214" s="50">
        <v>79.988052568697697</v>
      </c>
      <c r="M214" s="47">
        <v>0.29132060513804903</v>
      </c>
      <c r="N214" s="50">
        <v>72.684310018903602</v>
      </c>
    </row>
    <row r="215" spans="1:14" x14ac:dyDescent="0.2">
      <c r="A215" s="57" t="s">
        <v>750</v>
      </c>
      <c r="B215" s="44" t="s">
        <v>751</v>
      </c>
      <c r="C215" s="45">
        <v>63</v>
      </c>
      <c r="D215" s="46" t="s">
        <v>334</v>
      </c>
      <c r="E215" s="47">
        <v>0.68574542224731705</v>
      </c>
      <c r="F215" s="48">
        <v>25.806451612903199</v>
      </c>
      <c r="G215" s="47">
        <v>0.73270538744720703</v>
      </c>
      <c r="H215" s="50">
        <v>58.2230623818526</v>
      </c>
      <c r="I215" s="76" t="str">
        <f t="shared" si="6"/>
        <v>No</v>
      </c>
      <c r="J215" s="49" t="str">
        <f t="shared" si="7"/>
        <v>No</v>
      </c>
      <c r="K215" s="47">
        <v>0.359822181984774</v>
      </c>
      <c r="L215" s="50">
        <v>89.784946236559094</v>
      </c>
      <c r="M215" s="47">
        <v>0.34987271652945501</v>
      </c>
      <c r="N215" s="50">
        <v>87.712665406427206</v>
      </c>
    </row>
    <row r="216" spans="1:14" x14ac:dyDescent="0.2">
      <c r="A216" s="57" t="s">
        <v>752</v>
      </c>
      <c r="B216" s="44" t="s">
        <v>753</v>
      </c>
      <c r="C216" s="45">
        <v>63</v>
      </c>
      <c r="D216" s="46" t="s">
        <v>334</v>
      </c>
      <c r="E216" s="47">
        <v>0.72947605342168098</v>
      </c>
      <c r="F216" s="48">
        <v>34.647550776583003</v>
      </c>
      <c r="G216" s="47">
        <v>0.59265111945663496</v>
      </c>
      <c r="H216" s="50">
        <v>20.510396975425301</v>
      </c>
      <c r="I216" s="76" t="str">
        <f t="shared" si="6"/>
        <v>No</v>
      </c>
      <c r="J216" s="49" t="str">
        <f t="shared" si="7"/>
        <v>No</v>
      </c>
      <c r="K216" s="47">
        <v>0.30287341723446598</v>
      </c>
      <c r="L216" s="50">
        <v>79.510155316606898</v>
      </c>
      <c r="M216" s="47">
        <v>0.295856721422525</v>
      </c>
      <c r="N216" s="50">
        <v>75.141776937618104</v>
      </c>
    </row>
    <row r="217" spans="1:14" x14ac:dyDescent="0.2">
      <c r="A217" s="57" t="s">
        <v>754</v>
      </c>
      <c r="B217" s="44" t="s">
        <v>755</v>
      </c>
      <c r="C217" s="45">
        <v>63</v>
      </c>
      <c r="D217" s="46" t="s">
        <v>334</v>
      </c>
      <c r="E217" s="47">
        <v>0.85124188697096603</v>
      </c>
      <c r="F217" s="48">
        <v>75.209080047789698</v>
      </c>
      <c r="G217" s="47">
        <v>0.725043370175663</v>
      </c>
      <c r="H217" s="50">
        <v>55.482041587901698</v>
      </c>
      <c r="I217" s="76" t="str">
        <f t="shared" si="6"/>
        <v>No</v>
      </c>
      <c r="J217" s="49" t="str">
        <f t="shared" si="7"/>
        <v>No</v>
      </c>
      <c r="K217" s="47">
        <v>0.27802820629342501</v>
      </c>
      <c r="L217" s="50">
        <v>74.193548387096797</v>
      </c>
      <c r="M217" s="47">
        <v>0.26882395706488799</v>
      </c>
      <c r="N217" s="50">
        <v>62.6654064272212</v>
      </c>
    </row>
    <row r="218" spans="1:14" x14ac:dyDescent="0.2">
      <c r="A218" s="57" t="s">
        <v>756</v>
      </c>
      <c r="B218" s="44" t="s">
        <v>757</v>
      </c>
      <c r="C218" s="45">
        <v>63</v>
      </c>
      <c r="D218" s="46" t="s">
        <v>334</v>
      </c>
      <c r="E218" s="47">
        <v>0.87533940055707204</v>
      </c>
      <c r="F218" s="48">
        <v>86.559139784946197</v>
      </c>
      <c r="G218" s="47">
        <v>0.75426374575229205</v>
      </c>
      <c r="H218" s="50">
        <v>65.122873345935702</v>
      </c>
      <c r="I218" s="76" t="str">
        <f t="shared" si="6"/>
        <v>No</v>
      </c>
      <c r="J218" s="49" t="str">
        <f t="shared" si="7"/>
        <v>No</v>
      </c>
      <c r="K218" s="47">
        <v>0.38182623116583297</v>
      </c>
      <c r="L218" s="50">
        <v>91.935483870967701</v>
      </c>
      <c r="M218" s="47">
        <v>0.372256830843883</v>
      </c>
      <c r="N218" s="50">
        <v>91.1153119092628</v>
      </c>
    </row>
    <row r="219" spans="1:14" x14ac:dyDescent="0.2">
      <c r="A219" s="57" t="s">
        <v>758</v>
      </c>
      <c r="B219" s="44" t="s">
        <v>759</v>
      </c>
      <c r="C219" s="45">
        <v>63</v>
      </c>
      <c r="D219" s="46" t="s">
        <v>334</v>
      </c>
      <c r="E219" s="47">
        <v>0.79157835256707199</v>
      </c>
      <c r="F219" s="48">
        <v>53.225806451612897</v>
      </c>
      <c r="G219" s="47">
        <v>0.67782782152066201</v>
      </c>
      <c r="H219" s="50">
        <v>41.493383742911199</v>
      </c>
      <c r="I219" s="76" t="str">
        <f t="shared" si="6"/>
        <v>No</v>
      </c>
      <c r="J219" s="49" t="str">
        <f t="shared" si="7"/>
        <v>No</v>
      </c>
      <c r="K219" s="47">
        <v>0.31220903371980102</v>
      </c>
      <c r="L219" s="50">
        <v>81.541218637992799</v>
      </c>
      <c r="M219" s="47">
        <v>0.30503577599169601</v>
      </c>
      <c r="N219" s="50">
        <v>78.071833648393195</v>
      </c>
    </row>
    <row r="220" spans="1:14" x14ac:dyDescent="0.2">
      <c r="A220" s="57" t="s">
        <v>760</v>
      </c>
      <c r="B220" s="44" t="s">
        <v>761</v>
      </c>
      <c r="C220" s="45">
        <v>63</v>
      </c>
      <c r="D220" s="46" t="s">
        <v>334</v>
      </c>
      <c r="E220" s="47">
        <v>0.68837162537177099</v>
      </c>
      <c r="F220" s="48">
        <v>26.105137395460002</v>
      </c>
      <c r="G220" s="47">
        <v>0.73664053640147997</v>
      </c>
      <c r="H220" s="50">
        <v>59.451795841209801</v>
      </c>
      <c r="I220" s="76" t="str">
        <f t="shared" si="6"/>
        <v>No</v>
      </c>
      <c r="J220" s="49" t="str">
        <f t="shared" si="7"/>
        <v>No</v>
      </c>
      <c r="K220" s="47">
        <v>0.28155989811485599</v>
      </c>
      <c r="L220" s="50">
        <v>74.970131421744298</v>
      </c>
      <c r="M220" s="47">
        <v>0.27592944076626202</v>
      </c>
      <c r="N220" s="50">
        <v>65.406427221171995</v>
      </c>
    </row>
    <row r="221" spans="1:14" x14ac:dyDescent="0.2">
      <c r="A221" s="57" t="s">
        <v>762</v>
      </c>
      <c r="B221" s="44" t="s">
        <v>763</v>
      </c>
      <c r="C221" s="45">
        <v>63</v>
      </c>
      <c r="D221" s="46" t="s">
        <v>334</v>
      </c>
      <c r="E221" s="47">
        <v>0.89753464486721302</v>
      </c>
      <c r="F221" s="48">
        <v>93.4289127837515</v>
      </c>
      <c r="G221" s="47">
        <v>0.76232633291253205</v>
      </c>
      <c r="H221" s="50">
        <v>68.431001890359198</v>
      </c>
      <c r="I221" s="76" t="str">
        <f t="shared" si="6"/>
        <v>No</v>
      </c>
      <c r="J221" s="49" t="str">
        <f t="shared" si="7"/>
        <v>No</v>
      </c>
      <c r="K221" s="47">
        <v>0.21282773896502499</v>
      </c>
      <c r="L221" s="50">
        <v>58.183990442054998</v>
      </c>
      <c r="M221" s="47">
        <v>0.21083088216284199</v>
      </c>
      <c r="N221" s="50">
        <v>41.587901701323197</v>
      </c>
    </row>
    <row r="222" spans="1:14" x14ac:dyDescent="0.2">
      <c r="A222" s="148" t="s">
        <v>764</v>
      </c>
      <c r="B222" s="44" t="s">
        <v>765</v>
      </c>
      <c r="C222" s="45">
        <v>63</v>
      </c>
      <c r="D222" s="46" t="s">
        <v>334</v>
      </c>
      <c r="E222" s="47">
        <v>0.93100541237577406</v>
      </c>
      <c r="F222" s="48">
        <v>98.387096774193594</v>
      </c>
      <c r="G222" s="47">
        <v>0.93509078553021596</v>
      </c>
      <c r="H222" s="50">
        <v>99.716446124763706</v>
      </c>
      <c r="I222" s="76" t="str">
        <f t="shared" si="6"/>
        <v>Yes</v>
      </c>
      <c r="J222" s="49" t="str">
        <f t="shared" si="7"/>
        <v>Yes</v>
      </c>
      <c r="K222" s="47">
        <v>0.32097096613630699</v>
      </c>
      <c r="L222" s="50">
        <v>83.3333333333333</v>
      </c>
      <c r="M222" s="47">
        <v>0.31447484131099201</v>
      </c>
      <c r="N222" s="50">
        <v>80.812854442344005</v>
      </c>
    </row>
    <row r="223" spans="1:14" x14ac:dyDescent="0.2">
      <c r="A223" s="147" t="s">
        <v>766</v>
      </c>
      <c r="B223" s="44" t="s">
        <v>767</v>
      </c>
      <c r="C223" s="45">
        <v>63</v>
      </c>
      <c r="D223" s="46" t="s">
        <v>334</v>
      </c>
      <c r="E223" s="47">
        <v>0.90420022191500005</v>
      </c>
      <c r="F223" s="48">
        <v>94.504181600955803</v>
      </c>
      <c r="G223" s="47">
        <v>0.78296524205427498</v>
      </c>
      <c r="H223" s="50">
        <v>75.141776937618104</v>
      </c>
      <c r="I223" s="76" t="str">
        <f t="shared" si="6"/>
        <v>No</v>
      </c>
      <c r="J223" s="49" t="str">
        <f t="shared" si="7"/>
        <v>Yes</v>
      </c>
      <c r="K223" s="47">
        <v>0.26163449488822399</v>
      </c>
      <c r="L223" s="50">
        <v>69.9522102747909</v>
      </c>
      <c r="M223" s="47">
        <v>0.25760528561267698</v>
      </c>
      <c r="N223" s="50">
        <v>57.372400756143698</v>
      </c>
    </row>
    <row r="224" spans="1:14" x14ac:dyDescent="0.2">
      <c r="A224" s="147" t="s">
        <v>768</v>
      </c>
      <c r="B224" s="44" t="s">
        <v>769</v>
      </c>
      <c r="C224" s="45">
        <v>63</v>
      </c>
      <c r="D224" s="46" t="s">
        <v>334</v>
      </c>
      <c r="E224" s="47">
        <v>0.94001528310575999</v>
      </c>
      <c r="F224" s="48">
        <v>98.805256869773004</v>
      </c>
      <c r="G224" s="47">
        <v>0.92943706674544202</v>
      </c>
      <c r="H224" s="50">
        <v>99.527410207939496</v>
      </c>
      <c r="I224" s="76" t="str">
        <f t="shared" si="6"/>
        <v>Yes</v>
      </c>
      <c r="J224" s="49" t="str">
        <f t="shared" si="7"/>
        <v>Yes</v>
      </c>
      <c r="K224" s="47">
        <v>0.213223004623742</v>
      </c>
      <c r="L224" s="50">
        <v>58.303464755077698</v>
      </c>
      <c r="M224" s="47">
        <v>0.21129452672967899</v>
      </c>
      <c r="N224" s="50">
        <v>41.682419659735302</v>
      </c>
    </row>
    <row r="225" spans="1:14" x14ac:dyDescent="0.2">
      <c r="A225" s="57" t="s">
        <v>770</v>
      </c>
      <c r="B225" s="44" t="s">
        <v>771</v>
      </c>
      <c r="C225" s="45">
        <v>63</v>
      </c>
      <c r="D225" s="46" t="s">
        <v>334</v>
      </c>
      <c r="E225" s="47">
        <v>0.60693953846743098</v>
      </c>
      <c r="F225" s="48">
        <v>12.6642771804062</v>
      </c>
      <c r="G225" s="47">
        <v>0.468601353917522</v>
      </c>
      <c r="H225" s="50">
        <v>3.4026465028355402</v>
      </c>
      <c r="I225" s="76" t="str">
        <f t="shared" si="6"/>
        <v>No</v>
      </c>
      <c r="J225" s="49" t="str">
        <f t="shared" si="7"/>
        <v>No</v>
      </c>
      <c r="K225" s="47">
        <v>0.22277446755514699</v>
      </c>
      <c r="L225" s="50">
        <v>61.051373954599804</v>
      </c>
      <c r="M225" s="47">
        <v>0.22495501848508301</v>
      </c>
      <c r="N225" s="50">
        <v>45.085066162570897</v>
      </c>
    </row>
    <row r="226" spans="1:14" x14ac:dyDescent="0.2">
      <c r="A226" s="57" t="s">
        <v>772</v>
      </c>
      <c r="B226" s="44" t="s">
        <v>773</v>
      </c>
      <c r="C226" s="45">
        <v>63</v>
      </c>
      <c r="D226" s="46" t="s">
        <v>334</v>
      </c>
      <c r="E226" s="47">
        <v>0.84418262750354001</v>
      </c>
      <c r="F226" s="48">
        <v>72.759856630824402</v>
      </c>
      <c r="G226" s="47">
        <v>0.70509472430973497</v>
      </c>
      <c r="H226" s="50">
        <v>49.432892249527399</v>
      </c>
      <c r="I226" s="76" t="str">
        <f t="shared" si="6"/>
        <v>No</v>
      </c>
      <c r="J226" s="49" t="str">
        <f t="shared" si="7"/>
        <v>No</v>
      </c>
      <c r="K226" s="47">
        <v>9.3341660325956297E-2</v>
      </c>
      <c r="L226" s="50">
        <v>5.3763440860215104</v>
      </c>
      <c r="M226" s="47">
        <v>9.0495010108023105E-2</v>
      </c>
      <c r="N226" s="50">
        <v>3.21361058601134</v>
      </c>
    </row>
    <row r="227" spans="1:14" x14ac:dyDescent="0.2">
      <c r="A227" s="57" t="s">
        <v>774</v>
      </c>
      <c r="B227" s="44" t="s">
        <v>775</v>
      </c>
      <c r="C227" s="45">
        <v>63</v>
      </c>
      <c r="D227" s="46" t="s">
        <v>334</v>
      </c>
      <c r="E227" s="47">
        <v>0.88976879492546601</v>
      </c>
      <c r="F227" s="48">
        <v>90.919952210274801</v>
      </c>
      <c r="G227" s="47">
        <v>0.75224873085092403</v>
      </c>
      <c r="H227" s="50">
        <v>64.744801512287296</v>
      </c>
      <c r="I227" s="76" t="str">
        <f t="shared" si="6"/>
        <v>No</v>
      </c>
      <c r="J227" s="49" t="str">
        <f t="shared" si="7"/>
        <v>No</v>
      </c>
      <c r="K227" s="47">
        <v>0.10875604613067601</v>
      </c>
      <c r="L227" s="50">
        <v>10.872162485065701</v>
      </c>
      <c r="M227" s="47">
        <v>0.10813688450391799</v>
      </c>
      <c r="N227" s="50">
        <v>7.3724007561436702</v>
      </c>
    </row>
    <row r="228" spans="1:14" x14ac:dyDescent="0.2">
      <c r="A228" s="57" t="s">
        <v>776</v>
      </c>
      <c r="B228" s="44" t="s">
        <v>777</v>
      </c>
      <c r="C228" s="45">
        <v>63</v>
      </c>
      <c r="D228" s="46" t="s">
        <v>334</v>
      </c>
      <c r="E228" s="47">
        <v>0.75472845830185498</v>
      </c>
      <c r="F228" s="48">
        <v>41.0394265232975</v>
      </c>
      <c r="G228" s="47">
        <v>0.65680107220350803</v>
      </c>
      <c r="H228" s="50">
        <v>36.956521739130402</v>
      </c>
      <c r="I228" s="76" t="str">
        <f t="shared" si="6"/>
        <v>No</v>
      </c>
      <c r="J228" s="49" t="str">
        <f t="shared" si="7"/>
        <v>No</v>
      </c>
      <c r="K228" s="47">
        <v>0.100846834612946</v>
      </c>
      <c r="L228" s="50">
        <v>7.70609318996416</v>
      </c>
      <c r="M228" s="47">
        <v>0.102482457136822</v>
      </c>
      <c r="N228" s="50">
        <v>6.2381852551984904</v>
      </c>
    </row>
    <row r="229" spans="1:14" x14ac:dyDescent="0.2">
      <c r="A229" s="57" t="s">
        <v>778</v>
      </c>
      <c r="B229" s="44" t="s">
        <v>779</v>
      </c>
      <c r="C229" s="45">
        <v>63</v>
      </c>
      <c r="D229" s="46" t="s">
        <v>334</v>
      </c>
      <c r="E229" s="47">
        <v>0.50519459969422997</v>
      </c>
      <c r="F229" s="48">
        <v>4.4205495818399001</v>
      </c>
      <c r="G229" s="47">
        <v>0.39223723659892501</v>
      </c>
      <c r="H229" s="50">
        <v>0.56710775047258999</v>
      </c>
      <c r="I229" s="76" t="str">
        <f t="shared" si="6"/>
        <v>No</v>
      </c>
      <c r="J229" s="49" t="str">
        <f t="shared" si="7"/>
        <v>No</v>
      </c>
      <c r="K229" s="47">
        <v>0.19384988283212801</v>
      </c>
      <c r="L229" s="50">
        <v>52.031063321385901</v>
      </c>
      <c r="M229" s="47">
        <v>0.18795592589262</v>
      </c>
      <c r="N229" s="50">
        <v>35.822306238185298</v>
      </c>
    </row>
    <row r="230" spans="1:14" x14ac:dyDescent="0.2">
      <c r="A230" s="57" t="s">
        <v>780</v>
      </c>
      <c r="B230" s="44" t="s">
        <v>781</v>
      </c>
      <c r="C230" s="45">
        <v>63</v>
      </c>
      <c r="D230" s="46" t="s">
        <v>334</v>
      </c>
      <c r="E230" s="47">
        <v>0.61744858367630595</v>
      </c>
      <c r="F230" s="48">
        <v>14.038231780167299</v>
      </c>
      <c r="G230" s="47">
        <v>0.48768243586881099</v>
      </c>
      <c r="H230" s="50">
        <v>4.7258979206049103</v>
      </c>
      <c r="I230" s="76" t="str">
        <f t="shared" si="6"/>
        <v>No</v>
      </c>
      <c r="J230" s="49" t="str">
        <f t="shared" si="7"/>
        <v>No</v>
      </c>
      <c r="K230" s="47">
        <v>0.204275830570673</v>
      </c>
      <c r="L230" s="50">
        <v>55.973715651135002</v>
      </c>
      <c r="M230" s="47">
        <v>0.19862755878659399</v>
      </c>
      <c r="N230" s="50">
        <v>38.185255198487702</v>
      </c>
    </row>
    <row r="231" spans="1:14" x14ac:dyDescent="0.2">
      <c r="A231" s="57" t="s">
        <v>782</v>
      </c>
      <c r="B231" s="44" t="s">
        <v>783</v>
      </c>
      <c r="C231" s="45">
        <v>63</v>
      </c>
      <c r="D231" s="46" t="s">
        <v>334</v>
      </c>
      <c r="E231" s="47">
        <v>0.71655963033967995</v>
      </c>
      <c r="F231" s="48">
        <v>31.541218637992799</v>
      </c>
      <c r="G231" s="47">
        <v>0.57287660005608199</v>
      </c>
      <c r="H231" s="50">
        <v>16.068052930056702</v>
      </c>
      <c r="I231" s="76" t="str">
        <f t="shared" si="6"/>
        <v>No</v>
      </c>
      <c r="J231" s="49" t="str">
        <f t="shared" si="7"/>
        <v>No</v>
      </c>
      <c r="K231" s="47">
        <v>0.14575405192933499</v>
      </c>
      <c r="L231" s="50">
        <v>28.9127837514934</v>
      </c>
      <c r="M231" s="47">
        <v>0.14549089704614601</v>
      </c>
      <c r="N231" s="50">
        <v>21.455576559546301</v>
      </c>
    </row>
    <row r="232" spans="1:14" x14ac:dyDescent="0.2">
      <c r="A232" s="57" t="s">
        <v>784</v>
      </c>
      <c r="B232" s="44" t="s">
        <v>785</v>
      </c>
      <c r="C232" s="45">
        <v>63</v>
      </c>
      <c r="D232" s="46" t="s">
        <v>334</v>
      </c>
      <c r="E232" s="47">
        <v>0.78793272190081498</v>
      </c>
      <c r="F232" s="48">
        <v>52.031063321385901</v>
      </c>
      <c r="G232" s="47">
        <v>0.636412226966378</v>
      </c>
      <c r="H232" s="50">
        <v>31.0018903591682</v>
      </c>
      <c r="I232" s="76" t="str">
        <f t="shared" si="6"/>
        <v>No</v>
      </c>
      <c r="J232" s="49" t="str">
        <f t="shared" si="7"/>
        <v>No</v>
      </c>
      <c r="K232" s="47">
        <v>0.14384736704562101</v>
      </c>
      <c r="L232" s="50">
        <v>27.8375149342891</v>
      </c>
      <c r="M232" s="47">
        <v>0.14135340831229101</v>
      </c>
      <c r="N232" s="50">
        <v>19.187145557655999</v>
      </c>
    </row>
    <row r="233" spans="1:14" x14ac:dyDescent="0.2">
      <c r="A233" s="57" t="s">
        <v>786</v>
      </c>
      <c r="B233" s="44" t="s">
        <v>787</v>
      </c>
      <c r="C233" s="45">
        <v>63</v>
      </c>
      <c r="D233" s="46" t="s">
        <v>334</v>
      </c>
      <c r="E233" s="47">
        <v>0.80575782248168604</v>
      </c>
      <c r="F233" s="48">
        <v>58.8410991636798</v>
      </c>
      <c r="G233" s="47">
        <v>0.68691614005898205</v>
      </c>
      <c r="H233" s="50">
        <v>44.990548204158799</v>
      </c>
      <c r="I233" s="76" t="str">
        <f t="shared" si="6"/>
        <v>No</v>
      </c>
      <c r="J233" s="49" t="str">
        <f t="shared" si="7"/>
        <v>No</v>
      </c>
      <c r="K233" s="47">
        <v>0.13490987228677601</v>
      </c>
      <c r="L233" s="50">
        <v>22.879330943847101</v>
      </c>
      <c r="M233" s="47">
        <v>0.13424695852235</v>
      </c>
      <c r="N233" s="50">
        <v>16.068052930056702</v>
      </c>
    </row>
    <row r="234" spans="1:14" x14ac:dyDescent="0.2">
      <c r="A234" s="57" t="s">
        <v>788</v>
      </c>
      <c r="B234" s="44" t="s">
        <v>789</v>
      </c>
      <c r="C234" s="45">
        <v>63</v>
      </c>
      <c r="D234" s="46" t="s">
        <v>334</v>
      </c>
      <c r="E234" s="47">
        <v>0.63987504892597502</v>
      </c>
      <c r="F234" s="48">
        <v>17.502986857825601</v>
      </c>
      <c r="G234" s="47">
        <v>0.69793976410910596</v>
      </c>
      <c r="H234" s="50">
        <v>47.353497164461302</v>
      </c>
      <c r="I234" s="76" t="str">
        <f t="shared" si="6"/>
        <v>No</v>
      </c>
      <c r="J234" s="49" t="str">
        <f t="shared" si="7"/>
        <v>No</v>
      </c>
      <c r="K234" s="47">
        <v>0.16864323469247</v>
      </c>
      <c r="L234" s="50">
        <v>40.740740740740698</v>
      </c>
      <c r="M234" s="47">
        <v>0.16621840891908099</v>
      </c>
      <c r="N234" s="50">
        <v>29.962192816635199</v>
      </c>
    </row>
    <row r="235" spans="1:14" x14ac:dyDescent="0.2">
      <c r="A235" s="57" t="s">
        <v>790</v>
      </c>
      <c r="B235" s="44" t="s">
        <v>791</v>
      </c>
      <c r="C235" s="45">
        <v>63</v>
      </c>
      <c r="D235" s="46" t="s">
        <v>334</v>
      </c>
      <c r="E235" s="47">
        <v>0.78793600086876903</v>
      </c>
      <c r="F235" s="48">
        <v>52.090800477897197</v>
      </c>
      <c r="G235" s="47">
        <v>0.72995471209481699</v>
      </c>
      <c r="H235" s="50">
        <v>56.994328922495299</v>
      </c>
      <c r="I235" s="76" t="str">
        <f t="shared" si="6"/>
        <v>No</v>
      </c>
      <c r="J235" s="49" t="str">
        <f t="shared" si="7"/>
        <v>No</v>
      </c>
      <c r="K235" s="47">
        <v>0.13812753999369701</v>
      </c>
      <c r="L235" s="50">
        <v>25.029868578255702</v>
      </c>
      <c r="M235" s="47">
        <v>0.138799383315029</v>
      </c>
      <c r="N235" s="50">
        <v>18.147448015122901</v>
      </c>
    </row>
    <row r="236" spans="1:14" x14ac:dyDescent="0.2">
      <c r="A236" s="57" t="s">
        <v>792</v>
      </c>
      <c r="B236" s="44" t="s">
        <v>793</v>
      </c>
      <c r="C236" s="45">
        <v>63</v>
      </c>
      <c r="D236" s="46" t="s">
        <v>334</v>
      </c>
      <c r="E236" s="47">
        <v>0.79341708145410905</v>
      </c>
      <c r="F236" s="48">
        <v>53.763440860214999</v>
      </c>
      <c r="G236" s="47">
        <v>0.66572542877290297</v>
      </c>
      <c r="H236" s="50">
        <v>39.035916824196597</v>
      </c>
      <c r="I236" s="76" t="str">
        <f t="shared" si="6"/>
        <v>No</v>
      </c>
      <c r="J236" s="49" t="str">
        <f t="shared" si="7"/>
        <v>No</v>
      </c>
      <c r="K236" s="47">
        <v>0.18338078067063299</v>
      </c>
      <c r="L236" s="50">
        <v>46.7144563918757</v>
      </c>
      <c r="M236" s="47">
        <v>0.17192540335460599</v>
      </c>
      <c r="N236" s="50">
        <v>31.6635160680529</v>
      </c>
    </row>
    <row r="237" spans="1:14" x14ac:dyDescent="0.2">
      <c r="A237" s="57" t="s">
        <v>794</v>
      </c>
      <c r="B237" s="44" t="s">
        <v>795</v>
      </c>
      <c r="C237" s="45">
        <v>63</v>
      </c>
      <c r="D237" s="46" t="s">
        <v>334</v>
      </c>
      <c r="E237" s="47">
        <v>0.81614472614209999</v>
      </c>
      <c r="F237" s="48">
        <v>62.604540023894899</v>
      </c>
      <c r="G237" s="47">
        <v>0.74481685388496499</v>
      </c>
      <c r="H237" s="50">
        <v>62.381852551984899</v>
      </c>
      <c r="I237" s="76" t="str">
        <f t="shared" si="6"/>
        <v>No</v>
      </c>
      <c r="J237" s="49" t="str">
        <f t="shared" si="7"/>
        <v>No</v>
      </c>
      <c r="K237" s="47">
        <v>0.13978591141251701</v>
      </c>
      <c r="L237" s="50">
        <v>26.045400238948599</v>
      </c>
      <c r="M237" s="47">
        <v>0.13429614389716199</v>
      </c>
      <c r="N237" s="50">
        <v>16.1625708884688</v>
      </c>
    </row>
    <row r="238" spans="1:14" x14ac:dyDescent="0.2">
      <c r="A238" s="57" t="s">
        <v>796</v>
      </c>
      <c r="B238" s="44" t="s">
        <v>797</v>
      </c>
      <c r="C238" s="45"/>
      <c r="D238" s="46" t="s">
        <v>334</v>
      </c>
      <c r="E238" s="47">
        <v>0.86666666666666703</v>
      </c>
      <c r="F238" s="48">
        <v>83.273596176821997</v>
      </c>
      <c r="G238" s="47"/>
      <c r="H238" s="50"/>
      <c r="I238" s="76" t="str">
        <f t="shared" si="6"/>
        <v>No</v>
      </c>
      <c r="J238" s="49" t="str">
        <f t="shared" si="7"/>
        <v>No</v>
      </c>
      <c r="K238" s="47">
        <v>8.3333333333333301E-2</v>
      </c>
      <c r="L238" s="50">
        <v>2.5686977299880498</v>
      </c>
      <c r="M238" s="47"/>
      <c r="N238" s="50"/>
    </row>
    <row r="239" spans="1:14" x14ac:dyDescent="0.2">
      <c r="A239" s="57" t="s">
        <v>798</v>
      </c>
      <c r="B239" s="44" t="s">
        <v>799</v>
      </c>
      <c r="C239" s="45">
        <v>63</v>
      </c>
      <c r="D239" s="46" t="s">
        <v>334</v>
      </c>
      <c r="E239" s="47">
        <v>0.70166509170446301</v>
      </c>
      <c r="F239" s="48">
        <v>28.554360812425301</v>
      </c>
      <c r="G239" s="47">
        <v>0.62916751647727898</v>
      </c>
      <c r="H239" s="50">
        <v>29.395085066162601</v>
      </c>
      <c r="I239" s="76" t="str">
        <f t="shared" si="6"/>
        <v>No</v>
      </c>
      <c r="J239" s="49" t="str">
        <f t="shared" si="7"/>
        <v>No</v>
      </c>
      <c r="K239" s="47">
        <v>0.24461891194138599</v>
      </c>
      <c r="L239" s="50">
        <v>66.487455197132604</v>
      </c>
      <c r="M239" s="47">
        <v>0.231723096785315</v>
      </c>
      <c r="N239" s="50">
        <v>47.258979206049098</v>
      </c>
    </row>
    <row r="240" spans="1:14" x14ac:dyDescent="0.2">
      <c r="A240" s="57" t="s">
        <v>800</v>
      </c>
      <c r="B240" s="44" t="s">
        <v>801</v>
      </c>
      <c r="C240" s="45">
        <v>63</v>
      </c>
      <c r="D240" s="46" t="s">
        <v>334</v>
      </c>
      <c r="E240" s="47">
        <v>0.80751261299853705</v>
      </c>
      <c r="F240" s="48">
        <v>59.617682198327401</v>
      </c>
      <c r="G240" s="47">
        <v>0.76598927565675501</v>
      </c>
      <c r="H240" s="50">
        <v>68.903591682419702</v>
      </c>
      <c r="I240" s="76" t="str">
        <f t="shared" si="6"/>
        <v>No</v>
      </c>
      <c r="J240" s="49" t="str">
        <f t="shared" si="7"/>
        <v>No</v>
      </c>
      <c r="K240" s="47">
        <v>0.21074885525189599</v>
      </c>
      <c r="L240" s="50">
        <v>57.526881720430097</v>
      </c>
      <c r="M240" s="47">
        <v>0.20980460355689901</v>
      </c>
      <c r="N240" s="50">
        <v>41.398865784499101</v>
      </c>
    </row>
    <row r="241" spans="1:14" x14ac:dyDescent="0.2">
      <c r="A241" s="57" t="s">
        <v>802</v>
      </c>
      <c r="B241" s="44" t="s">
        <v>803</v>
      </c>
      <c r="C241" s="45">
        <v>63</v>
      </c>
      <c r="D241" s="46" t="s">
        <v>334</v>
      </c>
      <c r="E241" s="47">
        <v>0.68860082879735096</v>
      </c>
      <c r="F241" s="48">
        <v>26.164874551971302</v>
      </c>
      <c r="G241" s="47">
        <v>0.58507919092370897</v>
      </c>
      <c r="H241" s="50">
        <v>18.903591682419702</v>
      </c>
      <c r="I241" s="76" t="str">
        <f t="shared" si="6"/>
        <v>No</v>
      </c>
      <c r="J241" s="49" t="str">
        <f t="shared" si="7"/>
        <v>No</v>
      </c>
      <c r="K241" s="47">
        <v>0.154569584031963</v>
      </c>
      <c r="L241" s="50">
        <v>33.870967741935502</v>
      </c>
      <c r="M241" s="47">
        <v>0.15213472646956799</v>
      </c>
      <c r="N241" s="50">
        <v>24.480151228733501</v>
      </c>
    </row>
    <row r="242" spans="1:14" x14ac:dyDescent="0.2">
      <c r="A242" s="148" t="s">
        <v>804</v>
      </c>
      <c r="B242" s="44" t="s">
        <v>805</v>
      </c>
      <c r="C242" s="45">
        <v>63</v>
      </c>
      <c r="D242" s="46" t="s">
        <v>334</v>
      </c>
      <c r="E242" s="47">
        <v>0.89946470107311705</v>
      </c>
      <c r="F242" s="48">
        <v>93.847072879330895</v>
      </c>
      <c r="G242" s="47">
        <v>0.78748178312408101</v>
      </c>
      <c r="H242" s="50">
        <v>76.843100189035894</v>
      </c>
      <c r="I242" s="76" t="str">
        <f t="shared" si="6"/>
        <v>No</v>
      </c>
      <c r="J242" s="49" t="str">
        <f t="shared" si="7"/>
        <v>Yes</v>
      </c>
      <c r="K242" s="47">
        <v>0.37950077059290099</v>
      </c>
      <c r="L242" s="50">
        <v>91.636798088410998</v>
      </c>
      <c r="M242" s="47">
        <v>0.36848532400432599</v>
      </c>
      <c r="N242" s="50">
        <v>90.642722117202297</v>
      </c>
    </row>
    <row r="243" spans="1:14" x14ac:dyDescent="0.2">
      <c r="A243" s="57" t="s">
        <v>806</v>
      </c>
      <c r="B243" s="44" t="s">
        <v>807</v>
      </c>
      <c r="C243" s="45">
        <v>63</v>
      </c>
      <c r="D243" s="46" t="s">
        <v>334</v>
      </c>
      <c r="E243" s="47">
        <v>0.64595052513593498</v>
      </c>
      <c r="F243" s="48">
        <v>18.757467144563901</v>
      </c>
      <c r="G243" s="47">
        <v>0.80338578245863101</v>
      </c>
      <c r="H243" s="50">
        <v>82.514177693761795</v>
      </c>
      <c r="I243" s="76" t="str">
        <f t="shared" si="6"/>
        <v>No</v>
      </c>
      <c r="J243" s="49" t="str">
        <f t="shared" si="7"/>
        <v>No</v>
      </c>
      <c r="K243" s="47">
        <v>0.243091205174334</v>
      </c>
      <c r="L243" s="50">
        <v>66.009557945041806</v>
      </c>
      <c r="M243" s="47">
        <v>0.23429498568933199</v>
      </c>
      <c r="N243" s="50">
        <v>48.204158790170098</v>
      </c>
    </row>
    <row r="244" spans="1:14" x14ac:dyDescent="0.2">
      <c r="A244" s="148" t="s">
        <v>808</v>
      </c>
      <c r="B244" s="44" t="s">
        <v>809</v>
      </c>
      <c r="C244" s="45">
        <v>63</v>
      </c>
      <c r="D244" s="46" t="s">
        <v>334</v>
      </c>
      <c r="E244" s="47">
        <v>0.87983224077525202</v>
      </c>
      <c r="F244" s="48">
        <v>87.933094384707303</v>
      </c>
      <c r="G244" s="47">
        <v>0.86686069727975501</v>
      </c>
      <c r="H244" s="50">
        <v>96.597353497164505</v>
      </c>
      <c r="I244" s="76" t="str">
        <f t="shared" si="6"/>
        <v>No</v>
      </c>
      <c r="J244" s="49" t="str">
        <f t="shared" si="7"/>
        <v>Yes</v>
      </c>
      <c r="K244" s="47">
        <v>0.35489006639402698</v>
      </c>
      <c r="L244" s="50">
        <v>89.247311827957006</v>
      </c>
      <c r="M244" s="47">
        <v>0.34651912351163699</v>
      </c>
      <c r="N244" s="50">
        <v>87.523629489602996</v>
      </c>
    </row>
    <row r="245" spans="1:14" x14ac:dyDescent="0.2">
      <c r="A245" s="57" t="s">
        <v>810</v>
      </c>
      <c r="B245" s="44" t="s">
        <v>811</v>
      </c>
      <c r="C245" s="45">
        <v>63</v>
      </c>
      <c r="D245" s="46" t="s">
        <v>334</v>
      </c>
      <c r="E245" s="47">
        <v>0.763822275202241</v>
      </c>
      <c r="F245" s="48">
        <v>43.966547192353602</v>
      </c>
      <c r="G245" s="47">
        <v>0.75752580830180105</v>
      </c>
      <c r="H245" s="50">
        <v>66.635160680529296</v>
      </c>
      <c r="I245" s="76" t="str">
        <f t="shared" si="6"/>
        <v>No</v>
      </c>
      <c r="J245" s="49" t="str">
        <f t="shared" si="7"/>
        <v>No</v>
      </c>
      <c r="K245" s="47">
        <v>0.242428352069187</v>
      </c>
      <c r="L245" s="50">
        <v>65.890083632019099</v>
      </c>
      <c r="M245" s="47">
        <v>0.23571649607713999</v>
      </c>
      <c r="N245" s="50">
        <v>48.676748582230601</v>
      </c>
    </row>
    <row r="246" spans="1:14" x14ac:dyDescent="0.2">
      <c r="A246" s="147" t="s">
        <v>812</v>
      </c>
      <c r="B246" s="44" t="s">
        <v>813</v>
      </c>
      <c r="C246" s="45">
        <v>63</v>
      </c>
      <c r="D246" s="46" t="s">
        <v>334</v>
      </c>
      <c r="E246" s="47">
        <v>0.87710075698497503</v>
      </c>
      <c r="F246" s="48">
        <v>87.037037037036995</v>
      </c>
      <c r="G246" s="47">
        <v>0.85008280281208304</v>
      </c>
      <c r="H246" s="50">
        <v>93.005671077504701</v>
      </c>
      <c r="I246" s="76" t="str">
        <f t="shared" si="6"/>
        <v>No</v>
      </c>
      <c r="J246" s="49" t="str">
        <f t="shared" si="7"/>
        <v>Yes</v>
      </c>
      <c r="K246" s="47">
        <v>0.220993312523527</v>
      </c>
      <c r="L246" s="50">
        <v>60.215053763440899</v>
      </c>
      <c r="M246" s="47">
        <v>0.21581005803467801</v>
      </c>
      <c r="N246" s="50">
        <v>43.005671077504701</v>
      </c>
    </row>
    <row r="247" spans="1:14" x14ac:dyDescent="0.2">
      <c r="A247" s="148" t="s">
        <v>814</v>
      </c>
      <c r="B247" s="44" t="s">
        <v>815</v>
      </c>
      <c r="C247" s="45">
        <v>63</v>
      </c>
      <c r="D247" s="46" t="s">
        <v>334</v>
      </c>
      <c r="E247" s="47">
        <v>0.94130836393777895</v>
      </c>
      <c r="F247" s="48">
        <v>99.044205495818403</v>
      </c>
      <c r="G247" s="47">
        <v>0.93060055702544398</v>
      </c>
      <c r="H247" s="50">
        <v>99.621928166351594</v>
      </c>
      <c r="I247" s="76" t="str">
        <f t="shared" si="6"/>
        <v>Yes</v>
      </c>
      <c r="J247" s="49" t="str">
        <f t="shared" si="7"/>
        <v>Yes</v>
      </c>
      <c r="K247" s="47">
        <v>0.37735014192220001</v>
      </c>
      <c r="L247" s="50">
        <v>91.218637992831503</v>
      </c>
      <c r="M247" s="47">
        <v>0.37021297358460398</v>
      </c>
      <c r="N247" s="50">
        <v>90.831758034026507</v>
      </c>
    </row>
    <row r="248" spans="1:14" x14ac:dyDescent="0.2">
      <c r="A248" s="147" t="s">
        <v>816</v>
      </c>
      <c r="B248" s="44" t="s">
        <v>817</v>
      </c>
      <c r="C248" s="45">
        <v>63</v>
      </c>
      <c r="D248" s="46" t="s">
        <v>334</v>
      </c>
      <c r="E248" s="47">
        <v>0.88491853831781797</v>
      </c>
      <c r="F248" s="48">
        <v>89.545997610513695</v>
      </c>
      <c r="G248" s="47">
        <v>0.84569058726136503</v>
      </c>
      <c r="H248" s="50">
        <v>92.438563327032099</v>
      </c>
      <c r="I248" s="76" t="str">
        <f t="shared" si="6"/>
        <v>No</v>
      </c>
      <c r="J248" s="49" t="str">
        <f t="shared" si="7"/>
        <v>Yes</v>
      </c>
      <c r="K248" s="47">
        <v>0.128786819505193</v>
      </c>
      <c r="L248" s="50">
        <v>20.489844683393098</v>
      </c>
      <c r="M248" s="47">
        <v>0.13106140106240899</v>
      </c>
      <c r="N248" s="50">
        <v>14.933837429111501</v>
      </c>
    </row>
    <row r="249" spans="1:14" x14ac:dyDescent="0.2">
      <c r="A249" s="57" t="s">
        <v>818</v>
      </c>
      <c r="B249" s="44" t="s">
        <v>819</v>
      </c>
      <c r="C249" s="45"/>
      <c r="D249" s="46" t="s">
        <v>334</v>
      </c>
      <c r="E249" s="47">
        <v>0.86666666653818902</v>
      </c>
      <c r="F249" s="48">
        <v>81.600955794504202</v>
      </c>
      <c r="G249" s="47"/>
      <c r="H249" s="50"/>
      <c r="I249" s="76" t="str">
        <f t="shared" si="6"/>
        <v>No</v>
      </c>
      <c r="J249" s="49" t="str">
        <f t="shared" si="7"/>
        <v>No</v>
      </c>
      <c r="K249" s="47">
        <v>8.3333331196807803E-2</v>
      </c>
      <c r="L249" s="50">
        <v>1.0155316606929501</v>
      </c>
      <c r="M249" s="47"/>
      <c r="N249" s="50"/>
    </row>
    <row r="250" spans="1:14" x14ac:dyDescent="0.2">
      <c r="A250" s="147" t="s">
        <v>820</v>
      </c>
      <c r="B250" s="44" t="s">
        <v>821</v>
      </c>
      <c r="C250" s="45">
        <v>63</v>
      </c>
      <c r="D250" s="46" t="s">
        <v>334</v>
      </c>
      <c r="E250" s="47">
        <v>0.89231343439551503</v>
      </c>
      <c r="F250" s="48">
        <v>91.636798088410998</v>
      </c>
      <c r="G250" s="47">
        <v>0.85557033677056504</v>
      </c>
      <c r="H250" s="50">
        <v>93.6672967863894</v>
      </c>
      <c r="I250" s="76" t="str">
        <f t="shared" si="6"/>
        <v>Yes</v>
      </c>
      <c r="J250" s="49" t="str">
        <f t="shared" si="7"/>
        <v>Yes</v>
      </c>
      <c r="K250" s="47">
        <v>0.13768226147715401</v>
      </c>
      <c r="L250" s="50">
        <v>24.6117084826762</v>
      </c>
      <c r="M250" s="47">
        <v>0.13861556260351701</v>
      </c>
      <c r="N250" s="50">
        <v>18.0529300567108</v>
      </c>
    </row>
    <row r="251" spans="1:14" x14ac:dyDescent="0.2">
      <c r="A251" s="57" t="s">
        <v>822</v>
      </c>
      <c r="B251" s="44" t="s">
        <v>823</v>
      </c>
      <c r="C251" s="45">
        <v>63</v>
      </c>
      <c r="D251" s="46" t="s">
        <v>334</v>
      </c>
      <c r="E251" s="47">
        <v>0.84675929168071995</v>
      </c>
      <c r="F251" s="48">
        <v>73.715651135005999</v>
      </c>
      <c r="G251" s="47">
        <v>0.84548689774285701</v>
      </c>
      <c r="H251" s="50">
        <v>92.344045368620002</v>
      </c>
      <c r="I251" s="76" t="str">
        <f t="shared" si="6"/>
        <v>No</v>
      </c>
      <c r="J251" s="49" t="str">
        <f t="shared" si="7"/>
        <v>No</v>
      </c>
      <c r="K251" s="47">
        <v>0.11484942842502301</v>
      </c>
      <c r="L251" s="50">
        <v>13.9187574671446</v>
      </c>
      <c r="M251" s="47">
        <v>0.114453556904554</v>
      </c>
      <c r="N251" s="50">
        <v>9.3572778827977299</v>
      </c>
    </row>
    <row r="252" spans="1:14" x14ac:dyDescent="0.2">
      <c r="A252" s="57" t="s">
        <v>824</v>
      </c>
      <c r="B252" s="44" t="s">
        <v>825</v>
      </c>
      <c r="C252" s="45"/>
      <c r="D252" s="46" t="s">
        <v>334</v>
      </c>
      <c r="E252" s="47">
        <v>0.86666666666666703</v>
      </c>
      <c r="F252" s="48">
        <v>83.273596176821997</v>
      </c>
      <c r="G252" s="47"/>
      <c r="H252" s="50"/>
      <c r="I252" s="76" t="str">
        <f t="shared" si="6"/>
        <v>No</v>
      </c>
      <c r="J252" s="49" t="str">
        <f t="shared" si="7"/>
        <v>No</v>
      </c>
      <c r="K252" s="47">
        <v>8.3333333333333301E-2</v>
      </c>
      <c r="L252" s="50">
        <v>2.5686977299880498</v>
      </c>
      <c r="M252" s="47"/>
      <c r="N252" s="50"/>
    </row>
    <row r="253" spans="1:14" x14ac:dyDescent="0.2">
      <c r="A253" s="147" t="s">
        <v>826</v>
      </c>
      <c r="B253" s="44" t="s">
        <v>827</v>
      </c>
      <c r="C253" s="45">
        <v>63</v>
      </c>
      <c r="D253" s="46" t="s">
        <v>334</v>
      </c>
      <c r="E253" s="47">
        <v>0.86267992294005802</v>
      </c>
      <c r="F253" s="48">
        <v>79.510155316606898</v>
      </c>
      <c r="G253" s="47">
        <v>0.86322790407461003</v>
      </c>
      <c r="H253" s="50">
        <v>95.274102079395107</v>
      </c>
      <c r="I253" s="76" t="str">
        <f t="shared" si="6"/>
        <v>No</v>
      </c>
      <c r="J253" s="49" t="str">
        <f t="shared" si="7"/>
        <v>Yes</v>
      </c>
      <c r="K253" s="47">
        <v>9.6088684064789306E-2</v>
      </c>
      <c r="L253" s="50">
        <v>5.9737156511350102</v>
      </c>
      <c r="M253" s="47">
        <v>9.9182517905642295E-2</v>
      </c>
      <c r="N253" s="50">
        <v>4.82041587901701</v>
      </c>
    </row>
    <row r="254" spans="1:14" x14ac:dyDescent="0.2">
      <c r="A254" s="147" t="s">
        <v>828</v>
      </c>
      <c r="B254" s="44" t="s">
        <v>829</v>
      </c>
      <c r="C254" s="45">
        <v>63</v>
      </c>
      <c r="D254" s="46" t="s">
        <v>334</v>
      </c>
      <c r="E254" s="47">
        <v>0.85688207901164803</v>
      </c>
      <c r="F254" s="48">
        <v>77.180406212664295</v>
      </c>
      <c r="G254" s="47">
        <v>0.85915278442058496</v>
      </c>
      <c r="H254" s="50">
        <v>94.328922495274099</v>
      </c>
      <c r="I254" s="76" t="str">
        <f t="shared" si="6"/>
        <v>No</v>
      </c>
      <c r="J254" s="49" t="str">
        <f t="shared" si="7"/>
        <v>Yes</v>
      </c>
      <c r="K254" s="47">
        <v>0.121984824905637</v>
      </c>
      <c r="L254" s="50">
        <v>17.144563918757498</v>
      </c>
      <c r="M254" s="47">
        <v>0.131345962507704</v>
      </c>
      <c r="N254" s="50">
        <v>15.0283553875236</v>
      </c>
    </row>
    <row r="255" spans="1:14" x14ac:dyDescent="0.2">
      <c r="A255" s="57" t="s">
        <v>830</v>
      </c>
      <c r="B255" s="44" t="s">
        <v>831</v>
      </c>
      <c r="C255" s="45">
        <v>63</v>
      </c>
      <c r="D255" s="46" t="s">
        <v>334</v>
      </c>
      <c r="E255" s="47">
        <v>0.79579731147803001</v>
      </c>
      <c r="F255" s="48">
        <v>55.077658303464801</v>
      </c>
      <c r="G255" s="47">
        <v>0.79605093641840996</v>
      </c>
      <c r="H255" s="50">
        <v>79.395085066162594</v>
      </c>
      <c r="I255" s="76" t="str">
        <f t="shared" si="6"/>
        <v>No</v>
      </c>
      <c r="J255" s="49" t="str">
        <f t="shared" si="7"/>
        <v>No</v>
      </c>
      <c r="K255" s="47">
        <v>0.13107428237159399</v>
      </c>
      <c r="L255" s="50">
        <v>21.445639187574699</v>
      </c>
      <c r="M255" s="47">
        <v>0.142649520236869</v>
      </c>
      <c r="N255" s="50">
        <v>20.132325141776899</v>
      </c>
    </row>
    <row r="256" spans="1:14" x14ac:dyDescent="0.2">
      <c r="A256" s="57" t="s">
        <v>832</v>
      </c>
      <c r="B256" s="44" t="s">
        <v>833</v>
      </c>
      <c r="C256" s="45"/>
      <c r="D256" s="46" t="s">
        <v>334</v>
      </c>
      <c r="E256" s="47">
        <v>0.86666666666666703</v>
      </c>
      <c r="F256" s="48">
        <v>83.273596176821997</v>
      </c>
      <c r="G256" s="47"/>
      <c r="H256" s="50"/>
      <c r="I256" s="76" t="str">
        <f t="shared" si="6"/>
        <v>No</v>
      </c>
      <c r="J256" s="49" t="str">
        <f t="shared" si="7"/>
        <v>No</v>
      </c>
      <c r="K256" s="47">
        <v>8.3333333333333301E-2</v>
      </c>
      <c r="L256" s="50">
        <v>2.5686977299880498</v>
      </c>
      <c r="M256" s="47"/>
      <c r="N256" s="50"/>
    </row>
    <row r="257" spans="1:14" x14ac:dyDescent="0.2">
      <c r="A257" s="57" t="s">
        <v>834</v>
      </c>
      <c r="B257" s="44" t="s">
        <v>835</v>
      </c>
      <c r="C257" s="45"/>
      <c r="D257" s="46" t="s">
        <v>334</v>
      </c>
      <c r="E257" s="47">
        <v>0.86666666666666703</v>
      </c>
      <c r="F257" s="48">
        <v>83.273596176821997</v>
      </c>
      <c r="G257" s="47"/>
      <c r="H257" s="50"/>
      <c r="I257" s="76" t="str">
        <f t="shared" si="6"/>
        <v>No</v>
      </c>
      <c r="J257" s="49" t="str">
        <f t="shared" si="7"/>
        <v>No</v>
      </c>
      <c r="K257" s="47">
        <v>8.3480152927289095E-2</v>
      </c>
      <c r="L257" s="50">
        <v>2.9868578255674998</v>
      </c>
      <c r="M257" s="47"/>
      <c r="N257" s="50"/>
    </row>
    <row r="258" spans="1:14" x14ac:dyDescent="0.2">
      <c r="A258" s="147" t="s">
        <v>836</v>
      </c>
      <c r="B258" s="44" t="s">
        <v>837</v>
      </c>
      <c r="C258" s="45">
        <v>63</v>
      </c>
      <c r="D258" s="46" t="s">
        <v>334</v>
      </c>
      <c r="E258" s="47">
        <v>0.86665872068939298</v>
      </c>
      <c r="F258" s="48">
        <v>81.541218637992799</v>
      </c>
      <c r="G258" s="47">
        <v>0.86666419157813701</v>
      </c>
      <c r="H258" s="50">
        <v>96.124763705104002</v>
      </c>
      <c r="I258" s="76" t="str">
        <f t="shared" si="6"/>
        <v>No</v>
      </c>
      <c r="J258" s="49" t="str">
        <f t="shared" si="7"/>
        <v>Yes</v>
      </c>
      <c r="K258" s="47">
        <v>0.149283519172134</v>
      </c>
      <c r="L258" s="50">
        <v>30.943847072879301</v>
      </c>
      <c r="M258" s="47">
        <v>0.15615790374625799</v>
      </c>
      <c r="N258" s="50">
        <v>26.559546313799601</v>
      </c>
    </row>
    <row r="259" spans="1:14" x14ac:dyDescent="0.2">
      <c r="A259" s="57" t="s">
        <v>838</v>
      </c>
      <c r="B259" s="44" t="s">
        <v>839</v>
      </c>
      <c r="C259" s="45"/>
      <c r="D259" s="46" t="s">
        <v>334</v>
      </c>
      <c r="E259" s="47">
        <v>0.86666666666666703</v>
      </c>
      <c r="F259" s="48">
        <v>83.273596176821997</v>
      </c>
      <c r="G259" s="47"/>
      <c r="H259" s="50"/>
      <c r="I259" s="76" t="str">
        <f t="shared" si="6"/>
        <v>No</v>
      </c>
      <c r="J259" s="49" t="str">
        <f t="shared" si="7"/>
        <v>No</v>
      </c>
      <c r="K259" s="47">
        <v>8.3333333333333301E-2</v>
      </c>
      <c r="L259" s="50">
        <v>2.5686977299880498</v>
      </c>
      <c r="M259" s="47"/>
      <c r="N259" s="50"/>
    </row>
    <row r="260" spans="1:14" x14ac:dyDescent="0.2">
      <c r="A260" s="57" t="s">
        <v>840</v>
      </c>
      <c r="B260" s="44" t="s">
        <v>841</v>
      </c>
      <c r="C260" s="45">
        <v>45</v>
      </c>
      <c r="D260" s="46" t="s">
        <v>334</v>
      </c>
      <c r="E260" s="47">
        <v>0.82617963268782202</v>
      </c>
      <c r="F260" s="48">
        <v>65.830346475507795</v>
      </c>
      <c r="G260" s="47">
        <v>0.741353069713511</v>
      </c>
      <c r="H260" s="50">
        <v>52.530364372469599</v>
      </c>
      <c r="I260" s="76" t="str">
        <f t="shared" si="6"/>
        <v>No</v>
      </c>
      <c r="J260" s="49" t="str">
        <f t="shared" si="7"/>
        <v>No</v>
      </c>
      <c r="K260" s="47">
        <v>0.10829482646141</v>
      </c>
      <c r="L260" s="50">
        <v>10.4540023894863</v>
      </c>
      <c r="M260" s="47">
        <v>0.122934484081114</v>
      </c>
      <c r="N260" s="50">
        <v>12.398785425101201</v>
      </c>
    </row>
    <row r="261" spans="1:14" x14ac:dyDescent="0.2">
      <c r="A261" s="57" t="s">
        <v>842</v>
      </c>
      <c r="B261" s="44" t="s">
        <v>843</v>
      </c>
      <c r="C261" s="45">
        <v>45</v>
      </c>
      <c r="D261" s="46" t="s">
        <v>334</v>
      </c>
      <c r="E261" s="47">
        <v>0.87425253745388398</v>
      </c>
      <c r="F261" s="48">
        <v>86.021505376344095</v>
      </c>
      <c r="G261" s="47">
        <v>0.76284715003867998</v>
      </c>
      <c r="H261" s="50">
        <v>61.791497975708502</v>
      </c>
      <c r="I261" s="76" t="str">
        <f t="shared" si="6"/>
        <v>No</v>
      </c>
      <c r="J261" s="49" t="str">
        <f t="shared" si="7"/>
        <v>No</v>
      </c>
      <c r="K261" s="47">
        <v>0.121453014057292</v>
      </c>
      <c r="L261" s="50">
        <v>16.8458781362007</v>
      </c>
      <c r="M261" s="47">
        <v>0.135263692273176</v>
      </c>
      <c r="N261" s="50">
        <v>17.661943319838102</v>
      </c>
    </row>
    <row r="262" spans="1:14" x14ac:dyDescent="0.2">
      <c r="A262" s="57" t="s">
        <v>844</v>
      </c>
      <c r="B262" s="44" t="s">
        <v>845</v>
      </c>
      <c r="C262" s="45">
        <v>45</v>
      </c>
      <c r="D262" s="46" t="s">
        <v>334</v>
      </c>
      <c r="E262" s="47">
        <v>0.88728969467802798</v>
      </c>
      <c r="F262" s="48">
        <v>90.203106332138603</v>
      </c>
      <c r="G262" s="47">
        <v>0.78351723946118101</v>
      </c>
      <c r="H262" s="50">
        <v>71.457489878542503</v>
      </c>
      <c r="I262" s="76" t="str">
        <f t="shared" si="6"/>
        <v>No</v>
      </c>
      <c r="J262" s="49" t="str">
        <f t="shared" si="7"/>
        <v>No</v>
      </c>
      <c r="K262" s="47">
        <v>0.114538583764053</v>
      </c>
      <c r="L262" s="50">
        <v>13.7992831541219</v>
      </c>
      <c r="M262" s="47">
        <v>0.134611969273216</v>
      </c>
      <c r="N262" s="50">
        <v>17.459514170040499</v>
      </c>
    </row>
    <row r="263" spans="1:14" x14ac:dyDescent="0.2">
      <c r="A263" s="57" t="s">
        <v>846</v>
      </c>
      <c r="B263" s="44" t="s">
        <v>847</v>
      </c>
      <c r="C263" s="45">
        <v>45</v>
      </c>
      <c r="D263" s="46" t="s">
        <v>334</v>
      </c>
      <c r="E263" s="47">
        <v>0.71098703116975803</v>
      </c>
      <c r="F263" s="48">
        <v>30.167264038231799</v>
      </c>
      <c r="G263" s="47">
        <v>0.70810973810833799</v>
      </c>
      <c r="H263" s="50">
        <v>38.613360323886603</v>
      </c>
      <c r="I263" s="76" t="str">
        <f t="shared" ref="I263:I326" si="8">IF(AND(F263&gt;=90,H263&gt;=90),"Yes","No")</f>
        <v>No</v>
      </c>
      <c r="J263" s="49" t="str">
        <f t="shared" ref="J263:J326" si="9">IF(AND(F263&gt;=75,H263&gt;=75),"Yes","No")</f>
        <v>No</v>
      </c>
      <c r="K263" s="47">
        <v>0.12020347397039</v>
      </c>
      <c r="L263" s="50">
        <v>16.367980884109901</v>
      </c>
      <c r="M263" s="47">
        <v>0.14365661355631601</v>
      </c>
      <c r="N263" s="50">
        <v>22.5202429149798</v>
      </c>
    </row>
    <row r="264" spans="1:14" x14ac:dyDescent="0.2">
      <c r="A264" s="57" t="s">
        <v>848</v>
      </c>
      <c r="B264" s="44" t="s">
        <v>849</v>
      </c>
      <c r="C264" s="45">
        <v>45</v>
      </c>
      <c r="D264" s="46" t="s">
        <v>334</v>
      </c>
      <c r="E264" s="47">
        <v>0.85689120038835298</v>
      </c>
      <c r="F264" s="48">
        <v>77.240143369175598</v>
      </c>
      <c r="G264" s="47">
        <v>0.73190612718835901</v>
      </c>
      <c r="H264" s="50">
        <v>48.431174089068797</v>
      </c>
      <c r="I264" s="76" t="str">
        <f t="shared" si="8"/>
        <v>No</v>
      </c>
      <c r="J264" s="49" t="str">
        <f t="shared" si="9"/>
        <v>No</v>
      </c>
      <c r="K264" s="47">
        <v>0.12387327040535</v>
      </c>
      <c r="L264" s="50">
        <v>17.921146953405</v>
      </c>
      <c r="M264" s="47">
        <v>0.16069570785642301</v>
      </c>
      <c r="N264" s="50">
        <v>31.275303643724701</v>
      </c>
    </row>
    <row r="265" spans="1:14" x14ac:dyDescent="0.2">
      <c r="A265" s="57" t="s">
        <v>850</v>
      </c>
      <c r="B265" s="44" t="s">
        <v>851</v>
      </c>
      <c r="C265" s="45">
        <v>45</v>
      </c>
      <c r="D265" s="46" t="s">
        <v>334</v>
      </c>
      <c r="E265" s="47">
        <v>0.85734986352231601</v>
      </c>
      <c r="F265" s="48">
        <v>77.359617682198305</v>
      </c>
      <c r="G265" s="47">
        <v>0.72862859144251602</v>
      </c>
      <c r="H265" s="50">
        <v>46.912955465586997</v>
      </c>
      <c r="I265" s="76" t="str">
        <f t="shared" si="8"/>
        <v>No</v>
      </c>
      <c r="J265" s="49" t="str">
        <f t="shared" si="9"/>
        <v>No</v>
      </c>
      <c r="K265" s="47">
        <v>0.12100032511765101</v>
      </c>
      <c r="L265" s="50">
        <v>16.726403823178</v>
      </c>
      <c r="M265" s="47">
        <v>0.141841368329576</v>
      </c>
      <c r="N265" s="50">
        <v>21.710526315789501</v>
      </c>
    </row>
    <row r="266" spans="1:14" x14ac:dyDescent="0.2">
      <c r="A266" s="57" t="s">
        <v>852</v>
      </c>
      <c r="B266" s="44" t="s">
        <v>853</v>
      </c>
      <c r="C266" s="45">
        <v>45</v>
      </c>
      <c r="D266" s="46" t="s">
        <v>334</v>
      </c>
      <c r="E266" s="47">
        <v>0.72343077958032198</v>
      </c>
      <c r="F266" s="48">
        <v>33.213859020310601</v>
      </c>
      <c r="G266" s="47">
        <v>0.62140754847262902</v>
      </c>
      <c r="H266" s="50">
        <v>17.965587044534399</v>
      </c>
      <c r="I266" s="76" t="str">
        <f t="shared" si="8"/>
        <v>No</v>
      </c>
      <c r="J266" s="49" t="str">
        <f t="shared" si="9"/>
        <v>No</v>
      </c>
      <c r="K266" s="47">
        <v>0.14820529303346999</v>
      </c>
      <c r="L266" s="50">
        <v>30.465949820788499</v>
      </c>
      <c r="M266" s="47">
        <v>0.17588569300865101</v>
      </c>
      <c r="N266" s="50">
        <v>38.663967611335998</v>
      </c>
    </row>
    <row r="267" spans="1:14" x14ac:dyDescent="0.2">
      <c r="A267" s="57" t="s">
        <v>854</v>
      </c>
      <c r="B267" s="44" t="s">
        <v>855</v>
      </c>
      <c r="C267" s="45">
        <v>45</v>
      </c>
      <c r="D267" s="46" t="s">
        <v>334</v>
      </c>
      <c r="E267" s="47">
        <v>0.75844127089855995</v>
      </c>
      <c r="F267" s="48">
        <v>42.234169653524503</v>
      </c>
      <c r="G267" s="47">
        <v>0.69317922519752495</v>
      </c>
      <c r="H267" s="50">
        <v>33.299595141700401</v>
      </c>
      <c r="I267" s="76" t="str">
        <f t="shared" si="8"/>
        <v>No</v>
      </c>
      <c r="J267" s="49" t="str">
        <f t="shared" si="9"/>
        <v>No</v>
      </c>
      <c r="K267" s="47">
        <v>0.14302394671430399</v>
      </c>
      <c r="L267" s="50">
        <v>27.538829151732401</v>
      </c>
      <c r="M267" s="47">
        <v>0.16592549558540101</v>
      </c>
      <c r="N267" s="50">
        <v>34.058704453441301</v>
      </c>
    </row>
    <row r="268" spans="1:14" x14ac:dyDescent="0.2">
      <c r="A268" s="57" t="s">
        <v>856</v>
      </c>
      <c r="B268" s="44" t="s">
        <v>857</v>
      </c>
      <c r="C268" s="45">
        <v>45</v>
      </c>
      <c r="D268" s="46" t="s">
        <v>334</v>
      </c>
      <c r="E268" s="47">
        <v>0.86105674041782998</v>
      </c>
      <c r="F268" s="48">
        <v>78.7933094384707</v>
      </c>
      <c r="G268" s="47">
        <v>0.75749310982159102</v>
      </c>
      <c r="H268" s="50">
        <v>59.210526315789501</v>
      </c>
      <c r="I268" s="76" t="str">
        <f t="shared" si="8"/>
        <v>No</v>
      </c>
      <c r="J268" s="49" t="str">
        <f t="shared" si="9"/>
        <v>No</v>
      </c>
      <c r="K268" s="47">
        <v>0.126430027986178</v>
      </c>
      <c r="L268" s="50">
        <v>19.115890083631999</v>
      </c>
      <c r="M268" s="47">
        <v>0.14738499158093701</v>
      </c>
      <c r="N268" s="50">
        <v>24.2408906882591</v>
      </c>
    </row>
    <row r="269" spans="1:14" x14ac:dyDescent="0.2">
      <c r="A269" s="57" t="s">
        <v>858</v>
      </c>
      <c r="B269" s="44" t="s">
        <v>859</v>
      </c>
      <c r="C269" s="45">
        <v>45</v>
      </c>
      <c r="D269" s="46" t="s">
        <v>334</v>
      </c>
      <c r="E269" s="47">
        <v>0.86255548381242497</v>
      </c>
      <c r="F269" s="48">
        <v>79.450418160095595</v>
      </c>
      <c r="G269" s="47">
        <v>0.75761487473351397</v>
      </c>
      <c r="H269" s="50">
        <v>59.362348178137601</v>
      </c>
      <c r="I269" s="76" t="str">
        <f t="shared" si="8"/>
        <v>No</v>
      </c>
      <c r="J269" s="49" t="str">
        <f t="shared" si="9"/>
        <v>No</v>
      </c>
      <c r="K269" s="47">
        <v>0.13940046773340001</v>
      </c>
      <c r="L269" s="50">
        <v>25.806451612903199</v>
      </c>
      <c r="M269" s="47">
        <v>0.154767792420067</v>
      </c>
      <c r="N269" s="50">
        <v>28.340080971659901</v>
      </c>
    </row>
    <row r="270" spans="1:14" x14ac:dyDescent="0.2">
      <c r="A270" s="57" t="s">
        <v>860</v>
      </c>
      <c r="B270" s="44" t="s">
        <v>861</v>
      </c>
      <c r="C270" s="45">
        <v>45</v>
      </c>
      <c r="D270" s="46" t="s">
        <v>334</v>
      </c>
      <c r="E270" s="47">
        <v>0.67562375420766396</v>
      </c>
      <c r="F270" s="48">
        <v>24.3130227001195</v>
      </c>
      <c r="G270" s="47">
        <v>0.76269608025028302</v>
      </c>
      <c r="H270" s="50">
        <v>61.639676113360302</v>
      </c>
      <c r="I270" s="76" t="str">
        <f t="shared" si="8"/>
        <v>No</v>
      </c>
      <c r="J270" s="49" t="str">
        <f t="shared" si="9"/>
        <v>No</v>
      </c>
      <c r="K270" s="47">
        <v>0.170254592470271</v>
      </c>
      <c r="L270" s="50">
        <v>41.397849462365599</v>
      </c>
      <c r="M270" s="47">
        <v>0.188732873426503</v>
      </c>
      <c r="N270" s="50">
        <v>43.8259109311741</v>
      </c>
    </row>
    <row r="271" spans="1:14" x14ac:dyDescent="0.2">
      <c r="A271" s="57" t="s">
        <v>862</v>
      </c>
      <c r="B271" s="44" t="s">
        <v>863</v>
      </c>
      <c r="C271" s="45">
        <v>45</v>
      </c>
      <c r="D271" s="46" t="s">
        <v>334</v>
      </c>
      <c r="E271" s="47">
        <v>0.86604588938076599</v>
      </c>
      <c r="F271" s="48">
        <v>81.362007168458803</v>
      </c>
      <c r="G271" s="47">
        <v>0.72730086375001002</v>
      </c>
      <c r="H271" s="50">
        <v>46.406882591093101</v>
      </c>
      <c r="I271" s="76" t="str">
        <f t="shared" si="8"/>
        <v>No</v>
      </c>
      <c r="J271" s="49" t="str">
        <f t="shared" si="9"/>
        <v>No</v>
      </c>
      <c r="K271" s="47">
        <v>0.13087604038856401</v>
      </c>
      <c r="L271" s="50">
        <v>21.326164874551999</v>
      </c>
      <c r="M271" s="47">
        <v>0.17039909271445899</v>
      </c>
      <c r="N271" s="50">
        <v>36.234817813765197</v>
      </c>
    </row>
    <row r="272" spans="1:14" x14ac:dyDescent="0.2">
      <c r="A272" s="57" t="s">
        <v>864</v>
      </c>
      <c r="B272" s="44" t="s">
        <v>865</v>
      </c>
      <c r="C272" s="45">
        <v>45</v>
      </c>
      <c r="D272" s="46" t="s">
        <v>334</v>
      </c>
      <c r="E272" s="47">
        <v>0.65600974446348004</v>
      </c>
      <c r="F272" s="48">
        <v>20.788530465949801</v>
      </c>
      <c r="G272" s="47">
        <v>0.70816485787611805</v>
      </c>
      <c r="H272" s="50">
        <v>38.663967611335998</v>
      </c>
      <c r="I272" s="76" t="str">
        <f t="shared" si="8"/>
        <v>No</v>
      </c>
      <c r="J272" s="49" t="str">
        <f t="shared" si="9"/>
        <v>No</v>
      </c>
      <c r="K272" s="47">
        <v>0.153768954608165</v>
      </c>
      <c r="L272" s="50">
        <v>33.512544802867403</v>
      </c>
      <c r="M272" s="47">
        <v>0.18495801398385001</v>
      </c>
      <c r="N272" s="50">
        <v>42.560728744939297</v>
      </c>
    </row>
    <row r="273" spans="1:14" x14ac:dyDescent="0.2">
      <c r="A273" s="57" t="s">
        <v>866</v>
      </c>
      <c r="B273" s="44" t="s">
        <v>867</v>
      </c>
      <c r="C273" s="45">
        <v>45</v>
      </c>
      <c r="D273" s="46" t="s">
        <v>334</v>
      </c>
      <c r="E273" s="47">
        <v>0.80639475061421395</v>
      </c>
      <c r="F273" s="48">
        <v>59.259259259259302</v>
      </c>
      <c r="G273" s="47">
        <v>0.65136377267218304</v>
      </c>
      <c r="H273" s="50">
        <v>23.228744939271301</v>
      </c>
      <c r="I273" s="76" t="str">
        <f t="shared" si="8"/>
        <v>No</v>
      </c>
      <c r="J273" s="49" t="str">
        <f t="shared" si="9"/>
        <v>No</v>
      </c>
      <c r="K273" s="47">
        <v>0.16675361271161299</v>
      </c>
      <c r="L273" s="50">
        <v>39.904420549581801</v>
      </c>
      <c r="M273" s="47">
        <v>0.243026012387551</v>
      </c>
      <c r="N273" s="50">
        <v>60.070850202429099</v>
      </c>
    </row>
    <row r="274" spans="1:14" x14ac:dyDescent="0.2">
      <c r="A274" s="57" t="s">
        <v>868</v>
      </c>
      <c r="B274" s="44" t="s">
        <v>869</v>
      </c>
      <c r="C274" s="45">
        <v>45</v>
      </c>
      <c r="D274" s="46" t="s">
        <v>334</v>
      </c>
      <c r="E274" s="47">
        <v>0.75132351364314598</v>
      </c>
      <c r="F274" s="48">
        <v>39.844683393070497</v>
      </c>
      <c r="G274" s="47">
        <v>0.70639162269044997</v>
      </c>
      <c r="H274" s="50">
        <v>38.006072874493903</v>
      </c>
      <c r="I274" s="76" t="str">
        <f t="shared" si="8"/>
        <v>No</v>
      </c>
      <c r="J274" s="49" t="str">
        <f t="shared" si="9"/>
        <v>No</v>
      </c>
      <c r="K274" s="47">
        <v>0.172186822147751</v>
      </c>
      <c r="L274" s="50">
        <v>41.875746714456398</v>
      </c>
      <c r="M274" s="47">
        <v>0.20240209484989499</v>
      </c>
      <c r="N274" s="50">
        <v>48.228744939271301</v>
      </c>
    </row>
    <row r="275" spans="1:14" x14ac:dyDescent="0.2">
      <c r="A275" s="57" t="s">
        <v>870</v>
      </c>
      <c r="B275" s="44" t="s">
        <v>871</v>
      </c>
      <c r="C275" s="45">
        <v>45</v>
      </c>
      <c r="D275" s="46" t="s">
        <v>334</v>
      </c>
      <c r="E275" s="47">
        <v>0.64359713446965705</v>
      </c>
      <c r="F275" s="48">
        <v>18.279569892473098</v>
      </c>
      <c r="G275" s="47">
        <v>0.68925827715988297</v>
      </c>
      <c r="H275" s="50">
        <v>32.135627530364403</v>
      </c>
      <c r="I275" s="76" t="str">
        <f t="shared" si="8"/>
        <v>No</v>
      </c>
      <c r="J275" s="49" t="str">
        <f t="shared" si="9"/>
        <v>No</v>
      </c>
      <c r="K275" s="47">
        <v>0.13285222092298099</v>
      </c>
      <c r="L275" s="50">
        <v>22.0430107526882</v>
      </c>
      <c r="M275" s="47">
        <v>0.175465547019479</v>
      </c>
      <c r="N275" s="50">
        <v>38.2591093117409</v>
      </c>
    </row>
    <row r="276" spans="1:14" x14ac:dyDescent="0.2">
      <c r="A276" s="57" t="s">
        <v>872</v>
      </c>
      <c r="B276" s="44" t="s">
        <v>873</v>
      </c>
      <c r="C276" s="45">
        <v>45</v>
      </c>
      <c r="D276" s="46" t="s">
        <v>334</v>
      </c>
      <c r="E276" s="47">
        <v>0.70993221180058297</v>
      </c>
      <c r="F276" s="48">
        <v>30.0477897252091</v>
      </c>
      <c r="G276" s="47">
        <v>0.59574664196869498</v>
      </c>
      <c r="H276" s="50">
        <v>14.625506072874501</v>
      </c>
      <c r="I276" s="76" t="str">
        <f t="shared" si="8"/>
        <v>No</v>
      </c>
      <c r="J276" s="49" t="str">
        <f t="shared" si="9"/>
        <v>No</v>
      </c>
      <c r="K276" s="47">
        <v>0.174686159139887</v>
      </c>
      <c r="L276" s="50">
        <v>43.070489844683401</v>
      </c>
      <c r="M276" s="47">
        <v>0.221115449709606</v>
      </c>
      <c r="N276" s="50">
        <v>52.884615384615401</v>
      </c>
    </row>
    <row r="277" spans="1:14" x14ac:dyDescent="0.2">
      <c r="A277" s="57" t="s">
        <v>874</v>
      </c>
      <c r="B277" s="44" t="s">
        <v>875</v>
      </c>
      <c r="C277" s="45">
        <v>45</v>
      </c>
      <c r="D277" s="46" t="s">
        <v>334</v>
      </c>
      <c r="E277" s="47">
        <v>0.61573738052674998</v>
      </c>
      <c r="F277" s="48">
        <v>13.7992831541219</v>
      </c>
      <c r="G277" s="47">
        <v>0.65621671954537797</v>
      </c>
      <c r="H277" s="50">
        <v>24.342105263157901</v>
      </c>
      <c r="I277" s="76" t="str">
        <f t="shared" si="8"/>
        <v>No</v>
      </c>
      <c r="J277" s="49" t="str">
        <f t="shared" si="9"/>
        <v>No</v>
      </c>
      <c r="K277" s="47">
        <v>0.17105906287449199</v>
      </c>
      <c r="L277" s="50">
        <v>41.577060931899602</v>
      </c>
      <c r="M277" s="47">
        <v>0.22829905390100999</v>
      </c>
      <c r="N277" s="50">
        <v>55.414979757085</v>
      </c>
    </row>
    <row r="278" spans="1:14" x14ac:dyDescent="0.2">
      <c r="A278" s="57" t="s">
        <v>876</v>
      </c>
      <c r="B278" s="44" t="s">
        <v>877</v>
      </c>
      <c r="C278" s="45">
        <v>45</v>
      </c>
      <c r="D278" s="46" t="s">
        <v>334</v>
      </c>
      <c r="E278" s="47">
        <v>0.85930384272201699</v>
      </c>
      <c r="F278" s="48">
        <v>78.076463560334503</v>
      </c>
      <c r="G278" s="47">
        <v>0.71045300050687099</v>
      </c>
      <c r="H278" s="50">
        <v>39.625506072874501</v>
      </c>
      <c r="I278" s="76" t="str">
        <f t="shared" si="8"/>
        <v>No</v>
      </c>
      <c r="J278" s="49" t="str">
        <f t="shared" si="9"/>
        <v>No</v>
      </c>
      <c r="K278" s="47">
        <v>0.20543462213675201</v>
      </c>
      <c r="L278" s="50">
        <v>56.212664277180401</v>
      </c>
      <c r="M278" s="47">
        <v>0.24692924538834299</v>
      </c>
      <c r="N278" s="50">
        <v>61.5890688259109</v>
      </c>
    </row>
    <row r="279" spans="1:14" x14ac:dyDescent="0.2">
      <c r="A279" s="57" t="s">
        <v>878</v>
      </c>
      <c r="B279" s="44" t="s">
        <v>879</v>
      </c>
      <c r="C279" s="45">
        <v>45</v>
      </c>
      <c r="D279" s="46" t="s">
        <v>334</v>
      </c>
      <c r="E279" s="47">
        <v>0.82562550351438801</v>
      </c>
      <c r="F279" s="48">
        <v>65.591397849462396</v>
      </c>
      <c r="G279" s="47">
        <v>0.74112500913071899</v>
      </c>
      <c r="H279" s="50">
        <v>52.479757085020204</v>
      </c>
      <c r="I279" s="76" t="str">
        <f t="shared" si="8"/>
        <v>No</v>
      </c>
      <c r="J279" s="49" t="str">
        <f t="shared" si="9"/>
        <v>No</v>
      </c>
      <c r="K279" s="47">
        <v>0.16517702926056499</v>
      </c>
      <c r="L279" s="50">
        <v>39.0083632019116</v>
      </c>
      <c r="M279" s="47">
        <v>0.26461991550080399</v>
      </c>
      <c r="N279" s="50">
        <v>68.471659919028298</v>
      </c>
    </row>
    <row r="280" spans="1:14" x14ac:dyDescent="0.2">
      <c r="A280" s="57" t="s">
        <v>880</v>
      </c>
      <c r="B280" s="44" t="s">
        <v>881</v>
      </c>
      <c r="C280" s="45">
        <v>65</v>
      </c>
      <c r="D280" s="46" t="s">
        <v>334</v>
      </c>
      <c r="E280" s="47">
        <v>0.86526724786670095</v>
      </c>
      <c r="F280" s="48">
        <v>80.884109916368004</v>
      </c>
      <c r="G280" s="47">
        <v>0.69353388146240602</v>
      </c>
      <c r="H280" s="50">
        <v>33.121897407611698</v>
      </c>
      <c r="I280" s="76" t="str">
        <f t="shared" si="8"/>
        <v>No</v>
      </c>
      <c r="J280" s="49" t="str">
        <f t="shared" si="9"/>
        <v>No</v>
      </c>
      <c r="K280" s="47">
        <v>0.150337560477905</v>
      </c>
      <c r="L280" s="50">
        <v>31.541218637992799</v>
      </c>
      <c r="M280" s="47">
        <v>0.16090679566791199</v>
      </c>
      <c r="N280" s="50">
        <v>31.412024269167102</v>
      </c>
    </row>
    <row r="281" spans="1:14" x14ac:dyDescent="0.2">
      <c r="A281" s="57" t="s">
        <v>882</v>
      </c>
      <c r="B281" s="44" t="s">
        <v>883</v>
      </c>
      <c r="C281" s="45">
        <v>65</v>
      </c>
      <c r="D281" s="46" t="s">
        <v>334</v>
      </c>
      <c r="E281" s="47">
        <v>0.77902963506307099</v>
      </c>
      <c r="F281" s="48">
        <v>49.163679808841103</v>
      </c>
      <c r="G281" s="47">
        <v>0.57070473537409505</v>
      </c>
      <c r="H281" s="50">
        <v>11.858797573083301</v>
      </c>
      <c r="I281" s="76" t="str">
        <f t="shared" si="8"/>
        <v>No</v>
      </c>
      <c r="J281" s="49" t="str">
        <f t="shared" si="9"/>
        <v>No</v>
      </c>
      <c r="K281" s="47">
        <v>0.15296360815121701</v>
      </c>
      <c r="L281" s="50">
        <v>33.094384707287901</v>
      </c>
      <c r="M281" s="47">
        <v>0.17179024230033799</v>
      </c>
      <c r="N281" s="50">
        <v>34.6938775510204</v>
      </c>
    </row>
    <row r="282" spans="1:14" x14ac:dyDescent="0.2">
      <c r="A282" s="57" t="s">
        <v>884</v>
      </c>
      <c r="B282" s="44" t="s">
        <v>885</v>
      </c>
      <c r="C282" s="45">
        <v>65</v>
      </c>
      <c r="D282" s="46" t="s">
        <v>334</v>
      </c>
      <c r="E282" s="47">
        <v>0.59234847609577301</v>
      </c>
      <c r="F282" s="48">
        <v>10.692951015531699</v>
      </c>
      <c r="G282" s="47">
        <v>0.48224342319013602</v>
      </c>
      <c r="H282" s="50">
        <v>3.61279646993933</v>
      </c>
      <c r="I282" s="76" t="str">
        <f t="shared" si="8"/>
        <v>No</v>
      </c>
      <c r="J282" s="49" t="str">
        <f t="shared" si="9"/>
        <v>No</v>
      </c>
      <c r="K282" s="47">
        <v>0.189117610523513</v>
      </c>
      <c r="L282" s="50">
        <v>49.701314217443198</v>
      </c>
      <c r="M282" s="47">
        <v>0.21060138183166599</v>
      </c>
      <c r="N282" s="50">
        <v>42.471042471042502</v>
      </c>
    </row>
    <row r="283" spans="1:14" x14ac:dyDescent="0.2">
      <c r="A283" s="57" t="s">
        <v>886</v>
      </c>
      <c r="B283" s="44" t="s">
        <v>887</v>
      </c>
      <c r="C283" s="45">
        <v>45</v>
      </c>
      <c r="D283" s="46" t="s">
        <v>334</v>
      </c>
      <c r="E283" s="47">
        <v>0.73537047447456305</v>
      </c>
      <c r="F283" s="48">
        <v>36.320191158900798</v>
      </c>
      <c r="G283" s="47">
        <v>0.63036376289996698</v>
      </c>
      <c r="H283" s="50">
        <v>18.9777327935223</v>
      </c>
      <c r="I283" s="76" t="str">
        <f t="shared" si="8"/>
        <v>No</v>
      </c>
      <c r="J283" s="49" t="str">
        <f t="shared" si="9"/>
        <v>No</v>
      </c>
      <c r="K283" s="47">
        <v>0.17280338225386099</v>
      </c>
      <c r="L283" s="50">
        <v>42.114695340501797</v>
      </c>
      <c r="M283" s="47">
        <v>0.23941911604225999</v>
      </c>
      <c r="N283" s="50">
        <v>58.906882591093101</v>
      </c>
    </row>
    <row r="284" spans="1:14" x14ac:dyDescent="0.2">
      <c r="A284" s="57" t="s">
        <v>888</v>
      </c>
      <c r="B284" s="44" t="s">
        <v>889</v>
      </c>
      <c r="C284" s="45">
        <v>45</v>
      </c>
      <c r="D284" s="46" t="s">
        <v>334</v>
      </c>
      <c r="E284" s="47">
        <v>0.79926877765314897</v>
      </c>
      <c r="F284" s="48">
        <v>56.391875746714497</v>
      </c>
      <c r="G284" s="47">
        <v>0.70206451756847099</v>
      </c>
      <c r="H284" s="50">
        <v>36.639676113360302</v>
      </c>
      <c r="I284" s="76" t="str">
        <f t="shared" si="8"/>
        <v>No</v>
      </c>
      <c r="J284" s="49" t="str">
        <f t="shared" si="9"/>
        <v>No</v>
      </c>
      <c r="K284" s="47">
        <v>0.18574615690591001</v>
      </c>
      <c r="L284" s="50">
        <v>48.267622461170902</v>
      </c>
      <c r="M284" s="47">
        <v>0.22983364703802001</v>
      </c>
      <c r="N284" s="50">
        <v>56.224696356275302</v>
      </c>
    </row>
    <row r="285" spans="1:14" x14ac:dyDescent="0.2">
      <c r="A285" s="57" t="s">
        <v>890</v>
      </c>
      <c r="B285" s="44" t="s">
        <v>891</v>
      </c>
      <c r="C285" s="45">
        <v>45</v>
      </c>
      <c r="D285" s="46" t="s">
        <v>334</v>
      </c>
      <c r="E285" s="47">
        <v>0.86524312762848998</v>
      </c>
      <c r="F285" s="48">
        <v>80.824372759856601</v>
      </c>
      <c r="G285" s="47">
        <v>0.75704248397934104</v>
      </c>
      <c r="H285" s="50">
        <v>59.008097165991899</v>
      </c>
      <c r="I285" s="76" t="str">
        <f t="shared" si="8"/>
        <v>No</v>
      </c>
      <c r="J285" s="49" t="str">
        <f t="shared" si="9"/>
        <v>No</v>
      </c>
      <c r="K285" s="47">
        <v>0.14596536167466301</v>
      </c>
      <c r="L285" s="50">
        <v>29.091995221027499</v>
      </c>
      <c r="M285" s="47">
        <v>0.26884861503122698</v>
      </c>
      <c r="N285" s="50">
        <v>69.331983805668003</v>
      </c>
    </row>
    <row r="286" spans="1:14" x14ac:dyDescent="0.2">
      <c r="A286" s="57" t="s">
        <v>892</v>
      </c>
      <c r="B286" s="44" t="s">
        <v>893</v>
      </c>
      <c r="C286" s="45">
        <v>65</v>
      </c>
      <c r="D286" s="46" t="s">
        <v>334</v>
      </c>
      <c r="E286" s="47">
        <v>0.85015980927219903</v>
      </c>
      <c r="F286" s="48">
        <v>74.850657108721606</v>
      </c>
      <c r="G286" s="47">
        <v>0.64503779234690795</v>
      </c>
      <c r="H286" s="50">
        <v>23.303916161059</v>
      </c>
      <c r="I286" s="76" t="str">
        <f t="shared" si="8"/>
        <v>No</v>
      </c>
      <c r="J286" s="49" t="str">
        <f t="shared" si="9"/>
        <v>No</v>
      </c>
      <c r="K286" s="47">
        <v>0.15463207149920499</v>
      </c>
      <c r="L286" s="50">
        <v>33.930704898446798</v>
      </c>
      <c r="M286" s="47">
        <v>0.167347548534482</v>
      </c>
      <c r="N286" s="50">
        <v>33.425261996690601</v>
      </c>
    </row>
    <row r="287" spans="1:14" x14ac:dyDescent="0.2">
      <c r="A287" s="57" t="s">
        <v>894</v>
      </c>
      <c r="B287" s="44" t="s">
        <v>895</v>
      </c>
      <c r="C287" s="45">
        <v>65</v>
      </c>
      <c r="D287" s="46" t="s">
        <v>334</v>
      </c>
      <c r="E287" s="47">
        <v>0.75820087694662797</v>
      </c>
      <c r="F287" s="48">
        <v>42.1744324970131</v>
      </c>
      <c r="G287" s="47">
        <v>0.62153940517523099</v>
      </c>
      <c r="H287" s="50">
        <v>19.442912300055202</v>
      </c>
      <c r="I287" s="76" t="str">
        <f t="shared" si="8"/>
        <v>No</v>
      </c>
      <c r="J287" s="49" t="str">
        <f t="shared" si="9"/>
        <v>No</v>
      </c>
      <c r="K287" s="47">
        <v>0.16245767367887201</v>
      </c>
      <c r="L287" s="50">
        <v>38.052568697730003</v>
      </c>
      <c r="M287" s="47">
        <v>0.17627134809916201</v>
      </c>
      <c r="N287" s="50">
        <v>35.879757308328699</v>
      </c>
    </row>
    <row r="288" spans="1:14" x14ac:dyDescent="0.2">
      <c r="A288" s="57" t="s">
        <v>896</v>
      </c>
      <c r="B288" s="44" t="s">
        <v>897</v>
      </c>
      <c r="C288" s="45">
        <v>65</v>
      </c>
      <c r="D288" s="46" t="s">
        <v>334</v>
      </c>
      <c r="E288" s="47">
        <v>0.81375330080558805</v>
      </c>
      <c r="F288" s="48">
        <v>61.768219832736001</v>
      </c>
      <c r="G288" s="47">
        <v>0.60999401886079097</v>
      </c>
      <c r="H288" s="50">
        <v>17.677881963596199</v>
      </c>
      <c r="I288" s="76" t="str">
        <f t="shared" si="8"/>
        <v>No</v>
      </c>
      <c r="J288" s="49" t="str">
        <f t="shared" si="9"/>
        <v>No</v>
      </c>
      <c r="K288" s="47">
        <v>0.149820999243817</v>
      </c>
      <c r="L288" s="50">
        <v>31.1827956989247</v>
      </c>
      <c r="M288" s="47">
        <v>0.16266985326931499</v>
      </c>
      <c r="N288" s="50">
        <v>32.073910645339197</v>
      </c>
    </row>
    <row r="289" spans="1:14" x14ac:dyDescent="0.2">
      <c r="A289" s="57" t="s">
        <v>898</v>
      </c>
      <c r="B289" s="44" t="s">
        <v>899</v>
      </c>
      <c r="C289" s="45">
        <v>65</v>
      </c>
      <c r="D289" s="46" t="s">
        <v>334</v>
      </c>
      <c r="E289" s="47">
        <v>0.71526623149132096</v>
      </c>
      <c r="F289" s="48">
        <v>31.1230585424134</v>
      </c>
      <c r="G289" s="47">
        <v>0.54990239502511096</v>
      </c>
      <c r="H289" s="50">
        <v>9.1836734693877595</v>
      </c>
      <c r="I289" s="76" t="str">
        <f t="shared" si="8"/>
        <v>No</v>
      </c>
      <c r="J289" s="49" t="str">
        <f t="shared" si="9"/>
        <v>No</v>
      </c>
      <c r="K289" s="47">
        <v>0.23940400170849199</v>
      </c>
      <c r="L289" s="50">
        <v>64.814814814814795</v>
      </c>
      <c r="M289" s="47">
        <v>0.286108079198163</v>
      </c>
      <c r="N289" s="50">
        <v>63.375620518477703</v>
      </c>
    </row>
    <row r="290" spans="1:14" x14ac:dyDescent="0.2">
      <c r="A290" s="57" t="s">
        <v>900</v>
      </c>
      <c r="B290" s="44" t="s">
        <v>901</v>
      </c>
      <c r="C290" s="45">
        <v>45</v>
      </c>
      <c r="D290" s="46" t="s">
        <v>334</v>
      </c>
      <c r="E290" s="47">
        <v>0.737042131443301</v>
      </c>
      <c r="F290" s="48">
        <v>36.857825567502999</v>
      </c>
      <c r="G290" s="47">
        <v>0.57974509981598898</v>
      </c>
      <c r="H290" s="50">
        <v>12.9554655870445</v>
      </c>
      <c r="I290" s="76" t="str">
        <f t="shared" si="8"/>
        <v>No</v>
      </c>
      <c r="J290" s="49" t="str">
        <f t="shared" si="9"/>
        <v>No</v>
      </c>
      <c r="K290" s="47">
        <v>0.17328372115604301</v>
      </c>
      <c r="L290" s="50">
        <v>42.4133811230585</v>
      </c>
      <c r="M290" s="47">
        <v>0.298802770205849</v>
      </c>
      <c r="N290" s="50">
        <v>76.619433198380605</v>
      </c>
    </row>
    <row r="291" spans="1:14" x14ac:dyDescent="0.2">
      <c r="A291" s="57" t="s">
        <v>902</v>
      </c>
      <c r="B291" s="44" t="s">
        <v>903</v>
      </c>
      <c r="C291" s="45">
        <v>45</v>
      </c>
      <c r="D291" s="46" t="s">
        <v>334</v>
      </c>
      <c r="E291" s="47">
        <v>0.816326736895434</v>
      </c>
      <c r="F291" s="48">
        <v>62.783751493428902</v>
      </c>
      <c r="G291" s="47">
        <v>0.67116015616152203</v>
      </c>
      <c r="H291" s="50">
        <v>27.530364372469599</v>
      </c>
      <c r="I291" s="76" t="str">
        <f t="shared" si="8"/>
        <v>No</v>
      </c>
      <c r="J291" s="49" t="str">
        <f t="shared" si="9"/>
        <v>No</v>
      </c>
      <c r="K291" s="47">
        <v>0.13288649725882701</v>
      </c>
      <c r="L291" s="50">
        <v>22.1027479091995</v>
      </c>
      <c r="M291" s="47">
        <v>0.21531149752461401</v>
      </c>
      <c r="N291" s="50">
        <v>51.366396761133601</v>
      </c>
    </row>
    <row r="292" spans="1:14" x14ac:dyDescent="0.2">
      <c r="A292" s="57" t="s">
        <v>904</v>
      </c>
      <c r="B292" s="44" t="s">
        <v>905</v>
      </c>
      <c r="C292" s="45">
        <v>45</v>
      </c>
      <c r="D292" s="46" t="s">
        <v>334</v>
      </c>
      <c r="E292" s="47">
        <v>0.77367360261532603</v>
      </c>
      <c r="F292" s="48">
        <v>47.371565113500601</v>
      </c>
      <c r="G292" s="47">
        <v>0.75390848274532896</v>
      </c>
      <c r="H292" s="50">
        <v>57.793522267206498</v>
      </c>
      <c r="I292" s="76" t="str">
        <f t="shared" si="8"/>
        <v>No</v>
      </c>
      <c r="J292" s="49" t="str">
        <f t="shared" si="9"/>
        <v>No</v>
      </c>
      <c r="K292" s="47">
        <v>0.129273794171027</v>
      </c>
      <c r="L292" s="50">
        <v>20.728793309438501</v>
      </c>
      <c r="M292" s="47">
        <v>0.1687732040613</v>
      </c>
      <c r="N292" s="50">
        <v>35.627530364372497</v>
      </c>
    </row>
    <row r="293" spans="1:14" x14ac:dyDescent="0.2">
      <c r="A293" s="57" t="s">
        <v>906</v>
      </c>
      <c r="B293" s="44" t="s">
        <v>907</v>
      </c>
      <c r="C293" s="45">
        <v>45</v>
      </c>
      <c r="D293" s="46" t="s">
        <v>334</v>
      </c>
      <c r="E293" s="47">
        <v>0.84118609359544905</v>
      </c>
      <c r="F293" s="48">
        <v>71.863799283154094</v>
      </c>
      <c r="G293" s="47">
        <v>0.70849936480867504</v>
      </c>
      <c r="H293" s="50">
        <v>38.714574898785401</v>
      </c>
      <c r="I293" s="76" t="str">
        <f t="shared" si="8"/>
        <v>No</v>
      </c>
      <c r="J293" s="49" t="str">
        <f t="shared" si="9"/>
        <v>No</v>
      </c>
      <c r="K293" s="47">
        <v>0.16728362434268701</v>
      </c>
      <c r="L293" s="50">
        <v>40.203106332138603</v>
      </c>
      <c r="M293" s="47">
        <v>0.22428414842667099</v>
      </c>
      <c r="N293" s="50">
        <v>53.997975708501997</v>
      </c>
    </row>
    <row r="294" spans="1:14" x14ac:dyDescent="0.2">
      <c r="A294" s="57" t="s">
        <v>908</v>
      </c>
      <c r="B294" s="44" t="s">
        <v>909</v>
      </c>
      <c r="C294" s="45">
        <v>45</v>
      </c>
      <c r="D294" s="46" t="s">
        <v>334</v>
      </c>
      <c r="E294" s="47">
        <v>0.864783530117476</v>
      </c>
      <c r="F294" s="48">
        <v>80.704898446833894</v>
      </c>
      <c r="G294" s="47">
        <v>0.73013792117486398</v>
      </c>
      <c r="H294" s="50">
        <v>47.773279352226702</v>
      </c>
      <c r="I294" s="76" t="str">
        <f t="shared" si="8"/>
        <v>No</v>
      </c>
      <c r="J294" s="49" t="str">
        <f t="shared" si="9"/>
        <v>No</v>
      </c>
      <c r="K294" s="47">
        <v>0.15776982138829601</v>
      </c>
      <c r="L294" s="50">
        <v>35.961768219832699</v>
      </c>
      <c r="M294" s="47">
        <v>0.209295916442719</v>
      </c>
      <c r="N294" s="50">
        <v>50.354251012145703</v>
      </c>
    </row>
    <row r="295" spans="1:14" x14ac:dyDescent="0.2">
      <c r="A295" s="57" t="s">
        <v>910</v>
      </c>
      <c r="B295" s="44" t="s">
        <v>911</v>
      </c>
      <c r="C295" s="45">
        <v>45</v>
      </c>
      <c r="D295" s="46" t="s">
        <v>334</v>
      </c>
      <c r="E295" s="47">
        <v>0.87107198484035997</v>
      </c>
      <c r="F295" s="48">
        <v>84.587813620071699</v>
      </c>
      <c r="G295" s="47">
        <v>0.71220383166258505</v>
      </c>
      <c r="H295" s="50">
        <v>40.536437246963601</v>
      </c>
      <c r="I295" s="76" t="str">
        <f t="shared" si="8"/>
        <v>No</v>
      </c>
      <c r="J295" s="49" t="str">
        <f t="shared" si="9"/>
        <v>No</v>
      </c>
      <c r="K295" s="47">
        <v>0.157209669664781</v>
      </c>
      <c r="L295" s="50">
        <v>35.4838709677419</v>
      </c>
      <c r="M295" s="47">
        <v>0.21767257947799801</v>
      </c>
      <c r="N295" s="50">
        <v>51.821862348178101</v>
      </c>
    </row>
    <row r="296" spans="1:14" x14ac:dyDescent="0.2">
      <c r="A296" s="57" t="s">
        <v>912</v>
      </c>
      <c r="B296" s="44" t="s">
        <v>913</v>
      </c>
      <c r="C296" s="45">
        <v>65</v>
      </c>
      <c r="D296" s="46" t="s">
        <v>334</v>
      </c>
      <c r="E296" s="47">
        <v>0.84257066813181603</v>
      </c>
      <c r="F296" s="48">
        <v>72.2222222222222</v>
      </c>
      <c r="G296" s="47">
        <v>0.70755717492236103</v>
      </c>
      <c r="H296" s="50">
        <v>35.907335907335899</v>
      </c>
      <c r="I296" s="76" t="str">
        <f t="shared" si="8"/>
        <v>No</v>
      </c>
      <c r="J296" s="49" t="str">
        <f t="shared" si="9"/>
        <v>No</v>
      </c>
      <c r="K296" s="47">
        <v>0.138030957844124</v>
      </c>
      <c r="L296" s="50">
        <v>24.910394265232998</v>
      </c>
      <c r="M296" s="47">
        <v>0.150426413809915</v>
      </c>
      <c r="N296" s="50">
        <v>26.696083838941</v>
      </c>
    </row>
    <row r="297" spans="1:14" x14ac:dyDescent="0.2">
      <c r="A297" s="57" t="s">
        <v>914</v>
      </c>
      <c r="B297" s="44" t="s">
        <v>915</v>
      </c>
      <c r="C297" s="45">
        <v>65</v>
      </c>
      <c r="D297" s="46" t="s">
        <v>334</v>
      </c>
      <c r="E297" s="47">
        <v>0.72795487497258204</v>
      </c>
      <c r="F297" s="48">
        <v>34.229390681003601</v>
      </c>
      <c r="G297" s="47">
        <v>0.52978654339694498</v>
      </c>
      <c r="H297" s="50">
        <v>6.8946497517926097</v>
      </c>
      <c r="I297" s="76" t="str">
        <f t="shared" si="8"/>
        <v>No</v>
      </c>
      <c r="J297" s="49" t="str">
        <f t="shared" si="9"/>
        <v>No</v>
      </c>
      <c r="K297" s="47">
        <v>0.123468355576229</v>
      </c>
      <c r="L297" s="50">
        <v>17.741935483871</v>
      </c>
      <c r="M297" s="47">
        <v>0.132890858928709</v>
      </c>
      <c r="N297" s="50">
        <v>16.243794815223399</v>
      </c>
    </row>
    <row r="298" spans="1:14" x14ac:dyDescent="0.2">
      <c r="A298" s="57" t="s">
        <v>916</v>
      </c>
      <c r="B298" s="44" t="s">
        <v>917</v>
      </c>
      <c r="C298" s="45">
        <v>65</v>
      </c>
      <c r="D298" s="46" t="s">
        <v>334</v>
      </c>
      <c r="E298" s="47">
        <v>0.82301896287056298</v>
      </c>
      <c r="F298" s="48">
        <v>64.874551971326198</v>
      </c>
      <c r="G298" s="47">
        <v>0.63823662314024998</v>
      </c>
      <c r="H298" s="50">
        <v>22.283507997793699</v>
      </c>
      <c r="I298" s="76" t="str">
        <f t="shared" si="8"/>
        <v>No</v>
      </c>
      <c r="J298" s="49" t="str">
        <f t="shared" si="9"/>
        <v>No</v>
      </c>
      <c r="K298" s="47">
        <v>0.17918478777237201</v>
      </c>
      <c r="L298" s="50">
        <v>45.221027479092001</v>
      </c>
      <c r="M298" s="47">
        <v>0.19493223192907799</v>
      </c>
      <c r="N298" s="50">
        <v>40.016547159404297</v>
      </c>
    </row>
    <row r="299" spans="1:14" x14ac:dyDescent="0.2">
      <c r="A299" s="57" t="s">
        <v>918</v>
      </c>
      <c r="B299" s="44" t="s">
        <v>919</v>
      </c>
      <c r="C299" s="45">
        <v>65</v>
      </c>
      <c r="D299" s="46" t="s">
        <v>334</v>
      </c>
      <c r="E299" s="47">
        <v>0.75484158835098802</v>
      </c>
      <c r="F299" s="48">
        <v>41.099163679808797</v>
      </c>
      <c r="G299" s="47">
        <v>0.49169997154459399</v>
      </c>
      <c r="H299" s="50">
        <v>4.21952564809708</v>
      </c>
      <c r="I299" s="76" t="str">
        <f t="shared" si="8"/>
        <v>No</v>
      </c>
      <c r="J299" s="49" t="str">
        <f t="shared" si="9"/>
        <v>No</v>
      </c>
      <c r="K299" s="47">
        <v>0.23170490895494</v>
      </c>
      <c r="L299" s="50">
        <v>63.082437275985697</v>
      </c>
      <c r="M299" s="47">
        <v>0.27535201687874</v>
      </c>
      <c r="N299" s="50">
        <v>59.293987865416398</v>
      </c>
    </row>
    <row r="300" spans="1:14" x14ac:dyDescent="0.2">
      <c r="A300" s="57" t="s">
        <v>920</v>
      </c>
      <c r="B300" s="44" t="s">
        <v>921</v>
      </c>
      <c r="C300" s="45">
        <v>65</v>
      </c>
      <c r="D300" s="46" t="s">
        <v>334</v>
      </c>
      <c r="E300" s="47">
        <v>0.68941723649939401</v>
      </c>
      <c r="F300" s="48">
        <v>26.344086021505401</v>
      </c>
      <c r="G300" s="47">
        <v>0.54453946723757496</v>
      </c>
      <c r="H300" s="50">
        <v>8.6872586872586908</v>
      </c>
      <c r="I300" s="76" t="str">
        <f t="shared" si="8"/>
        <v>No</v>
      </c>
      <c r="J300" s="49" t="str">
        <f t="shared" si="9"/>
        <v>No</v>
      </c>
      <c r="K300" s="47">
        <v>0.153586223655309</v>
      </c>
      <c r="L300" s="50">
        <v>33.393070489844703</v>
      </c>
      <c r="M300" s="47">
        <v>0.16940174963869101</v>
      </c>
      <c r="N300" s="50">
        <v>34.031991174848301</v>
      </c>
    </row>
    <row r="301" spans="1:14" x14ac:dyDescent="0.2">
      <c r="A301" s="57" t="s">
        <v>922</v>
      </c>
      <c r="B301" s="44" t="s">
        <v>923</v>
      </c>
      <c r="C301" s="45">
        <v>65</v>
      </c>
      <c r="D301" s="46" t="s">
        <v>334</v>
      </c>
      <c r="E301" s="47">
        <v>0.699539977317849</v>
      </c>
      <c r="F301" s="48">
        <v>28.136200716845899</v>
      </c>
      <c r="G301" s="47">
        <v>0.47831791984134198</v>
      </c>
      <c r="H301" s="50">
        <v>3.3370104798676201</v>
      </c>
      <c r="I301" s="76" t="str">
        <f t="shared" si="8"/>
        <v>No</v>
      </c>
      <c r="J301" s="49" t="str">
        <f t="shared" si="9"/>
        <v>No</v>
      </c>
      <c r="K301" s="47">
        <v>0.23603598207531101</v>
      </c>
      <c r="L301" s="50">
        <v>63.978494623655898</v>
      </c>
      <c r="M301" s="47">
        <v>0.25676095178596398</v>
      </c>
      <c r="N301" s="50">
        <v>52.509652509652497</v>
      </c>
    </row>
    <row r="302" spans="1:14" x14ac:dyDescent="0.2">
      <c r="A302" s="57" t="s">
        <v>924</v>
      </c>
      <c r="B302" s="44" t="s">
        <v>925</v>
      </c>
      <c r="C302" s="45">
        <v>65</v>
      </c>
      <c r="D302" s="46" t="s">
        <v>334</v>
      </c>
      <c r="E302" s="47">
        <v>0.80410843232947804</v>
      </c>
      <c r="F302" s="48">
        <v>58.124253285543602</v>
      </c>
      <c r="G302" s="47">
        <v>0.61184280468235797</v>
      </c>
      <c r="H302" s="50">
        <v>18.036403750689502</v>
      </c>
      <c r="I302" s="76" t="str">
        <f t="shared" si="8"/>
        <v>No</v>
      </c>
      <c r="J302" s="49" t="str">
        <f t="shared" si="9"/>
        <v>No</v>
      </c>
      <c r="K302" s="47">
        <v>0.14400191792828701</v>
      </c>
      <c r="L302" s="50">
        <v>27.9569892473118</v>
      </c>
      <c r="M302" s="47">
        <v>0.15707150271492201</v>
      </c>
      <c r="N302" s="50">
        <v>29.7848869277441</v>
      </c>
    </row>
    <row r="303" spans="1:14" x14ac:dyDescent="0.2">
      <c r="A303" s="57" t="s">
        <v>926</v>
      </c>
      <c r="B303" s="44" t="s">
        <v>927</v>
      </c>
      <c r="C303" s="45">
        <v>45</v>
      </c>
      <c r="D303" s="46" t="s">
        <v>334</v>
      </c>
      <c r="E303" s="47">
        <v>0.85790462251876898</v>
      </c>
      <c r="F303" s="48">
        <v>77.658303464755093</v>
      </c>
      <c r="G303" s="47">
        <v>0.75925813406660503</v>
      </c>
      <c r="H303" s="50">
        <v>60.273279352226702</v>
      </c>
      <c r="I303" s="76" t="str">
        <f t="shared" si="8"/>
        <v>No</v>
      </c>
      <c r="J303" s="49" t="str">
        <f t="shared" si="9"/>
        <v>No</v>
      </c>
      <c r="K303" s="47">
        <v>0.117691019543334</v>
      </c>
      <c r="L303" s="50">
        <v>15.113500597371599</v>
      </c>
      <c r="M303" s="47">
        <v>0.13909229647714999</v>
      </c>
      <c r="N303" s="50">
        <v>20.242914979757099</v>
      </c>
    </row>
    <row r="304" spans="1:14" x14ac:dyDescent="0.2">
      <c r="A304" s="147" t="s">
        <v>928</v>
      </c>
      <c r="B304" s="44" t="s">
        <v>929</v>
      </c>
      <c r="C304" s="45">
        <v>45</v>
      </c>
      <c r="D304" s="46" t="s">
        <v>334</v>
      </c>
      <c r="E304" s="47">
        <v>0.87109759553019195</v>
      </c>
      <c r="F304" s="48">
        <v>84.647550776583003</v>
      </c>
      <c r="G304" s="47">
        <v>0.79748989140460802</v>
      </c>
      <c r="H304" s="50">
        <v>77.985829959514206</v>
      </c>
      <c r="I304" s="76" t="str">
        <f t="shared" si="8"/>
        <v>No</v>
      </c>
      <c r="J304" s="49" t="str">
        <f t="shared" si="9"/>
        <v>Yes</v>
      </c>
      <c r="K304" s="47">
        <v>0.13724482934510099</v>
      </c>
      <c r="L304" s="50">
        <v>24.133811230585401</v>
      </c>
      <c r="M304" s="47">
        <v>0.165067410245997</v>
      </c>
      <c r="N304" s="50">
        <v>33.350202429149803</v>
      </c>
    </row>
    <row r="305" spans="1:14" x14ac:dyDescent="0.2">
      <c r="A305" s="147" t="s">
        <v>930</v>
      </c>
      <c r="B305" s="44" t="s">
        <v>931</v>
      </c>
      <c r="C305" s="45">
        <v>45</v>
      </c>
      <c r="D305" s="46" t="s">
        <v>334</v>
      </c>
      <c r="E305" s="47">
        <v>0.91231435105020697</v>
      </c>
      <c r="F305" s="48">
        <v>96.236559139784902</v>
      </c>
      <c r="G305" s="47">
        <v>0.82229751375148297</v>
      </c>
      <c r="H305" s="50">
        <v>88.4109311740891</v>
      </c>
      <c r="I305" s="76" t="str">
        <f t="shared" si="8"/>
        <v>No</v>
      </c>
      <c r="J305" s="49" t="str">
        <f t="shared" si="9"/>
        <v>Yes</v>
      </c>
      <c r="K305" s="47">
        <v>0.11680908357005799</v>
      </c>
      <c r="L305" s="50">
        <v>14.5758661887694</v>
      </c>
      <c r="M305" s="47">
        <v>0.143733262752227</v>
      </c>
      <c r="N305" s="50">
        <v>22.621457489878502</v>
      </c>
    </row>
    <row r="306" spans="1:14" x14ac:dyDescent="0.2">
      <c r="A306" s="147" t="s">
        <v>932</v>
      </c>
      <c r="B306" s="44" t="s">
        <v>933</v>
      </c>
      <c r="C306" s="45">
        <v>45</v>
      </c>
      <c r="D306" s="46" t="s">
        <v>334</v>
      </c>
      <c r="E306" s="47">
        <v>0.91513777728420298</v>
      </c>
      <c r="F306" s="48">
        <v>96.654719235364396</v>
      </c>
      <c r="G306" s="47">
        <v>0.82123205602294402</v>
      </c>
      <c r="H306" s="50">
        <v>87.9554655870445</v>
      </c>
      <c r="I306" s="76" t="str">
        <f t="shared" si="8"/>
        <v>No</v>
      </c>
      <c r="J306" s="49" t="str">
        <f t="shared" si="9"/>
        <v>Yes</v>
      </c>
      <c r="K306" s="47">
        <v>0.12892626376944699</v>
      </c>
      <c r="L306" s="50">
        <v>20.609318996415801</v>
      </c>
      <c r="M306" s="47">
        <v>0.16112853580276401</v>
      </c>
      <c r="N306" s="50">
        <v>31.4777327935223</v>
      </c>
    </row>
    <row r="307" spans="1:14" x14ac:dyDescent="0.2">
      <c r="A307" s="57" t="s">
        <v>934</v>
      </c>
      <c r="B307" s="44" t="s">
        <v>935</v>
      </c>
      <c r="C307" s="45">
        <v>45</v>
      </c>
      <c r="D307" s="46" t="s">
        <v>334</v>
      </c>
      <c r="E307" s="47">
        <v>0.82235792477597902</v>
      </c>
      <c r="F307" s="48">
        <v>64.635603345280799</v>
      </c>
      <c r="G307" s="47">
        <v>0.72297386782579498</v>
      </c>
      <c r="H307" s="50">
        <v>44.585020242915</v>
      </c>
      <c r="I307" s="76" t="str">
        <f t="shared" si="8"/>
        <v>No</v>
      </c>
      <c r="J307" s="49" t="str">
        <f t="shared" si="9"/>
        <v>No</v>
      </c>
      <c r="K307" s="47">
        <v>0.12974414899768899</v>
      </c>
      <c r="L307" s="50">
        <v>20.908004778972501</v>
      </c>
      <c r="M307" s="47">
        <v>0.15928754575022899</v>
      </c>
      <c r="N307" s="50">
        <v>30.313765182186199</v>
      </c>
    </row>
    <row r="308" spans="1:14" x14ac:dyDescent="0.2">
      <c r="A308" s="57" t="s">
        <v>936</v>
      </c>
      <c r="B308" s="44" t="s">
        <v>937</v>
      </c>
      <c r="C308" s="45">
        <v>45</v>
      </c>
      <c r="D308" s="46" t="s">
        <v>334</v>
      </c>
      <c r="E308" s="47">
        <v>0.89647405807520297</v>
      </c>
      <c r="F308" s="48">
        <v>93.249701314217404</v>
      </c>
      <c r="G308" s="47">
        <v>0.789808107195761</v>
      </c>
      <c r="H308" s="50">
        <v>74.6963562753036</v>
      </c>
      <c r="I308" s="76" t="str">
        <f t="shared" si="8"/>
        <v>No</v>
      </c>
      <c r="J308" s="49" t="str">
        <f t="shared" si="9"/>
        <v>No</v>
      </c>
      <c r="K308" s="47">
        <v>0.13337458508088201</v>
      </c>
      <c r="L308" s="50">
        <v>22.3416965352449</v>
      </c>
      <c r="M308" s="47">
        <v>0.16975949140426799</v>
      </c>
      <c r="N308" s="50">
        <v>36.032388663967602</v>
      </c>
    </row>
    <row r="309" spans="1:14" x14ac:dyDescent="0.2">
      <c r="A309" s="147" t="s">
        <v>938</v>
      </c>
      <c r="B309" s="44" t="s">
        <v>939</v>
      </c>
      <c r="C309" s="45">
        <v>45</v>
      </c>
      <c r="D309" s="46" t="s">
        <v>334</v>
      </c>
      <c r="E309" s="47">
        <v>0.89318543291262698</v>
      </c>
      <c r="F309" s="48">
        <v>91.935483870967701</v>
      </c>
      <c r="G309" s="47">
        <v>0.80196798425235105</v>
      </c>
      <c r="H309" s="50">
        <v>80.111336032388706</v>
      </c>
      <c r="I309" s="76" t="str">
        <f t="shared" si="8"/>
        <v>No</v>
      </c>
      <c r="J309" s="49" t="str">
        <f t="shared" si="9"/>
        <v>Yes</v>
      </c>
      <c r="K309" s="47">
        <v>0.131988231661262</v>
      </c>
      <c r="L309" s="50">
        <v>21.923536439665501</v>
      </c>
      <c r="M309" s="47">
        <v>0.16264564329297501</v>
      </c>
      <c r="N309" s="50">
        <v>32.388663967611301</v>
      </c>
    </row>
    <row r="310" spans="1:14" x14ac:dyDescent="0.2">
      <c r="A310" s="57" t="s">
        <v>940</v>
      </c>
      <c r="B310" s="44" t="s">
        <v>941</v>
      </c>
      <c r="C310" s="45">
        <v>45</v>
      </c>
      <c r="D310" s="46" t="s">
        <v>334</v>
      </c>
      <c r="E310" s="47">
        <v>0.86570547933006703</v>
      </c>
      <c r="F310" s="48">
        <v>81.242532855436096</v>
      </c>
      <c r="G310" s="47">
        <v>0.71689013867977602</v>
      </c>
      <c r="H310" s="50">
        <v>42.459514170040499</v>
      </c>
      <c r="I310" s="76" t="str">
        <f t="shared" si="8"/>
        <v>No</v>
      </c>
      <c r="J310" s="49" t="str">
        <f t="shared" si="9"/>
        <v>No</v>
      </c>
      <c r="K310" s="47">
        <v>0.18894303429938</v>
      </c>
      <c r="L310" s="50">
        <v>49.581839904420498</v>
      </c>
      <c r="M310" s="47">
        <v>0.27130728563329798</v>
      </c>
      <c r="N310" s="50">
        <v>70.192307692307693</v>
      </c>
    </row>
    <row r="311" spans="1:14" x14ac:dyDescent="0.2">
      <c r="A311" s="57" t="s">
        <v>942</v>
      </c>
      <c r="B311" s="44" t="s">
        <v>943</v>
      </c>
      <c r="C311" s="45">
        <v>45</v>
      </c>
      <c r="D311" s="46" t="s">
        <v>334</v>
      </c>
      <c r="E311" s="47">
        <v>0.86925104681532706</v>
      </c>
      <c r="F311" s="48">
        <v>84.050179211469498</v>
      </c>
      <c r="G311" s="47">
        <v>0.73537544786917697</v>
      </c>
      <c r="H311" s="50">
        <v>49.797570850202398</v>
      </c>
      <c r="I311" s="76" t="str">
        <f t="shared" si="8"/>
        <v>No</v>
      </c>
      <c r="J311" s="49" t="str">
        <f t="shared" si="9"/>
        <v>No</v>
      </c>
      <c r="K311" s="47">
        <v>0.15509658635812501</v>
      </c>
      <c r="L311" s="50">
        <v>34.229390681003601</v>
      </c>
      <c r="M311" s="47">
        <v>0.19688732862224101</v>
      </c>
      <c r="N311" s="50">
        <v>46.862348178137701</v>
      </c>
    </row>
    <row r="312" spans="1:14" x14ac:dyDescent="0.2">
      <c r="A312" s="147" t="s">
        <v>944</v>
      </c>
      <c r="B312" s="44" t="s">
        <v>945</v>
      </c>
      <c r="C312" s="45">
        <v>45</v>
      </c>
      <c r="D312" s="46" t="s">
        <v>334</v>
      </c>
      <c r="E312" s="47">
        <v>0.88937334428009296</v>
      </c>
      <c r="F312" s="48">
        <v>90.740740740740705</v>
      </c>
      <c r="G312" s="47">
        <v>0.79208600229581505</v>
      </c>
      <c r="H312" s="50">
        <v>75.708502024291505</v>
      </c>
      <c r="I312" s="76" t="str">
        <f t="shared" si="8"/>
        <v>No</v>
      </c>
      <c r="J312" s="49" t="str">
        <f t="shared" si="9"/>
        <v>Yes</v>
      </c>
      <c r="K312" s="47">
        <v>0.15738273814254999</v>
      </c>
      <c r="L312" s="50">
        <v>35.7228195937873</v>
      </c>
      <c r="M312" s="47">
        <v>0.228212481435311</v>
      </c>
      <c r="N312" s="50">
        <v>55.313765182186202</v>
      </c>
    </row>
    <row r="313" spans="1:14" x14ac:dyDescent="0.2">
      <c r="A313" s="57" t="s">
        <v>946</v>
      </c>
      <c r="B313" s="44" t="s">
        <v>947</v>
      </c>
      <c r="C313" s="45">
        <v>45</v>
      </c>
      <c r="D313" s="46" t="s">
        <v>334</v>
      </c>
      <c r="E313" s="47">
        <v>0.66266950845096295</v>
      </c>
      <c r="F313" s="48">
        <v>22.0430107526882</v>
      </c>
      <c r="G313" s="47">
        <v>0.75454257976233297</v>
      </c>
      <c r="H313" s="50">
        <v>57.995951417004001</v>
      </c>
      <c r="I313" s="76" t="str">
        <f t="shared" si="8"/>
        <v>No</v>
      </c>
      <c r="J313" s="49" t="str">
        <f t="shared" si="9"/>
        <v>No</v>
      </c>
      <c r="K313" s="47">
        <v>0.13415100464053201</v>
      </c>
      <c r="L313" s="50">
        <v>22.700119474312999</v>
      </c>
      <c r="M313" s="47">
        <v>0.179510956373993</v>
      </c>
      <c r="N313" s="50">
        <v>39.979757085020204</v>
      </c>
    </row>
    <row r="314" spans="1:14" x14ac:dyDescent="0.2">
      <c r="A314" s="57" t="s">
        <v>948</v>
      </c>
      <c r="B314" s="44" t="s">
        <v>949</v>
      </c>
      <c r="C314" s="45">
        <v>45</v>
      </c>
      <c r="D314" s="46" t="s">
        <v>334</v>
      </c>
      <c r="E314" s="47">
        <v>0.69099070988283895</v>
      </c>
      <c r="F314" s="48">
        <v>26.5830346475508</v>
      </c>
      <c r="G314" s="47">
        <v>0.779067129679198</v>
      </c>
      <c r="H314" s="50">
        <v>69.129554655870393</v>
      </c>
      <c r="I314" s="76" t="str">
        <f t="shared" si="8"/>
        <v>No</v>
      </c>
      <c r="J314" s="49" t="str">
        <f t="shared" si="9"/>
        <v>No</v>
      </c>
      <c r="K314" s="47">
        <v>0.13310547907686399</v>
      </c>
      <c r="L314" s="50">
        <v>22.1624850657109</v>
      </c>
      <c r="M314" s="47">
        <v>0.16183821630842499</v>
      </c>
      <c r="N314" s="50">
        <v>31.882591093117401</v>
      </c>
    </row>
    <row r="315" spans="1:14" x14ac:dyDescent="0.2">
      <c r="A315" s="57" t="s">
        <v>950</v>
      </c>
      <c r="B315" s="44" t="s">
        <v>951</v>
      </c>
      <c r="C315" s="45">
        <v>45</v>
      </c>
      <c r="D315" s="46" t="s">
        <v>334</v>
      </c>
      <c r="E315" s="47">
        <v>0.71162261892341305</v>
      </c>
      <c r="F315" s="48">
        <v>30.227001194743099</v>
      </c>
      <c r="G315" s="47">
        <v>0.81029892261884195</v>
      </c>
      <c r="H315" s="50">
        <v>83.350202429149803</v>
      </c>
      <c r="I315" s="76" t="str">
        <f t="shared" si="8"/>
        <v>No</v>
      </c>
      <c r="J315" s="49" t="str">
        <f t="shared" si="9"/>
        <v>No</v>
      </c>
      <c r="K315" s="47">
        <v>0.13383583401520599</v>
      </c>
      <c r="L315" s="50">
        <v>22.580645161290299</v>
      </c>
      <c r="M315" s="47">
        <v>0.16551688983214799</v>
      </c>
      <c r="N315" s="50">
        <v>33.653846153846203</v>
      </c>
    </row>
    <row r="316" spans="1:14" x14ac:dyDescent="0.2">
      <c r="A316" s="147" t="s">
        <v>952</v>
      </c>
      <c r="B316" s="44" t="s">
        <v>953</v>
      </c>
      <c r="C316" s="45">
        <v>45</v>
      </c>
      <c r="D316" s="46" t="s">
        <v>334</v>
      </c>
      <c r="E316" s="47">
        <v>0.88150311143008997</v>
      </c>
      <c r="F316" s="48">
        <v>88.291517323775395</v>
      </c>
      <c r="G316" s="47">
        <v>0.84198806413179705</v>
      </c>
      <c r="H316" s="50">
        <v>93.117408906882602</v>
      </c>
      <c r="I316" s="76" t="str">
        <f t="shared" si="8"/>
        <v>No</v>
      </c>
      <c r="J316" s="49" t="str">
        <f t="shared" si="9"/>
        <v>Yes</v>
      </c>
      <c r="K316" s="47">
        <v>0.14707621214868399</v>
      </c>
      <c r="L316" s="50">
        <v>29.510155316606902</v>
      </c>
      <c r="M316" s="47">
        <v>0.207357393791921</v>
      </c>
      <c r="N316" s="50">
        <v>49.746963562753002</v>
      </c>
    </row>
    <row r="317" spans="1:14" x14ac:dyDescent="0.2">
      <c r="A317" s="57" t="s">
        <v>954</v>
      </c>
      <c r="B317" s="44" t="s">
        <v>955</v>
      </c>
      <c r="C317" s="45">
        <v>65</v>
      </c>
      <c r="D317" s="46" t="s">
        <v>334</v>
      </c>
      <c r="E317" s="47">
        <v>0.88698830361631498</v>
      </c>
      <c r="F317" s="48">
        <v>90.1433691756272</v>
      </c>
      <c r="G317" s="47">
        <v>0.753391313534718</v>
      </c>
      <c r="H317" s="50">
        <v>46.800882515168198</v>
      </c>
      <c r="I317" s="76" t="str">
        <f t="shared" si="8"/>
        <v>No</v>
      </c>
      <c r="J317" s="49" t="str">
        <f t="shared" si="9"/>
        <v>No</v>
      </c>
      <c r="K317" s="47">
        <v>0.145590309315723</v>
      </c>
      <c r="L317" s="50">
        <v>28.8530465949821</v>
      </c>
      <c r="M317" s="47">
        <v>0.15411144115720199</v>
      </c>
      <c r="N317" s="50">
        <v>28.626585769442901</v>
      </c>
    </row>
    <row r="318" spans="1:14" x14ac:dyDescent="0.2">
      <c r="A318" s="57" t="s">
        <v>956</v>
      </c>
      <c r="B318" s="44" t="s">
        <v>957</v>
      </c>
      <c r="C318" s="45">
        <v>65</v>
      </c>
      <c r="D318" s="46" t="s">
        <v>334</v>
      </c>
      <c r="E318" s="47">
        <v>0.82130927082153504</v>
      </c>
      <c r="F318" s="48">
        <v>64.336917562723997</v>
      </c>
      <c r="G318" s="47">
        <v>0.64718088902942705</v>
      </c>
      <c r="H318" s="50">
        <v>23.5797021511307</v>
      </c>
      <c r="I318" s="76" t="str">
        <f t="shared" si="8"/>
        <v>No</v>
      </c>
      <c r="J318" s="49" t="str">
        <f t="shared" si="9"/>
        <v>No</v>
      </c>
      <c r="K318" s="47">
        <v>0.14848502870042601</v>
      </c>
      <c r="L318" s="50">
        <v>30.704898446833901</v>
      </c>
      <c r="M318" s="47">
        <v>0.16287253263288301</v>
      </c>
      <c r="N318" s="50">
        <v>32.156646442360703</v>
      </c>
    </row>
    <row r="319" spans="1:14" x14ac:dyDescent="0.2">
      <c r="A319" s="57" t="s">
        <v>958</v>
      </c>
      <c r="B319" s="44" t="s">
        <v>959</v>
      </c>
      <c r="C319" s="45">
        <v>65</v>
      </c>
      <c r="D319" s="46" t="s">
        <v>334</v>
      </c>
      <c r="E319" s="47">
        <v>0.86278382390271602</v>
      </c>
      <c r="F319" s="48">
        <v>79.689366786140994</v>
      </c>
      <c r="G319" s="47">
        <v>0.667662785104849</v>
      </c>
      <c r="H319" s="50">
        <v>27.992277992278002</v>
      </c>
      <c r="I319" s="76" t="str">
        <f t="shared" si="8"/>
        <v>No</v>
      </c>
      <c r="J319" s="49" t="str">
        <f t="shared" si="9"/>
        <v>No</v>
      </c>
      <c r="K319" s="47">
        <v>0.144172554197943</v>
      </c>
      <c r="L319" s="50">
        <v>28.136200716845899</v>
      </c>
      <c r="M319" s="47">
        <v>0.157942414687994</v>
      </c>
      <c r="N319" s="50">
        <v>30.1434087148373</v>
      </c>
    </row>
    <row r="320" spans="1:14" x14ac:dyDescent="0.2">
      <c r="A320" s="57" t="s">
        <v>960</v>
      </c>
      <c r="B320" s="44" t="s">
        <v>961</v>
      </c>
      <c r="C320" s="45">
        <v>65</v>
      </c>
      <c r="D320" s="46" t="s">
        <v>334</v>
      </c>
      <c r="E320" s="47">
        <v>0.86171583867295598</v>
      </c>
      <c r="F320" s="48">
        <v>79.211469534050195</v>
      </c>
      <c r="G320" s="47">
        <v>0.65567164071008799</v>
      </c>
      <c r="H320" s="50">
        <v>25.5929398786542</v>
      </c>
      <c r="I320" s="76" t="str">
        <f t="shared" si="8"/>
        <v>No</v>
      </c>
      <c r="J320" s="49" t="str">
        <f t="shared" si="9"/>
        <v>No</v>
      </c>
      <c r="K320" s="47">
        <v>0.16131557481643999</v>
      </c>
      <c r="L320" s="50">
        <v>37.275985663082402</v>
      </c>
      <c r="M320" s="47">
        <v>0.17560917434630199</v>
      </c>
      <c r="N320" s="50">
        <v>35.659128516271402</v>
      </c>
    </row>
    <row r="321" spans="1:14" x14ac:dyDescent="0.2">
      <c r="A321" s="57" t="s">
        <v>962</v>
      </c>
      <c r="B321" s="44" t="s">
        <v>963</v>
      </c>
      <c r="C321" s="45">
        <v>65</v>
      </c>
      <c r="D321" s="46" t="s">
        <v>334</v>
      </c>
      <c r="E321" s="47">
        <v>0.80852156448949897</v>
      </c>
      <c r="F321" s="48">
        <v>60.155316606929503</v>
      </c>
      <c r="G321" s="47">
        <v>0.69282107781547697</v>
      </c>
      <c r="H321" s="50">
        <v>33.011583011582999</v>
      </c>
      <c r="I321" s="76" t="str">
        <f t="shared" si="8"/>
        <v>No</v>
      </c>
      <c r="J321" s="49" t="str">
        <f t="shared" si="9"/>
        <v>No</v>
      </c>
      <c r="K321" s="47">
        <v>0.163186626403417</v>
      </c>
      <c r="L321" s="50">
        <v>38.470728793309398</v>
      </c>
      <c r="M321" s="47">
        <v>0.17189739495280501</v>
      </c>
      <c r="N321" s="50">
        <v>34.721456150027599</v>
      </c>
    </row>
    <row r="322" spans="1:14" x14ac:dyDescent="0.2">
      <c r="A322" s="57" t="s">
        <v>956</v>
      </c>
      <c r="B322" s="44" t="s">
        <v>964</v>
      </c>
      <c r="C322" s="45">
        <v>65</v>
      </c>
      <c r="D322" s="46" t="s">
        <v>334</v>
      </c>
      <c r="E322" s="47">
        <v>0.82855046563041601</v>
      </c>
      <c r="F322" s="48">
        <v>66.845878136200696</v>
      </c>
      <c r="G322" s="47">
        <v>0.62913422017661502</v>
      </c>
      <c r="H322" s="50">
        <v>20.573634859349099</v>
      </c>
      <c r="I322" s="76" t="str">
        <f t="shared" si="8"/>
        <v>No</v>
      </c>
      <c r="J322" s="49" t="str">
        <f t="shared" si="9"/>
        <v>No</v>
      </c>
      <c r="K322" s="47">
        <v>0.117642803317422</v>
      </c>
      <c r="L322" s="50">
        <v>14.9940262843489</v>
      </c>
      <c r="M322" s="47">
        <v>0.12569498270548499</v>
      </c>
      <c r="N322" s="50">
        <v>12.1897407611693</v>
      </c>
    </row>
    <row r="323" spans="1:14" x14ac:dyDescent="0.2">
      <c r="A323" s="57" t="s">
        <v>965</v>
      </c>
      <c r="B323" s="44" t="s">
        <v>966</v>
      </c>
      <c r="C323" s="45">
        <v>65</v>
      </c>
      <c r="D323" s="46" t="s">
        <v>334</v>
      </c>
      <c r="E323" s="47">
        <v>0.85188050489280098</v>
      </c>
      <c r="F323" s="48">
        <v>75.686977299880496</v>
      </c>
      <c r="G323" s="47">
        <v>0.67640732325128705</v>
      </c>
      <c r="H323" s="50">
        <v>29.591836734693899</v>
      </c>
      <c r="I323" s="76" t="str">
        <f t="shared" si="8"/>
        <v>No</v>
      </c>
      <c r="J323" s="49" t="str">
        <f t="shared" si="9"/>
        <v>No</v>
      </c>
      <c r="K323" s="47">
        <v>0.16268759768568</v>
      </c>
      <c r="L323" s="50">
        <v>38.231780167263999</v>
      </c>
      <c r="M323" s="47">
        <v>0.17708393320461499</v>
      </c>
      <c r="N323" s="50">
        <v>36.127964699393303</v>
      </c>
    </row>
    <row r="324" spans="1:14" x14ac:dyDescent="0.2">
      <c r="A324" s="57" t="s">
        <v>967</v>
      </c>
      <c r="B324" s="44" t="s">
        <v>968</v>
      </c>
      <c r="C324" s="45">
        <v>65</v>
      </c>
      <c r="D324" s="46" t="s">
        <v>334</v>
      </c>
      <c r="E324" s="47">
        <v>0.87004501800646405</v>
      </c>
      <c r="F324" s="48">
        <v>84.289127837514897</v>
      </c>
      <c r="G324" s="47">
        <v>0.74342822231074401</v>
      </c>
      <c r="H324" s="50">
        <v>44.180915609487002</v>
      </c>
      <c r="I324" s="76" t="str">
        <f t="shared" si="8"/>
        <v>No</v>
      </c>
      <c r="J324" s="49" t="str">
        <f t="shared" si="9"/>
        <v>No</v>
      </c>
      <c r="K324" s="47">
        <v>0.12065772639736801</v>
      </c>
      <c r="L324" s="50">
        <v>16.6069295101553</v>
      </c>
      <c r="M324" s="47">
        <v>0.12885291033671201</v>
      </c>
      <c r="N324" s="50">
        <v>13.844456701599601</v>
      </c>
    </row>
    <row r="325" spans="1:14" x14ac:dyDescent="0.2">
      <c r="A325" s="57" t="s">
        <v>969</v>
      </c>
      <c r="B325" s="44" t="s">
        <v>970</v>
      </c>
      <c r="C325" s="45">
        <v>65</v>
      </c>
      <c r="D325" s="46" t="s">
        <v>334</v>
      </c>
      <c r="E325" s="47">
        <v>0.86062044995487097</v>
      </c>
      <c r="F325" s="48">
        <v>78.673835125447994</v>
      </c>
      <c r="G325" s="47">
        <v>0.71482027419486305</v>
      </c>
      <c r="H325" s="50">
        <v>37.341423055708802</v>
      </c>
      <c r="I325" s="76" t="str">
        <f t="shared" si="8"/>
        <v>No</v>
      </c>
      <c r="J325" s="49" t="str">
        <f t="shared" si="9"/>
        <v>No</v>
      </c>
      <c r="K325" s="47">
        <v>0.12623428908965201</v>
      </c>
      <c r="L325" s="50">
        <v>18.936678614098</v>
      </c>
      <c r="M325" s="47">
        <v>0.132161009027735</v>
      </c>
      <c r="N325" s="50">
        <v>15.802537231108699</v>
      </c>
    </row>
    <row r="326" spans="1:14" x14ac:dyDescent="0.2">
      <c r="A326" s="57" t="s">
        <v>971</v>
      </c>
      <c r="B326" s="44" t="s">
        <v>972</v>
      </c>
      <c r="C326" s="45">
        <v>65</v>
      </c>
      <c r="D326" s="46" t="s">
        <v>334</v>
      </c>
      <c r="E326" s="47">
        <v>0.73054240624582201</v>
      </c>
      <c r="F326" s="48">
        <v>34.946236559139798</v>
      </c>
      <c r="G326" s="47">
        <v>0.52766169749259895</v>
      </c>
      <c r="H326" s="50">
        <v>6.5637065637065604</v>
      </c>
      <c r="I326" s="76" t="str">
        <f t="shared" si="8"/>
        <v>No</v>
      </c>
      <c r="J326" s="49" t="str">
        <f t="shared" si="9"/>
        <v>No</v>
      </c>
      <c r="K326" s="47">
        <v>0.11965663282980001</v>
      </c>
      <c r="L326" s="50">
        <v>16.069295101553202</v>
      </c>
      <c r="M326" s="47">
        <v>0.12780631306587001</v>
      </c>
      <c r="N326" s="50">
        <v>13.2377275234418</v>
      </c>
    </row>
    <row r="327" spans="1:14" x14ac:dyDescent="0.2">
      <c r="A327" s="57" t="s">
        <v>973</v>
      </c>
      <c r="B327" s="44" t="s">
        <v>974</v>
      </c>
      <c r="C327" s="45">
        <v>65</v>
      </c>
      <c r="D327" s="46" t="s">
        <v>334</v>
      </c>
      <c r="E327" s="47">
        <v>0.84447718497514801</v>
      </c>
      <c r="F327" s="48">
        <v>72.879330943847094</v>
      </c>
      <c r="G327" s="47">
        <v>0.60538613945769204</v>
      </c>
      <c r="H327" s="50">
        <v>16.602316602316598</v>
      </c>
      <c r="I327" s="76" t="str">
        <f t="shared" ref="I327:I390" si="10">IF(AND(F327&gt;=90,H327&gt;=90),"Yes","No")</f>
        <v>No</v>
      </c>
      <c r="J327" s="49" t="str">
        <f t="shared" ref="J327:J390" si="11">IF(AND(F327&gt;=75,H327&gt;=75),"Yes","No")</f>
        <v>No</v>
      </c>
      <c r="K327" s="47">
        <v>0.128007983825805</v>
      </c>
      <c r="L327" s="50">
        <v>20.131421744324999</v>
      </c>
      <c r="M327" s="47">
        <v>0.13605756276</v>
      </c>
      <c r="N327" s="50">
        <v>18.036403750689502</v>
      </c>
    </row>
    <row r="328" spans="1:14" x14ac:dyDescent="0.2">
      <c r="A328" s="57" t="s">
        <v>975</v>
      </c>
      <c r="B328" s="44" t="s">
        <v>976</v>
      </c>
      <c r="C328" s="45">
        <v>65</v>
      </c>
      <c r="D328" s="46" t="s">
        <v>334</v>
      </c>
      <c r="E328" s="47">
        <v>0.86859704926020098</v>
      </c>
      <c r="F328" s="48">
        <v>83.811230585424099</v>
      </c>
      <c r="G328" s="47">
        <v>0.64252778341047501</v>
      </c>
      <c r="H328" s="50">
        <v>23.0005515719801</v>
      </c>
      <c r="I328" s="76" t="str">
        <f t="shared" si="10"/>
        <v>No</v>
      </c>
      <c r="J328" s="49" t="str">
        <f t="shared" si="11"/>
        <v>No</v>
      </c>
      <c r="K328" s="47">
        <v>0.122829152252138</v>
      </c>
      <c r="L328" s="50">
        <v>17.562724014336901</v>
      </c>
      <c r="M328" s="47">
        <v>0.13136084672595999</v>
      </c>
      <c r="N328" s="50">
        <v>15.3612796469939</v>
      </c>
    </row>
    <row r="329" spans="1:14" x14ac:dyDescent="0.2">
      <c r="A329" s="57" t="s">
        <v>977</v>
      </c>
      <c r="B329" s="44" t="s">
        <v>978</v>
      </c>
      <c r="C329" s="45">
        <v>65</v>
      </c>
      <c r="D329" s="46" t="s">
        <v>334</v>
      </c>
      <c r="E329" s="47">
        <v>0.80896574855423597</v>
      </c>
      <c r="F329" s="48">
        <v>60.274790919952203</v>
      </c>
      <c r="G329" s="47">
        <v>0.54749771957464</v>
      </c>
      <c r="H329" s="50">
        <v>8.9906232763375602</v>
      </c>
      <c r="I329" s="76" t="str">
        <f t="shared" si="10"/>
        <v>No</v>
      </c>
      <c r="J329" s="49" t="str">
        <f t="shared" si="11"/>
        <v>No</v>
      </c>
      <c r="K329" s="47">
        <v>0.18649113834210301</v>
      </c>
      <c r="L329" s="50">
        <v>48.626045400239001</v>
      </c>
      <c r="M329" s="47">
        <v>0.196290362960474</v>
      </c>
      <c r="N329" s="50">
        <v>40.3199117484832</v>
      </c>
    </row>
    <row r="330" spans="1:14" x14ac:dyDescent="0.2">
      <c r="A330" s="57" t="s">
        <v>979</v>
      </c>
      <c r="B330" s="44" t="s">
        <v>980</v>
      </c>
      <c r="C330" s="45">
        <v>65</v>
      </c>
      <c r="D330" s="46" t="s">
        <v>334</v>
      </c>
      <c r="E330" s="47">
        <v>0.81708066234188004</v>
      </c>
      <c r="F330" s="48">
        <v>63.022700119474301</v>
      </c>
      <c r="G330" s="47">
        <v>0.55807533470540804</v>
      </c>
      <c r="H330" s="50">
        <v>10.148924434638699</v>
      </c>
      <c r="I330" s="76" t="str">
        <f t="shared" si="10"/>
        <v>No</v>
      </c>
      <c r="J330" s="49" t="str">
        <f t="shared" si="11"/>
        <v>No</v>
      </c>
      <c r="K330" s="47">
        <v>0.16183020834113901</v>
      </c>
      <c r="L330" s="50">
        <v>37.574671445639197</v>
      </c>
      <c r="M330" s="47">
        <v>0.177406180953433</v>
      </c>
      <c r="N330" s="50">
        <v>36.265857694429101</v>
      </c>
    </row>
    <row r="331" spans="1:14" x14ac:dyDescent="0.2">
      <c r="A331" s="57" t="s">
        <v>981</v>
      </c>
      <c r="B331" s="44" t="s">
        <v>982</v>
      </c>
      <c r="C331" s="45">
        <v>65</v>
      </c>
      <c r="D331" s="46" t="s">
        <v>334</v>
      </c>
      <c r="E331" s="47">
        <v>0.83390443536901704</v>
      </c>
      <c r="F331" s="48">
        <v>69.175627240143399</v>
      </c>
      <c r="G331" s="47">
        <v>0.66355151989586802</v>
      </c>
      <c r="H331" s="50">
        <v>27.220077220077201</v>
      </c>
      <c r="I331" s="76" t="str">
        <f t="shared" si="10"/>
        <v>No</v>
      </c>
      <c r="J331" s="49" t="str">
        <f t="shared" si="11"/>
        <v>No</v>
      </c>
      <c r="K331" s="47">
        <v>0.126693322267279</v>
      </c>
      <c r="L331" s="50">
        <v>19.295101553166099</v>
      </c>
      <c r="M331" s="47">
        <v>0.13571515456692601</v>
      </c>
      <c r="N331" s="50">
        <v>17.788196359624902</v>
      </c>
    </row>
    <row r="332" spans="1:14" x14ac:dyDescent="0.2">
      <c r="A332" s="57" t="s">
        <v>983</v>
      </c>
      <c r="B332" s="44" t="s">
        <v>984</v>
      </c>
      <c r="C332" s="45">
        <v>65</v>
      </c>
      <c r="D332" s="46" t="s">
        <v>334</v>
      </c>
      <c r="E332" s="47">
        <v>0.74447012849373995</v>
      </c>
      <c r="F332" s="48">
        <v>38.351254480286698</v>
      </c>
      <c r="G332" s="47">
        <v>0.53611819551933604</v>
      </c>
      <c r="H332" s="50">
        <v>7.7220077220077199</v>
      </c>
      <c r="I332" s="76" t="str">
        <f t="shared" si="10"/>
        <v>No</v>
      </c>
      <c r="J332" s="49" t="str">
        <f t="shared" si="11"/>
        <v>No</v>
      </c>
      <c r="K332" s="47">
        <v>0.17875695011007001</v>
      </c>
      <c r="L332" s="50">
        <v>44.922341696535199</v>
      </c>
      <c r="M332" s="47">
        <v>0.19974428780456399</v>
      </c>
      <c r="N332" s="50">
        <v>40.8990623276338</v>
      </c>
    </row>
    <row r="333" spans="1:14" x14ac:dyDescent="0.2">
      <c r="A333" s="57" t="s">
        <v>985</v>
      </c>
      <c r="B333" s="44" t="s">
        <v>986</v>
      </c>
      <c r="C333" s="45">
        <v>65</v>
      </c>
      <c r="D333" s="46" t="s">
        <v>334</v>
      </c>
      <c r="E333" s="47">
        <v>0.74576389757627104</v>
      </c>
      <c r="F333" s="48">
        <v>38.709677419354797</v>
      </c>
      <c r="G333" s="47">
        <v>0.53578015940174495</v>
      </c>
      <c r="H333" s="50">
        <v>7.6668505239933804</v>
      </c>
      <c r="I333" s="76" t="str">
        <f t="shared" si="10"/>
        <v>No</v>
      </c>
      <c r="J333" s="49" t="str">
        <f t="shared" si="11"/>
        <v>No</v>
      </c>
      <c r="K333" s="47">
        <v>0.17888781064891299</v>
      </c>
      <c r="L333" s="50">
        <v>45.101553166069301</v>
      </c>
      <c r="M333" s="47">
        <v>0.199222045029531</v>
      </c>
      <c r="N333" s="50">
        <v>40.843905129619401</v>
      </c>
    </row>
    <row r="334" spans="1:14" x14ac:dyDescent="0.2">
      <c r="A334" s="57" t="s">
        <v>987</v>
      </c>
      <c r="B334" s="44" t="s">
        <v>988</v>
      </c>
      <c r="C334" s="45">
        <v>65</v>
      </c>
      <c r="D334" s="46" t="s">
        <v>334</v>
      </c>
      <c r="E334" s="47">
        <v>0.58896485829631495</v>
      </c>
      <c r="F334" s="48">
        <v>10.1553166069295</v>
      </c>
      <c r="G334" s="47">
        <v>0.53438731834116504</v>
      </c>
      <c r="H334" s="50">
        <v>7.5289575289575303</v>
      </c>
      <c r="I334" s="76" t="str">
        <f t="shared" si="10"/>
        <v>No</v>
      </c>
      <c r="J334" s="49" t="str">
        <f t="shared" si="11"/>
        <v>No</v>
      </c>
      <c r="K334" s="47">
        <v>0.18448404268222199</v>
      </c>
      <c r="L334" s="50">
        <v>47.132616487455202</v>
      </c>
      <c r="M334" s="47">
        <v>0.19917590490132001</v>
      </c>
      <c r="N334" s="50">
        <v>40.816326530612201</v>
      </c>
    </row>
    <row r="335" spans="1:14" x14ac:dyDescent="0.2">
      <c r="A335" s="57" t="s">
        <v>989</v>
      </c>
      <c r="B335" s="44" t="s">
        <v>990</v>
      </c>
      <c r="C335" s="45">
        <v>65</v>
      </c>
      <c r="D335" s="46" t="s">
        <v>334</v>
      </c>
      <c r="E335" s="47">
        <v>0.73976793904067695</v>
      </c>
      <c r="F335" s="48">
        <v>37.574671445639197</v>
      </c>
      <c r="G335" s="47">
        <v>0.55900676338181199</v>
      </c>
      <c r="H335" s="50">
        <v>10.424710424710399</v>
      </c>
      <c r="I335" s="76" t="str">
        <f t="shared" si="10"/>
        <v>No</v>
      </c>
      <c r="J335" s="49" t="str">
        <f t="shared" si="11"/>
        <v>No</v>
      </c>
      <c r="K335" s="47">
        <v>0.15775021463541999</v>
      </c>
      <c r="L335" s="50">
        <v>35.902031063321402</v>
      </c>
      <c r="M335" s="47">
        <v>0.17385377421548101</v>
      </c>
      <c r="N335" s="50">
        <v>35.328185328185299</v>
      </c>
    </row>
    <row r="336" spans="1:14" x14ac:dyDescent="0.2">
      <c r="A336" s="57" t="s">
        <v>991</v>
      </c>
      <c r="B336" s="44" t="s">
        <v>992</v>
      </c>
      <c r="C336" s="45">
        <v>65</v>
      </c>
      <c r="D336" s="46" t="s">
        <v>334</v>
      </c>
      <c r="E336" s="47">
        <v>0.80907580993130102</v>
      </c>
      <c r="F336" s="48">
        <v>60.394265232974902</v>
      </c>
      <c r="G336" s="47">
        <v>0.56351605452178299</v>
      </c>
      <c r="H336" s="50">
        <v>10.865968008825201</v>
      </c>
      <c r="I336" s="76" t="str">
        <f t="shared" si="10"/>
        <v>No</v>
      </c>
      <c r="J336" s="49" t="str">
        <f t="shared" si="11"/>
        <v>No</v>
      </c>
      <c r="K336" s="47">
        <v>0.19633231096749801</v>
      </c>
      <c r="L336" s="50">
        <v>53.106332138590197</v>
      </c>
      <c r="M336" s="47">
        <v>0.219469398581737</v>
      </c>
      <c r="N336" s="50">
        <v>44.456701599558698</v>
      </c>
    </row>
    <row r="337" spans="1:14" x14ac:dyDescent="0.2">
      <c r="A337" s="57" t="s">
        <v>993</v>
      </c>
      <c r="B337" s="44" t="s">
        <v>994</v>
      </c>
      <c r="C337" s="45">
        <v>65</v>
      </c>
      <c r="D337" s="46" t="s">
        <v>334</v>
      </c>
      <c r="E337" s="47">
        <v>0.59046927308671404</v>
      </c>
      <c r="F337" s="48">
        <v>10.4540023894863</v>
      </c>
      <c r="G337" s="47">
        <v>0.53837084500855603</v>
      </c>
      <c r="H337" s="50">
        <v>7.9426365140650796</v>
      </c>
      <c r="I337" s="76" t="str">
        <f t="shared" si="10"/>
        <v>No</v>
      </c>
      <c r="J337" s="49" t="str">
        <f t="shared" si="11"/>
        <v>No</v>
      </c>
      <c r="K337" s="47">
        <v>0.15082108304426101</v>
      </c>
      <c r="L337" s="50">
        <v>31.839904420549601</v>
      </c>
      <c r="M337" s="47">
        <v>0.16396288608714499</v>
      </c>
      <c r="N337" s="50">
        <v>32.487589630446799</v>
      </c>
    </row>
    <row r="338" spans="1:14" x14ac:dyDescent="0.2">
      <c r="A338" s="57" t="s">
        <v>995</v>
      </c>
      <c r="B338" s="44" t="s">
        <v>996</v>
      </c>
      <c r="C338" s="45">
        <v>65</v>
      </c>
      <c r="D338" s="46" t="s">
        <v>334</v>
      </c>
      <c r="E338" s="47">
        <v>0.78313104354575602</v>
      </c>
      <c r="F338" s="48">
        <v>50.537634408602202</v>
      </c>
      <c r="G338" s="47">
        <v>0.54357966283800396</v>
      </c>
      <c r="H338" s="50">
        <v>8.4666298952013204</v>
      </c>
      <c r="I338" s="76" t="str">
        <f t="shared" si="10"/>
        <v>No</v>
      </c>
      <c r="J338" s="49" t="str">
        <f t="shared" si="11"/>
        <v>No</v>
      </c>
      <c r="K338" s="47">
        <v>0.15867465767863301</v>
      </c>
      <c r="L338" s="50">
        <v>36.379928315412201</v>
      </c>
      <c r="M338" s="47">
        <v>0.18071259035689</v>
      </c>
      <c r="N338" s="50">
        <v>37.065637065637098</v>
      </c>
    </row>
    <row r="339" spans="1:14" x14ac:dyDescent="0.2">
      <c r="A339" s="57" t="s">
        <v>997</v>
      </c>
      <c r="B339" s="44" t="s">
        <v>998</v>
      </c>
      <c r="C339" s="45">
        <v>65</v>
      </c>
      <c r="D339" s="46" t="s">
        <v>334</v>
      </c>
      <c r="E339" s="47">
        <v>0.57476706641386199</v>
      </c>
      <c r="F339" s="48">
        <v>9.0203106332138603</v>
      </c>
      <c r="G339" s="47">
        <v>0.45139276677641099</v>
      </c>
      <c r="H339" s="50">
        <v>2.3993381136238301</v>
      </c>
      <c r="I339" s="76" t="str">
        <f t="shared" si="10"/>
        <v>No</v>
      </c>
      <c r="J339" s="49" t="str">
        <f t="shared" si="11"/>
        <v>No</v>
      </c>
      <c r="K339" s="47">
        <v>0.19772155142211001</v>
      </c>
      <c r="L339" s="50">
        <v>53.584229390681003</v>
      </c>
      <c r="M339" s="47">
        <v>0.22449172616061899</v>
      </c>
      <c r="N339" s="50">
        <v>45.311638168781002</v>
      </c>
    </row>
    <row r="340" spans="1:14" x14ac:dyDescent="0.2">
      <c r="A340" s="57" t="s">
        <v>999</v>
      </c>
      <c r="B340" s="44" t="s">
        <v>1000</v>
      </c>
      <c r="C340" s="45">
        <v>65</v>
      </c>
      <c r="D340" s="46" t="s">
        <v>334</v>
      </c>
      <c r="E340" s="47">
        <v>0.61370567138013099</v>
      </c>
      <c r="F340" s="48">
        <v>13.5005973715651</v>
      </c>
      <c r="G340" s="47">
        <v>0.54566618253222499</v>
      </c>
      <c r="H340" s="50">
        <v>8.7975730832873698</v>
      </c>
      <c r="I340" s="76" t="str">
        <f t="shared" si="10"/>
        <v>No</v>
      </c>
      <c r="J340" s="49" t="str">
        <f t="shared" si="11"/>
        <v>No</v>
      </c>
      <c r="K340" s="47">
        <v>0.16768340059527201</v>
      </c>
      <c r="L340" s="50">
        <v>40.501792114695299</v>
      </c>
      <c r="M340" s="47">
        <v>0.18343263547043401</v>
      </c>
      <c r="N340" s="50">
        <v>37.644787644787598</v>
      </c>
    </row>
    <row r="341" spans="1:14" x14ac:dyDescent="0.2">
      <c r="A341" s="57" t="s">
        <v>1001</v>
      </c>
      <c r="B341" s="44" t="s">
        <v>1002</v>
      </c>
      <c r="C341" s="45">
        <v>65</v>
      </c>
      <c r="D341" s="46" t="s">
        <v>334</v>
      </c>
      <c r="E341" s="47">
        <v>0.80214867176787896</v>
      </c>
      <c r="F341" s="48">
        <v>57.287933094384698</v>
      </c>
      <c r="G341" s="47">
        <v>0.553333172539067</v>
      </c>
      <c r="H341" s="50">
        <v>9.6800882515168194</v>
      </c>
      <c r="I341" s="76" t="str">
        <f t="shared" si="10"/>
        <v>No</v>
      </c>
      <c r="J341" s="49" t="str">
        <f t="shared" si="11"/>
        <v>No</v>
      </c>
      <c r="K341" s="47">
        <v>0.17594270125216099</v>
      </c>
      <c r="L341" s="50">
        <v>43.488649940262803</v>
      </c>
      <c r="M341" s="47">
        <v>0.194752766048647</v>
      </c>
      <c r="N341" s="50">
        <v>39.988968560397097</v>
      </c>
    </row>
    <row r="342" spans="1:14" x14ac:dyDescent="0.2">
      <c r="A342" s="57" t="s">
        <v>1003</v>
      </c>
      <c r="B342" s="44" t="s">
        <v>1004</v>
      </c>
      <c r="C342" s="45">
        <v>65</v>
      </c>
      <c r="D342" s="46" t="s">
        <v>334</v>
      </c>
      <c r="E342" s="47">
        <v>0.73344497882895299</v>
      </c>
      <c r="F342" s="48">
        <v>35.782556750298703</v>
      </c>
      <c r="G342" s="47">
        <v>0.60253286173521403</v>
      </c>
      <c r="H342" s="50">
        <v>16.105901820187501</v>
      </c>
      <c r="I342" s="76" t="str">
        <f t="shared" si="10"/>
        <v>No</v>
      </c>
      <c r="J342" s="49" t="str">
        <f t="shared" si="11"/>
        <v>No</v>
      </c>
      <c r="K342" s="47">
        <v>0.145269279874465</v>
      </c>
      <c r="L342" s="50">
        <v>28.673835125448001</v>
      </c>
      <c r="M342" s="47">
        <v>0.157824844881048</v>
      </c>
      <c r="N342" s="50">
        <v>30.033094318808601</v>
      </c>
    </row>
    <row r="343" spans="1:14" x14ac:dyDescent="0.2">
      <c r="A343" s="57" t="s">
        <v>1005</v>
      </c>
      <c r="B343" s="44" t="s">
        <v>1006</v>
      </c>
      <c r="C343" s="45">
        <v>63</v>
      </c>
      <c r="D343" s="46" t="s">
        <v>334</v>
      </c>
      <c r="E343" s="47">
        <v>0.65236232886382495</v>
      </c>
      <c r="F343" s="48">
        <v>20.191158900836299</v>
      </c>
      <c r="G343" s="47">
        <v>0.66614594743439004</v>
      </c>
      <c r="H343" s="50">
        <v>39.130434782608702</v>
      </c>
      <c r="I343" s="76" t="str">
        <f t="shared" si="10"/>
        <v>No</v>
      </c>
      <c r="J343" s="49" t="str">
        <f t="shared" si="11"/>
        <v>No</v>
      </c>
      <c r="K343" s="47">
        <v>0.14057477954733999</v>
      </c>
      <c r="L343" s="50">
        <v>26.5830346475508</v>
      </c>
      <c r="M343" s="47">
        <v>0.14167246437389</v>
      </c>
      <c r="N343" s="50">
        <v>19.4706994328922</v>
      </c>
    </row>
    <row r="344" spans="1:14" x14ac:dyDescent="0.2">
      <c r="A344" s="57" t="s">
        <v>1007</v>
      </c>
      <c r="B344" s="44" t="s">
        <v>1008</v>
      </c>
      <c r="C344" s="45">
        <v>63</v>
      </c>
      <c r="D344" s="46" t="s">
        <v>334</v>
      </c>
      <c r="E344" s="47">
        <v>0.83075945866221901</v>
      </c>
      <c r="F344" s="48">
        <v>67.861409796893696</v>
      </c>
      <c r="G344" s="47">
        <v>0.65127986354577505</v>
      </c>
      <c r="H344" s="50">
        <v>34.971644612476403</v>
      </c>
      <c r="I344" s="76" t="str">
        <f t="shared" si="10"/>
        <v>No</v>
      </c>
      <c r="J344" s="49" t="str">
        <f t="shared" si="11"/>
        <v>No</v>
      </c>
      <c r="K344" s="47">
        <v>0.14826514759482101</v>
      </c>
      <c r="L344" s="50">
        <v>30.525686977299902</v>
      </c>
      <c r="M344" s="47">
        <v>0.14921843041949401</v>
      </c>
      <c r="N344" s="50">
        <v>23.062381852552001</v>
      </c>
    </row>
    <row r="345" spans="1:14" x14ac:dyDescent="0.2">
      <c r="A345" s="57" t="s">
        <v>1009</v>
      </c>
      <c r="B345" s="44" t="s">
        <v>1010</v>
      </c>
      <c r="C345" s="45">
        <v>63</v>
      </c>
      <c r="D345" s="46" t="s">
        <v>334</v>
      </c>
      <c r="E345" s="47">
        <v>0.72673327201854498</v>
      </c>
      <c r="F345" s="48">
        <v>33.930704898446798</v>
      </c>
      <c r="G345" s="47">
        <v>0.67945859148535004</v>
      </c>
      <c r="H345" s="50">
        <v>42.438563327032099</v>
      </c>
      <c r="I345" s="76" t="str">
        <f t="shared" si="10"/>
        <v>No</v>
      </c>
      <c r="J345" s="49" t="str">
        <f t="shared" si="11"/>
        <v>No</v>
      </c>
      <c r="K345" s="47">
        <v>0.13500915657200799</v>
      </c>
      <c r="L345" s="50">
        <v>22.998805256869801</v>
      </c>
      <c r="M345" s="47">
        <v>0.136295550144724</v>
      </c>
      <c r="N345" s="50">
        <v>16.729678638941401</v>
      </c>
    </row>
    <row r="346" spans="1:14" x14ac:dyDescent="0.2">
      <c r="A346" s="57" t="s">
        <v>1011</v>
      </c>
      <c r="B346" s="44" t="s">
        <v>1012</v>
      </c>
      <c r="C346" s="45">
        <v>65</v>
      </c>
      <c r="D346" s="46" t="s">
        <v>334</v>
      </c>
      <c r="E346" s="47">
        <v>0.61237771801444696</v>
      </c>
      <c r="F346" s="48">
        <v>13.3213859020311</v>
      </c>
      <c r="G346" s="47">
        <v>0.40316507075501001</v>
      </c>
      <c r="H346" s="50">
        <v>1.15830115830116</v>
      </c>
      <c r="I346" s="76" t="str">
        <f t="shared" si="10"/>
        <v>No</v>
      </c>
      <c r="J346" s="49" t="str">
        <f t="shared" si="11"/>
        <v>No</v>
      </c>
      <c r="K346" s="47">
        <v>0.17265381526528401</v>
      </c>
      <c r="L346" s="50">
        <v>42.054958183990401</v>
      </c>
      <c r="M346" s="47">
        <v>0.19051301992105901</v>
      </c>
      <c r="N346" s="50">
        <v>39.2443463872035</v>
      </c>
    </row>
    <row r="347" spans="1:14" x14ac:dyDescent="0.2">
      <c r="A347" s="57" t="s">
        <v>1013</v>
      </c>
      <c r="B347" s="44" t="s">
        <v>1014</v>
      </c>
      <c r="C347" s="45">
        <v>65</v>
      </c>
      <c r="D347" s="46" t="s">
        <v>334</v>
      </c>
      <c r="E347" s="47">
        <v>0.52625678986670998</v>
      </c>
      <c r="F347" s="48">
        <v>5.7945041816009599</v>
      </c>
      <c r="G347" s="47">
        <v>0.43744041657815502</v>
      </c>
      <c r="H347" s="50">
        <v>1.93050193050193</v>
      </c>
      <c r="I347" s="76" t="str">
        <f t="shared" si="10"/>
        <v>No</v>
      </c>
      <c r="J347" s="49" t="str">
        <f t="shared" si="11"/>
        <v>No</v>
      </c>
      <c r="K347" s="47">
        <v>0.22014316203919601</v>
      </c>
      <c r="L347" s="50">
        <v>60.035842293906803</v>
      </c>
      <c r="M347" s="47">
        <v>0.25038093321940502</v>
      </c>
      <c r="N347" s="50">
        <v>50.689464975179298</v>
      </c>
    </row>
    <row r="348" spans="1:14" x14ac:dyDescent="0.2">
      <c r="A348" s="57" t="s">
        <v>1015</v>
      </c>
      <c r="B348" s="44" t="s">
        <v>1016</v>
      </c>
      <c r="C348" s="45">
        <v>65</v>
      </c>
      <c r="D348" s="46" t="s">
        <v>334</v>
      </c>
      <c r="E348" s="47">
        <v>0.79649450883466799</v>
      </c>
      <c r="F348" s="48">
        <v>55.316606929510201</v>
      </c>
      <c r="G348" s="47">
        <v>0.57995576912852398</v>
      </c>
      <c r="H348" s="50">
        <v>13.154991726420301</v>
      </c>
      <c r="I348" s="76" t="str">
        <f t="shared" si="10"/>
        <v>No</v>
      </c>
      <c r="J348" s="49" t="str">
        <f t="shared" si="11"/>
        <v>No</v>
      </c>
      <c r="K348" s="47">
        <v>0.187607160684891</v>
      </c>
      <c r="L348" s="50">
        <v>48.984468339307</v>
      </c>
      <c r="M348" s="47">
        <v>0.216739117871523</v>
      </c>
      <c r="N348" s="50">
        <v>43.7672366243795</v>
      </c>
    </row>
    <row r="349" spans="1:14" x14ac:dyDescent="0.2">
      <c r="A349" s="57" t="s">
        <v>1017</v>
      </c>
      <c r="B349" s="44" t="s">
        <v>1018</v>
      </c>
      <c r="C349" s="45">
        <v>63</v>
      </c>
      <c r="D349" s="46" t="s">
        <v>334</v>
      </c>
      <c r="E349" s="47">
        <v>0.72705579321073099</v>
      </c>
      <c r="F349" s="48">
        <v>34.109916367980901</v>
      </c>
      <c r="G349" s="47">
        <v>0.62097615952103502</v>
      </c>
      <c r="H349" s="50">
        <v>27.410207939508499</v>
      </c>
      <c r="I349" s="76" t="str">
        <f t="shared" si="10"/>
        <v>No</v>
      </c>
      <c r="J349" s="49" t="str">
        <f t="shared" si="11"/>
        <v>No</v>
      </c>
      <c r="K349" s="47">
        <v>0.25310441375723502</v>
      </c>
      <c r="L349" s="50">
        <v>67.921146953405</v>
      </c>
      <c r="M349" s="47">
        <v>0.25024452408308401</v>
      </c>
      <c r="N349" s="50">
        <v>54.4423440453686</v>
      </c>
    </row>
    <row r="350" spans="1:14" x14ac:dyDescent="0.2">
      <c r="A350" s="57" t="s">
        <v>1019</v>
      </c>
      <c r="B350" s="44" t="s">
        <v>1020</v>
      </c>
      <c r="C350" s="45">
        <v>63</v>
      </c>
      <c r="D350" s="46" t="s">
        <v>334</v>
      </c>
      <c r="E350" s="47">
        <v>0.36219697588475902</v>
      </c>
      <c r="F350" s="48">
        <v>1.194743130227</v>
      </c>
      <c r="G350" s="47">
        <v>0.414329989456581</v>
      </c>
      <c r="H350" s="50">
        <v>1.13421550094518</v>
      </c>
      <c r="I350" s="76" t="str">
        <f t="shared" si="10"/>
        <v>No</v>
      </c>
      <c r="J350" s="49" t="str">
        <f t="shared" si="11"/>
        <v>No</v>
      </c>
      <c r="K350" s="47">
        <v>0.397858296085006</v>
      </c>
      <c r="L350" s="50">
        <v>93.906810035842298</v>
      </c>
      <c r="M350" s="47">
        <v>0.37283173604006897</v>
      </c>
      <c r="N350" s="50">
        <v>91.304347826086996</v>
      </c>
    </row>
    <row r="351" spans="1:14" x14ac:dyDescent="0.2">
      <c r="A351" s="57" t="s">
        <v>1021</v>
      </c>
      <c r="B351" s="44" t="s">
        <v>1022</v>
      </c>
      <c r="C351" s="45">
        <v>63</v>
      </c>
      <c r="D351" s="46" t="s">
        <v>334</v>
      </c>
      <c r="E351" s="47">
        <v>0.57937957275186103</v>
      </c>
      <c r="F351" s="48">
        <v>9.3189964157706093</v>
      </c>
      <c r="G351" s="47">
        <v>0.51656796147942496</v>
      </c>
      <c r="H351" s="50">
        <v>6.9943289224952698</v>
      </c>
      <c r="I351" s="76" t="str">
        <f t="shared" si="10"/>
        <v>No</v>
      </c>
      <c r="J351" s="49" t="str">
        <f t="shared" si="11"/>
        <v>No</v>
      </c>
      <c r="K351" s="47">
        <v>0.31988791064289401</v>
      </c>
      <c r="L351" s="50">
        <v>82.915173237753905</v>
      </c>
      <c r="M351" s="47">
        <v>0.304776644948071</v>
      </c>
      <c r="N351" s="50">
        <v>77.977315689981097</v>
      </c>
    </row>
    <row r="352" spans="1:14" x14ac:dyDescent="0.2">
      <c r="A352" s="57" t="s">
        <v>1023</v>
      </c>
      <c r="B352" s="44" t="s">
        <v>1024</v>
      </c>
      <c r="C352" s="45">
        <v>63</v>
      </c>
      <c r="D352" s="46" t="s">
        <v>334</v>
      </c>
      <c r="E352" s="47">
        <v>0.71911023299610899</v>
      </c>
      <c r="F352" s="48">
        <v>32.377538829151703</v>
      </c>
      <c r="G352" s="47">
        <v>0.57462287400225498</v>
      </c>
      <c r="H352" s="50">
        <v>16.4461247637051</v>
      </c>
      <c r="I352" s="76" t="str">
        <f t="shared" si="10"/>
        <v>No</v>
      </c>
      <c r="J352" s="49" t="str">
        <f t="shared" si="11"/>
        <v>No</v>
      </c>
      <c r="K352" s="47">
        <v>0.34064033400593902</v>
      </c>
      <c r="L352" s="50">
        <v>86.678614097968904</v>
      </c>
      <c r="M352" s="47">
        <v>0.33459945642803102</v>
      </c>
      <c r="N352" s="50">
        <v>85.916824196597304</v>
      </c>
    </row>
    <row r="353" spans="1:14" x14ac:dyDescent="0.2">
      <c r="A353" s="57" t="s">
        <v>1025</v>
      </c>
      <c r="B353" s="44" t="s">
        <v>1026</v>
      </c>
      <c r="C353" s="45">
        <v>63</v>
      </c>
      <c r="D353" s="46" t="s">
        <v>334</v>
      </c>
      <c r="E353" s="47">
        <v>0.76358878716542999</v>
      </c>
      <c r="F353" s="48">
        <v>43.847072879330902</v>
      </c>
      <c r="G353" s="47">
        <v>0.55183234058303698</v>
      </c>
      <c r="H353" s="50">
        <v>11.7202268431002</v>
      </c>
      <c r="I353" s="76" t="str">
        <f t="shared" si="10"/>
        <v>No</v>
      </c>
      <c r="J353" s="49" t="str">
        <f t="shared" si="11"/>
        <v>No</v>
      </c>
      <c r="K353" s="47">
        <v>0.23604106954262999</v>
      </c>
      <c r="L353" s="50">
        <v>64.038231780167294</v>
      </c>
      <c r="M353" s="47">
        <v>0.20660853862582201</v>
      </c>
      <c r="N353" s="50">
        <v>40.453686200378101</v>
      </c>
    </row>
    <row r="354" spans="1:14" x14ac:dyDescent="0.2">
      <c r="A354" s="57" t="s">
        <v>1027</v>
      </c>
      <c r="B354" s="44" t="s">
        <v>1028</v>
      </c>
      <c r="C354" s="45">
        <v>63</v>
      </c>
      <c r="D354" s="46" t="s">
        <v>334</v>
      </c>
      <c r="E354" s="47">
        <v>0.77272096406577995</v>
      </c>
      <c r="F354" s="48">
        <v>47.013142174432502</v>
      </c>
      <c r="G354" s="47">
        <v>0.61346205657876995</v>
      </c>
      <c r="H354" s="50">
        <v>25.992438563326999</v>
      </c>
      <c r="I354" s="76" t="str">
        <f t="shared" si="10"/>
        <v>No</v>
      </c>
      <c r="J354" s="49" t="str">
        <f t="shared" si="11"/>
        <v>No</v>
      </c>
      <c r="K354" s="47">
        <v>0.18364921704914999</v>
      </c>
      <c r="L354" s="50">
        <v>46.8339307048984</v>
      </c>
      <c r="M354" s="47">
        <v>0.181958156628096</v>
      </c>
      <c r="N354" s="50">
        <v>34.4990548204159</v>
      </c>
    </row>
    <row r="355" spans="1:14" x14ac:dyDescent="0.2">
      <c r="A355" s="57" t="s">
        <v>1029</v>
      </c>
      <c r="B355" s="44" t="s">
        <v>1030</v>
      </c>
      <c r="C355" s="45">
        <v>63</v>
      </c>
      <c r="D355" s="46" t="s">
        <v>334</v>
      </c>
      <c r="E355" s="47">
        <v>0.81677697777671099</v>
      </c>
      <c r="F355" s="48">
        <v>62.962962962962997</v>
      </c>
      <c r="G355" s="47">
        <v>0.62725858626878805</v>
      </c>
      <c r="H355" s="50">
        <v>28.827977315689999</v>
      </c>
      <c r="I355" s="76" t="str">
        <f t="shared" si="10"/>
        <v>No</v>
      </c>
      <c r="J355" s="49" t="str">
        <f t="shared" si="11"/>
        <v>No</v>
      </c>
      <c r="K355" s="47">
        <v>0.187847708989729</v>
      </c>
      <c r="L355" s="50">
        <v>49.1039426523297</v>
      </c>
      <c r="M355" s="47">
        <v>0.18482664870287599</v>
      </c>
      <c r="N355" s="50">
        <v>35.349716446124802</v>
      </c>
    </row>
    <row r="356" spans="1:14" x14ac:dyDescent="0.2">
      <c r="A356" s="57" t="s">
        <v>1031</v>
      </c>
      <c r="B356" s="44" t="s">
        <v>1032</v>
      </c>
      <c r="C356" s="45">
        <v>63</v>
      </c>
      <c r="D356" s="46" t="s">
        <v>334</v>
      </c>
      <c r="E356" s="47">
        <v>0.88285516453804103</v>
      </c>
      <c r="F356" s="48">
        <v>88.769414575866193</v>
      </c>
      <c r="G356" s="47">
        <v>0.69892578401715799</v>
      </c>
      <c r="H356" s="50">
        <v>47.731568998109601</v>
      </c>
      <c r="I356" s="76" t="str">
        <f t="shared" si="10"/>
        <v>No</v>
      </c>
      <c r="J356" s="49" t="str">
        <f t="shared" si="11"/>
        <v>No</v>
      </c>
      <c r="K356" s="47">
        <v>0.151564085956057</v>
      </c>
      <c r="L356" s="50">
        <v>32.556750298685799</v>
      </c>
      <c r="M356" s="47">
        <v>0.14731811810682299</v>
      </c>
      <c r="N356" s="50">
        <v>22.211720226843099</v>
      </c>
    </row>
    <row r="357" spans="1:14" x14ac:dyDescent="0.2">
      <c r="A357" s="57" t="s">
        <v>1033</v>
      </c>
      <c r="B357" s="44" t="s">
        <v>1034</v>
      </c>
      <c r="C357" s="45">
        <v>63</v>
      </c>
      <c r="D357" s="46" t="s">
        <v>334</v>
      </c>
      <c r="E357" s="47">
        <v>0.861175367593775</v>
      </c>
      <c r="F357" s="48">
        <v>78.912783751493393</v>
      </c>
      <c r="G357" s="47">
        <v>0.67744771061517295</v>
      </c>
      <c r="H357" s="50">
        <v>41.304347826087003</v>
      </c>
      <c r="I357" s="76" t="str">
        <f t="shared" si="10"/>
        <v>No</v>
      </c>
      <c r="J357" s="49" t="str">
        <f t="shared" si="11"/>
        <v>No</v>
      </c>
      <c r="K357" s="47">
        <v>0.19842143533499901</v>
      </c>
      <c r="L357" s="50">
        <v>53.882915173237798</v>
      </c>
      <c r="M357" s="47">
        <v>0.19243740536491599</v>
      </c>
      <c r="N357" s="50">
        <v>37.145557655954597</v>
      </c>
    </row>
    <row r="358" spans="1:14" x14ac:dyDescent="0.2">
      <c r="A358" s="57" t="s">
        <v>1035</v>
      </c>
      <c r="B358" s="44" t="s">
        <v>1036</v>
      </c>
      <c r="C358" s="45">
        <v>63</v>
      </c>
      <c r="D358" s="46" t="s">
        <v>334</v>
      </c>
      <c r="E358" s="47">
        <v>0.75765154911614696</v>
      </c>
      <c r="F358" s="48">
        <v>41.935483870967701</v>
      </c>
      <c r="G358" s="47">
        <v>0.55595825243540498</v>
      </c>
      <c r="H358" s="50">
        <v>12.476370510397</v>
      </c>
      <c r="I358" s="76" t="str">
        <f t="shared" si="10"/>
        <v>No</v>
      </c>
      <c r="J358" s="49" t="str">
        <f t="shared" si="11"/>
        <v>No</v>
      </c>
      <c r="K358" s="47">
        <v>0.27758191536888999</v>
      </c>
      <c r="L358" s="50">
        <v>74.014336917562702</v>
      </c>
      <c r="M358" s="47">
        <v>0.27048803373715302</v>
      </c>
      <c r="N358" s="50">
        <v>63.421550094517997</v>
      </c>
    </row>
    <row r="359" spans="1:14" x14ac:dyDescent="0.2">
      <c r="A359" s="57" t="s">
        <v>1037</v>
      </c>
      <c r="B359" s="44" t="s">
        <v>1038</v>
      </c>
      <c r="C359" s="45">
        <v>63</v>
      </c>
      <c r="D359" s="46" t="s">
        <v>334</v>
      </c>
      <c r="E359" s="47">
        <v>0.76885152132108503</v>
      </c>
      <c r="F359" s="48">
        <v>45.519713261648697</v>
      </c>
      <c r="G359" s="47">
        <v>0.55696397029281297</v>
      </c>
      <c r="H359" s="50">
        <v>12.759924385633299</v>
      </c>
      <c r="I359" s="76" t="str">
        <f t="shared" si="10"/>
        <v>No</v>
      </c>
      <c r="J359" s="49" t="str">
        <f t="shared" si="11"/>
        <v>No</v>
      </c>
      <c r="K359" s="47">
        <v>0.238823615445689</v>
      </c>
      <c r="L359" s="50">
        <v>64.575866188769396</v>
      </c>
      <c r="M359" s="47">
        <v>0.234827213231381</v>
      </c>
      <c r="N359" s="50">
        <v>48.393194706994301</v>
      </c>
    </row>
    <row r="360" spans="1:14" x14ac:dyDescent="0.2">
      <c r="A360" s="57" t="s">
        <v>1039</v>
      </c>
      <c r="B360" s="44" t="s">
        <v>1040</v>
      </c>
      <c r="C360" s="45">
        <v>63</v>
      </c>
      <c r="D360" s="46" t="s">
        <v>334</v>
      </c>
      <c r="E360" s="47">
        <v>0.83309397606542401</v>
      </c>
      <c r="F360" s="48">
        <v>68.936678614098</v>
      </c>
      <c r="G360" s="47">
        <v>0.63241444394423396</v>
      </c>
      <c r="H360" s="50">
        <v>29.962192816635199</v>
      </c>
      <c r="I360" s="76" t="str">
        <f t="shared" si="10"/>
        <v>No</v>
      </c>
      <c r="J360" s="49" t="str">
        <f t="shared" si="11"/>
        <v>No</v>
      </c>
      <c r="K360" s="47">
        <v>0.212213597474181</v>
      </c>
      <c r="L360" s="50">
        <v>58.004778972520903</v>
      </c>
      <c r="M360" s="47">
        <v>0.20905666533488301</v>
      </c>
      <c r="N360" s="50">
        <v>41.1153119092628</v>
      </c>
    </row>
    <row r="361" spans="1:14" x14ac:dyDescent="0.2">
      <c r="A361" s="57" t="s">
        <v>1041</v>
      </c>
      <c r="B361" s="44" t="s">
        <v>1042</v>
      </c>
      <c r="C361" s="45">
        <v>63</v>
      </c>
      <c r="D361" s="46" t="s">
        <v>334</v>
      </c>
      <c r="E361" s="47">
        <v>0.628648073000311</v>
      </c>
      <c r="F361" s="48">
        <v>16.069295101553202</v>
      </c>
      <c r="G361" s="47">
        <v>0.66260178361679201</v>
      </c>
      <c r="H361" s="50">
        <v>38.657844990548199</v>
      </c>
      <c r="I361" s="76" t="str">
        <f t="shared" si="10"/>
        <v>No</v>
      </c>
      <c r="J361" s="49" t="str">
        <f t="shared" si="11"/>
        <v>No</v>
      </c>
      <c r="K361" s="47">
        <v>0.199414280117299</v>
      </c>
      <c r="L361" s="50">
        <v>54.360812425328596</v>
      </c>
      <c r="M361" s="47">
        <v>0.19594622601146999</v>
      </c>
      <c r="N361" s="50">
        <v>37.712665406427199</v>
      </c>
    </row>
    <row r="362" spans="1:14" x14ac:dyDescent="0.2">
      <c r="A362" s="57" t="s">
        <v>1043</v>
      </c>
      <c r="B362" s="44" t="s">
        <v>1044</v>
      </c>
      <c r="C362" s="45">
        <v>63</v>
      </c>
      <c r="D362" s="46" t="s">
        <v>334</v>
      </c>
      <c r="E362" s="47">
        <v>0.65254233346787505</v>
      </c>
      <c r="F362" s="48">
        <v>20.310633213858999</v>
      </c>
      <c r="G362" s="47">
        <v>0.53945911841969296</v>
      </c>
      <c r="H362" s="50">
        <v>9.8298676748582192</v>
      </c>
      <c r="I362" s="76" t="str">
        <f t="shared" si="10"/>
        <v>No</v>
      </c>
      <c r="J362" s="49" t="str">
        <f t="shared" si="11"/>
        <v>No</v>
      </c>
      <c r="K362" s="47">
        <v>0.22859291081300401</v>
      </c>
      <c r="L362" s="50">
        <v>62.604540023894899</v>
      </c>
      <c r="M362" s="47">
        <v>0.22514417262754899</v>
      </c>
      <c r="N362" s="50">
        <v>45.274102079395099</v>
      </c>
    </row>
    <row r="363" spans="1:14" x14ac:dyDescent="0.2">
      <c r="A363" s="57" t="s">
        <v>1045</v>
      </c>
      <c r="B363" s="44" t="s">
        <v>1046</v>
      </c>
      <c r="C363" s="45">
        <v>63</v>
      </c>
      <c r="D363" s="46" t="s">
        <v>334</v>
      </c>
      <c r="E363" s="47">
        <v>0.64088857869951599</v>
      </c>
      <c r="F363" s="48">
        <v>17.741935483871</v>
      </c>
      <c r="G363" s="47">
        <v>0.56976723334079005</v>
      </c>
      <c r="H363" s="50">
        <v>14.6502835538752</v>
      </c>
      <c r="I363" s="76" t="str">
        <f t="shared" si="10"/>
        <v>No</v>
      </c>
      <c r="J363" s="49" t="str">
        <f t="shared" si="11"/>
        <v>No</v>
      </c>
      <c r="K363" s="47">
        <v>0.33580009938702898</v>
      </c>
      <c r="L363" s="50">
        <v>86.021505376344095</v>
      </c>
      <c r="M363" s="47">
        <v>0.31740702409954702</v>
      </c>
      <c r="N363" s="50">
        <v>81.6635160680529</v>
      </c>
    </row>
    <row r="364" spans="1:14" x14ac:dyDescent="0.2">
      <c r="A364" s="57" t="s">
        <v>1047</v>
      </c>
      <c r="B364" s="44" t="s">
        <v>1048</v>
      </c>
      <c r="C364" s="45">
        <v>63</v>
      </c>
      <c r="D364" s="46" t="s">
        <v>334</v>
      </c>
      <c r="E364" s="47">
        <v>0.76848708922067599</v>
      </c>
      <c r="F364" s="48">
        <v>45.340501792114701</v>
      </c>
      <c r="G364" s="47">
        <v>0.61380442980484995</v>
      </c>
      <c r="H364" s="50">
        <v>26.181474480151198</v>
      </c>
      <c r="I364" s="76" t="str">
        <f t="shared" si="10"/>
        <v>No</v>
      </c>
      <c r="J364" s="49" t="str">
        <f t="shared" si="11"/>
        <v>No</v>
      </c>
      <c r="K364" s="47">
        <v>0.178223402019594</v>
      </c>
      <c r="L364" s="50">
        <v>44.5639187574671</v>
      </c>
      <c r="M364" s="47">
        <v>0.16727430939020399</v>
      </c>
      <c r="N364" s="50">
        <v>30.340264650283601</v>
      </c>
    </row>
    <row r="365" spans="1:14" x14ac:dyDescent="0.2">
      <c r="A365" s="57" t="s">
        <v>1049</v>
      </c>
      <c r="B365" s="44" t="s">
        <v>1050</v>
      </c>
      <c r="C365" s="45">
        <v>63</v>
      </c>
      <c r="D365" s="46" t="s">
        <v>334</v>
      </c>
      <c r="E365" s="47">
        <v>0.72586731299299301</v>
      </c>
      <c r="F365" s="48">
        <v>33.751493428912802</v>
      </c>
      <c r="G365" s="47">
        <v>0.58974768769101205</v>
      </c>
      <c r="H365" s="50">
        <v>19.848771266540599</v>
      </c>
      <c r="I365" s="76" t="str">
        <f t="shared" si="10"/>
        <v>No</v>
      </c>
      <c r="J365" s="49" t="str">
        <f t="shared" si="11"/>
        <v>No</v>
      </c>
      <c r="K365" s="47">
        <v>0.25306021284548402</v>
      </c>
      <c r="L365" s="50">
        <v>67.801672640382293</v>
      </c>
      <c r="M365" s="47">
        <v>0.22007410998874199</v>
      </c>
      <c r="N365" s="50">
        <v>44.045368620037799</v>
      </c>
    </row>
    <row r="366" spans="1:14" x14ac:dyDescent="0.2">
      <c r="A366" s="57" t="s">
        <v>1051</v>
      </c>
      <c r="B366" s="44" t="s">
        <v>1052</v>
      </c>
      <c r="C366" s="45">
        <v>63</v>
      </c>
      <c r="D366" s="46" t="s">
        <v>334</v>
      </c>
      <c r="E366" s="47">
        <v>0.76812798955966999</v>
      </c>
      <c r="F366" s="48">
        <v>45.221027479092001</v>
      </c>
      <c r="G366" s="47">
        <v>0.63495949520850203</v>
      </c>
      <c r="H366" s="50">
        <v>30.623818525519798</v>
      </c>
      <c r="I366" s="76" t="str">
        <f t="shared" si="10"/>
        <v>No</v>
      </c>
      <c r="J366" s="49" t="str">
        <f t="shared" si="11"/>
        <v>No</v>
      </c>
      <c r="K366" s="47">
        <v>0.24028377034871901</v>
      </c>
      <c r="L366" s="50">
        <v>65.232974910394304</v>
      </c>
      <c r="M366" s="47">
        <v>0.227728046613527</v>
      </c>
      <c r="N366" s="50">
        <v>45.746691871455603</v>
      </c>
    </row>
    <row r="367" spans="1:14" x14ac:dyDescent="0.2">
      <c r="A367" s="57" t="s">
        <v>1053</v>
      </c>
      <c r="B367" s="44" t="s">
        <v>1054</v>
      </c>
      <c r="C367" s="45">
        <v>63</v>
      </c>
      <c r="D367" s="46" t="s">
        <v>334</v>
      </c>
      <c r="E367" s="47">
        <v>0.64464107827915396</v>
      </c>
      <c r="F367" s="48">
        <v>18.578255675029901</v>
      </c>
      <c r="G367" s="47">
        <v>0.67987320246266902</v>
      </c>
      <c r="H367" s="50">
        <v>42.816635160680498</v>
      </c>
      <c r="I367" s="76" t="str">
        <f t="shared" si="10"/>
        <v>No</v>
      </c>
      <c r="J367" s="49" t="str">
        <f t="shared" si="11"/>
        <v>No</v>
      </c>
      <c r="K367" s="47">
        <v>0.31078088801180997</v>
      </c>
      <c r="L367" s="50">
        <v>81.3022700119474</v>
      </c>
      <c r="M367" s="47">
        <v>0.29884585708182099</v>
      </c>
      <c r="N367" s="50">
        <v>76.465028355387503</v>
      </c>
    </row>
    <row r="368" spans="1:14" x14ac:dyDescent="0.2">
      <c r="A368" s="57" t="s">
        <v>956</v>
      </c>
      <c r="B368" s="44" t="s">
        <v>1055</v>
      </c>
      <c r="C368" s="45">
        <v>63</v>
      </c>
      <c r="D368" s="46" t="s">
        <v>334</v>
      </c>
      <c r="E368" s="47">
        <v>0.87094452816918</v>
      </c>
      <c r="F368" s="48">
        <v>84.528076463560296</v>
      </c>
      <c r="G368" s="47">
        <v>0.70936199528455601</v>
      </c>
      <c r="H368" s="50">
        <v>50.472589792060496</v>
      </c>
      <c r="I368" s="76" t="str">
        <f t="shared" si="10"/>
        <v>No</v>
      </c>
      <c r="J368" s="49" t="str">
        <f t="shared" si="11"/>
        <v>No</v>
      </c>
      <c r="K368" s="47">
        <v>0.27039809647104202</v>
      </c>
      <c r="L368" s="50">
        <v>72.2222222222222</v>
      </c>
      <c r="M368" s="47">
        <v>0.26568372699234399</v>
      </c>
      <c r="N368" s="50">
        <v>61.153119092627598</v>
      </c>
    </row>
    <row r="369" spans="1:14" x14ac:dyDescent="0.2">
      <c r="A369" s="57" t="s">
        <v>1056</v>
      </c>
      <c r="B369" s="44" t="s">
        <v>1057</v>
      </c>
      <c r="C369" s="45">
        <v>63</v>
      </c>
      <c r="D369" s="46" t="s">
        <v>334</v>
      </c>
      <c r="E369" s="47">
        <v>0.58415983623244305</v>
      </c>
      <c r="F369" s="48">
        <v>9.67741935483871</v>
      </c>
      <c r="G369" s="47">
        <v>0.57020009688798901</v>
      </c>
      <c r="H369" s="50">
        <v>14.839319470699399</v>
      </c>
      <c r="I369" s="76" t="str">
        <f t="shared" si="10"/>
        <v>No</v>
      </c>
      <c r="J369" s="49" t="str">
        <f t="shared" si="11"/>
        <v>No</v>
      </c>
      <c r="K369" s="47">
        <v>0.238283911849024</v>
      </c>
      <c r="L369" s="50">
        <v>64.456391875746704</v>
      </c>
      <c r="M369" s="47">
        <v>0.211557711811836</v>
      </c>
      <c r="N369" s="50">
        <v>41.7769376181474</v>
      </c>
    </row>
    <row r="370" spans="1:14" x14ac:dyDescent="0.2">
      <c r="A370" s="57" t="s">
        <v>1058</v>
      </c>
      <c r="B370" s="44" t="s">
        <v>1059</v>
      </c>
      <c r="C370" s="45">
        <v>63</v>
      </c>
      <c r="D370" s="46" t="s">
        <v>334</v>
      </c>
      <c r="E370" s="47">
        <v>0.88479685973890998</v>
      </c>
      <c r="F370" s="48">
        <v>89.366786140979698</v>
      </c>
      <c r="G370" s="47">
        <v>0.75654126931516597</v>
      </c>
      <c r="H370" s="50">
        <v>66.162570888468807</v>
      </c>
      <c r="I370" s="76" t="str">
        <f t="shared" si="10"/>
        <v>No</v>
      </c>
      <c r="J370" s="49" t="str">
        <f t="shared" si="11"/>
        <v>No</v>
      </c>
      <c r="K370" s="47">
        <v>0.29489384943434799</v>
      </c>
      <c r="L370" s="50">
        <v>77.658303464755093</v>
      </c>
      <c r="M370" s="47">
        <v>0.27539908562425103</v>
      </c>
      <c r="N370" s="50">
        <v>65.122873345935702</v>
      </c>
    </row>
    <row r="371" spans="1:14" x14ac:dyDescent="0.2">
      <c r="A371" s="57" t="s">
        <v>1060</v>
      </c>
      <c r="B371" s="44" t="s">
        <v>1061</v>
      </c>
      <c r="C371" s="45">
        <v>63</v>
      </c>
      <c r="D371" s="46" t="s">
        <v>334</v>
      </c>
      <c r="E371" s="47">
        <v>0.85886238874148302</v>
      </c>
      <c r="F371" s="48">
        <v>77.837514934289104</v>
      </c>
      <c r="G371" s="47">
        <v>0.76100230478970998</v>
      </c>
      <c r="H371" s="50">
        <v>68.052930056710807</v>
      </c>
      <c r="I371" s="76" t="str">
        <f t="shared" si="10"/>
        <v>No</v>
      </c>
      <c r="J371" s="49" t="str">
        <f t="shared" si="11"/>
        <v>No</v>
      </c>
      <c r="K371" s="47">
        <v>0.210550184593287</v>
      </c>
      <c r="L371" s="50">
        <v>57.407407407407398</v>
      </c>
      <c r="M371" s="47">
        <v>0.20160301174042899</v>
      </c>
      <c r="N371" s="50">
        <v>38.9413988657845</v>
      </c>
    </row>
    <row r="372" spans="1:14" x14ac:dyDescent="0.2">
      <c r="A372" s="57" t="s">
        <v>1062</v>
      </c>
      <c r="B372" s="44" t="s">
        <v>1063</v>
      </c>
      <c r="C372" s="45">
        <v>63</v>
      </c>
      <c r="D372" s="46" t="s">
        <v>334</v>
      </c>
      <c r="E372" s="47">
        <v>0.84096668618388404</v>
      </c>
      <c r="F372" s="48">
        <v>71.684587813620098</v>
      </c>
      <c r="G372" s="47">
        <v>0.65552141591587498</v>
      </c>
      <c r="H372" s="50">
        <v>36.483931947069898</v>
      </c>
      <c r="I372" s="76" t="str">
        <f t="shared" si="10"/>
        <v>No</v>
      </c>
      <c r="J372" s="49" t="str">
        <f t="shared" si="11"/>
        <v>No</v>
      </c>
      <c r="K372" s="47">
        <v>0.23351230799692099</v>
      </c>
      <c r="L372" s="50">
        <v>63.620071684587799</v>
      </c>
      <c r="M372" s="47">
        <v>0.22029599394055299</v>
      </c>
      <c r="N372" s="50">
        <v>44.234404536862002</v>
      </c>
    </row>
    <row r="373" spans="1:14" x14ac:dyDescent="0.2">
      <c r="A373" s="57" t="s">
        <v>1064</v>
      </c>
      <c r="B373" s="44" t="s">
        <v>1065</v>
      </c>
      <c r="C373" s="45">
        <v>63</v>
      </c>
      <c r="D373" s="46" t="s">
        <v>334</v>
      </c>
      <c r="E373" s="47">
        <v>0.70189693881632897</v>
      </c>
      <c r="F373" s="48">
        <v>28.614097968936701</v>
      </c>
      <c r="G373" s="47">
        <v>0.78553047909683105</v>
      </c>
      <c r="H373" s="50">
        <v>75.897920604914901</v>
      </c>
      <c r="I373" s="76" t="str">
        <f t="shared" si="10"/>
        <v>No</v>
      </c>
      <c r="J373" s="49" t="str">
        <f t="shared" si="11"/>
        <v>No</v>
      </c>
      <c r="K373" s="47">
        <v>0.18792126383360599</v>
      </c>
      <c r="L373" s="50">
        <v>49.283154121863802</v>
      </c>
      <c r="M373" s="47">
        <v>0.18176014217810699</v>
      </c>
      <c r="N373" s="50">
        <v>34.310018903591697</v>
      </c>
    </row>
    <row r="374" spans="1:14" x14ac:dyDescent="0.2">
      <c r="A374" s="57" t="s">
        <v>1066</v>
      </c>
      <c r="B374" s="44" t="s">
        <v>1067</v>
      </c>
      <c r="C374" s="45">
        <v>63</v>
      </c>
      <c r="D374" s="46" t="s">
        <v>334</v>
      </c>
      <c r="E374" s="47">
        <v>0.72613614175625396</v>
      </c>
      <c r="F374" s="48">
        <v>33.811230585424099</v>
      </c>
      <c r="G374" s="47">
        <v>0.58292802879899697</v>
      </c>
      <c r="H374" s="50">
        <v>18.620037807183401</v>
      </c>
      <c r="I374" s="76" t="str">
        <f t="shared" si="10"/>
        <v>No</v>
      </c>
      <c r="J374" s="49" t="str">
        <f t="shared" si="11"/>
        <v>No</v>
      </c>
      <c r="K374" s="47">
        <v>0.260676665369656</v>
      </c>
      <c r="L374" s="50">
        <v>69.534050179211505</v>
      </c>
      <c r="M374" s="47">
        <v>0.222848488225316</v>
      </c>
      <c r="N374" s="50">
        <v>44.706994328922498</v>
      </c>
    </row>
    <row r="375" spans="1:14" x14ac:dyDescent="0.2">
      <c r="A375" s="148" t="s">
        <v>1068</v>
      </c>
      <c r="B375" s="44" t="s">
        <v>1069</v>
      </c>
      <c r="C375" s="45">
        <v>63</v>
      </c>
      <c r="D375" s="46" t="s">
        <v>334</v>
      </c>
      <c r="E375" s="47">
        <v>0.92167419578439203</v>
      </c>
      <c r="F375" s="48">
        <v>97.968936678614099</v>
      </c>
      <c r="G375" s="47">
        <v>0.79000056913277805</v>
      </c>
      <c r="H375" s="50">
        <v>77.504725897920594</v>
      </c>
      <c r="I375" s="76" t="str">
        <f t="shared" si="10"/>
        <v>No</v>
      </c>
      <c r="J375" s="49" t="str">
        <f t="shared" si="11"/>
        <v>Yes</v>
      </c>
      <c r="K375" s="47">
        <v>0.33169405650112299</v>
      </c>
      <c r="L375" s="50">
        <v>85.125448028673802</v>
      </c>
      <c r="M375" s="47">
        <v>0.32436681687692098</v>
      </c>
      <c r="N375" s="50">
        <v>84.499054820415907</v>
      </c>
    </row>
    <row r="376" spans="1:14" x14ac:dyDescent="0.2">
      <c r="A376" s="57" t="s">
        <v>1070</v>
      </c>
      <c r="B376" s="44" t="s">
        <v>1071</v>
      </c>
      <c r="C376" s="45">
        <v>63</v>
      </c>
      <c r="D376" s="46" t="s">
        <v>334</v>
      </c>
      <c r="E376" s="47">
        <v>0.88227323202124397</v>
      </c>
      <c r="F376" s="48">
        <v>88.530465949820794</v>
      </c>
      <c r="G376" s="47">
        <v>0.76910699440197505</v>
      </c>
      <c r="H376" s="50">
        <v>69.754253308128497</v>
      </c>
      <c r="I376" s="76" t="str">
        <f t="shared" si="10"/>
        <v>No</v>
      </c>
      <c r="J376" s="49" t="str">
        <f t="shared" si="11"/>
        <v>No</v>
      </c>
      <c r="K376" s="47">
        <v>0.24151484297054901</v>
      </c>
      <c r="L376" s="50">
        <v>65.591397849462396</v>
      </c>
      <c r="M376" s="47">
        <v>0.23648531040530599</v>
      </c>
      <c r="N376" s="50">
        <v>48.960302457466902</v>
      </c>
    </row>
    <row r="377" spans="1:14" x14ac:dyDescent="0.2">
      <c r="A377" s="57" t="s">
        <v>1072</v>
      </c>
      <c r="B377" s="44" t="s">
        <v>1073</v>
      </c>
      <c r="C377" s="45">
        <v>63</v>
      </c>
      <c r="D377" s="46" t="s">
        <v>334</v>
      </c>
      <c r="E377" s="47">
        <v>0.64073911907917702</v>
      </c>
      <c r="F377" s="48">
        <v>17.6821983273596</v>
      </c>
      <c r="G377" s="47">
        <v>0.69804462261705003</v>
      </c>
      <c r="H377" s="50">
        <v>47.542533081285399</v>
      </c>
      <c r="I377" s="76" t="str">
        <f t="shared" si="10"/>
        <v>No</v>
      </c>
      <c r="J377" s="49" t="str">
        <f t="shared" si="11"/>
        <v>No</v>
      </c>
      <c r="K377" s="47">
        <v>0.16956025302410499</v>
      </c>
      <c r="L377" s="50">
        <v>41.0394265232975</v>
      </c>
      <c r="M377" s="47">
        <v>0.16582703519473199</v>
      </c>
      <c r="N377" s="50">
        <v>29.678638941398901</v>
      </c>
    </row>
    <row r="378" spans="1:14" x14ac:dyDescent="0.2">
      <c r="A378" s="57" t="s">
        <v>1074</v>
      </c>
      <c r="B378" s="44" t="s">
        <v>1075</v>
      </c>
      <c r="C378" s="45">
        <v>63</v>
      </c>
      <c r="D378" s="46" t="s">
        <v>334</v>
      </c>
      <c r="E378" s="47">
        <v>0.76603439517147598</v>
      </c>
      <c r="F378" s="48">
        <v>44.802867383512499</v>
      </c>
      <c r="G378" s="47">
        <v>0.64553271262396605</v>
      </c>
      <c r="H378" s="50">
        <v>33.270321361058599</v>
      </c>
      <c r="I378" s="76" t="str">
        <f t="shared" si="10"/>
        <v>No</v>
      </c>
      <c r="J378" s="49" t="str">
        <f t="shared" si="11"/>
        <v>No</v>
      </c>
      <c r="K378" s="47">
        <v>0.37890795404990901</v>
      </c>
      <c r="L378" s="50">
        <v>91.397849462365599</v>
      </c>
      <c r="M378" s="47">
        <v>0.35663338290665603</v>
      </c>
      <c r="N378" s="50">
        <v>89.035916824196605</v>
      </c>
    </row>
    <row r="379" spans="1:14" x14ac:dyDescent="0.2">
      <c r="A379" s="57" t="s">
        <v>1076</v>
      </c>
      <c r="B379" s="44" t="s">
        <v>1077</v>
      </c>
      <c r="C379" s="45">
        <v>63</v>
      </c>
      <c r="D379" s="46" t="s">
        <v>334</v>
      </c>
      <c r="E379" s="47">
        <v>0.64302666827967003</v>
      </c>
      <c r="F379" s="48">
        <v>18.100358422939099</v>
      </c>
      <c r="G379" s="47">
        <v>0.63019860646925696</v>
      </c>
      <c r="H379" s="50">
        <v>29.5841209829868</v>
      </c>
      <c r="I379" s="76" t="str">
        <f t="shared" si="10"/>
        <v>No</v>
      </c>
      <c r="J379" s="49" t="str">
        <f t="shared" si="11"/>
        <v>No</v>
      </c>
      <c r="K379" s="47">
        <v>0.32928103276843301</v>
      </c>
      <c r="L379" s="50">
        <v>84.647550776583003</v>
      </c>
      <c r="M379" s="47">
        <v>0.292977583170141</v>
      </c>
      <c r="N379" s="50">
        <v>73.724007561436693</v>
      </c>
    </row>
    <row r="380" spans="1:14" x14ac:dyDescent="0.2">
      <c r="A380" s="57" t="s">
        <v>1078</v>
      </c>
      <c r="B380" s="44" t="s">
        <v>1079</v>
      </c>
      <c r="C380" s="45">
        <v>63</v>
      </c>
      <c r="D380" s="46" t="s">
        <v>334</v>
      </c>
      <c r="E380" s="47">
        <v>0.67883693786186505</v>
      </c>
      <c r="F380" s="48">
        <v>24.6117084826762</v>
      </c>
      <c r="G380" s="47">
        <v>0.64286841484315604</v>
      </c>
      <c r="H380" s="50">
        <v>32.703213610585998</v>
      </c>
      <c r="I380" s="76" t="str">
        <f t="shared" si="10"/>
        <v>No</v>
      </c>
      <c r="J380" s="49" t="str">
        <f t="shared" si="11"/>
        <v>No</v>
      </c>
      <c r="K380" s="47">
        <v>0.23325516536725199</v>
      </c>
      <c r="L380" s="50">
        <v>63.5005973715651</v>
      </c>
      <c r="M380" s="47">
        <v>0.209234629117411</v>
      </c>
      <c r="N380" s="50">
        <v>41.209829867674898</v>
      </c>
    </row>
    <row r="381" spans="1:14" x14ac:dyDescent="0.2">
      <c r="A381" s="57" t="s">
        <v>1080</v>
      </c>
      <c r="B381" s="44" t="s">
        <v>1081</v>
      </c>
      <c r="C381" s="45">
        <v>63</v>
      </c>
      <c r="D381" s="46" t="s">
        <v>334</v>
      </c>
      <c r="E381" s="47">
        <v>0.69511917004025303</v>
      </c>
      <c r="F381" s="48">
        <v>27.180406212664298</v>
      </c>
      <c r="G381" s="47">
        <v>0.54883748457471304</v>
      </c>
      <c r="H381" s="50">
        <v>11.2476370510397</v>
      </c>
      <c r="I381" s="76" t="str">
        <f t="shared" si="10"/>
        <v>No</v>
      </c>
      <c r="J381" s="49" t="str">
        <f t="shared" si="11"/>
        <v>No</v>
      </c>
      <c r="K381" s="47">
        <v>0.29043444958354198</v>
      </c>
      <c r="L381" s="50">
        <v>76.702508960573496</v>
      </c>
      <c r="M381" s="47">
        <v>0.28922198935352</v>
      </c>
      <c r="N381" s="50">
        <v>71.550094517958399</v>
      </c>
    </row>
    <row r="382" spans="1:14" x14ac:dyDescent="0.2">
      <c r="A382" s="57" t="s">
        <v>1082</v>
      </c>
      <c r="B382" s="44" t="s">
        <v>1083</v>
      </c>
      <c r="C382" s="45">
        <v>63</v>
      </c>
      <c r="D382" s="46" t="s">
        <v>334</v>
      </c>
      <c r="E382" s="47">
        <v>0.85851217056845996</v>
      </c>
      <c r="F382" s="48">
        <v>77.7777777777778</v>
      </c>
      <c r="G382" s="47">
        <v>0.68238322365674198</v>
      </c>
      <c r="H382" s="50">
        <v>43.478260869565197</v>
      </c>
      <c r="I382" s="76" t="str">
        <f t="shared" si="10"/>
        <v>No</v>
      </c>
      <c r="J382" s="49" t="str">
        <f t="shared" si="11"/>
        <v>No</v>
      </c>
      <c r="K382" s="47">
        <v>0.30440259724400998</v>
      </c>
      <c r="L382" s="50">
        <v>79.749103942652297</v>
      </c>
      <c r="M382" s="47">
        <v>0.29248588462967001</v>
      </c>
      <c r="N382" s="50">
        <v>73.440453686200399</v>
      </c>
    </row>
    <row r="383" spans="1:14" x14ac:dyDescent="0.2">
      <c r="A383" s="57" t="s">
        <v>1084</v>
      </c>
      <c r="B383" s="44" t="s">
        <v>1085</v>
      </c>
      <c r="C383" s="45">
        <v>63</v>
      </c>
      <c r="D383" s="46" t="s">
        <v>334</v>
      </c>
      <c r="E383" s="47">
        <v>0.56448598623412105</v>
      </c>
      <c r="F383" s="48">
        <v>8.1839904420549594</v>
      </c>
      <c r="G383" s="47">
        <v>0.42459390895996402</v>
      </c>
      <c r="H383" s="50">
        <v>1.60680529300567</v>
      </c>
      <c r="I383" s="76" t="str">
        <f t="shared" si="10"/>
        <v>No</v>
      </c>
      <c r="J383" s="49" t="str">
        <f t="shared" si="11"/>
        <v>No</v>
      </c>
      <c r="K383" s="47">
        <v>0.24785934841527299</v>
      </c>
      <c r="L383" s="50">
        <v>66.845878136200696</v>
      </c>
      <c r="M383" s="47">
        <v>0.249071587087351</v>
      </c>
      <c r="N383" s="50">
        <v>53.780718336483901</v>
      </c>
    </row>
    <row r="384" spans="1:14" x14ac:dyDescent="0.2">
      <c r="A384" s="57" t="s">
        <v>1086</v>
      </c>
      <c r="B384" s="44" t="s">
        <v>1087</v>
      </c>
      <c r="C384" s="45">
        <v>63</v>
      </c>
      <c r="D384" s="46" t="s">
        <v>334</v>
      </c>
      <c r="E384" s="47">
        <v>0.53806821551856798</v>
      </c>
      <c r="F384" s="48">
        <v>6.4516129032258096</v>
      </c>
      <c r="G384" s="47">
        <v>0.39602969575996699</v>
      </c>
      <c r="H384" s="50">
        <v>0.66162570888468797</v>
      </c>
      <c r="I384" s="76" t="str">
        <f t="shared" si="10"/>
        <v>No</v>
      </c>
      <c r="J384" s="49" t="str">
        <f t="shared" si="11"/>
        <v>No</v>
      </c>
      <c r="K384" s="47">
        <v>0.321177985591733</v>
      </c>
      <c r="L384" s="50">
        <v>83.452807646356007</v>
      </c>
      <c r="M384" s="47">
        <v>0.28308700986205798</v>
      </c>
      <c r="N384" s="50">
        <v>68.241965973535002</v>
      </c>
    </row>
    <row r="385" spans="1:14" x14ac:dyDescent="0.2">
      <c r="A385" s="57" t="s">
        <v>1088</v>
      </c>
      <c r="B385" s="44" t="s">
        <v>1089</v>
      </c>
      <c r="C385" s="45">
        <v>63</v>
      </c>
      <c r="D385" s="46" t="s">
        <v>334</v>
      </c>
      <c r="E385" s="47">
        <v>0.45168213045712102</v>
      </c>
      <c r="F385" s="48">
        <v>2.7479091995221001</v>
      </c>
      <c r="G385" s="47">
        <v>0.42162379487872798</v>
      </c>
      <c r="H385" s="50">
        <v>1.5122873345935699</v>
      </c>
      <c r="I385" s="76" t="str">
        <f t="shared" si="10"/>
        <v>No</v>
      </c>
      <c r="J385" s="49" t="str">
        <f t="shared" si="11"/>
        <v>No</v>
      </c>
      <c r="K385" s="47">
        <v>0.35256283789498499</v>
      </c>
      <c r="L385" s="50">
        <v>88.8888888888889</v>
      </c>
      <c r="M385" s="47">
        <v>0.299380326510234</v>
      </c>
      <c r="N385" s="50">
        <v>76.843100189035894</v>
      </c>
    </row>
    <row r="386" spans="1:14" x14ac:dyDescent="0.2">
      <c r="A386" s="57" t="s">
        <v>1090</v>
      </c>
      <c r="B386" s="44" t="s">
        <v>1091</v>
      </c>
      <c r="C386" s="45">
        <v>63</v>
      </c>
      <c r="D386" s="46" t="s">
        <v>334</v>
      </c>
      <c r="E386" s="47">
        <v>0.654663741021699</v>
      </c>
      <c r="F386" s="48">
        <v>20.549581839904398</v>
      </c>
      <c r="G386" s="47">
        <v>0.51025519460155599</v>
      </c>
      <c r="H386" s="50">
        <v>6.0491493383742903</v>
      </c>
      <c r="I386" s="76" t="str">
        <f t="shared" si="10"/>
        <v>No</v>
      </c>
      <c r="J386" s="49" t="str">
        <f t="shared" si="11"/>
        <v>No</v>
      </c>
      <c r="K386" s="47">
        <v>0.37906621660595502</v>
      </c>
      <c r="L386" s="50">
        <v>91.517323775388306</v>
      </c>
      <c r="M386" s="47">
        <v>0.36397870963689599</v>
      </c>
      <c r="N386" s="50">
        <v>90.359168241966003</v>
      </c>
    </row>
    <row r="387" spans="1:14" x14ac:dyDescent="0.2">
      <c r="A387" s="57" t="s">
        <v>1092</v>
      </c>
      <c r="B387" s="44" t="s">
        <v>1093</v>
      </c>
      <c r="C387" s="45">
        <v>63</v>
      </c>
      <c r="D387" s="46" t="s">
        <v>334</v>
      </c>
      <c r="E387" s="47">
        <v>0.757028929069962</v>
      </c>
      <c r="F387" s="48">
        <v>41.816009557945002</v>
      </c>
      <c r="G387" s="47">
        <v>0.55641601996800905</v>
      </c>
      <c r="H387" s="50">
        <v>12.6654064272212</v>
      </c>
      <c r="I387" s="76" t="str">
        <f t="shared" si="10"/>
        <v>No</v>
      </c>
      <c r="J387" s="49" t="str">
        <f t="shared" si="11"/>
        <v>No</v>
      </c>
      <c r="K387" s="47">
        <v>0.300803764292354</v>
      </c>
      <c r="L387" s="50">
        <v>78.853046594982104</v>
      </c>
      <c r="M387" s="47">
        <v>0.294007816381055</v>
      </c>
      <c r="N387" s="50">
        <v>74.291115311909294</v>
      </c>
    </row>
    <row r="388" spans="1:14" x14ac:dyDescent="0.2">
      <c r="A388" s="57" t="s">
        <v>1094</v>
      </c>
      <c r="B388" s="44" t="s">
        <v>1095</v>
      </c>
      <c r="C388" s="45">
        <v>63</v>
      </c>
      <c r="D388" s="46" t="s">
        <v>334</v>
      </c>
      <c r="E388" s="47">
        <v>0.72702124281826797</v>
      </c>
      <c r="F388" s="48">
        <v>34.050179211469498</v>
      </c>
      <c r="G388" s="47">
        <v>0.579829819298461</v>
      </c>
      <c r="H388" s="50">
        <v>17.3913043478261</v>
      </c>
      <c r="I388" s="76" t="str">
        <f t="shared" si="10"/>
        <v>No</v>
      </c>
      <c r="J388" s="49" t="str">
        <f t="shared" si="11"/>
        <v>No</v>
      </c>
      <c r="K388" s="47">
        <v>0.399967320919767</v>
      </c>
      <c r="L388" s="50">
        <v>94.205495818399001</v>
      </c>
      <c r="M388" s="47">
        <v>0.37708730559020898</v>
      </c>
      <c r="N388" s="50">
        <v>91.871455576559498</v>
      </c>
    </row>
    <row r="389" spans="1:14" x14ac:dyDescent="0.2">
      <c r="A389" s="57" t="s">
        <v>1096</v>
      </c>
      <c r="B389" s="44" t="s">
        <v>1097</v>
      </c>
      <c r="C389" s="45">
        <v>63</v>
      </c>
      <c r="D389" s="46" t="s">
        <v>334</v>
      </c>
      <c r="E389" s="47">
        <v>0.66403838270495197</v>
      </c>
      <c r="F389" s="48">
        <v>22.1624850657109</v>
      </c>
      <c r="G389" s="47">
        <v>0.55701110072743498</v>
      </c>
      <c r="H389" s="50">
        <v>12.854442344045401</v>
      </c>
      <c r="I389" s="76" t="str">
        <f t="shared" si="10"/>
        <v>No</v>
      </c>
      <c r="J389" s="49" t="str">
        <f t="shared" si="11"/>
        <v>No</v>
      </c>
      <c r="K389" s="47">
        <v>0.20877380736029999</v>
      </c>
      <c r="L389" s="50">
        <v>56.929510155316599</v>
      </c>
      <c r="M389" s="47">
        <v>0.20619441861377599</v>
      </c>
      <c r="N389" s="50">
        <v>40.359168241966003</v>
      </c>
    </row>
    <row r="390" spans="1:14" x14ac:dyDescent="0.2">
      <c r="A390" s="57" t="s">
        <v>1098</v>
      </c>
      <c r="B390" s="44" t="s">
        <v>1099</v>
      </c>
      <c r="C390" s="45">
        <v>63</v>
      </c>
      <c r="D390" s="46" t="s">
        <v>334</v>
      </c>
      <c r="E390" s="47">
        <v>0.73379578867180795</v>
      </c>
      <c r="F390" s="48">
        <v>36.021505376344102</v>
      </c>
      <c r="G390" s="47">
        <v>0.61999550469194897</v>
      </c>
      <c r="H390" s="50">
        <v>27.032136105860101</v>
      </c>
      <c r="I390" s="76" t="str">
        <f t="shared" si="10"/>
        <v>No</v>
      </c>
      <c r="J390" s="49" t="str">
        <f t="shared" si="11"/>
        <v>No</v>
      </c>
      <c r="K390" s="47">
        <v>0.32404899000806903</v>
      </c>
      <c r="L390" s="50">
        <v>83.811230585424099</v>
      </c>
      <c r="M390" s="47">
        <v>0.31619564125292499</v>
      </c>
      <c r="N390" s="50">
        <v>81.190926275992396</v>
      </c>
    </row>
    <row r="391" spans="1:14" x14ac:dyDescent="0.2">
      <c r="A391" s="57" t="s">
        <v>1100</v>
      </c>
      <c r="B391" s="44" t="s">
        <v>1101</v>
      </c>
      <c r="C391" s="45">
        <v>63</v>
      </c>
      <c r="D391" s="46" t="s">
        <v>334</v>
      </c>
      <c r="E391" s="47">
        <v>0.71965067229011503</v>
      </c>
      <c r="F391" s="48">
        <v>32.616487455197102</v>
      </c>
      <c r="G391" s="47">
        <v>0.61206492398296597</v>
      </c>
      <c r="H391" s="50">
        <v>25.8034026465028</v>
      </c>
      <c r="I391" s="76" t="str">
        <f t="shared" ref="I391:I454" si="12">IF(AND(F391&gt;=90,H391&gt;=90),"Yes","No")</f>
        <v>No</v>
      </c>
      <c r="J391" s="49" t="str">
        <f t="shared" ref="J391:J454" si="13">IF(AND(F391&gt;=75,H391&gt;=75),"Yes","No")</f>
        <v>No</v>
      </c>
      <c r="K391" s="47">
        <v>0.40667188566401102</v>
      </c>
      <c r="L391" s="50">
        <v>94.922341696535199</v>
      </c>
      <c r="M391" s="47">
        <v>0.39419086362094602</v>
      </c>
      <c r="N391" s="50">
        <v>94.801512287334603</v>
      </c>
    </row>
    <row r="392" spans="1:14" x14ac:dyDescent="0.2">
      <c r="A392" s="57" t="s">
        <v>1102</v>
      </c>
      <c r="B392" s="44" t="s">
        <v>1103</v>
      </c>
      <c r="C392" s="45">
        <v>63</v>
      </c>
      <c r="D392" s="46" t="s">
        <v>334</v>
      </c>
      <c r="E392" s="47">
        <v>0.85242999465245695</v>
      </c>
      <c r="F392" s="48">
        <v>75.925925925925895</v>
      </c>
      <c r="G392" s="47">
        <v>0.708085837251757</v>
      </c>
      <c r="H392" s="50">
        <v>50</v>
      </c>
      <c r="I392" s="76" t="str">
        <f t="shared" si="12"/>
        <v>No</v>
      </c>
      <c r="J392" s="49" t="str">
        <f t="shared" si="13"/>
        <v>No</v>
      </c>
      <c r="K392" s="47">
        <v>0.41068049262138601</v>
      </c>
      <c r="L392" s="50">
        <v>95.579450418160107</v>
      </c>
      <c r="M392" s="47">
        <v>0.39912326813816901</v>
      </c>
      <c r="N392" s="50">
        <v>95.368620037807204</v>
      </c>
    </row>
    <row r="393" spans="1:14" x14ac:dyDescent="0.2">
      <c r="A393" s="57" t="s">
        <v>1104</v>
      </c>
      <c r="B393" s="44" t="s">
        <v>1105</v>
      </c>
      <c r="C393" s="45">
        <v>63</v>
      </c>
      <c r="D393" s="46" t="s">
        <v>334</v>
      </c>
      <c r="E393" s="47">
        <v>0.73176697578057204</v>
      </c>
      <c r="F393" s="48">
        <v>35.185185185185198</v>
      </c>
      <c r="G393" s="47">
        <v>0.59063618878736501</v>
      </c>
      <c r="H393" s="50">
        <v>19.9432892249527</v>
      </c>
      <c r="I393" s="76" t="str">
        <f t="shared" si="12"/>
        <v>No</v>
      </c>
      <c r="J393" s="49" t="str">
        <f t="shared" si="13"/>
        <v>No</v>
      </c>
      <c r="K393" s="47">
        <v>0.27425652888464402</v>
      </c>
      <c r="L393" s="50">
        <v>73.297491039426504</v>
      </c>
      <c r="M393" s="47">
        <v>0.267136021932739</v>
      </c>
      <c r="N393" s="50">
        <v>62.0037807183365</v>
      </c>
    </row>
    <row r="394" spans="1:14" x14ac:dyDescent="0.2">
      <c r="A394" s="57" t="s">
        <v>1106</v>
      </c>
      <c r="B394" s="44" t="s">
        <v>1107</v>
      </c>
      <c r="C394" s="45">
        <v>63</v>
      </c>
      <c r="D394" s="46" t="s">
        <v>334</v>
      </c>
      <c r="E394" s="47">
        <v>0.83644540951734803</v>
      </c>
      <c r="F394" s="48">
        <v>70.131421744324996</v>
      </c>
      <c r="G394" s="47">
        <v>0.65445662207094002</v>
      </c>
      <c r="H394" s="50">
        <v>36.3894139886578</v>
      </c>
      <c r="I394" s="76" t="str">
        <f t="shared" si="12"/>
        <v>No</v>
      </c>
      <c r="J394" s="49" t="str">
        <f t="shared" si="13"/>
        <v>No</v>
      </c>
      <c r="K394" s="47">
        <v>0.196183609825786</v>
      </c>
      <c r="L394" s="50">
        <v>52.927120669056201</v>
      </c>
      <c r="M394" s="47">
        <v>0.18478528627958399</v>
      </c>
      <c r="N394" s="50">
        <v>35.255198487712697</v>
      </c>
    </row>
    <row r="395" spans="1:14" x14ac:dyDescent="0.2">
      <c r="A395" s="57" t="s">
        <v>1108</v>
      </c>
      <c r="B395" s="44" t="s">
        <v>1109</v>
      </c>
      <c r="C395" s="45">
        <v>63</v>
      </c>
      <c r="D395" s="46" t="s">
        <v>334</v>
      </c>
      <c r="E395" s="47">
        <v>0.66113183023874</v>
      </c>
      <c r="F395" s="48">
        <v>21.804062126642801</v>
      </c>
      <c r="G395" s="47">
        <v>0.69115436800171703</v>
      </c>
      <c r="H395" s="50">
        <v>46.124763705104002</v>
      </c>
      <c r="I395" s="76" t="str">
        <f t="shared" si="12"/>
        <v>No</v>
      </c>
      <c r="J395" s="49" t="str">
        <f t="shared" si="13"/>
        <v>No</v>
      </c>
      <c r="K395" s="47">
        <v>0.28165898933613798</v>
      </c>
      <c r="L395" s="50">
        <v>75.029868578255702</v>
      </c>
      <c r="M395" s="47">
        <v>0.26296844058044999</v>
      </c>
      <c r="N395" s="50">
        <v>60.018903591682403</v>
      </c>
    </row>
    <row r="396" spans="1:14" x14ac:dyDescent="0.2">
      <c r="A396" s="57" t="s">
        <v>1110</v>
      </c>
      <c r="B396" s="44" t="s">
        <v>1111</v>
      </c>
      <c r="C396" s="45">
        <v>63</v>
      </c>
      <c r="D396" s="46" t="s">
        <v>334</v>
      </c>
      <c r="E396" s="47">
        <v>0.55770484287562605</v>
      </c>
      <c r="F396" s="48">
        <v>7.4671445639187599</v>
      </c>
      <c r="G396" s="47">
        <v>0.56063303491410499</v>
      </c>
      <c r="H396" s="50">
        <v>13.232514177693799</v>
      </c>
      <c r="I396" s="76" t="str">
        <f t="shared" si="12"/>
        <v>No</v>
      </c>
      <c r="J396" s="49" t="str">
        <f t="shared" si="13"/>
        <v>No</v>
      </c>
      <c r="K396" s="47">
        <v>0.20439683637954301</v>
      </c>
      <c r="L396" s="50">
        <v>56.033452807646398</v>
      </c>
      <c r="M396" s="47">
        <v>0.179163536593094</v>
      </c>
      <c r="N396" s="50">
        <v>33.648393194706998</v>
      </c>
    </row>
    <row r="397" spans="1:14" x14ac:dyDescent="0.2">
      <c r="A397" s="57" t="s">
        <v>1112</v>
      </c>
      <c r="B397" s="44" t="s">
        <v>1113</v>
      </c>
      <c r="C397" s="45">
        <v>63</v>
      </c>
      <c r="D397" s="46" t="s">
        <v>334</v>
      </c>
      <c r="E397" s="47">
        <v>0.69292808083820601</v>
      </c>
      <c r="F397" s="48">
        <v>26.7622461170848</v>
      </c>
      <c r="G397" s="47">
        <v>0.60103645743469702</v>
      </c>
      <c r="H397" s="50">
        <v>22.967863894139899</v>
      </c>
      <c r="I397" s="76" t="str">
        <f t="shared" si="12"/>
        <v>No</v>
      </c>
      <c r="J397" s="49" t="str">
        <f t="shared" si="13"/>
        <v>No</v>
      </c>
      <c r="K397" s="47">
        <v>0.17461540627731101</v>
      </c>
      <c r="L397" s="50">
        <v>43.010752688171998</v>
      </c>
      <c r="M397" s="47">
        <v>0.163126468171017</v>
      </c>
      <c r="N397" s="50">
        <v>28.733459357277901</v>
      </c>
    </row>
    <row r="398" spans="1:14" x14ac:dyDescent="0.2">
      <c r="A398" s="57" t="s">
        <v>1114</v>
      </c>
      <c r="B398" s="44" t="s">
        <v>1115</v>
      </c>
      <c r="C398" s="45">
        <v>63</v>
      </c>
      <c r="D398" s="46" t="s">
        <v>334</v>
      </c>
      <c r="E398" s="47">
        <v>0.81723050095030803</v>
      </c>
      <c r="F398" s="48">
        <v>63.142174432497001</v>
      </c>
      <c r="G398" s="47">
        <v>0.64633458797573895</v>
      </c>
      <c r="H398" s="50">
        <v>33.364839319470697</v>
      </c>
      <c r="I398" s="76" t="str">
        <f t="shared" si="12"/>
        <v>No</v>
      </c>
      <c r="J398" s="49" t="str">
        <f t="shared" si="13"/>
        <v>No</v>
      </c>
      <c r="K398" s="47">
        <v>0.18147583924603</v>
      </c>
      <c r="L398" s="50">
        <v>45.937873357228199</v>
      </c>
      <c r="M398" s="47">
        <v>0.18036185740833699</v>
      </c>
      <c r="N398" s="50">
        <v>33.931947069943298</v>
      </c>
    </row>
    <row r="399" spans="1:14" x14ac:dyDescent="0.2">
      <c r="A399" s="57" t="s">
        <v>1116</v>
      </c>
      <c r="B399" s="44" t="s">
        <v>1117</v>
      </c>
      <c r="C399" s="45">
        <v>63</v>
      </c>
      <c r="D399" s="46" t="s">
        <v>334</v>
      </c>
      <c r="E399" s="47">
        <v>0.90991041002727002</v>
      </c>
      <c r="F399" s="48">
        <v>95.639187574671496</v>
      </c>
      <c r="G399" s="47">
        <v>0.78209784331978904</v>
      </c>
      <c r="H399" s="50">
        <v>74.763705103969798</v>
      </c>
      <c r="I399" s="76" t="str">
        <f t="shared" si="12"/>
        <v>No</v>
      </c>
      <c r="J399" s="49" t="str">
        <f t="shared" si="13"/>
        <v>No</v>
      </c>
      <c r="K399" s="47">
        <v>0.33526498678767003</v>
      </c>
      <c r="L399" s="50">
        <v>85.842293906809999</v>
      </c>
      <c r="M399" s="47">
        <v>0.32238609018203102</v>
      </c>
      <c r="N399" s="50">
        <v>83.270321361058606</v>
      </c>
    </row>
    <row r="400" spans="1:14" x14ac:dyDescent="0.2">
      <c r="A400" s="57" t="s">
        <v>1118</v>
      </c>
      <c r="B400" s="44" t="s">
        <v>1119</v>
      </c>
      <c r="C400" s="45">
        <v>63</v>
      </c>
      <c r="D400" s="46" t="s">
        <v>334</v>
      </c>
      <c r="E400" s="47">
        <v>0.88612942873471401</v>
      </c>
      <c r="F400" s="48">
        <v>90.023894862604493</v>
      </c>
      <c r="G400" s="47">
        <v>0.78132399836008004</v>
      </c>
      <c r="H400" s="50">
        <v>74.480151228733504</v>
      </c>
      <c r="I400" s="76" t="str">
        <f t="shared" si="12"/>
        <v>No</v>
      </c>
      <c r="J400" s="49" t="str">
        <f t="shared" si="13"/>
        <v>No</v>
      </c>
      <c r="K400" s="47">
        <v>0.34474148227771301</v>
      </c>
      <c r="L400" s="50">
        <v>87.455197132616505</v>
      </c>
      <c r="M400" s="47">
        <v>0.33595296620034898</v>
      </c>
      <c r="N400" s="50">
        <v>86.200378071833697</v>
      </c>
    </row>
    <row r="401" spans="1:14" x14ac:dyDescent="0.2">
      <c r="A401" s="57" t="s">
        <v>1120</v>
      </c>
      <c r="B401" s="44" t="s">
        <v>1121</v>
      </c>
      <c r="C401" s="45">
        <v>63</v>
      </c>
      <c r="D401" s="46" t="s">
        <v>334</v>
      </c>
      <c r="E401" s="47">
        <v>0.80732921952340497</v>
      </c>
      <c r="F401" s="48">
        <v>59.498207885304701</v>
      </c>
      <c r="G401" s="47">
        <v>0.77258189879960504</v>
      </c>
      <c r="H401" s="50">
        <v>71.077504725897896</v>
      </c>
      <c r="I401" s="76" t="str">
        <f t="shared" si="12"/>
        <v>No</v>
      </c>
      <c r="J401" s="49" t="str">
        <f t="shared" si="13"/>
        <v>No</v>
      </c>
      <c r="K401" s="47">
        <v>0.217151188594669</v>
      </c>
      <c r="L401" s="50">
        <v>59.259259259259302</v>
      </c>
      <c r="M401" s="47">
        <v>0.21362895325249001</v>
      </c>
      <c r="N401" s="50">
        <v>42.344045368620002</v>
      </c>
    </row>
    <row r="402" spans="1:14" x14ac:dyDescent="0.2">
      <c r="A402" s="57" t="s">
        <v>1122</v>
      </c>
      <c r="B402" s="44" t="s">
        <v>1123</v>
      </c>
      <c r="C402" s="45">
        <v>63</v>
      </c>
      <c r="D402" s="46" t="s">
        <v>334</v>
      </c>
      <c r="E402" s="47">
        <v>0.76954841752574898</v>
      </c>
      <c r="F402" s="48">
        <v>45.997610513739502</v>
      </c>
      <c r="G402" s="47">
        <v>0.62996741153806002</v>
      </c>
      <c r="H402" s="50">
        <v>29.489603024574699</v>
      </c>
      <c r="I402" s="76" t="str">
        <f t="shared" si="12"/>
        <v>No</v>
      </c>
      <c r="J402" s="49" t="str">
        <f t="shared" si="13"/>
        <v>No</v>
      </c>
      <c r="K402" s="47">
        <v>0.20619406324876</v>
      </c>
      <c r="L402" s="50">
        <v>56.272401433691797</v>
      </c>
      <c r="M402" s="47">
        <v>0.20177772510657899</v>
      </c>
      <c r="N402" s="50">
        <v>39.035916824196597</v>
      </c>
    </row>
    <row r="403" spans="1:14" x14ac:dyDescent="0.2">
      <c r="A403" s="57" t="s">
        <v>1124</v>
      </c>
      <c r="B403" s="44" t="s">
        <v>1125</v>
      </c>
      <c r="C403" s="45">
        <v>63</v>
      </c>
      <c r="D403" s="46" t="s">
        <v>334</v>
      </c>
      <c r="E403" s="47">
        <v>0.79456460281948105</v>
      </c>
      <c r="F403" s="48">
        <v>54.480286738351303</v>
      </c>
      <c r="G403" s="47">
        <v>0.65360798342439297</v>
      </c>
      <c r="H403" s="50">
        <v>36.011342155009501</v>
      </c>
      <c r="I403" s="76" t="str">
        <f t="shared" si="12"/>
        <v>No</v>
      </c>
      <c r="J403" s="49" t="str">
        <f t="shared" si="13"/>
        <v>No</v>
      </c>
      <c r="K403" s="47">
        <v>0.28592628492549899</v>
      </c>
      <c r="L403" s="50">
        <v>75.925925925925895</v>
      </c>
      <c r="M403" s="47">
        <v>0.27958301099217497</v>
      </c>
      <c r="N403" s="50">
        <v>66.918714555765604</v>
      </c>
    </row>
    <row r="404" spans="1:14" x14ac:dyDescent="0.2">
      <c r="A404" s="57" t="s">
        <v>1126</v>
      </c>
      <c r="B404" s="44" t="s">
        <v>1127</v>
      </c>
      <c r="C404" s="45">
        <v>63</v>
      </c>
      <c r="D404" s="46" t="s">
        <v>334</v>
      </c>
      <c r="E404" s="47">
        <v>0.85943792525179696</v>
      </c>
      <c r="F404" s="48">
        <v>78.195937873357195</v>
      </c>
      <c r="G404" s="47">
        <v>0.67755109798026203</v>
      </c>
      <c r="H404" s="50">
        <v>41.398865784499101</v>
      </c>
      <c r="I404" s="76" t="str">
        <f t="shared" si="12"/>
        <v>No</v>
      </c>
      <c r="J404" s="49" t="str">
        <f t="shared" si="13"/>
        <v>No</v>
      </c>
      <c r="K404" s="47">
        <v>0.23925570699811299</v>
      </c>
      <c r="L404" s="50">
        <v>64.755077658303506</v>
      </c>
      <c r="M404" s="47">
        <v>0.23560569045708901</v>
      </c>
      <c r="N404" s="50">
        <v>48.582230623818504</v>
      </c>
    </row>
    <row r="405" spans="1:14" x14ac:dyDescent="0.2">
      <c r="A405" s="57" t="s">
        <v>1128</v>
      </c>
      <c r="B405" s="44" t="s">
        <v>1129</v>
      </c>
      <c r="C405" s="45">
        <v>63</v>
      </c>
      <c r="D405" s="46" t="s">
        <v>334</v>
      </c>
      <c r="E405" s="47">
        <v>0.802955928575949</v>
      </c>
      <c r="F405" s="48">
        <v>57.7060931899642</v>
      </c>
      <c r="G405" s="47">
        <v>0.675845072810206</v>
      </c>
      <c r="H405" s="50">
        <v>40.926275992438597</v>
      </c>
      <c r="I405" s="76" t="str">
        <f t="shared" si="12"/>
        <v>No</v>
      </c>
      <c r="J405" s="49" t="str">
        <f t="shared" si="13"/>
        <v>No</v>
      </c>
      <c r="K405" s="47">
        <v>0.254449919457923</v>
      </c>
      <c r="L405" s="50">
        <v>68.160095579450399</v>
      </c>
      <c r="M405" s="47">
        <v>0.24940219043262399</v>
      </c>
      <c r="N405" s="50">
        <v>53.875236294895998</v>
      </c>
    </row>
    <row r="406" spans="1:14" x14ac:dyDescent="0.2">
      <c r="A406" s="57" t="s">
        <v>1130</v>
      </c>
      <c r="B406" s="44" t="s">
        <v>1131</v>
      </c>
      <c r="C406" s="45">
        <v>63</v>
      </c>
      <c r="D406" s="46" t="s">
        <v>334</v>
      </c>
      <c r="E406" s="47">
        <v>0.762370170236634</v>
      </c>
      <c r="F406" s="48">
        <v>43.369175627240097</v>
      </c>
      <c r="G406" s="47">
        <v>0.62120320402178797</v>
      </c>
      <c r="H406" s="50">
        <v>27.504725897920601</v>
      </c>
      <c r="I406" s="76" t="str">
        <f t="shared" si="12"/>
        <v>No</v>
      </c>
      <c r="J406" s="49" t="str">
        <f t="shared" si="13"/>
        <v>No</v>
      </c>
      <c r="K406" s="47">
        <v>0.36303510655147903</v>
      </c>
      <c r="L406" s="50">
        <v>90.1433691756272</v>
      </c>
      <c r="M406" s="47">
        <v>0.35018019367783798</v>
      </c>
      <c r="N406" s="50">
        <v>87.807183364839304</v>
      </c>
    </row>
    <row r="407" spans="1:14" x14ac:dyDescent="0.2">
      <c r="A407" s="147" t="s">
        <v>1132</v>
      </c>
      <c r="B407" s="44" t="s">
        <v>1133</v>
      </c>
      <c r="C407" s="45">
        <v>63</v>
      </c>
      <c r="D407" s="46" t="s">
        <v>334</v>
      </c>
      <c r="E407" s="47">
        <v>0.914833395340656</v>
      </c>
      <c r="F407" s="48">
        <v>96.535244922341704</v>
      </c>
      <c r="G407" s="47">
        <v>0.80046454442057202</v>
      </c>
      <c r="H407" s="50">
        <v>80.623818525519894</v>
      </c>
      <c r="I407" s="76" t="str">
        <f t="shared" si="12"/>
        <v>No</v>
      </c>
      <c r="J407" s="49" t="str">
        <f t="shared" si="13"/>
        <v>Yes</v>
      </c>
      <c r="K407" s="47">
        <v>0.24452486297752299</v>
      </c>
      <c r="L407" s="50">
        <v>66.367980884109897</v>
      </c>
      <c r="M407" s="47">
        <v>0.23834607170618</v>
      </c>
      <c r="N407" s="50">
        <v>49.527410207939504</v>
      </c>
    </row>
    <row r="408" spans="1:14" x14ac:dyDescent="0.2">
      <c r="A408" s="57" t="s">
        <v>1134</v>
      </c>
      <c r="B408" s="44" t="s">
        <v>1135</v>
      </c>
      <c r="C408" s="45">
        <v>63</v>
      </c>
      <c r="D408" s="46" t="s">
        <v>334</v>
      </c>
      <c r="E408" s="47">
        <v>0.87368095839868698</v>
      </c>
      <c r="F408" s="48">
        <v>85.782556750298696</v>
      </c>
      <c r="G408" s="47">
        <v>0.73961301366777998</v>
      </c>
      <c r="H408" s="50">
        <v>60.869565217391298</v>
      </c>
      <c r="I408" s="76" t="str">
        <f t="shared" si="12"/>
        <v>No</v>
      </c>
      <c r="J408" s="49" t="str">
        <f t="shared" si="13"/>
        <v>No</v>
      </c>
      <c r="K408" s="47">
        <v>0.33627669194508197</v>
      </c>
      <c r="L408" s="50">
        <v>86.081242532855399</v>
      </c>
      <c r="M408" s="47">
        <v>0.32269076169588201</v>
      </c>
      <c r="N408" s="50">
        <v>83.5538752362949</v>
      </c>
    </row>
    <row r="409" spans="1:14" x14ac:dyDescent="0.2">
      <c r="A409" s="57" t="s">
        <v>1136</v>
      </c>
      <c r="B409" s="44" t="s">
        <v>1137</v>
      </c>
      <c r="C409" s="45">
        <v>63</v>
      </c>
      <c r="D409" s="46" t="s">
        <v>334</v>
      </c>
      <c r="E409" s="47">
        <v>0.77207995071497504</v>
      </c>
      <c r="F409" s="48">
        <v>46.893667861409803</v>
      </c>
      <c r="G409" s="47">
        <v>0.62578895616401597</v>
      </c>
      <c r="H409" s="50">
        <v>28.449905482041601</v>
      </c>
      <c r="I409" s="76" t="str">
        <f t="shared" si="12"/>
        <v>No</v>
      </c>
      <c r="J409" s="49" t="str">
        <f t="shared" si="13"/>
        <v>No</v>
      </c>
      <c r="K409" s="47">
        <v>0.31004140224812399</v>
      </c>
      <c r="L409" s="50">
        <v>81.123058542413403</v>
      </c>
      <c r="M409" s="47">
        <v>0.300507903999091</v>
      </c>
      <c r="N409" s="50">
        <v>77.315689981096398</v>
      </c>
    </row>
    <row r="410" spans="1:14" x14ac:dyDescent="0.2">
      <c r="A410" s="147" t="s">
        <v>1138</v>
      </c>
      <c r="B410" s="44" t="s">
        <v>1139</v>
      </c>
      <c r="C410" s="45">
        <v>63</v>
      </c>
      <c r="D410" s="46" t="s">
        <v>334</v>
      </c>
      <c r="E410" s="47">
        <v>0.91604796342503603</v>
      </c>
      <c r="F410" s="48">
        <v>96.953405017921099</v>
      </c>
      <c r="G410" s="47">
        <v>0.90135955488714403</v>
      </c>
      <c r="H410" s="50">
        <v>98.487712665406406</v>
      </c>
      <c r="I410" s="76" t="str">
        <f t="shared" si="12"/>
        <v>Yes</v>
      </c>
      <c r="J410" s="49" t="str">
        <f t="shared" si="13"/>
        <v>Yes</v>
      </c>
      <c r="K410" s="47">
        <v>0.21603504002655999</v>
      </c>
      <c r="L410" s="50">
        <v>59.080047789725199</v>
      </c>
      <c r="M410" s="47">
        <v>0.21231497261707499</v>
      </c>
      <c r="N410" s="50">
        <v>41.965973534971603</v>
      </c>
    </row>
    <row r="411" spans="1:14" x14ac:dyDescent="0.2">
      <c r="A411" s="57" t="s">
        <v>1140</v>
      </c>
      <c r="B411" s="44" t="s">
        <v>1141</v>
      </c>
      <c r="C411" s="45"/>
      <c r="D411" s="46" t="s">
        <v>334</v>
      </c>
      <c r="E411" s="47">
        <v>0.86666666666666703</v>
      </c>
      <c r="F411" s="48">
        <v>83.273596176821997</v>
      </c>
      <c r="G411" s="47"/>
      <c r="H411" s="50"/>
      <c r="I411" s="76" t="str">
        <f t="shared" si="12"/>
        <v>No</v>
      </c>
      <c r="J411" s="49" t="str">
        <f t="shared" si="13"/>
        <v>No</v>
      </c>
      <c r="K411" s="47">
        <v>8.3333333333333301E-2</v>
      </c>
      <c r="L411" s="50">
        <v>2.5686977299880498</v>
      </c>
      <c r="M411" s="47"/>
      <c r="N411" s="50"/>
    </row>
    <row r="412" spans="1:14" x14ac:dyDescent="0.2">
      <c r="A412" s="147" t="s">
        <v>1142</v>
      </c>
      <c r="B412" s="44" t="s">
        <v>1143</v>
      </c>
      <c r="C412" s="45">
        <v>63</v>
      </c>
      <c r="D412" s="46" t="s">
        <v>334</v>
      </c>
      <c r="E412" s="47">
        <v>0.91615503876440296</v>
      </c>
      <c r="F412" s="48">
        <v>97.013142174432502</v>
      </c>
      <c r="G412" s="47">
        <v>0.89536224201456405</v>
      </c>
      <c r="H412" s="50">
        <v>98.204158790170098</v>
      </c>
      <c r="I412" s="76" t="str">
        <f t="shared" si="12"/>
        <v>Yes</v>
      </c>
      <c r="J412" s="49" t="str">
        <f t="shared" si="13"/>
        <v>Yes</v>
      </c>
      <c r="K412" s="47">
        <v>0.15502939488109399</v>
      </c>
      <c r="L412" s="50">
        <v>34.109916367980901</v>
      </c>
      <c r="M412" s="47">
        <v>0.15505470768122601</v>
      </c>
      <c r="N412" s="50">
        <v>26.2759924385633</v>
      </c>
    </row>
    <row r="413" spans="1:14" x14ac:dyDescent="0.2">
      <c r="A413" s="147" t="s">
        <v>1144</v>
      </c>
      <c r="B413" s="44" t="s">
        <v>1145</v>
      </c>
      <c r="C413" s="45">
        <v>63</v>
      </c>
      <c r="D413" s="46" t="s">
        <v>334</v>
      </c>
      <c r="E413" s="47">
        <v>0.91468505235803699</v>
      </c>
      <c r="F413" s="48">
        <v>96.475507765830301</v>
      </c>
      <c r="G413" s="47">
        <v>0.89441646345776404</v>
      </c>
      <c r="H413" s="50">
        <v>98.015122873345902</v>
      </c>
      <c r="I413" s="76" t="str">
        <f t="shared" si="12"/>
        <v>Yes</v>
      </c>
      <c r="J413" s="49" t="str">
        <f t="shared" si="13"/>
        <v>Yes</v>
      </c>
      <c r="K413" s="47">
        <v>0.251454696313205</v>
      </c>
      <c r="L413" s="50">
        <v>67.443249701314201</v>
      </c>
      <c r="M413" s="47">
        <v>0.24544108346846399</v>
      </c>
      <c r="N413" s="50">
        <v>52.741020793950902</v>
      </c>
    </row>
    <row r="414" spans="1:14" x14ac:dyDescent="0.2">
      <c r="A414" s="57" t="s">
        <v>1146</v>
      </c>
      <c r="B414" s="44" t="s">
        <v>1147</v>
      </c>
      <c r="C414" s="45">
        <v>63</v>
      </c>
      <c r="D414" s="46" t="s">
        <v>334</v>
      </c>
      <c r="E414" s="47">
        <v>0.87574582665197898</v>
      </c>
      <c r="F414" s="48">
        <v>86.738351254480307</v>
      </c>
      <c r="G414" s="47">
        <v>0.73963023191136101</v>
      </c>
      <c r="H414" s="50">
        <v>60.964083175803403</v>
      </c>
      <c r="I414" s="76" t="str">
        <f t="shared" si="12"/>
        <v>No</v>
      </c>
      <c r="J414" s="49" t="str">
        <f t="shared" si="13"/>
        <v>No</v>
      </c>
      <c r="K414" s="47">
        <v>0.13145358756300099</v>
      </c>
      <c r="L414" s="50">
        <v>21.565113500597398</v>
      </c>
      <c r="M414" s="47">
        <v>0.132488741839697</v>
      </c>
      <c r="N414" s="50">
        <v>15.311909262759899</v>
      </c>
    </row>
    <row r="415" spans="1:14" x14ac:dyDescent="0.2">
      <c r="A415" s="147" t="s">
        <v>1148</v>
      </c>
      <c r="B415" s="44" t="s">
        <v>1149</v>
      </c>
      <c r="C415" s="45">
        <v>63</v>
      </c>
      <c r="D415" s="46" t="s">
        <v>334</v>
      </c>
      <c r="E415" s="47">
        <v>0.91547318842094705</v>
      </c>
      <c r="F415" s="48">
        <v>96.833930704898407</v>
      </c>
      <c r="G415" s="47">
        <v>0.88605715792617601</v>
      </c>
      <c r="H415" s="50">
        <v>97.542533081285399</v>
      </c>
      <c r="I415" s="76" t="str">
        <f t="shared" si="12"/>
        <v>Yes</v>
      </c>
      <c r="J415" s="49" t="str">
        <f t="shared" si="13"/>
        <v>Yes</v>
      </c>
      <c r="K415" s="47">
        <v>0.168214932748908</v>
      </c>
      <c r="L415" s="50">
        <v>40.681003584229401</v>
      </c>
      <c r="M415" s="47">
        <v>0.16712017981240701</v>
      </c>
      <c r="N415" s="50">
        <v>30.245746691871499</v>
      </c>
    </row>
    <row r="416" spans="1:14" x14ac:dyDescent="0.2">
      <c r="A416" s="57" t="s">
        <v>1150</v>
      </c>
      <c r="B416" s="44" t="s">
        <v>1151</v>
      </c>
      <c r="C416" s="45">
        <v>63</v>
      </c>
      <c r="D416" s="46" t="s">
        <v>334</v>
      </c>
      <c r="E416" s="47">
        <v>0.83166312744647397</v>
      </c>
      <c r="F416" s="48">
        <v>68.279569892473106</v>
      </c>
      <c r="G416" s="47">
        <v>0.74952996482103396</v>
      </c>
      <c r="H416" s="50">
        <v>63.705103969754198</v>
      </c>
      <c r="I416" s="76" t="str">
        <f t="shared" si="12"/>
        <v>No</v>
      </c>
      <c r="J416" s="49" t="str">
        <f t="shared" si="13"/>
        <v>No</v>
      </c>
      <c r="K416" s="47">
        <v>0.15793113639717901</v>
      </c>
      <c r="L416" s="50">
        <v>36.021505376344102</v>
      </c>
      <c r="M416" s="47">
        <v>0.15555788788518199</v>
      </c>
      <c r="N416" s="50">
        <v>26.370510396975401</v>
      </c>
    </row>
    <row r="417" spans="1:14" x14ac:dyDescent="0.2">
      <c r="A417" s="57" t="s">
        <v>1152</v>
      </c>
      <c r="B417" s="44" t="s">
        <v>1153</v>
      </c>
      <c r="C417" s="45">
        <v>63</v>
      </c>
      <c r="D417" s="46" t="s">
        <v>334</v>
      </c>
      <c r="E417" s="47">
        <v>0.83654006725935104</v>
      </c>
      <c r="F417" s="48">
        <v>70.250896057347703</v>
      </c>
      <c r="G417" s="47">
        <v>0.83518226622278802</v>
      </c>
      <c r="H417" s="50">
        <v>90.831758034026507</v>
      </c>
      <c r="I417" s="76" t="str">
        <f t="shared" si="12"/>
        <v>No</v>
      </c>
      <c r="J417" s="49" t="str">
        <f t="shared" si="13"/>
        <v>No</v>
      </c>
      <c r="K417" s="47">
        <v>0.19463174696587399</v>
      </c>
      <c r="L417" s="50">
        <v>52.449223416965403</v>
      </c>
      <c r="M417" s="47">
        <v>0.188204299905981</v>
      </c>
      <c r="N417" s="50">
        <v>35.916824196597403</v>
      </c>
    </row>
    <row r="418" spans="1:14" x14ac:dyDescent="0.2">
      <c r="A418" s="57" t="s">
        <v>1154</v>
      </c>
      <c r="B418" s="44" t="s">
        <v>1155</v>
      </c>
      <c r="C418" s="45"/>
      <c r="D418" s="46" t="s">
        <v>334</v>
      </c>
      <c r="E418" s="47">
        <v>0.86666666666666703</v>
      </c>
      <c r="F418" s="48">
        <v>83.273596176821997</v>
      </c>
      <c r="G418" s="47"/>
      <c r="H418" s="50"/>
      <c r="I418" s="76" t="str">
        <f t="shared" si="12"/>
        <v>No</v>
      </c>
      <c r="J418" s="49" t="str">
        <f t="shared" si="13"/>
        <v>No</v>
      </c>
      <c r="K418" s="47">
        <v>8.3333333333333301E-2</v>
      </c>
      <c r="L418" s="50">
        <v>2.5686977299880498</v>
      </c>
      <c r="M418" s="47"/>
      <c r="N418" s="50"/>
    </row>
    <row r="419" spans="1:14" x14ac:dyDescent="0.2">
      <c r="A419" s="57" t="s">
        <v>1156</v>
      </c>
      <c r="B419" s="44" t="s">
        <v>1157</v>
      </c>
      <c r="C419" s="45">
        <v>63</v>
      </c>
      <c r="D419" s="46" t="s">
        <v>334</v>
      </c>
      <c r="E419" s="47">
        <v>0.65919867647843799</v>
      </c>
      <c r="F419" s="48">
        <v>21.505376344085999</v>
      </c>
      <c r="G419" s="47">
        <v>0.86629831502714605</v>
      </c>
      <c r="H419" s="50">
        <v>95.841209829867694</v>
      </c>
      <c r="I419" s="76" t="str">
        <f t="shared" si="12"/>
        <v>No</v>
      </c>
      <c r="J419" s="49" t="str">
        <f t="shared" si="13"/>
        <v>No</v>
      </c>
      <c r="K419" s="47">
        <v>8.3333333051251304E-2</v>
      </c>
      <c r="L419" s="50">
        <v>1.0752688172042999</v>
      </c>
      <c r="M419" s="47">
        <v>8.3333333032579698E-2</v>
      </c>
      <c r="N419" s="50">
        <v>0.94517958412098302</v>
      </c>
    </row>
    <row r="420" spans="1:14" x14ac:dyDescent="0.2">
      <c r="A420" s="57" t="s">
        <v>1158</v>
      </c>
      <c r="B420" s="44" t="s">
        <v>1159</v>
      </c>
      <c r="C420" s="45"/>
      <c r="D420" s="46" t="s">
        <v>334</v>
      </c>
      <c r="E420" s="47">
        <v>0.86666666666666703</v>
      </c>
      <c r="F420" s="48">
        <v>83.273596176821997</v>
      </c>
      <c r="G420" s="47"/>
      <c r="H420" s="50"/>
      <c r="I420" s="76" t="str">
        <f t="shared" si="12"/>
        <v>No</v>
      </c>
      <c r="J420" s="49" t="str">
        <f t="shared" si="13"/>
        <v>No</v>
      </c>
      <c r="K420" s="47">
        <v>8.3333333333333301E-2</v>
      </c>
      <c r="L420" s="50">
        <v>2.5686977299880498</v>
      </c>
      <c r="M420" s="47"/>
      <c r="N420" s="50"/>
    </row>
    <row r="421" spans="1:14" x14ac:dyDescent="0.2">
      <c r="A421" s="57" t="s">
        <v>1160</v>
      </c>
      <c r="B421" s="44" t="s">
        <v>1161</v>
      </c>
      <c r="C421" s="45"/>
      <c r="D421" s="46" t="s">
        <v>334</v>
      </c>
      <c r="E421" s="47">
        <v>0.86666666666666703</v>
      </c>
      <c r="F421" s="48">
        <v>83.273596176821997</v>
      </c>
      <c r="G421" s="47"/>
      <c r="H421" s="50"/>
      <c r="I421" s="76" t="str">
        <f t="shared" si="12"/>
        <v>No</v>
      </c>
      <c r="J421" s="49" t="str">
        <f t="shared" si="13"/>
        <v>No</v>
      </c>
      <c r="K421" s="47">
        <v>8.3333333333333301E-2</v>
      </c>
      <c r="L421" s="50">
        <v>2.5686977299880498</v>
      </c>
      <c r="M421" s="47"/>
      <c r="N421" s="50"/>
    </row>
    <row r="422" spans="1:14" x14ac:dyDescent="0.2">
      <c r="A422" s="57" t="s">
        <v>1162</v>
      </c>
      <c r="B422" s="44" t="s">
        <v>1163</v>
      </c>
      <c r="C422" s="45">
        <v>63</v>
      </c>
      <c r="D422" s="46" t="s">
        <v>334</v>
      </c>
      <c r="E422" s="47">
        <v>0.69558504388331499</v>
      </c>
      <c r="F422" s="48">
        <v>27.359617682198301</v>
      </c>
      <c r="G422" s="47">
        <v>0.50143120050284995</v>
      </c>
      <c r="H422" s="50">
        <v>5.3875236294895998</v>
      </c>
      <c r="I422" s="76" t="str">
        <f t="shared" si="12"/>
        <v>No</v>
      </c>
      <c r="J422" s="49" t="str">
        <f t="shared" si="13"/>
        <v>No</v>
      </c>
      <c r="K422" s="47">
        <v>0.33448402187172599</v>
      </c>
      <c r="L422" s="50">
        <v>85.722819593787307</v>
      </c>
      <c r="M422" s="47">
        <v>0.32120907460792197</v>
      </c>
      <c r="N422" s="50">
        <v>82.419659735349697</v>
      </c>
    </row>
    <row r="423" spans="1:14" x14ac:dyDescent="0.2">
      <c r="A423" s="57" t="s">
        <v>1164</v>
      </c>
      <c r="B423" s="44" t="s">
        <v>1165</v>
      </c>
      <c r="C423" s="45">
        <v>63</v>
      </c>
      <c r="D423" s="46" t="s">
        <v>334</v>
      </c>
      <c r="E423" s="47">
        <v>0.88312006922178199</v>
      </c>
      <c r="F423" s="48">
        <v>88.8888888888889</v>
      </c>
      <c r="G423" s="47">
        <v>0.75749289051733704</v>
      </c>
      <c r="H423" s="50">
        <v>66.540642722117198</v>
      </c>
      <c r="I423" s="76" t="str">
        <f t="shared" si="12"/>
        <v>No</v>
      </c>
      <c r="J423" s="49" t="str">
        <f t="shared" si="13"/>
        <v>No</v>
      </c>
      <c r="K423" s="47">
        <v>0.39185460640469499</v>
      </c>
      <c r="L423" s="50">
        <v>93.4289127837515</v>
      </c>
      <c r="M423" s="47">
        <v>0.38614397585591897</v>
      </c>
      <c r="N423" s="50">
        <v>93.572778827977302</v>
      </c>
    </row>
    <row r="424" spans="1:14" x14ac:dyDescent="0.2">
      <c r="A424" s="147" t="s">
        <v>1166</v>
      </c>
      <c r="B424" s="44" t="s">
        <v>1167</v>
      </c>
      <c r="C424" s="45">
        <v>63</v>
      </c>
      <c r="D424" s="46" t="s">
        <v>334</v>
      </c>
      <c r="E424" s="47">
        <v>0.89606729117228401</v>
      </c>
      <c r="F424" s="48">
        <v>93.1899641577061</v>
      </c>
      <c r="G424" s="47">
        <v>0.86223305914517201</v>
      </c>
      <c r="H424" s="50">
        <v>94.801512287334603</v>
      </c>
      <c r="I424" s="76" t="str">
        <f t="shared" si="12"/>
        <v>Yes</v>
      </c>
      <c r="J424" s="49" t="str">
        <f t="shared" si="13"/>
        <v>Yes</v>
      </c>
      <c r="K424" s="47">
        <v>0.18173394871180101</v>
      </c>
      <c r="L424" s="50">
        <v>46.057347670250898</v>
      </c>
      <c r="M424" s="47">
        <v>0.18006953790937599</v>
      </c>
      <c r="N424" s="50">
        <v>33.8374291115312</v>
      </c>
    </row>
    <row r="425" spans="1:14" x14ac:dyDescent="0.2">
      <c r="A425" s="147" t="s">
        <v>822</v>
      </c>
      <c r="B425" s="44" t="s">
        <v>1168</v>
      </c>
      <c r="C425" s="45">
        <v>63</v>
      </c>
      <c r="D425" s="46" t="s">
        <v>334</v>
      </c>
      <c r="E425" s="47">
        <v>0.87202385436343</v>
      </c>
      <c r="F425" s="48">
        <v>85.185185185185205</v>
      </c>
      <c r="G425" s="47">
        <v>0.82825777227413799</v>
      </c>
      <c r="H425" s="50">
        <v>89.2249527410208</v>
      </c>
      <c r="I425" s="76" t="str">
        <f t="shared" si="12"/>
        <v>No</v>
      </c>
      <c r="J425" s="49" t="str">
        <f t="shared" si="13"/>
        <v>Yes</v>
      </c>
      <c r="K425" s="47">
        <v>9.9721562019986401E-2</v>
      </c>
      <c r="L425" s="50">
        <v>7.16845878136201</v>
      </c>
      <c r="M425" s="47">
        <v>0.101569955739387</v>
      </c>
      <c r="N425" s="50">
        <v>5.7655954631380002</v>
      </c>
    </row>
    <row r="426" spans="1:14" x14ac:dyDescent="0.2">
      <c r="A426" s="57" t="s">
        <v>1169</v>
      </c>
      <c r="B426" s="44" t="s">
        <v>1170</v>
      </c>
      <c r="C426" s="45">
        <v>63</v>
      </c>
      <c r="D426" s="46" t="s">
        <v>334</v>
      </c>
      <c r="E426" s="47">
        <v>0.82410839992662299</v>
      </c>
      <c r="F426" s="48">
        <v>65.292712066905594</v>
      </c>
      <c r="G426" s="47">
        <v>0.702125974678253</v>
      </c>
      <c r="H426" s="50">
        <v>48.582230623818504</v>
      </c>
      <c r="I426" s="76" t="str">
        <f t="shared" si="12"/>
        <v>No</v>
      </c>
      <c r="J426" s="49" t="str">
        <f t="shared" si="13"/>
        <v>No</v>
      </c>
      <c r="K426" s="47">
        <v>0.169463908925613</v>
      </c>
      <c r="L426" s="50">
        <v>40.860215053763397</v>
      </c>
      <c r="M426" s="47">
        <v>0.16314768047130099</v>
      </c>
      <c r="N426" s="50">
        <v>28.827977315689999</v>
      </c>
    </row>
    <row r="427" spans="1:14" x14ac:dyDescent="0.2">
      <c r="A427" s="147" t="s">
        <v>1171</v>
      </c>
      <c r="B427" s="44" t="s">
        <v>1172</v>
      </c>
      <c r="C427" s="45">
        <v>63</v>
      </c>
      <c r="D427" s="46" t="s">
        <v>334</v>
      </c>
      <c r="E427" s="47">
        <v>0.88412959588170803</v>
      </c>
      <c r="F427" s="48">
        <v>89.247311827957006</v>
      </c>
      <c r="G427" s="47">
        <v>0.84336143126213103</v>
      </c>
      <c r="H427" s="50">
        <v>91.965973534971695</v>
      </c>
      <c r="I427" s="76" t="str">
        <f t="shared" si="12"/>
        <v>No</v>
      </c>
      <c r="J427" s="49" t="str">
        <f t="shared" si="13"/>
        <v>Yes</v>
      </c>
      <c r="K427" s="47">
        <v>0.103586228981319</v>
      </c>
      <c r="L427" s="50">
        <v>8.4826762246117102</v>
      </c>
      <c r="M427" s="47">
        <v>0.10079008297577501</v>
      </c>
      <c r="N427" s="50">
        <v>5.3875236294895998</v>
      </c>
    </row>
    <row r="428" spans="1:14" x14ac:dyDescent="0.2">
      <c r="A428" s="57" t="s">
        <v>1173</v>
      </c>
      <c r="B428" s="44" t="s">
        <v>1174</v>
      </c>
      <c r="C428" s="45">
        <v>63</v>
      </c>
      <c r="D428" s="46" t="s">
        <v>334</v>
      </c>
      <c r="E428" s="47">
        <v>0.84771460789855602</v>
      </c>
      <c r="F428" s="48">
        <v>74.074074074074105</v>
      </c>
      <c r="G428" s="47">
        <v>0.84590577605065398</v>
      </c>
      <c r="H428" s="50">
        <v>92.533081285444197</v>
      </c>
      <c r="I428" s="76" t="str">
        <f t="shared" si="12"/>
        <v>No</v>
      </c>
      <c r="J428" s="49" t="str">
        <f t="shared" si="13"/>
        <v>No</v>
      </c>
      <c r="K428" s="47">
        <v>0.123234871582487</v>
      </c>
      <c r="L428" s="50">
        <v>17.6821983273596</v>
      </c>
      <c r="M428" s="47">
        <v>0.12959213894083499</v>
      </c>
      <c r="N428" s="50">
        <v>14.6502835538752</v>
      </c>
    </row>
    <row r="429" spans="1:14" x14ac:dyDescent="0.2">
      <c r="A429" s="57" t="s">
        <v>1175</v>
      </c>
      <c r="B429" s="44" t="s">
        <v>1176</v>
      </c>
      <c r="C429" s="45"/>
      <c r="D429" s="46" t="s">
        <v>334</v>
      </c>
      <c r="E429" s="47">
        <v>0.86666666666666703</v>
      </c>
      <c r="F429" s="48">
        <v>83.273596176821997</v>
      </c>
      <c r="G429" s="47"/>
      <c r="H429" s="50"/>
      <c r="I429" s="76" t="str">
        <f t="shared" si="12"/>
        <v>No</v>
      </c>
      <c r="J429" s="49" t="str">
        <f t="shared" si="13"/>
        <v>No</v>
      </c>
      <c r="K429" s="47">
        <v>8.3333333333333301E-2</v>
      </c>
      <c r="L429" s="50">
        <v>2.5686977299880498</v>
      </c>
      <c r="M429" s="47"/>
      <c r="N429" s="50"/>
    </row>
    <row r="430" spans="1:14" x14ac:dyDescent="0.2">
      <c r="A430" s="57" t="s">
        <v>1177</v>
      </c>
      <c r="B430" s="44" t="s">
        <v>1178</v>
      </c>
      <c r="C430" s="45"/>
      <c r="D430" s="46" t="s">
        <v>334</v>
      </c>
      <c r="E430" s="47">
        <v>0.86666666666666703</v>
      </c>
      <c r="F430" s="48">
        <v>83.273596176821997</v>
      </c>
      <c r="G430" s="47"/>
      <c r="H430" s="50"/>
      <c r="I430" s="76" t="str">
        <f t="shared" si="12"/>
        <v>No</v>
      </c>
      <c r="J430" s="49" t="str">
        <f t="shared" si="13"/>
        <v>No</v>
      </c>
      <c r="K430" s="47">
        <v>8.3333333333333301E-2</v>
      </c>
      <c r="L430" s="50">
        <v>2.5686977299880498</v>
      </c>
      <c r="M430" s="47"/>
      <c r="N430" s="50"/>
    </row>
    <row r="431" spans="1:14" x14ac:dyDescent="0.2">
      <c r="A431" s="147" t="s">
        <v>1179</v>
      </c>
      <c r="B431" s="44" t="s">
        <v>1180</v>
      </c>
      <c r="C431" s="45">
        <v>63</v>
      </c>
      <c r="D431" s="46" t="s">
        <v>334</v>
      </c>
      <c r="E431" s="47">
        <v>0.92402865124350397</v>
      </c>
      <c r="F431" s="48">
        <v>98.148148148148195</v>
      </c>
      <c r="G431" s="47">
        <v>0.79195207966826398</v>
      </c>
      <c r="H431" s="50">
        <v>77.977315689981097</v>
      </c>
      <c r="I431" s="76" t="str">
        <f t="shared" si="12"/>
        <v>No</v>
      </c>
      <c r="J431" s="49" t="str">
        <f t="shared" si="13"/>
        <v>Yes</v>
      </c>
      <c r="K431" s="47">
        <v>0.162421410204068</v>
      </c>
      <c r="L431" s="50">
        <v>37.9928315412186</v>
      </c>
      <c r="M431" s="47">
        <v>0.16096304349205601</v>
      </c>
      <c r="N431" s="50">
        <v>28.449905482041601</v>
      </c>
    </row>
    <row r="432" spans="1:14" x14ac:dyDescent="0.2">
      <c r="A432" s="147" t="s">
        <v>1181</v>
      </c>
      <c r="B432" s="44" t="s">
        <v>1182</v>
      </c>
      <c r="C432" s="45">
        <v>63</v>
      </c>
      <c r="D432" s="46" t="s">
        <v>334</v>
      </c>
      <c r="E432" s="47">
        <v>0.87331083390500697</v>
      </c>
      <c r="F432" s="48">
        <v>85.6033452807646</v>
      </c>
      <c r="G432" s="47">
        <v>0.85026854590532397</v>
      </c>
      <c r="H432" s="50">
        <v>93.194706994328897</v>
      </c>
      <c r="I432" s="76" t="str">
        <f t="shared" si="12"/>
        <v>No</v>
      </c>
      <c r="J432" s="49" t="str">
        <f t="shared" si="13"/>
        <v>Yes</v>
      </c>
      <c r="K432" s="47">
        <v>0.25877123864773199</v>
      </c>
      <c r="L432" s="50">
        <v>68.996415770609303</v>
      </c>
      <c r="M432" s="47">
        <v>0.25047844964751398</v>
      </c>
      <c r="N432" s="50">
        <v>54.536862003780698</v>
      </c>
    </row>
    <row r="433" spans="1:14" x14ac:dyDescent="0.2">
      <c r="A433" s="147" t="s">
        <v>1183</v>
      </c>
      <c r="B433" s="44" t="s">
        <v>1184</v>
      </c>
      <c r="C433" s="45">
        <v>63</v>
      </c>
      <c r="D433" s="46" t="s">
        <v>334</v>
      </c>
      <c r="E433" s="47">
        <v>0.86666666666666703</v>
      </c>
      <c r="F433" s="48">
        <v>83.273596176821997</v>
      </c>
      <c r="G433" s="47">
        <v>0.86666666666666703</v>
      </c>
      <c r="H433" s="50">
        <v>96.408317580340295</v>
      </c>
      <c r="I433" s="76" t="str">
        <f t="shared" si="12"/>
        <v>No</v>
      </c>
      <c r="J433" s="49" t="str">
        <f t="shared" si="13"/>
        <v>Yes</v>
      </c>
      <c r="K433" s="47">
        <v>8.3333333333333301E-2</v>
      </c>
      <c r="L433" s="50">
        <v>2.5686977299880498</v>
      </c>
      <c r="M433" s="47">
        <v>8.3333333333333301E-2</v>
      </c>
      <c r="N433" s="50">
        <v>1.3232514177693799</v>
      </c>
    </row>
    <row r="434" spans="1:14" x14ac:dyDescent="0.2">
      <c r="A434" s="57" t="s">
        <v>1185</v>
      </c>
      <c r="B434" s="44" t="s">
        <v>1186</v>
      </c>
      <c r="C434" s="45"/>
      <c r="D434" s="46" t="s">
        <v>334</v>
      </c>
      <c r="E434" s="47">
        <v>0.86666666666666703</v>
      </c>
      <c r="F434" s="48">
        <v>83.273596176821997</v>
      </c>
      <c r="G434" s="47"/>
      <c r="H434" s="50"/>
      <c r="I434" s="76" t="str">
        <f t="shared" si="12"/>
        <v>No</v>
      </c>
      <c r="J434" s="49" t="str">
        <f t="shared" si="13"/>
        <v>No</v>
      </c>
      <c r="K434" s="47">
        <v>8.3333333333333301E-2</v>
      </c>
      <c r="L434" s="50">
        <v>2.5686977299880498</v>
      </c>
      <c r="M434" s="47"/>
      <c r="N434" s="50"/>
    </row>
    <row r="435" spans="1:14" x14ac:dyDescent="0.2">
      <c r="A435" s="57" t="s">
        <v>1187</v>
      </c>
      <c r="B435" s="44" t="s">
        <v>1188</v>
      </c>
      <c r="C435" s="45">
        <v>45</v>
      </c>
      <c r="D435" s="46" t="s">
        <v>334</v>
      </c>
      <c r="E435" s="47">
        <v>0.80499327330495596</v>
      </c>
      <c r="F435" s="48">
        <v>58.542413381123097</v>
      </c>
      <c r="G435" s="47">
        <v>0.64512269834831704</v>
      </c>
      <c r="H435" s="50">
        <v>21.811740890688299</v>
      </c>
      <c r="I435" s="76" t="str">
        <f t="shared" si="12"/>
        <v>No</v>
      </c>
      <c r="J435" s="49" t="str">
        <f t="shared" si="13"/>
        <v>No</v>
      </c>
      <c r="K435" s="47">
        <v>0.12636830177521399</v>
      </c>
      <c r="L435" s="50">
        <v>19.056152927120699</v>
      </c>
      <c r="M435" s="47">
        <v>0.141995247503855</v>
      </c>
      <c r="N435" s="50">
        <v>21.7611336032389</v>
      </c>
    </row>
    <row r="436" spans="1:14" x14ac:dyDescent="0.2">
      <c r="A436" s="57" t="s">
        <v>1189</v>
      </c>
      <c r="B436" s="44" t="s">
        <v>1190</v>
      </c>
      <c r="C436" s="45">
        <v>45</v>
      </c>
      <c r="D436" s="46" t="s">
        <v>334</v>
      </c>
      <c r="E436" s="47">
        <v>0.82218020694364102</v>
      </c>
      <c r="F436" s="48">
        <v>64.575866188769396</v>
      </c>
      <c r="G436" s="47">
        <v>0.66300987095557296</v>
      </c>
      <c r="H436" s="50">
        <v>26.417004048582999</v>
      </c>
      <c r="I436" s="76" t="str">
        <f t="shared" si="12"/>
        <v>No</v>
      </c>
      <c r="J436" s="49" t="str">
        <f t="shared" si="13"/>
        <v>No</v>
      </c>
      <c r="K436" s="47">
        <v>0.114265924589599</v>
      </c>
      <c r="L436" s="50">
        <v>13.5005973715651</v>
      </c>
      <c r="M436" s="47">
        <v>0.12841377331248599</v>
      </c>
      <c r="N436" s="50">
        <v>14.929149797570901</v>
      </c>
    </row>
    <row r="437" spans="1:14" x14ac:dyDescent="0.2">
      <c r="A437" s="57" t="s">
        <v>461</v>
      </c>
      <c r="B437" s="44" t="s">
        <v>1191</v>
      </c>
      <c r="C437" s="45">
        <v>45</v>
      </c>
      <c r="D437" s="46" t="s">
        <v>334</v>
      </c>
      <c r="E437" s="47">
        <v>0.85608130894665002</v>
      </c>
      <c r="F437" s="48">
        <v>76.7622461170848</v>
      </c>
      <c r="G437" s="47">
        <v>0.73977405773691296</v>
      </c>
      <c r="H437" s="50">
        <v>51.417004048583003</v>
      </c>
      <c r="I437" s="76" t="str">
        <f t="shared" si="12"/>
        <v>No</v>
      </c>
      <c r="J437" s="49" t="str">
        <f t="shared" si="13"/>
        <v>No</v>
      </c>
      <c r="K437" s="47">
        <v>0.108552764677847</v>
      </c>
      <c r="L437" s="50">
        <v>10.573476702509</v>
      </c>
      <c r="M437" s="47">
        <v>0.11920001700619599</v>
      </c>
      <c r="N437" s="50">
        <v>10.678137651821899</v>
      </c>
    </row>
    <row r="438" spans="1:14" x14ac:dyDescent="0.2">
      <c r="A438" s="57" t="s">
        <v>1192</v>
      </c>
      <c r="B438" s="44" t="s">
        <v>1193</v>
      </c>
      <c r="C438" s="45">
        <v>45</v>
      </c>
      <c r="D438" s="46" t="s">
        <v>334</v>
      </c>
      <c r="E438" s="47">
        <v>0.83136339808038895</v>
      </c>
      <c r="F438" s="48">
        <v>68.160095579450399</v>
      </c>
      <c r="G438" s="47">
        <v>0.71528079368612896</v>
      </c>
      <c r="H438" s="50">
        <v>41.852226720647799</v>
      </c>
      <c r="I438" s="76" t="str">
        <f t="shared" si="12"/>
        <v>No</v>
      </c>
      <c r="J438" s="49" t="str">
        <f t="shared" si="13"/>
        <v>No</v>
      </c>
      <c r="K438" s="47">
        <v>0.121640723230338</v>
      </c>
      <c r="L438" s="50">
        <v>16.905615292712099</v>
      </c>
      <c r="M438" s="47">
        <v>0.13333882135866501</v>
      </c>
      <c r="N438" s="50">
        <v>17.105263157894701</v>
      </c>
    </row>
    <row r="439" spans="1:14" x14ac:dyDescent="0.2">
      <c r="A439" s="57" t="s">
        <v>1194</v>
      </c>
      <c r="B439" s="44" t="s">
        <v>1195</v>
      </c>
      <c r="C439" s="45">
        <v>45</v>
      </c>
      <c r="D439" s="46" t="s">
        <v>334</v>
      </c>
      <c r="E439" s="47">
        <v>0.82531441608754197</v>
      </c>
      <c r="F439" s="48">
        <v>65.471923536439704</v>
      </c>
      <c r="G439" s="47">
        <v>0.68627986913188399</v>
      </c>
      <c r="H439" s="50">
        <v>31.1740890688259</v>
      </c>
      <c r="I439" s="76" t="str">
        <f t="shared" si="12"/>
        <v>No</v>
      </c>
      <c r="J439" s="49" t="str">
        <f t="shared" si="13"/>
        <v>No</v>
      </c>
      <c r="K439" s="47">
        <v>0.113064082691699</v>
      </c>
      <c r="L439" s="50">
        <v>12.7240143369176</v>
      </c>
      <c r="M439" s="47">
        <v>0.12330539998774501</v>
      </c>
      <c r="N439" s="50">
        <v>12.5</v>
      </c>
    </row>
    <row r="440" spans="1:14" x14ac:dyDescent="0.2">
      <c r="A440" s="57" t="s">
        <v>1196</v>
      </c>
      <c r="B440" s="44" t="s">
        <v>1197</v>
      </c>
      <c r="C440" s="45">
        <v>45</v>
      </c>
      <c r="D440" s="46" t="s">
        <v>334</v>
      </c>
      <c r="E440" s="47">
        <v>0.83676052669452405</v>
      </c>
      <c r="F440" s="48">
        <v>70.489844683393102</v>
      </c>
      <c r="G440" s="47">
        <v>0.70708775099508503</v>
      </c>
      <c r="H440" s="50">
        <v>38.208502024291498</v>
      </c>
      <c r="I440" s="76" t="str">
        <f t="shared" si="12"/>
        <v>No</v>
      </c>
      <c r="J440" s="49" t="str">
        <f t="shared" si="13"/>
        <v>No</v>
      </c>
      <c r="K440" s="47">
        <v>0.121663531118056</v>
      </c>
      <c r="L440" s="50">
        <v>16.965352449223399</v>
      </c>
      <c r="M440" s="47">
        <v>0.131360498182131</v>
      </c>
      <c r="N440" s="50">
        <v>15.941295546558701</v>
      </c>
    </row>
    <row r="441" spans="1:14" x14ac:dyDescent="0.2">
      <c r="A441" s="57" t="s">
        <v>1198</v>
      </c>
      <c r="B441" s="44" t="s">
        <v>1199</v>
      </c>
      <c r="C441" s="45">
        <v>45</v>
      </c>
      <c r="D441" s="46" t="s">
        <v>334</v>
      </c>
      <c r="E441" s="47">
        <v>0.79017646479346304</v>
      </c>
      <c r="F441" s="48">
        <v>52.747909199522098</v>
      </c>
      <c r="G441" s="47">
        <v>0.65629798746012102</v>
      </c>
      <c r="H441" s="50">
        <v>24.3927125506073</v>
      </c>
      <c r="I441" s="76" t="str">
        <f t="shared" si="12"/>
        <v>No</v>
      </c>
      <c r="J441" s="49" t="str">
        <f t="shared" si="13"/>
        <v>No</v>
      </c>
      <c r="K441" s="47">
        <v>0.13977445088934701</v>
      </c>
      <c r="L441" s="50">
        <v>25.985663082437298</v>
      </c>
      <c r="M441" s="47">
        <v>0.1424355958978</v>
      </c>
      <c r="N441" s="50">
        <v>22.014170040485801</v>
      </c>
    </row>
    <row r="442" spans="1:14" x14ac:dyDescent="0.2">
      <c r="A442" s="57" t="s">
        <v>1200</v>
      </c>
      <c r="B442" s="44" t="s">
        <v>1201</v>
      </c>
      <c r="C442" s="45">
        <v>45</v>
      </c>
      <c r="D442" s="46" t="s">
        <v>334</v>
      </c>
      <c r="E442" s="47">
        <v>0.772046638091615</v>
      </c>
      <c r="F442" s="48">
        <v>46.8339307048984</v>
      </c>
      <c r="G442" s="47">
        <v>0.62290823565462505</v>
      </c>
      <c r="H442" s="50">
        <v>18.2186234817814</v>
      </c>
      <c r="I442" s="76" t="str">
        <f t="shared" si="12"/>
        <v>No</v>
      </c>
      <c r="J442" s="49" t="str">
        <f t="shared" si="13"/>
        <v>No</v>
      </c>
      <c r="K442" s="47">
        <v>0.117717495679674</v>
      </c>
      <c r="L442" s="50">
        <v>15.1732377538829</v>
      </c>
      <c r="M442" s="47">
        <v>0.13689274420552</v>
      </c>
      <c r="N442" s="50">
        <v>18.623481781376501</v>
      </c>
    </row>
    <row r="443" spans="1:14" x14ac:dyDescent="0.2">
      <c r="A443" s="57" t="s">
        <v>1202</v>
      </c>
      <c r="B443" s="44" t="s">
        <v>1203</v>
      </c>
      <c r="C443" s="45">
        <v>45</v>
      </c>
      <c r="D443" s="46" t="s">
        <v>334</v>
      </c>
      <c r="E443" s="47">
        <v>0.76481036917491896</v>
      </c>
      <c r="F443" s="48">
        <v>44.504181600955803</v>
      </c>
      <c r="G443" s="47">
        <v>0.61803527908828104</v>
      </c>
      <c r="H443" s="50">
        <v>17.408906882591101</v>
      </c>
      <c r="I443" s="76" t="str">
        <f t="shared" si="12"/>
        <v>No</v>
      </c>
      <c r="J443" s="49" t="str">
        <f t="shared" si="13"/>
        <v>No</v>
      </c>
      <c r="K443" s="47">
        <v>0.17566910034407701</v>
      </c>
      <c r="L443" s="50">
        <v>43.369175627240097</v>
      </c>
      <c r="M443" s="47">
        <v>0.158806036724914</v>
      </c>
      <c r="N443" s="50">
        <v>30.111336032388699</v>
      </c>
    </row>
    <row r="444" spans="1:14" x14ac:dyDescent="0.2">
      <c r="A444" s="57" t="s">
        <v>1204</v>
      </c>
      <c r="B444" s="44" t="s">
        <v>1205</v>
      </c>
      <c r="C444" s="45">
        <v>45</v>
      </c>
      <c r="D444" s="46" t="s">
        <v>334</v>
      </c>
      <c r="E444" s="47">
        <v>0.81718959450672801</v>
      </c>
      <c r="F444" s="48">
        <v>63.082437275985697</v>
      </c>
      <c r="G444" s="47">
        <v>0.65960369867639002</v>
      </c>
      <c r="H444" s="50">
        <v>25.101214574898801</v>
      </c>
      <c r="I444" s="76" t="str">
        <f t="shared" si="12"/>
        <v>No</v>
      </c>
      <c r="J444" s="49" t="str">
        <f t="shared" si="13"/>
        <v>No</v>
      </c>
      <c r="K444" s="47">
        <v>0.167911458927618</v>
      </c>
      <c r="L444" s="50">
        <v>40.621266427717998</v>
      </c>
      <c r="M444" s="47">
        <v>0.14616082928396301</v>
      </c>
      <c r="N444" s="50">
        <v>23.431174089068801</v>
      </c>
    </row>
    <row r="445" spans="1:14" x14ac:dyDescent="0.2">
      <c r="A445" s="57" t="s">
        <v>1206</v>
      </c>
      <c r="B445" s="44" t="s">
        <v>1207</v>
      </c>
      <c r="C445" s="45">
        <v>45</v>
      </c>
      <c r="D445" s="46" t="s">
        <v>334</v>
      </c>
      <c r="E445" s="47">
        <v>0.68142289778680298</v>
      </c>
      <c r="F445" s="48">
        <v>25.029868578255702</v>
      </c>
      <c r="G445" s="47">
        <v>0.53318505842863695</v>
      </c>
      <c r="H445" s="50">
        <v>9.3117408906882595</v>
      </c>
      <c r="I445" s="76" t="str">
        <f t="shared" si="12"/>
        <v>No</v>
      </c>
      <c r="J445" s="49" t="str">
        <f t="shared" si="13"/>
        <v>No</v>
      </c>
      <c r="K445" s="47">
        <v>0.29685806337868498</v>
      </c>
      <c r="L445" s="50">
        <v>77.956989247311796</v>
      </c>
      <c r="M445" s="47">
        <v>0.25670365133675599</v>
      </c>
      <c r="N445" s="50">
        <v>65.587044534412996</v>
      </c>
    </row>
    <row r="446" spans="1:14" x14ac:dyDescent="0.2">
      <c r="A446" s="57" t="s">
        <v>1208</v>
      </c>
      <c r="B446" s="44" t="s">
        <v>1209</v>
      </c>
      <c r="C446" s="45">
        <v>45</v>
      </c>
      <c r="D446" s="46" t="s">
        <v>334</v>
      </c>
      <c r="E446" s="47">
        <v>0.82835924905658298</v>
      </c>
      <c r="F446" s="48">
        <v>66.606929510155297</v>
      </c>
      <c r="G446" s="47">
        <v>0.71413956157276504</v>
      </c>
      <c r="H446" s="50">
        <v>41.447368421052602</v>
      </c>
      <c r="I446" s="76" t="str">
        <f t="shared" si="12"/>
        <v>No</v>
      </c>
      <c r="J446" s="49" t="str">
        <f t="shared" si="13"/>
        <v>No</v>
      </c>
      <c r="K446" s="47">
        <v>8.8161025868472104E-2</v>
      </c>
      <c r="L446" s="50">
        <v>4.2413381123058498</v>
      </c>
      <c r="M446" s="47">
        <v>9.5747784186319601E-2</v>
      </c>
      <c r="N446" s="50">
        <v>3.34008097165992</v>
      </c>
    </row>
    <row r="447" spans="1:14" x14ac:dyDescent="0.2">
      <c r="A447" s="57" t="s">
        <v>1210</v>
      </c>
      <c r="B447" s="44" t="s">
        <v>1211</v>
      </c>
      <c r="C447" s="45">
        <v>45</v>
      </c>
      <c r="D447" s="46" t="s">
        <v>334</v>
      </c>
      <c r="E447" s="47">
        <v>0.61533422520039704</v>
      </c>
      <c r="F447" s="48">
        <v>13.739545997610501</v>
      </c>
      <c r="G447" s="47">
        <v>0.69378196443801299</v>
      </c>
      <c r="H447" s="50">
        <v>33.552631578947398</v>
      </c>
      <c r="I447" s="76" t="str">
        <f t="shared" si="12"/>
        <v>No</v>
      </c>
      <c r="J447" s="49" t="str">
        <f t="shared" si="13"/>
        <v>No</v>
      </c>
      <c r="K447" s="47">
        <v>0.148397766778638</v>
      </c>
      <c r="L447" s="50">
        <v>30.645161290322601</v>
      </c>
      <c r="M447" s="47">
        <v>0.15678165553707499</v>
      </c>
      <c r="N447" s="50">
        <v>29.200404858299599</v>
      </c>
    </row>
    <row r="448" spans="1:14" x14ac:dyDescent="0.2">
      <c r="A448" s="57" t="s">
        <v>1212</v>
      </c>
      <c r="B448" s="44" t="s">
        <v>1213</v>
      </c>
      <c r="C448" s="45">
        <v>45</v>
      </c>
      <c r="D448" s="46" t="s">
        <v>334</v>
      </c>
      <c r="E448" s="47">
        <v>0.35422666301610101</v>
      </c>
      <c r="F448" s="48">
        <v>1.1350059737156499</v>
      </c>
      <c r="G448" s="47">
        <v>0.35014230300772298</v>
      </c>
      <c r="H448" s="50">
        <v>3.0870445344129598</v>
      </c>
      <c r="I448" s="76" t="str">
        <f t="shared" si="12"/>
        <v>No</v>
      </c>
      <c r="J448" s="49" t="str">
        <f t="shared" si="13"/>
        <v>No</v>
      </c>
      <c r="K448" s="47">
        <v>0.31732984573469297</v>
      </c>
      <c r="L448" s="50">
        <v>82.497013142174396</v>
      </c>
      <c r="M448" s="47">
        <v>0.30205175698387199</v>
      </c>
      <c r="N448" s="50">
        <v>77.682186234817806</v>
      </c>
    </row>
    <row r="449" spans="1:14" x14ac:dyDescent="0.2">
      <c r="A449" s="57" t="s">
        <v>1214</v>
      </c>
      <c r="B449" s="44" t="s">
        <v>1215</v>
      </c>
      <c r="C449" s="45">
        <v>45</v>
      </c>
      <c r="D449" s="46" t="s">
        <v>334</v>
      </c>
      <c r="E449" s="47">
        <v>0.59982456951699203</v>
      </c>
      <c r="F449" s="48">
        <v>11.5890083632019</v>
      </c>
      <c r="G449" s="47">
        <v>0.65108993562795503</v>
      </c>
      <c r="H449" s="50">
        <v>23.178137651821899</v>
      </c>
      <c r="I449" s="76" t="str">
        <f t="shared" si="12"/>
        <v>No</v>
      </c>
      <c r="J449" s="49" t="str">
        <f t="shared" si="13"/>
        <v>No</v>
      </c>
      <c r="K449" s="47">
        <v>0.14485750414626899</v>
      </c>
      <c r="L449" s="50">
        <v>28.434886499402602</v>
      </c>
      <c r="M449" s="47">
        <v>0.14515851914147601</v>
      </c>
      <c r="N449" s="50">
        <v>23.026315789473699</v>
      </c>
    </row>
    <row r="450" spans="1:14" x14ac:dyDescent="0.2">
      <c r="A450" s="57" t="s">
        <v>1216</v>
      </c>
      <c r="B450" s="44" t="s">
        <v>1217</v>
      </c>
      <c r="C450" s="45">
        <v>45</v>
      </c>
      <c r="D450" s="46" t="s">
        <v>334</v>
      </c>
      <c r="E450" s="47">
        <v>0.82012547093698895</v>
      </c>
      <c r="F450" s="48">
        <v>63.799283154121902</v>
      </c>
      <c r="G450" s="47">
        <v>0.67685224013064405</v>
      </c>
      <c r="H450" s="50">
        <v>28.795546558704501</v>
      </c>
      <c r="I450" s="76" t="str">
        <f t="shared" si="12"/>
        <v>No</v>
      </c>
      <c r="J450" s="49" t="str">
        <f t="shared" si="13"/>
        <v>No</v>
      </c>
      <c r="K450" s="47">
        <v>0.13641690719321201</v>
      </c>
      <c r="L450" s="50">
        <v>23.894862604539998</v>
      </c>
      <c r="M450" s="47">
        <v>0.14937141708641</v>
      </c>
      <c r="N450" s="50">
        <v>25.3036437246964</v>
      </c>
    </row>
    <row r="451" spans="1:14" x14ac:dyDescent="0.2">
      <c r="A451" s="57" t="s">
        <v>1218</v>
      </c>
      <c r="B451" s="44" t="s">
        <v>1219</v>
      </c>
      <c r="C451" s="45">
        <v>45</v>
      </c>
      <c r="D451" s="46" t="s">
        <v>334</v>
      </c>
      <c r="E451" s="47">
        <v>0.652664954994571</v>
      </c>
      <c r="F451" s="48">
        <v>20.370370370370399</v>
      </c>
      <c r="G451" s="47">
        <v>0.727461616382863</v>
      </c>
      <c r="H451" s="50">
        <v>46.659919028340099</v>
      </c>
      <c r="I451" s="76" t="str">
        <f t="shared" si="12"/>
        <v>No</v>
      </c>
      <c r="J451" s="49" t="str">
        <f t="shared" si="13"/>
        <v>No</v>
      </c>
      <c r="K451" s="47">
        <v>0.21384608387215101</v>
      </c>
      <c r="L451" s="50">
        <v>58.482676224611701</v>
      </c>
      <c r="M451" s="47">
        <v>0.19789365468283299</v>
      </c>
      <c r="N451" s="50">
        <v>47.165991902834001</v>
      </c>
    </row>
    <row r="452" spans="1:14" x14ac:dyDescent="0.2">
      <c r="A452" s="57" t="s">
        <v>519</v>
      </c>
      <c r="B452" s="44" t="s">
        <v>1220</v>
      </c>
      <c r="C452" s="45">
        <v>45</v>
      </c>
      <c r="D452" s="46" t="s">
        <v>334</v>
      </c>
      <c r="E452" s="47">
        <v>0.82119580548036197</v>
      </c>
      <c r="F452" s="48">
        <v>64.277180406212693</v>
      </c>
      <c r="G452" s="47">
        <v>0.70863938238440005</v>
      </c>
      <c r="H452" s="50">
        <v>38.917004048583003</v>
      </c>
      <c r="I452" s="76" t="str">
        <f t="shared" si="12"/>
        <v>No</v>
      </c>
      <c r="J452" s="49" t="str">
        <f t="shared" si="13"/>
        <v>No</v>
      </c>
      <c r="K452" s="47">
        <v>0.125302581757156</v>
      </c>
      <c r="L452" s="50">
        <v>18.518518518518501</v>
      </c>
      <c r="M452" s="47">
        <v>0.13965545985248801</v>
      </c>
      <c r="N452" s="50">
        <v>20.799595141700401</v>
      </c>
    </row>
    <row r="453" spans="1:14" x14ac:dyDescent="0.2">
      <c r="A453" s="57" t="s">
        <v>1221</v>
      </c>
      <c r="B453" s="44" t="s">
        <v>1222</v>
      </c>
      <c r="C453" s="45">
        <v>45</v>
      </c>
      <c r="D453" s="46" t="s">
        <v>334</v>
      </c>
      <c r="E453" s="47">
        <v>0.52834282106727604</v>
      </c>
      <c r="F453" s="48">
        <v>5.9737156511350102</v>
      </c>
      <c r="G453" s="47">
        <v>0.56010746189184801</v>
      </c>
      <c r="H453" s="50">
        <v>10.7287449392713</v>
      </c>
      <c r="I453" s="76" t="str">
        <f t="shared" si="12"/>
        <v>No</v>
      </c>
      <c r="J453" s="49" t="str">
        <f t="shared" si="13"/>
        <v>No</v>
      </c>
      <c r="K453" s="47">
        <v>0.21617921882879501</v>
      </c>
      <c r="L453" s="50">
        <v>59.139784946236603</v>
      </c>
      <c r="M453" s="47">
        <v>0.19499709455779601</v>
      </c>
      <c r="N453" s="50">
        <v>46.204453441295499</v>
      </c>
    </row>
    <row r="454" spans="1:14" x14ac:dyDescent="0.2">
      <c r="A454" s="57" t="s">
        <v>1223</v>
      </c>
      <c r="B454" s="44" t="s">
        <v>1224</v>
      </c>
      <c r="C454" s="45">
        <v>45</v>
      </c>
      <c r="D454" s="46" t="s">
        <v>334</v>
      </c>
      <c r="E454" s="47">
        <v>0.83020569709632897</v>
      </c>
      <c r="F454" s="48">
        <v>67.6821983273596</v>
      </c>
      <c r="G454" s="47">
        <v>0.73912121115509299</v>
      </c>
      <c r="H454" s="50">
        <v>51.113360323886603</v>
      </c>
      <c r="I454" s="76" t="str">
        <f t="shared" si="12"/>
        <v>No</v>
      </c>
      <c r="J454" s="49" t="str">
        <f t="shared" si="13"/>
        <v>No</v>
      </c>
      <c r="K454" s="47">
        <v>0.20005022452960999</v>
      </c>
      <c r="L454" s="50">
        <v>54.659498207885299</v>
      </c>
      <c r="M454" s="47">
        <v>0.19805758828241599</v>
      </c>
      <c r="N454" s="50">
        <v>47.216599190283397</v>
      </c>
    </row>
    <row r="455" spans="1:14" x14ac:dyDescent="0.2">
      <c r="A455" s="57" t="s">
        <v>1225</v>
      </c>
      <c r="B455" s="44" t="s">
        <v>1226</v>
      </c>
      <c r="C455" s="45">
        <v>45</v>
      </c>
      <c r="D455" s="46" t="s">
        <v>334</v>
      </c>
      <c r="E455" s="47">
        <v>0.65843151496629804</v>
      </c>
      <c r="F455" s="48">
        <v>21.1469534050179</v>
      </c>
      <c r="G455" s="47">
        <v>0.63056342061746695</v>
      </c>
      <c r="H455" s="50">
        <v>19.078947368421101</v>
      </c>
      <c r="I455" s="76" t="str">
        <f t="shared" ref="I455:I518" si="14">IF(AND(F455&gt;=90,H455&gt;=90),"Yes","No")</f>
        <v>No</v>
      </c>
      <c r="J455" s="49" t="str">
        <f t="shared" ref="J455:J518" si="15">IF(AND(F455&gt;=75,H455&gt;=75),"Yes","No")</f>
        <v>No</v>
      </c>
      <c r="K455" s="47">
        <v>0.266618153499313</v>
      </c>
      <c r="L455" s="50">
        <v>71.087216248506607</v>
      </c>
      <c r="M455" s="47">
        <v>0.229885973256785</v>
      </c>
      <c r="N455" s="50">
        <v>56.3259109311741</v>
      </c>
    </row>
    <row r="456" spans="1:14" x14ac:dyDescent="0.2">
      <c r="A456" s="57" t="s">
        <v>1227</v>
      </c>
      <c r="B456" s="44" t="s">
        <v>1228</v>
      </c>
      <c r="C456" s="45">
        <v>45</v>
      </c>
      <c r="D456" s="46" t="s">
        <v>334</v>
      </c>
      <c r="E456" s="47">
        <v>0.70510331172923002</v>
      </c>
      <c r="F456" s="48">
        <v>29.0322580645161</v>
      </c>
      <c r="G456" s="47">
        <v>0.61557748473434704</v>
      </c>
      <c r="H456" s="50">
        <v>17.105263157894701</v>
      </c>
      <c r="I456" s="76" t="str">
        <f t="shared" si="14"/>
        <v>No</v>
      </c>
      <c r="J456" s="49" t="str">
        <f t="shared" si="15"/>
        <v>No</v>
      </c>
      <c r="K456" s="47">
        <v>0.29578559258429798</v>
      </c>
      <c r="L456" s="50">
        <v>77.837514934289104</v>
      </c>
      <c r="M456" s="47">
        <v>0.280460378035855</v>
      </c>
      <c r="N456" s="50">
        <v>72.419028340080999</v>
      </c>
    </row>
    <row r="457" spans="1:14" x14ac:dyDescent="0.2">
      <c r="A457" s="57" t="s">
        <v>1229</v>
      </c>
      <c r="B457" s="44" t="s">
        <v>1230</v>
      </c>
      <c r="C457" s="45">
        <v>45</v>
      </c>
      <c r="D457" s="46" t="s">
        <v>334</v>
      </c>
      <c r="E457" s="47">
        <v>0.58696034890672499</v>
      </c>
      <c r="F457" s="48">
        <v>9.9163679808841092</v>
      </c>
      <c r="G457" s="47">
        <v>0.55711542563098804</v>
      </c>
      <c r="H457" s="50">
        <v>10.6275303643725</v>
      </c>
      <c r="I457" s="76" t="str">
        <f t="shared" si="14"/>
        <v>No</v>
      </c>
      <c r="J457" s="49" t="str">
        <f t="shared" si="15"/>
        <v>No</v>
      </c>
      <c r="K457" s="47">
        <v>0.25128572942181898</v>
      </c>
      <c r="L457" s="50">
        <v>67.323775388291494</v>
      </c>
      <c r="M457" s="47">
        <v>0.22987635636124401</v>
      </c>
      <c r="N457" s="50">
        <v>56.275303643724698</v>
      </c>
    </row>
    <row r="458" spans="1:14" x14ac:dyDescent="0.2">
      <c r="A458" s="57" t="s">
        <v>1231</v>
      </c>
      <c r="B458" s="44" t="s">
        <v>1232</v>
      </c>
      <c r="C458" s="45">
        <v>45</v>
      </c>
      <c r="D458" s="46" t="s">
        <v>334</v>
      </c>
      <c r="E458" s="47">
        <v>0.60894322503902099</v>
      </c>
      <c r="F458" s="48">
        <v>12.9032258064516</v>
      </c>
      <c r="G458" s="47">
        <v>0.43474939609894597</v>
      </c>
      <c r="H458" s="50">
        <v>5.2125506072874499</v>
      </c>
      <c r="I458" s="76" t="str">
        <f t="shared" si="14"/>
        <v>No</v>
      </c>
      <c r="J458" s="49" t="str">
        <f t="shared" si="15"/>
        <v>No</v>
      </c>
      <c r="K458" s="47">
        <v>0.41641366233555899</v>
      </c>
      <c r="L458" s="50">
        <v>95.818399044205506</v>
      </c>
      <c r="M458" s="47">
        <v>0.40160680471735799</v>
      </c>
      <c r="N458" s="50">
        <v>93.623481781376498</v>
      </c>
    </row>
    <row r="459" spans="1:14" x14ac:dyDescent="0.2">
      <c r="A459" s="57" t="s">
        <v>1233</v>
      </c>
      <c r="B459" s="44" t="s">
        <v>1234</v>
      </c>
      <c r="C459" s="45">
        <v>45</v>
      </c>
      <c r="D459" s="46" t="s">
        <v>334</v>
      </c>
      <c r="E459" s="47">
        <v>0.47347486919258602</v>
      </c>
      <c r="F459" s="48">
        <v>3.2855436081242502</v>
      </c>
      <c r="G459" s="47">
        <v>0.49562581849707399</v>
      </c>
      <c r="H459" s="50">
        <v>7.3886639676113397</v>
      </c>
      <c r="I459" s="76" t="str">
        <f t="shared" si="14"/>
        <v>No</v>
      </c>
      <c r="J459" s="49" t="str">
        <f t="shared" si="15"/>
        <v>No</v>
      </c>
      <c r="K459" s="47">
        <v>0.40728148507843798</v>
      </c>
      <c r="L459" s="50">
        <v>94.982078853046602</v>
      </c>
      <c r="M459" s="47">
        <v>0.42793208529305499</v>
      </c>
      <c r="N459" s="50">
        <v>95.850202429149803</v>
      </c>
    </row>
    <row r="460" spans="1:14" x14ac:dyDescent="0.2">
      <c r="A460" s="57" t="s">
        <v>1235</v>
      </c>
      <c r="B460" s="44" t="s">
        <v>1236</v>
      </c>
      <c r="C460" s="45">
        <v>45</v>
      </c>
      <c r="D460" s="46" t="s">
        <v>334</v>
      </c>
      <c r="E460" s="47">
        <v>0.69355362526313402</v>
      </c>
      <c r="F460" s="48">
        <v>27.001194743130199</v>
      </c>
      <c r="G460" s="47">
        <v>0.57713383767239801</v>
      </c>
      <c r="H460" s="50">
        <v>12.449392712550599</v>
      </c>
      <c r="I460" s="76" t="str">
        <f t="shared" si="14"/>
        <v>No</v>
      </c>
      <c r="J460" s="49" t="str">
        <f t="shared" si="15"/>
        <v>No</v>
      </c>
      <c r="K460" s="47">
        <v>0.26850624746186702</v>
      </c>
      <c r="L460" s="50">
        <v>71.863799283154094</v>
      </c>
      <c r="M460" s="47">
        <v>0.27033641101267503</v>
      </c>
      <c r="N460" s="50">
        <v>69.888663967611294</v>
      </c>
    </row>
    <row r="461" spans="1:14" x14ac:dyDescent="0.2">
      <c r="A461" s="57" t="s">
        <v>1237</v>
      </c>
      <c r="B461" s="44" t="s">
        <v>1238</v>
      </c>
      <c r="C461" s="45">
        <v>45</v>
      </c>
      <c r="D461" s="46" t="s">
        <v>334</v>
      </c>
      <c r="E461" s="47">
        <v>0.43118092470975999</v>
      </c>
      <c r="F461" s="48">
        <v>2.0310633213859002</v>
      </c>
      <c r="G461" s="47">
        <v>0.380244163632526</v>
      </c>
      <c r="H461" s="50">
        <v>3.5425101214574899</v>
      </c>
      <c r="I461" s="76" t="str">
        <f t="shared" si="14"/>
        <v>No</v>
      </c>
      <c r="J461" s="49" t="str">
        <f t="shared" si="15"/>
        <v>No</v>
      </c>
      <c r="K461" s="47">
        <v>0.49465861507172199</v>
      </c>
      <c r="L461" s="50">
        <v>98.924731182795696</v>
      </c>
      <c r="M461" s="47">
        <v>0.482982305836058</v>
      </c>
      <c r="N461" s="50">
        <v>98.4817813765182</v>
      </c>
    </row>
    <row r="462" spans="1:14" x14ac:dyDescent="0.2">
      <c r="A462" s="57" t="s">
        <v>1239</v>
      </c>
      <c r="B462" s="44" t="s">
        <v>1240</v>
      </c>
      <c r="C462" s="45">
        <v>45</v>
      </c>
      <c r="D462" s="46" t="s">
        <v>334</v>
      </c>
      <c r="E462" s="47">
        <v>0.57496464186116902</v>
      </c>
      <c r="F462" s="48">
        <v>9.0800477897252101</v>
      </c>
      <c r="G462" s="47">
        <v>0.392858048699256</v>
      </c>
      <c r="H462" s="50">
        <v>3.7449392712550602</v>
      </c>
      <c r="I462" s="76" t="str">
        <f t="shared" si="14"/>
        <v>No</v>
      </c>
      <c r="J462" s="49" t="str">
        <f t="shared" si="15"/>
        <v>No</v>
      </c>
      <c r="K462" s="47">
        <v>0.43520540650412998</v>
      </c>
      <c r="L462" s="50">
        <v>97.013142174432502</v>
      </c>
      <c r="M462" s="47">
        <v>0.40988163125752097</v>
      </c>
      <c r="N462" s="50">
        <v>94.483805668016203</v>
      </c>
    </row>
    <row r="463" spans="1:14" x14ac:dyDescent="0.2">
      <c r="A463" s="57" t="s">
        <v>1241</v>
      </c>
      <c r="B463" s="44" t="s">
        <v>1242</v>
      </c>
      <c r="C463" s="45">
        <v>45</v>
      </c>
      <c r="D463" s="46" t="s">
        <v>334</v>
      </c>
      <c r="E463" s="47">
        <v>0.28760829118733</v>
      </c>
      <c r="F463" s="48">
        <v>0.71684587813620104</v>
      </c>
      <c r="G463" s="47">
        <v>0.294918717684239</v>
      </c>
      <c r="H463" s="50">
        <v>1.67004048582996</v>
      </c>
      <c r="I463" s="76" t="str">
        <f t="shared" si="14"/>
        <v>No</v>
      </c>
      <c r="J463" s="49" t="str">
        <f t="shared" si="15"/>
        <v>No</v>
      </c>
      <c r="K463" s="47">
        <v>0.54232575341656297</v>
      </c>
      <c r="L463" s="50">
        <v>99.701314217443297</v>
      </c>
      <c r="M463" s="47">
        <v>0.54519782743975198</v>
      </c>
      <c r="N463" s="50">
        <v>99.645748987854304</v>
      </c>
    </row>
    <row r="464" spans="1:14" x14ac:dyDescent="0.2">
      <c r="A464" s="57" t="s">
        <v>888</v>
      </c>
      <c r="B464" s="44" t="s">
        <v>1243</v>
      </c>
      <c r="C464" s="45">
        <v>45</v>
      </c>
      <c r="D464" s="46" t="s">
        <v>334</v>
      </c>
      <c r="E464" s="47">
        <v>0.38389234548360801</v>
      </c>
      <c r="F464" s="48">
        <v>1.4336917562724001</v>
      </c>
      <c r="G464" s="47">
        <v>0.37005239563117498</v>
      </c>
      <c r="H464" s="50">
        <v>3.34008097165992</v>
      </c>
      <c r="I464" s="76" t="str">
        <f t="shared" si="14"/>
        <v>No</v>
      </c>
      <c r="J464" s="49" t="str">
        <f t="shared" si="15"/>
        <v>No</v>
      </c>
      <c r="K464" s="47">
        <v>0.38215647707059602</v>
      </c>
      <c r="L464" s="50">
        <v>91.995221027479104</v>
      </c>
      <c r="M464" s="47">
        <v>0.35050112651876603</v>
      </c>
      <c r="N464" s="50">
        <v>86.993927125506104</v>
      </c>
    </row>
    <row r="465" spans="1:14" x14ac:dyDescent="0.2">
      <c r="A465" s="57" t="s">
        <v>1244</v>
      </c>
      <c r="B465" s="44" t="s">
        <v>1245</v>
      </c>
      <c r="C465" s="45">
        <v>45</v>
      </c>
      <c r="D465" s="46" t="s">
        <v>334</v>
      </c>
      <c r="E465" s="47">
        <v>0.261103406932508</v>
      </c>
      <c r="F465" s="48">
        <v>0.41816009557945</v>
      </c>
      <c r="G465" s="47">
        <v>0.250331082434192</v>
      </c>
      <c r="H465" s="50">
        <v>0.75910931174089102</v>
      </c>
      <c r="I465" s="76" t="str">
        <f t="shared" si="14"/>
        <v>No</v>
      </c>
      <c r="J465" s="49" t="str">
        <f t="shared" si="15"/>
        <v>No</v>
      </c>
      <c r="K465" s="47">
        <v>0.41049368415397802</v>
      </c>
      <c r="L465" s="50">
        <v>95.519713261648704</v>
      </c>
      <c r="M465" s="47">
        <v>0.443852164086324</v>
      </c>
      <c r="N465" s="50">
        <v>97.064777327935204</v>
      </c>
    </row>
    <row r="466" spans="1:14" x14ac:dyDescent="0.2">
      <c r="A466" s="57" t="s">
        <v>1246</v>
      </c>
      <c r="B466" s="44" t="s">
        <v>1247</v>
      </c>
      <c r="C466" s="45">
        <v>45</v>
      </c>
      <c r="D466" s="46" t="s">
        <v>334</v>
      </c>
      <c r="E466" s="47">
        <v>0.225947767511258</v>
      </c>
      <c r="F466" s="48">
        <v>5.9737156511350101E-2</v>
      </c>
      <c r="G466" s="47">
        <v>0.17754380762383001</v>
      </c>
      <c r="H466" s="50">
        <v>0.10121457489878501</v>
      </c>
      <c r="I466" s="76" t="str">
        <f t="shared" si="14"/>
        <v>No</v>
      </c>
      <c r="J466" s="49" t="str">
        <f t="shared" si="15"/>
        <v>No</v>
      </c>
      <c r="K466" s="47">
        <v>0.481932141870135</v>
      </c>
      <c r="L466" s="50">
        <v>98.327359617682205</v>
      </c>
      <c r="M466" s="47">
        <v>0.49702527287805998</v>
      </c>
      <c r="N466" s="50">
        <v>98.987854251012095</v>
      </c>
    </row>
    <row r="467" spans="1:14" x14ac:dyDescent="0.2">
      <c r="A467" s="57" t="s">
        <v>1248</v>
      </c>
      <c r="B467" s="44" t="s">
        <v>1249</v>
      </c>
      <c r="C467" s="45">
        <v>45</v>
      </c>
      <c r="D467" s="46" t="s">
        <v>334</v>
      </c>
      <c r="E467" s="47">
        <v>0.60349470582041798</v>
      </c>
      <c r="F467" s="48">
        <v>12.1266427718041</v>
      </c>
      <c r="G467" s="47">
        <v>0.55592465738341201</v>
      </c>
      <c r="H467" s="50">
        <v>10.4251012145749</v>
      </c>
      <c r="I467" s="76" t="str">
        <f t="shared" si="14"/>
        <v>No</v>
      </c>
      <c r="J467" s="49" t="str">
        <f t="shared" si="15"/>
        <v>No</v>
      </c>
      <c r="K467" s="47">
        <v>0.56772952283091904</v>
      </c>
      <c r="L467" s="50">
        <v>99.880525686977293</v>
      </c>
      <c r="M467" s="47">
        <v>0.67539406341726205</v>
      </c>
      <c r="N467" s="50">
        <v>100</v>
      </c>
    </row>
    <row r="468" spans="1:14" x14ac:dyDescent="0.2">
      <c r="A468" s="57" t="s">
        <v>1250</v>
      </c>
      <c r="B468" s="44" t="s">
        <v>1251</v>
      </c>
      <c r="C468" s="45">
        <v>65</v>
      </c>
      <c r="D468" s="46" t="s">
        <v>334</v>
      </c>
      <c r="E468" s="47">
        <v>0.83443931192173704</v>
      </c>
      <c r="F468" s="48">
        <v>69.474313022700102</v>
      </c>
      <c r="G468" s="47">
        <v>0.68241758690339605</v>
      </c>
      <c r="H468" s="50">
        <v>30.832873690016498</v>
      </c>
      <c r="I468" s="76" t="str">
        <f t="shared" si="14"/>
        <v>No</v>
      </c>
      <c r="J468" s="49" t="str">
        <f t="shared" si="15"/>
        <v>No</v>
      </c>
      <c r="K468" s="47">
        <v>0.33652108978621798</v>
      </c>
      <c r="L468" s="50">
        <v>86.200716845878105</v>
      </c>
      <c r="M468" s="47">
        <v>0.42227395586783201</v>
      </c>
      <c r="N468" s="50">
        <v>95.697738554881397</v>
      </c>
    </row>
    <row r="469" spans="1:14" x14ac:dyDescent="0.2">
      <c r="A469" s="57" t="s">
        <v>1252</v>
      </c>
      <c r="B469" s="44" t="s">
        <v>1253</v>
      </c>
      <c r="C469" s="45">
        <v>65</v>
      </c>
      <c r="D469" s="46" t="s">
        <v>334</v>
      </c>
      <c r="E469" s="47">
        <v>0.82623908487540199</v>
      </c>
      <c r="F469" s="48">
        <v>65.890083632019099</v>
      </c>
      <c r="G469" s="47">
        <v>0.65638084082395598</v>
      </c>
      <c r="H469" s="50">
        <v>25.758411472697201</v>
      </c>
      <c r="I469" s="76" t="str">
        <f t="shared" si="14"/>
        <v>No</v>
      </c>
      <c r="J469" s="49" t="str">
        <f t="shared" si="15"/>
        <v>No</v>
      </c>
      <c r="K469" s="47">
        <v>0.29310781461218799</v>
      </c>
      <c r="L469" s="50">
        <v>77.359617682198305</v>
      </c>
      <c r="M469" s="47">
        <v>0.35582888148449998</v>
      </c>
      <c r="N469" s="50">
        <v>86.3485934914506</v>
      </c>
    </row>
    <row r="470" spans="1:14" x14ac:dyDescent="0.2">
      <c r="A470" s="57" t="s">
        <v>1254</v>
      </c>
      <c r="B470" s="44" t="s">
        <v>1255</v>
      </c>
      <c r="C470" s="45">
        <v>45</v>
      </c>
      <c r="D470" s="46" t="s">
        <v>334</v>
      </c>
      <c r="E470" s="47">
        <v>0.30469955742289501</v>
      </c>
      <c r="F470" s="48">
        <v>0.89605734767025103</v>
      </c>
      <c r="G470" s="47">
        <v>0.32815308841734298</v>
      </c>
      <c r="H470" s="50">
        <v>2.6315789473684199</v>
      </c>
      <c r="I470" s="76" t="str">
        <f t="shared" si="14"/>
        <v>No</v>
      </c>
      <c r="J470" s="49" t="str">
        <f t="shared" si="15"/>
        <v>No</v>
      </c>
      <c r="K470" s="47">
        <v>0.43716679872897501</v>
      </c>
      <c r="L470" s="50">
        <v>97.132616487455195</v>
      </c>
      <c r="M470" s="47">
        <v>0.43850288229216</v>
      </c>
      <c r="N470" s="50">
        <v>96.609311740890703</v>
      </c>
    </row>
    <row r="471" spans="1:14" x14ac:dyDescent="0.2">
      <c r="A471" s="57" t="s">
        <v>1256</v>
      </c>
      <c r="B471" s="44" t="s">
        <v>1257</v>
      </c>
      <c r="C471" s="45">
        <v>45</v>
      </c>
      <c r="D471" s="46" t="s">
        <v>334</v>
      </c>
      <c r="E471" s="47">
        <v>0.60610457367002701</v>
      </c>
      <c r="F471" s="48">
        <v>12.485065710872201</v>
      </c>
      <c r="G471" s="47">
        <v>0.58202958252696402</v>
      </c>
      <c r="H471" s="50">
        <v>13.309716599190301</v>
      </c>
      <c r="I471" s="76" t="str">
        <f t="shared" si="14"/>
        <v>No</v>
      </c>
      <c r="J471" s="49" t="str">
        <f t="shared" si="15"/>
        <v>No</v>
      </c>
      <c r="K471" s="47">
        <v>0.34991302342119401</v>
      </c>
      <c r="L471" s="50">
        <v>88.351254480286698</v>
      </c>
      <c r="M471" s="47">
        <v>0.355577201266839</v>
      </c>
      <c r="N471" s="50">
        <v>87.8036437246964</v>
      </c>
    </row>
    <row r="472" spans="1:14" x14ac:dyDescent="0.2">
      <c r="A472" s="57" t="s">
        <v>1258</v>
      </c>
      <c r="B472" s="44" t="s">
        <v>1259</v>
      </c>
      <c r="C472" s="45">
        <v>45</v>
      </c>
      <c r="D472" s="46" t="s">
        <v>334</v>
      </c>
      <c r="E472" s="47">
        <v>0.68134447115702701</v>
      </c>
      <c r="F472" s="48">
        <v>24.970131421744298</v>
      </c>
      <c r="G472" s="47">
        <v>0.53986412496219305</v>
      </c>
      <c r="H472" s="50">
        <v>9.76720647773279</v>
      </c>
      <c r="I472" s="76" t="str">
        <f t="shared" si="14"/>
        <v>No</v>
      </c>
      <c r="J472" s="49" t="str">
        <f t="shared" si="15"/>
        <v>No</v>
      </c>
      <c r="K472" s="47">
        <v>0.32629340376930499</v>
      </c>
      <c r="L472" s="50">
        <v>84.109916367980901</v>
      </c>
      <c r="M472" s="47">
        <v>0.32912713160014201</v>
      </c>
      <c r="N472" s="50">
        <v>82.844129554655893</v>
      </c>
    </row>
    <row r="473" spans="1:14" x14ac:dyDescent="0.2">
      <c r="A473" s="57" t="s">
        <v>1260</v>
      </c>
      <c r="B473" s="44" t="s">
        <v>1261</v>
      </c>
      <c r="C473" s="45">
        <v>45</v>
      </c>
      <c r="D473" s="46" t="s">
        <v>334</v>
      </c>
      <c r="E473" s="47">
        <v>0.590234753035909</v>
      </c>
      <c r="F473" s="48">
        <v>10.394265232974901</v>
      </c>
      <c r="G473" s="47">
        <v>0.62095196641626704</v>
      </c>
      <c r="H473" s="50">
        <v>17.914979757085</v>
      </c>
      <c r="I473" s="76" t="str">
        <f t="shared" si="14"/>
        <v>No</v>
      </c>
      <c r="J473" s="49" t="str">
        <f t="shared" si="15"/>
        <v>No</v>
      </c>
      <c r="K473" s="47">
        <v>0.28780987593913698</v>
      </c>
      <c r="L473" s="50">
        <v>76.224611708482698</v>
      </c>
      <c r="M473" s="47">
        <v>0.31494109713873297</v>
      </c>
      <c r="N473" s="50">
        <v>80.111336032388706</v>
      </c>
    </row>
    <row r="474" spans="1:14" x14ac:dyDescent="0.2">
      <c r="A474" s="57" t="s">
        <v>1262</v>
      </c>
      <c r="B474" s="44" t="s">
        <v>1263</v>
      </c>
      <c r="C474" s="45">
        <v>45</v>
      </c>
      <c r="D474" s="46" t="s">
        <v>334</v>
      </c>
      <c r="E474" s="47">
        <v>0.51645781295163096</v>
      </c>
      <c r="F474" s="48">
        <v>5.4360812425328504</v>
      </c>
      <c r="G474" s="47">
        <v>0.49066832303893398</v>
      </c>
      <c r="H474" s="50">
        <v>7.0850202429149798</v>
      </c>
      <c r="I474" s="76" t="str">
        <f t="shared" si="14"/>
        <v>No</v>
      </c>
      <c r="J474" s="49" t="str">
        <f t="shared" si="15"/>
        <v>No</v>
      </c>
      <c r="K474" s="47">
        <v>0.34343871525565101</v>
      </c>
      <c r="L474" s="50">
        <v>87.275985663082395</v>
      </c>
      <c r="M474" s="47">
        <v>0.386120451428833</v>
      </c>
      <c r="N474" s="50">
        <v>91.902834008097201</v>
      </c>
    </row>
    <row r="475" spans="1:14" x14ac:dyDescent="0.2">
      <c r="A475" s="57" t="s">
        <v>1264</v>
      </c>
      <c r="B475" s="44" t="s">
        <v>1265</v>
      </c>
      <c r="C475" s="45">
        <v>45</v>
      </c>
      <c r="D475" s="46" t="s">
        <v>334</v>
      </c>
      <c r="E475" s="47">
        <v>0.62141179072812103</v>
      </c>
      <c r="F475" s="48">
        <v>14.635603345280799</v>
      </c>
      <c r="G475" s="47">
        <v>0.57736758202529803</v>
      </c>
      <c r="H475" s="50">
        <v>12.5</v>
      </c>
      <c r="I475" s="76" t="str">
        <f t="shared" si="14"/>
        <v>No</v>
      </c>
      <c r="J475" s="49" t="str">
        <f t="shared" si="15"/>
        <v>No</v>
      </c>
      <c r="K475" s="47">
        <v>0.32130300316271199</v>
      </c>
      <c r="L475" s="50">
        <v>83.512544802867396</v>
      </c>
      <c r="M475" s="47">
        <v>0.348819965575772</v>
      </c>
      <c r="N475" s="50">
        <v>86.336032388663995</v>
      </c>
    </row>
    <row r="476" spans="1:14" x14ac:dyDescent="0.2">
      <c r="A476" s="57" t="s">
        <v>1266</v>
      </c>
      <c r="B476" s="44" t="s">
        <v>1267</v>
      </c>
      <c r="C476" s="45">
        <v>65</v>
      </c>
      <c r="D476" s="46" t="s">
        <v>334</v>
      </c>
      <c r="E476" s="47">
        <v>0.81961006958061</v>
      </c>
      <c r="F476" s="48">
        <v>63.679808841099202</v>
      </c>
      <c r="G476" s="47">
        <v>0.65606663941886501</v>
      </c>
      <c r="H476" s="50">
        <v>25.675675675675699</v>
      </c>
      <c r="I476" s="76" t="str">
        <f t="shared" si="14"/>
        <v>No</v>
      </c>
      <c r="J476" s="49" t="str">
        <f t="shared" si="15"/>
        <v>No</v>
      </c>
      <c r="K476" s="47">
        <v>0.19816762225046</v>
      </c>
      <c r="L476" s="50">
        <v>53.763440860214999</v>
      </c>
      <c r="M476" s="47">
        <v>0.24916568476432699</v>
      </c>
      <c r="N476" s="50">
        <v>50.330943188086003</v>
      </c>
    </row>
    <row r="477" spans="1:14" x14ac:dyDescent="0.2">
      <c r="A477" s="57" t="s">
        <v>1268</v>
      </c>
      <c r="B477" s="44" t="s">
        <v>1269</v>
      </c>
      <c r="C477" s="45">
        <v>45</v>
      </c>
      <c r="D477" s="46" t="s">
        <v>334</v>
      </c>
      <c r="E477" s="47">
        <v>0.26644339999462502</v>
      </c>
      <c r="F477" s="48">
        <v>0.53763440860215095</v>
      </c>
      <c r="G477" s="47">
        <v>0.25670383170023198</v>
      </c>
      <c r="H477" s="50">
        <v>1.01214574898785</v>
      </c>
      <c r="I477" s="76" t="str">
        <f t="shared" si="14"/>
        <v>No</v>
      </c>
      <c r="J477" s="49" t="str">
        <f t="shared" si="15"/>
        <v>No</v>
      </c>
      <c r="K477" s="47">
        <v>0.47705387467590998</v>
      </c>
      <c r="L477" s="50">
        <v>98.267622461170802</v>
      </c>
      <c r="M477" s="47">
        <v>0.51351369852788198</v>
      </c>
      <c r="N477" s="50">
        <v>99.291497975708495</v>
      </c>
    </row>
    <row r="478" spans="1:14" x14ac:dyDescent="0.2">
      <c r="A478" s="57" t="s">
        <v>1270</v>
      </c>
      <c r="B478" s="44" t="s">
        <v>1271</v>
      </c>
      <c r="C478" s="45">
        <v>45</v>
      </c>
      <c r="D478" s="46" t="s">
        <v>334</v>
      </c>
      <c r="E478" s="47">
        <v>0.80492541574704801</v>
      </c>
      <c r="F478" s="48">
        <v>58.422939068100398</v>
      </c>
      <c r="G478" s="47">
        <v>0.62203806509131898</v>
      </c>
      <c r="H478" s="50">
        <v>18.016194331983801</v>
      </c>
      <c r="I478" s="76" t="str">
        <f t="shared" si="14"/>
        <v>No</v>
      </c>
      <c r="J478" s="49" t="str">
        <f t="shared" si="15"/>
        <v>No</v>
      </c>
      <c r="K478" s="47">
        <v>0.26914808261885897</v>
      </c>
      <c r="L478" s="50">
        <v>71.983273596176801</v>
      </c>
      <c r="M478" s="47">
        <v>0.30628561039065</v>
      </c>
      <c r="N478" s="50">
        <v>78.593117408906906</v>
      </c>
    </row>
    <row r="479" spans="1:14" x14ac:dyDescent="0.2">
      <c r="A479" s="57" t="s">
        <v>1272</v>
      </c>
      <c r="B479" s="44" t="s">
        <v>1273</v>
      </c>
      <c r="C479" s="45">
        <v>45</v>
      </c>
      <c r="D479" s="46" t="s">
        <v>334</v>
      </c>
      <c r="E479" s="47">
        <v>0.66528384091415405</v>
      </c>
      <c r="F479" s="48">
        <v>22.3416965352449</v>
      </c>
      <c r="G479" s="47">
        <v>0.57688800784576399</v>
      </c>
      <c r="H479" s="50">
        <v>12.398785425101201</v>
      </c>
      <c r="I479" s="76" t="str">
        <f t="shared" si="14"/>
        <v>No</v>
      </c>
      <c r="J479" s="49" t="str">
        <f t="shared" si="15"/>
        <v>No</v>
      </c>
      <c r="K479" s="47">
        <v>0.33839530645247301</v>
      </c>
      <c r="L479" s="50">
        <v>86.379928315412201</v>
      </c>
      <c r="M479" s="47">
        <v>0.38856537283930798</v>
      </c>
      <c r="N479" s="50">
        <v>92.105263157894697</v>
      </c>
    </row>
    <row r="480" spans="1:14" x14ac:dyDescent="0.2">
      <c r="A480" s="57" t="s">
        <v>1274</v>
      </c>
      <c r="B480" s="44" t="s">
        <v>1275</v>
      </c>
      <c r="C480" s="45">
        <v>45</v>
      </c>
      <c r="D480" s="46" t="s">
        <v>334</v>
      </c>
      <c r="E480" s="47">
        <v>0.63482268408415499</v>
      </c>
      <c r="F480" s="48">
        <v>17.025089605734799</v>
      </c>
      <c r="G480" s="47">
        <v>0.71956135721844905</v>
      </c>
      <c r="H480" s="50">
        <v>43.572874493927102</v>
      </c>
      <c r="I480" s="76" t="str">
        <f t="shared" si="14"/>
        <v>No</v>
      </c>
      <c r="J480" s="49" t="str">
        <f t="shared" si="15"/>
        <v>No</v>
      </c>
      <c r="K480" s="47">
        <v>0.26455833949866098</v>
      </c>
      <c r="L480" s="50">
        <v>70.669056152927098</v>
      </c>
      <c r="M480" s="47">
        <v>0.31891527502348399</v>
      </c>
      <c r="N480" s="50">
        <v>81.072874493927102</v>
      </c>
    </row>
    <row r="481" spans="1:14" x14ac:dyDescent="0.2">
      <c r="A481" s="57" t="s">
        <v>1276</v>
      </c>
      <c r="B481" s="44" t="s">
        <v>1277</v>
      </c>
      <c r="C481" s="45">
        <v>65</v>
      </c>
      <c r="D481" s="46" t="s">
        <v>334</v>
      </c>
      <c r="E481" s="47">
        <v>0.57038900936876502</v>
      </c>
      <c r="F481" s="48">
        <v>8.9008363201911607</v>
      </c>
      <c r="G481" s="47">
        <v>0.58611496381397299</v>
      </c>
      <c r="H481" s="50">
        <v>13.816878102592399</v>
      </c>
      <c r="I481" s="76" t="str">
        <f t="shared" si="14"/>
        <v>No</v>
      </c>
      <c r="J481" s="49" t="str">
        <f t="shared" si="15"/>
        <v>No</v>
      </c>
      <c r="K481" s="47">
        <v>0.27648377996450202</v>
      </c>
      <c r="L481" s="50">
        <v>73.835125448028705</v>
      </c>
      <c r="M481" s="47">
        <v>0.32510861046825001</v>
      </c>
      <c r="N481" s="50">
        <v>78.461114175399899</v>
      </c>
    </row>
    <row r="482" spans="1:14" x14ac:dyDescent="0.2">
      <c r="A482" s="57" t="s">
        <v>1278</v>
      </c>
      <c r="B482" s="44" t="s">
        <v>1279</v>
      </c>
      <c r="C482" s="45">
        <v>65</v>
      </c>
      <c r="D482" s="46" t="s">
        <v>334</v>
      </c>
      <c r="E482" s="47">
        <v>0.60004717687858999</v>
      </c>
      <c r="F482" s="48">
        <v>11.6487455197133</v>
      </c>
      <c r="G482" s="47">
        <v>0.61198779466712205</v>
      </c>
      <c r="H482" s="50">
        <v>18.091560948703801</v>
      </c>
      <c r="I482" s="76" t="str">
        <f t="shared" si="14"/>
        <v>No</v>
      </c>
      <c r="J482" s="49" t="str">
        <f t="shared" si="15"/>
        <v>No</v>
      </c>
      <c r="K482" s="47">
        <v>0.33295995796611499</v>
      </c>
      <c r="L482" s="50">
        <v>85.304659498207897</v>
      </c>
      <c r="M482" s="47">
        <v>0.402551390812734</v>
      </c>
      <c r="N482" s="50">
        <v>93.712079426365094</v>
      </c>
    </row>
    <row r="483" spans="1:14" x14ac:dyDescent="0.2">
      <c r="A483" s="57" t="s">
        <v>1280</v>
      </c>
      <c r="B483" s="44" t="s">
        <v>1281</v>
      </c>
      <c r="C483" s="45">
        <v>65</v>
      </c>
      <c r="D483" s="46" t="s">
        <v>334</v>
      </c>
      <c r="E483" s="47">
        <v>0.66563374351542903</v>
      </c>
      <c r="F483" s="48">
        <v>22.401433691756299</v>
      </c>
      <c r="G483" s="47">
        <v>0.69907350803478896</v>
      </c>
      <c r="H483" s="50">
        <v>34.169884169884199</v>
      </c>
      <c r="I483" s="76" t="str">
        <f t="shared" si="14"/>
        <v>No</v>
      </c>
      <c r="J483" s="49" t="str">
        <f t="shared" si="15"/>
        <v>No</v>
      </c>
      <c r="K483" s="47">
        <v>0.30906287184337999</v>
      </c>
      <c r="L483" s="50">
        <v>80.884109916368004</v>
      </c>
      <c r="M483" s="47">
        <v>0.35554814144643199</v>
      </c>
      <c r="N483" s="50">
        <v>86.265857694429101</v>
      </c>
    </row>
    <row r="484" spans="1:14" x14ac:dyDescent="0.2">
      <c r="A484" s="57" t="s">
        <v>1282</v>
      </c>
      <c r="B484" s="44" t="s">
        <v>1283</v>
      </c>
      <c r="C484" s="45">
        <v>65</v>
      </c>
      <c r="D484" s="46" t="s">
        <v>334</v>
      </c>
      <c r="E484" s="47">
        <v>0.67197255768507203</v>
      </c>
      <c r="F484" s="48">
        <v>23.536439665471899</v>
      </c>
      <c r="G484" s="47">
        <v>0.64891983154696098</v>
      </c>
      <c r="H484" s="50">
        <v>24.269167126309998</v>
      </c>
      <c r="I484" s="76" t="str">
        <f t="shared" si="14"/>
        <v>No</v>
      </c>
      <c r="J484" s="49" t="str">
        <f t="shared" si="15"/>
        <v>No</v>
      </c>
      <c r="K484" s="47">
        <v>0.209801834270923</v>
      </c>
      <c r="L484" s="50">
        <v>57.168458781361998</v>
      </c>
      <c r="M484" s="47">
        <v>0.24315963322020101</v>
      </c>
      <c r="N484" s="50">
        <v>48.786541643684501</v>
      </c>
    </row>
    <row r="485" spans="1:14" x14ac:dyDescent="0.2">
      <c r="A485" s="57" t="s">
        <v>1284</v>
      </c>
      <c r="B485" s="44" t="s">
        <v>1285</v>
      </c>
      <c r="C485" s="45">
        <v>65</v>
      </c>
      <c r="D485" s="46" t="s">
        <v>334</v>
      </c>
      <c r="E485" s="47">
        <v>0.56102009839593103</v>
      </c>
      <c r="F485" s="48">
        <v>7.9450418160095602</v>
      </c>
      <c r="G485" s="47">
        <v>0.54890892277546799</v>
      </c>
      <c r="H485" s="50">
        <v>9.0733590733590699</v>
      </c>
      <c r="I485" s="76" t="str">
        <f t="shared" si="14"/>
        <v>No</v>
      </c>
      <c r="J485" s="49" t="str">
        <f t="shared" si="15"/>
        <v>No</v>
      </c>
      <c r="K485" s="47">
        <v>0.264400478528247</v>
      </c>
      <c r="L485" s="50">
        <v>70.609318996415794</v>
      </c>
      <c r="M485" s="47">
        <v>0.32100971159012498</v>
      </c>
      <c r="N485" s="50">
        <v>76.944291230005504</v>
      </c>
    </row>
    <row r="486" spans="1:14" x14ac:dyDescent="0.2">
      <c r="A486" s="57" t="s">
        <v>1286</v>
      </c>
      <c r="B486" s="44" t="s">
        <v>1287</v>
      </c>
      <c r="C486" s="45">
        <v>65</v>
      </c>
      <c r="D486" s="46" t="s">
        <v>334</v>
      </c>
      <c r="E486" s="47">
        <v>0.77894247996473098</v>
      </c>
      <c r="F486" s="48">
        <v>49.044205495818403</v>
      </c>
      <c r="G486" s="47">
        <v>0.57676355949464297</v>
      </c>
      <c r="H486" s="50">
        <v>12.4931053502482</v>
      </c>
      <c r="I486" s="76" t="str">
        <f t="shared" si="14"/>
        <v>No</v>
      </c>
      <c r="J486" s="49" t="str">
        <f t="shared" si="15"/>
        <v>No</v>
      </c>
      <c r="K486" s="47">
        <v>0.21723071161077201</v>
      </c>
      <c r="L486" s="50">
        <v>59.318996415770599</v>
      </c>
      <c r="M486" s="47">
        <v>0.25627207618849901</v>
      </c>
      <c r="N486" s="50">
        <v>52.344180915609499</v>
      </c>
    </row>
    <row r="487" spans="1:14" x14ac:dyDescent="0.2">
      <c r="A487" s="57" t="s">
        <v>1288</v>
      </c>
      <c r="B487" s="44" t="s">
        <v>1289</v>
      </c>
      <c r="C487" s="45">
        <v>65</v>
      </c>
      <c r="D487" s="46" t="s">
        <v>334</v>
      </c>
      <c r="E487" s="47">
        <v>0.73401260084597297</v>
      </c>
      <c r="F487" s="48">
        <v>36.140979689366802</v>
      </c>
      <c r="G487" s="47">
        <v>0.48095122603865498</v>
      </c>
      <c r="H487" s="50">
        <v>3.5300606729178199</v>
      </c>
      <c r="I487" s="76" t="str">
        <f t="shared" si="14"/>
        <v>No</v>
      </c>
      <c r="J487" s="49" t="str">
        <f t="shared" si="15"/>
        <v>No</v>
      </c>
      <c r="K487" s="47">
        <v>0.25546243389684298</v>
      </c>
      <c r="L487" s="50">
        <v>68.399044205495798</v>
      </c>
      <c r="M487" s="47">
        <v>0.28758178012484698</v>
      </c>
      <c r="N487" s="50">
        <v>63.844456701599597</v>
      </c>
    </row>
    <row r="488" spans="1:14" x14ac:dyDescent="0.2">
      <c r="A488" s="57" t="s">
        <v>1290</v>
      </c>
      <c r="B488" s="44" t="s">
        <v>1291</v>
      </c>
      <c r="C488" s="45">
        <v>65</v>
      </c>
      <c r="D488" s="46" t="s">
        <v>334</v>
      </c>
      <c r="E488" s="47">
        <v>0.73622263071137695</v>
      </c>
      <c r="F488" s="48">
        <v>36.559139784946197</v>
      </c>
      <c r="G488" s="47">
        <v>0.54080866961528595</v>
      </c>
      <c r="H488" s="50">
        <v>8.2184225041367895</v>
      </c>
      <c r="I488" s="76" t="str">
        <f t="shared" si="14"/>
        <v>No</v>
      </c>
      <c r="J488" s="49" t="str">
        <f t="shared" si="15"/>
        <v>No</v>
      </c>
      <c r="K488" s="47">
        <v>0.22874879132519499</v>
      </c>
      <c r="L488" s="50">
        <v>62.724014336917598</v>
      </c>
      <c r="M488" s="47">
        <v>0.26042170550272598</v>
      </c>
      <c r="N488" s="50">
        <v>53.750689464975203</v>
      </c>
    </row>
    <row r="489" spans="1:14" x14ac:dyDescent="0.2">
      <c r="A489" s="57" t="s">
        <v>1292</v>
      </c>
      <c r="B489" s="44" t="s">
        <v>1293</v>
      </c>
      <c r="C489" s="45">
        <v>65</v>
      </c>
      <c r="D489" s="46" t="s">
        <v>334</v>
      </c>
      <c r="E489" s="47">
        <v>0.82805825540842104</v>
      </c>
      <c r="F489" s="48">
        <v>66.367980884109897</v>
      </c>
      <c r="G489" s="47">
        <v>0.605723967680734</v>
      </c>
      <c r="H489" s="50">
        <v>16.712630998345301</v>
      </c>
      <c r="I489" s="76" t="str">
        <f t="shared" si="14"/>
        <v>No</v>
      </c>
      <c r="J489" s="49" t="str">
        <f t="shared" si="15"/>
        <v>No</v>
      </c>
      <c r="K489" s="47">
        <v>0.17502931932493199</v>
      </c>
      <c r="L489" s="50">
        <v>43.1899641577061</v>
      </c>
      <c r="M489" s="47">
        <v>0.19677811681677801</v>
      </c>
      <c r="N489" s="50">
        <v>40.485383342526198</v>
      </c>
    </row>
    <row r="490" spans="1:14" x14ac:dyDescent="0.2">
      <c r="A490" s="57" t="s">
        <v>1294</v>
      </c>
      <c r="B490" s="44" t="s">
        <v>1295</v>
      </c>
      <c r="C490" s="45">
        <v>65</v>
      </c>
      <c r="D490" s="46" t="s">
        <v>334</v>
      </c>
      <c r="E490" s="47">
        <v>0.89141584308845701</v>
      </c>
      <c r="F490" s="48">
        <v>91.457586618876903</v>
      </c>
      <c r="G490" s="47">
        <v>0.76084847922594401</v>
      </c>
      <c r="H490" s="50">
        <v>48.372862658576899</v>
      </c>
      <c r="I490" s="76" t="str">
        <f t="shared" si="14"/>
        <v>No</v>
      </c>
      <c r="J490" s="49" t="str">
        <f t="shared" si="15"/>
        <v>No</v>
      </c>
      <c r="K490" s="47">
        <v>0.13321883881853999</v>
      </c>
      <c r="L490" s="50">
        <v>22.2222222222222</v>
      </c>
      <c r="M490" s="47">
        <v>0.15194183743374001</v>
      </c>
      <c r="N490" s="50">
        <v>27.495863210148901</v>
      </c>
    </row>
    <row r="491" spans="1:14" x14ac:dyDescent="0.2">
      <c r="A491" s="57" t="s">
        <v>1296</v>
      </c>
      <c r="B491" s="44" t="s">
        <v>1297</v>
      </c>
      <c r="C491" s="45">
        <v>65</v>
      </c>
      <c r="D491" s="46" t="s">
        <v>334</v>
      </c>
      <c r="E491" s="47">
        <v>0.64864349915083397</v>
      </c>
      <c r="F491" s="48">
        <v>19.534050179211501</v>
      </c>
      <c r="G491" s="47">
        <v>0.440298281721134</v>
      </c>
      <c r="H491" s="50">
        <v>2.0132377275234399</v>
      </c>
      <c r="I491" s="76" t="str">
        <f t="shared" si="14"/>
        <v>No</v>
      </c>
      <c r="J491" s="49" t="str">
        <f t="shared" si="15"/>
        <v>No</v>
      </c>
      <c r="K491" s="47">
        <v>0.20173450755803701</v>
      </c>
      <c r="L491" s="50">
        <v>55.256869772998797</v>
      </c>
      <c r="M491" s="47">
        <v>0.22944363544909499</v>
      </c>
      <c r="N491" s="50">
        <v>46.0011031439603</v>
      </c>
    </row>
    <row r="492" spans="1:14" x14ac:dyDescent="0.2">
      <c r="A492" s="57" t="s">
        <v>1298</v>
      </c>
      <c r="B492" s="44" t="s">
        <v>1299</v>
      </c>
      <c r="C492" s="45">
        <v>65</v>
      </c>
      <c r="D492" s="46" t="s">
        <v>334</v>
      </c>
      <c r="E492" s="47">
        <v>0.68427742872863395</v>
      </c>
      <c r="F492" s="48">
        <v>25.3882915173238</v>
      </c>
      <c r="G492" s="47">
        <v>0.46182118919833998</v>
      </c>
      <c r="H492" s="50">
        <v>2.6751241036955302</v>
      </c>
      <c r="I492" s="76" t="str">
        <f t="shared" si="14"/>
        <v>No</v>
      </c>
      <c r="J492" s="49" t="str">
        <f t="shared" si="15"/>
        <v>No</v>
      </c>
      <c r="K492" s="47">
        <v>0.22581274051349301</v>
      </c>
      <c r="L492" s="50">
        <v>61.827956989247298</v>
      </c>
      <c r="M492" s="47">
        <v>0.250363375644583</v>
      </c>
      <c r="N492" s="50">
        <v>50.661886376172099</v>
      </c>
    </row>
    <row r="493" spans="1:14" x14ac:dyDescent="0.2">
      <c r="A493" s="57" t="s">
        <v>1300</v>
      </c>
      <c r="B493" s="44" t="s">
        <v>1301</v>
      </c>
      <c r="C493" s="45">
        <v>65</v>
      </c>
      <c r="D493" s="46" t="s">
        <v>334</v>
      </c>
      <c r="E493" s="47">
        <v>0.58190718676244002</v>
      </c>
      <c r="F493" s="48">
        <v>9.4982078853046605</v>
      </c>
      <c r="G493" s="47">
        <v>0.51691972676836895</v>
      </c>
      <c r="H493" s="50">
        <v>5.70876999448428</v>
      </c>
      <c r="I493" s="76" t="str">
        <f t="shared" si="14"/>
        <v>No</v>
      </c>
      <c r="J493" s="49" t="str">
        <f t="shared" si="15"/>
        <v>No</v>
      </c>
      <c r="K493" s="47">
        <v>0.18398906405978899</v>
      </c>
      <c r="L493" s="50">
        <v>47.072879330943799</v>
      </c>
      <c r="M493" s="47">
        <v>0.20271809300003699</v>
      </c>
      <c r="N493" s="50">
        <v>41.4506343077772</v>
      </c>
    </row>
    <row r="494" spans="1:14" x14ac:dyDescent="0.2">
      <c r="A494" s="57" t="s">
        <v>1302</v>
      </c>
      <c r="B494" s="44" t="s">
        <v>1303</v>
      </c>
      <c r="C494" s="45">
        <v>65</v>
      </c>
      <c r="D494" s="46" t="s">
        <v>334</v>
      </c>
      <c r="E494" s="47">
        <v>0.58965061537637398</v>
      </c>
      <c r="F494" s="48">
        <v>10.215053763440901</v>
      </c>
      <c r="G494" s="47">
        <v>0.54417281177847299</v>
      </c>
      <c r="H494" s="50">
        <v>8.6321014892443504</v>
      </c>
      <c r="I494" s="76" t="str">
        <f t="shared" si="14"/>
        <v>No</v>
      </c>
      <c r="J494" s="49" t="str">
        <f t="shared" si="15"/>
        <v>No</v>
      </c>
      <c r="K494" s="47">
        <v>0.222081901235331</v>
      </c>
      <c r="L494" s="50">
        <v>60.812425328554397</v>
      </c>
      <c r="M494" s="47">
        <v>0.25246628238365099</v>
      </c>
      <c r="N494" s="50">
        <v>51.516822945394402</v>
      </c>
    </row>
    <row r="495" spans="1:14" x14ac:dyDescent="0.2">
      <c r="A495" s="57" t="s">
        <v>1304</v>
      </c>
      <c r="B495" s="44" t="s">
        <v>1305</v>
      </c>
      <c r="C495" s="45">
        <v>45</v>
      </c>
      <c r="D495" s="46" t="s">
        <v>334</v>
      </c>
      <c r="E495" s="47">
        <v>0.75281005549981905</v>
      </c>
      <c r="F495" s="48">
        <v>40.322580645161302</v>
      </c>
      <c r="G495" s="47">
        <v>0.56391116340689096</v>
      </c>
      <c r="H495" s="50">
        <v>11.285425101214599</v>
      </c>
      <c r="I495" s="76" t="str">
        <f t="shared" si="14"/>
        <v>No</v>
      </c>
      <c r="J495" s="49" t="str">
        <f t="shared" si="15"/>
        <v>No</v>
      </c>
      <c r="K495" s="47">
        <v>0.188343409612764</v>
      </c>
      <c r="L495" s="50">
        <v>49.342891278375099</v>
      </c>
      <c r="M495" s="47">
        <v>0.294073142807669</v>
      </c>
      <c r="N495" s="50">
        <v>75.657894736842096</v>
      </c>
    </row>
    <row r="496" spans="1:14" x14ac:dyDescent="0.2">
      <c r="A496" s="57" t="s">
        <v>1306</v>
      </c>
      <c r="B496" s="44" t="s">
        <v>1307</v>
      </c>
      <c r="C496" s="45">
        <v>45</v>
      </c>
      <c r="D496" s="46" t="s">
        <v>334</v>
      </c>
      <c r="E496" s="47">
        <v>0.70259158365206797</v>
      </c>
      <c r="F496" s="48">
        <v>28.8530465949821</v>
      </c>
      <c r="G496" s="47">
        <v>0.55403164014695505</v>
      </c>
      <c r="H496" s="50">
        <v>10.3238866396761</v>
      </c>
      <c r="I496" s="76" t="str">
        <f t="shared" si="14"/>
        <v>No</v>
      </c>
      <c r="J496" s="49" t="str">
        <f t="shared" si="15"/>
        <v>No</v>
      </c>
      <c r="K496" s="47">
        <v>0.21766950049255501</v>
      </c>
      <c r="L496" s="50">
        <v>59.438470728793298</v>
      </c>
      <c r="M496" s="47">
        <v>0.31431397632962099</v>
      </c>
      <c r="N496" s="50">
        <v>80.060728744939297</v>
      </c>
    </row>
    <row r="497" spans="1:14" x14ac:dyDescent="0.2">
      <c r="A497" s="57" t="s">
        <v>1308</v>
      </c>
      <c r="B497" s="44" t="s">
        <v>1309</v>
      </c>
      <c r="C497" s="45">
        <v>45</v>
      </c>
      <c r="D497" s="46" t="s">
        <v>334</v>
      </c>
      <c r="E497" s="47">
        <v>0.78930755764982496</v>
      </c>
      <c r="F497" s="48">
        <v>52.389486260453999</v>
      </c>
      <c r="G497" s="47">
        <v>0.68475704673089199</v>
      </c>
      <c r="H497" s="50">
        <v>30.7186234817814</v>
      </c>
      <c r="I497" s="76" t="str">
        <f t="shared" si="14"/>
        <v>No</v>
      </c>
      <c r="J497" s="49" t="str">
        <f t="shared" si="15"/>
        <v>No</v>
      </c>
      <c r="K497" s="47">
        <v>0.22121307725876599</v>
      </c>
      <c r="L497" s="50">
        <v>60.274790919952203</v>
      </c>
      <c r="M497" s="47">
        <v>0.35752897951138402</v>
      </c>
      <c r="N497" s="50">
        <v>88.2591093117409</v>
      </c>
    </row>
    <row r="498" spans="1:14" x14ac:dyDescent="0.2">
      <c r="A498" s="57" t="s">
        <v>1310</v>
      </c>
      <c r="B498" s="44" t="s">
        <v>1311</v>
      </c>
      <c r="C498" s="45">
        <v>65</v>
      </c>
      <c r="D498" s="46" t="s">
        <v>334</v>
      </c>
      <c r="E498" s="47">
        <v>0.80913536498931105</v>
      </c>
      <c r="F498" s="48">
        <v>60.513739545997602</v>
      </c>
      <c r="G498" s="47">
        <v>0.61341173968009</v>
      </c>
      <c r="H498" s="50">
        <v>18.312189740761202</v>
      </c>
      <c r="I498" s="76" t="str">
        <f t="shared" si="14"/>
        <v>No</v>
      </c>
      <c r="J498" s="49" t="str">
        <f t="shared" si="15"/>
        <v>No</v>
      </c>
      <c r="K498" s="47">
        <v>0.16251640571790199</v>
      </c>
      <c r="L498" s="50">
        <v>38.112305854241299</v>
      </c>
      <c r="M498" s="47">
        <v>0.176576247321339</v>
      </c>
      <c r="N498" s="50">
        <v>36.017650303364597</v>
      </c>
    </row>
    <row r="499" spans="1:14" x14ac:dyDescent="0.2">
      <c r="A499" s="57" t="s">
        <v>1312</v>
      </c>
      <c r="B499" s="44" t="s">
        <v>1313</v>
      </c>
      <c r="C499" s="45">
        <v>65</v>
      </c>
      <c r="D499" s="46" t="s">
        <v>334</v>
      </c>
      <c r="E499" s="47">
        <v>0.85149968587057101</v>
      </c>
      <c r="F499" s="48">
        <v>75.448028673835097</v>
      </c>
      <c r="G499" s="47">
        <v>0.66864180203634405</v>
      </c>
      <c r="H499" s="50">
        <v>28.240485383342499</v>
      </c>
      <c r="I499" s="76" t="str">
        <f t="shared" si="14"/>
        <v>No</v>
      </c>
      <c r="J499" s="49" t="str">
        <f t="shared" si="15"/>
        <v>No</v>
      </c>
      <c r="K499" s="47">
        <v>0.15245627521519101</v>
      </c>
      <c r="L499" s="50">
        <v>32.855436081242502</v>
      </c>
      <c r="M499" s="47">
        <v>0.16908514103306199</v>
      </c>
      <c r="N499" s="50">
        <v>34.004412575841101</v>
      </c>
    </row>
    <row r="500" spans="1:14" x14ac:dyDescent="0.2">
      <c r="A500" s="57" t="s">
        <v>1314</v>
      </c>
      <c r="B500" s="44" t="s">
        <v>1315</v>
      </c>
      <c r="C500" s="45">
        <v>65</v>
      </c>
      <c r="D500" s="46" t="s">
        <v>334</v>
      </c>
      <c r="E500" s="47">
        <v>0.82179913650363501</v>
      </c>
      <c r="F500" s="48">
        <v>64.456391875746704</v>
      </c>
      <c r="G500" s="47">
        <v>0.57767930738209305</v>
      </c>
      <c r="H500" s="50">
        <v>12.741312741312701</v>
      </c>
      <c r="I500" s="76" t="str">
        <f t="shared" si="14"/>
        <v>No</v>
      </c>
      <c r="J500" s="49" t="str">
        <f t="shared" si="15"/>
        <v>No</v>
      </c>
      <c r="K500" s="47">
        <v>0.191671710094478</v>
      </c>
      <c r="L500" s="50">
        <v>50.836320191158897</v>
      </c>
      <c r="M500" s="47">
        <v>0.224850528302732</v>
      </c>
      <c r="N500" s="50">
        <v>45.366795366795401</v>
      </c>
    </row>
    <row r="501" spans="1:14" x14ac:dyDescent="0.2">
      <c r="A501" s="57" t="s">
        <v>1316</v>
      </c>
      <c r="B501" s="44" t="s">
        <v>1317</v>
      </c>
      <c r="C501" s="45">
        <v>65</v>
      </c>
      <c r="D501" s="46" t="s">
        <v>334</v>
      </c>
      <c r="E501" s="47">
        <v>0.80797479696271501</v>
      </c>
      <c r="F501" s="48">
        <v>59.8566308243728</v>
      </c>
      <c r="G501" s="47">
        <v>0.594543895220082</v>
      </c>
      <c r="H501" s="50">
        <v>14.8648648648649</v>
      </c>
      <c r="I501" s="76" t="str">
        <f t="shared" si="14"/>
        <v>No</v>
      </c>
      <c r="J501" s="49" t="str">
        <f t="shared" si="15"/>
        <v>No</v>
      </c>
      <c r="K501" s="47">
        <v>0.249596452477855</v>
      </c>
      <c r="L501" s="50">
        <v>67.144563918757498</v>
      </c>
      <c r="M501" s="47">
        <v>0.29608167489642101</v>
      </c>
      <c r="N501" s="50">
        <v>66.850523993381103</v>
      </c>
    </row>
    <row r="502" spans="1:14" x14ac:dyDescent="0.2">
      <c r="A502" s="57" t="s">
        <v>1318</v>
      </c>
      <c r="B502" s="44" t="s">
        <v>1319</v>
      </c>
      <c r="C502" s="45">
        <v>65</v>
      </c>
      <c r="D502" s="46" t="s">
        <v>334</v>
      </c>
      <c r="E502" s="47">
        <v>0.76828334947420895</v>
      </c>
      <c r="F502" s="48">
        <v>45.280764635603298</v>
      </c>
      <c r="G502" s="47">
        <v>0.56557653165203403</v>
      </c>
      <c r="H502" s="50">
        <v>11.169332597904001</v>
      </c>
      <c r="I502" s="76" t="str">
        <f t="shared" si="14"/>
        <v>No</v>
      </c>
      <c r="J502" s="49" t="str">
        <f t="shared" si="15"/>
        <v>No</v>
      </c>
      <c r="K502" s="47">
        <v>0.183965243199743</v>
      </c>
      <c r="L502" s="50">
        <v>47.013142174432502</v>
      </c>
      <c r="M502" s="47">
        <v>0.20439209924628701</v>
      </c>
      <c r="N502" s="50">
        <v>41.698841698841697</v>
      </c>
    </row>
    <row r="503" spans="1:14" x14ac:dyDescent="0.2">
      <c r="A503" s="57" t="s">
        <v>1320</v>
      </c>
      <c r="B503" s="44" t="s">
        <v>1321</v>
      </c>
      <c r="C503" s="45">
        <v>65</v>
      </c>
      <c r="D503" s="46" t="s">
        <v>334</v>
      </c>
      <c r="E503" s="47">
        <v>0.72134724927273097</v>
      </c>
      <c r="F503" s="48">
        <v>32.974910394265201</v>
      </c>
      <c r="G503" s="47">
        <v>0.44653408336636802</v>
      </c>
      <c r="H503" s="50">
        <v>2.31660231660232</v>
      </c>
      <c r="I503" s="76" t="str">
        <f t="shared" si="14"/>
        <v>No</v>
      </c>
      <c r="J503" s="49" t="str">
        <f t="shared" si="15"/>
        <v>No</v>
      </c>
      <c r="K503" s="47">
        <v>0.29474815675336302</v>
      </c>
      <c r="L503" s="50">
        <v>77.598566308243704</v>
      </c>
      <c r="M503" s="47">
        <v>0.344400328577741</v>
      </c>
      <c r="N503" s="50">
        <v>84.004412575841101</v>
      </c>
    </row>
    <row r="504" spans="1:14" x14ac:dyDescent="0.2">
      <c r="A504" s="57" t="s">
        <v>1322</v>
      </c>
      <c r="B504" s="44" t="s">
        <v>1323</v>
      </c>
      <c r="C504" s="45">
        <v>65</v>
      </c>
      <c r="D504" s="46" t="s">
        <v>334</v>
      </c>
      <c r="E504" s="47">
        <v>0.79349368338805504</v>
      </c>
      <c r="F504" s="48">
        <v>53.823178016726402</v>
      </c>
      <c r="G504" s="47">
        <v>0.58338543780290797</v>
      </c>
      <c r="H504" s="50">
        <v>13.4583563154992</v>
      </c>
      <c r="I504" s="76" t="str">
        <f t="shared" si="14"/>
        <v>No</v>
      </c>
      <c r="J504" s="49" t="str">
        <f t="shared" si="15"/>
        <v>No</v>
      </c>
      <c r="K504" s="47">
        <v>0.191443045866068</v>
      </c>
      <c r="L504" s="50">
        <v>50.657108721624901</v>
      </c>
      <c r="M504" s="47">
        <v>0.22290362994451901</v>
      </c>
      <c r="N504" s="50">
        <v>45.146166574737997</v>
      </c>
    </row>
    <row r="505" spans="1:14" x14ac:dyDescent="0.2">
      <c r="A505" s="57" t="s">
        <v>1324</v>
      </c>
      <c r="B505" s="44" t="s">
        <v>1325</v>
      </c>
      <c r="C505" s="45">
        <v>65</v>
      </c>
      <c r="D505" s="46" t="s">
        <v>334</v>
      </c>
      <c r="E505" s="47">
        <v>0.68969275339372005</v>
      </c>
      <c r="F505" s="48">
        <v>26.403823178016701</v>
      </c>
      <c r="G505" s="47">
        <v>0.76701145307962104</v>
      </c>
      <c r="H505" s="50">
        <v>50.661886376172099</v>
      </c>
      <c r="I505" s="76" t="str">
        <f t="shared" si="14"/>
        <v>No</v>
      </c>
      <c r="J505" s="49" t="str">
        <f t="shared" si="15"/>
        <v>No</v>
      </c>
      <c r="K505" s="47">
        <v>0.16261328101168099</v>
      </c>
      <c r="L505" s="50">
        <v>38.172043010752702</v>
      </c>
      <c r="M505" s="47">
        <v>0.185378626986022</v>
      </c>
      <c r="N505" s="50">
        <v>38.306674020959697</v>
      </c>
    </row>
    <row r="506" spans="1:14" x14ac:dyDescent="0.2">
      <c r="A506" s="57" t="s">
        <v>1326</v>
      </c>
      <c r="B506" s="44" t="s">
        <v>1327</v>
      </c>
      <c r="C506" s="45">
        <v>65</v>
      </c>
      <c r="D506" s="46" t="s">
        <v>334</v>
      </c>
      <c r="E506" s="47">
        <v>0.59812132890909397</v>
      </c>
      <c r="F506" s="48">
        <v>11.290322580645199</v>
      </c>
      <c r="G506" s="47">
        <v>0.53416398939973597</v>
      </c>
      <c r="H506" s="50">
        <v>7.4462217319360198</v>
      </c>
      <c r="I506" s="76" t="str">
        <f t="shared" si="14"/>
        <v>No</v>
      </c>
      <c r="J506" s="49" t="str">
        <f t="shared" si="15"/>
        <v>No</v>
      </c>
      <c r="K506" s="47">
        <v>0.24694513255404901</v>
      </c>
      <c r="L506" s="50">
        <v>66.6666666666667</v>
      </c>
      <c r="M506" s="47">
        <v>0.29678715682636397</v>
      </c>
      <c r="N506" s="50">
        <v>67.181467181467198</v>
      </c>
    </row>
    <row r="507" spans="1:14" x14ac:dyDescent="0.2">
      <c r="A507" s="57" t="s">
        <v>1328</v>
      </c>
      <c r="B507" s="44" t="s">
        <v>1329</v>
      </c>
      <c r="C507" s="45">
        <v>65</v>
      </c>
      <c r="D507" s="46" t="s">
        <v>334</v>
      </c>
      <c r="E507" s="47">
        <v>0.75130620881790899</v>
      </c>
      <c r="F507" s="48">
        <v>39.784946236559101</v>
      </c>
      <c r="G507" s="47">
        <v>0.472504359622545</v>
      </c>
      <c r="H507" s="50">
        <v>3.0336458907887498</v>
      </c>
      <c r="I507" s="76" t="str">
        <f t="shared" si="14"/>
        <v>No</v>
      </c>
      <c r="J507" s="49" t="str">
        <f t="shared" si="15"/>
        <v>No</v>
      </c>
      <c r="K507" s="47">
        <v>0.22723149487993499</v>
      </c>
      <c r="L507" s="50">
        <v>62.365591397849499</v>
      </c>
      <c r="M507" s="47">
        <v>0.25678517154429198</v>
      </c>
      <c r="N507" s="50">
        <v>52.564809707666797</v>
      </c>
    </row>
    <row r="508" spans="1:14" x14ac:dyDescent="0.2">
      <c r="A508" s="57" t="s">
        <v>1330</v>
      </c>
      <c r="B508" s="44" t="s">
        <v>1331</v>
      </c>
      <c r="C508" s="45">
        <v>65</v>
      </c>
      <c r="D508" s="46" t="s">
        <v>334</v>
      </c>
      <c r="E508" s="47">
        <v>0.73332988134075305</v>
      </c>
      <c r="F508" s="48">
        <v>35.7228195937873</v>
      </c>
      <c r="G508" s="47">
        <v>0.59255415142019596</v>
      </c>
      <c r="H508" s="50">
        <v>14.5890788747932</v>
      </c>
      <c r="I508" s="76" t="str">
        <f t="shared" si="14"/>
        <v>No</v>
      </c>
      <c r="J508" s="49" t="str">
        <f t="shared" si="15"/>
        <v>No</v>
      </c>
      <c r="K508" s="47">
        <v>0.25246632925478901</v>
      </c>
      <c r="L508" s="50">
        <v>67.622461170848297</v>
      </c>
      <c r="M508" s="47">
        <v>0.272734387560434</v>
      </c>
      <c r="N508" s="50">
        <v>58.439051296194201</v>
      </c>
    </row>
    <row r="509" spans="1:14" x14ac:dyDescent="0.2">
      <c r="A509" s="57" t="s">
        <v>1332</v>
      </c>
      <c r="B509" s="44" t="s">
        <v>1333</v>
      </c>
      <c r="C509" s="45">
        <v>65</v>
      </c>
      <c r="D509" s="46" t="s">
        <v>334</v>
      </c>
      <c r="E509" s="47">
        <v>0.56915646870882997</v>
      </c>
      <c r="F509" s="48">
        <v>8.54241338112306</v>
      </c>
      <c r="G509" s="47">
        <v>0.39319426850768302</v>
      </c>
      <c r="H509" s="50">
        <v>0.99282956425813595</v>
      </c>
      <c r="I509" s="76" t="str">
        <f t="shared" si="14"/>
        <v>No</v>
      </c>
      <c r="J509" s="49" t="str">
        <f t="shared" si="15"/>
        <v>No</v>
      </c>
      <c r="K509" s="47">
        <v>0.284609689865298</v>
      </c>
      <c r="L509" s="50">
        <v>75.567502986857804</v>
      </c>
      <c r="M509" s="47">
        <v>0.346582312849952</v>
      </c>
      <c r="N509" s="50">
        <v>84.555984555984594</v>
      </c>
    </row>
    <row r="510" spans="1:14" x14ac:dyDescent="0.2">
      <c r="A510" s="57" t="s">
        <v>1334</v>
      </c>
      <c r="B510" s="44" t="s">
        <v>1335</v>
      </c>
      <c r="C510" s="45">
        <v>65</v>
      </c>
      <c r="D510" s="46" t="s">
        <v>334</v>
      </c>
      <c r="E510" s="47">
        <v>0.48170912989931403</v>
      </c>
      <c r="F510" s="48">
        <v>3.5842293906810001</v>
      </c>
      <c r="G510" s="47">
        <v>0.28809776558179701</v>
      </c>
      <c r="H510" s="50">
        <v>5.5157198014340901E-2</v>
      </c>
      <c r="I510" s="76" t="str">
        <f t="shared" si="14"/>
        <v>No</v>
      </c>
      <c r="J510" s="49" t="str">
        <f t="shared" si="15"/>
        <v>No</v>
      </c>
      <c r="K510" s="47">
        <v>0.26154944958391502</v>
      </c>
      <c r="L510" s="50">
        <v>69.892473118279597</v>
      </c>
      <c r="M510" s="47">
        <v>0.30894647686686499</v>
      </c>
      <c r="N510" s="50">
        <v>72.200772200772207</v>
      </c>
    </row>
    <row r="511" spans="1:14" x14ac:dyDescent="0.2">
      <c r="A511" s="57" t="s">
        <v>1336</v>
      </c>
      <c r="B511" s="44" t="s">
        <v>1337</v>
      </c>
      <c r="C511" s="45">
        <v>65</v>
      </c>
      <c r="D511" s="46" t="s">
        <v>334</v>
      </c>
      <c r="E511" s="47">
        <v>0.488022983316934</v>
      </c>
      <c r="F511" s="48">
        <v>3.7037037037037002</v>
      </c>
      <c r="G511" s="47">
        <v>0.48804264272130798</v>
      </c>
      <c r="H511" s="50">
        <v>4.0816326530612201</v>
      </c>
      <c r="I511" s="76" t="str">
        <f t="shared" si="14"/>
        <v>No</v>
      </c>
      <c r="J511" s="49" t="str">
        <f t="shared" si="15"/>
        <v>No</v>
      </c>
      <c r="K511" s="47">
        <v>0.227227133436672</v>
      </c>
      <c r="L511" s="50">
        <v>62.305854241338103</v>
      </c>
      <c r="M511" s="47">
        <v>0.26996189687830302</v>
      </c>
      <c r="N511" s="50">
        <v>57.335907335907301</v>
      </c>
    </row>
    <row r="512" spans="1:14" x14ac:dyDescent="0.2">
      <c r="A512" s="57" t="s">
        <v>1338</v>
      </c>
      <c r="B512" s="44" t="s">
        <v>1339</v>
      </c>
      <c r="C512" s="45">
        <v>65</v>
      </c>
      <c r="D512" s="46" t="s">
        <v>334</v>
      </c>
      <c r="E512" s="47">
        <v>0.78282713809198801</v>
      </c>
      <c r="F512" s="48">
        <v>50.298685782556802</v>
      </c>
      <c r="G512" s="47">
        <v>0.629044376250532</v>
      </c>
      <c r="H512" s="50">
        <v>20.546056260341999</v>
      </c>
      <c r="I512" s="76" t="str">
        <f t="shared" si="14"/>
        <v>No</v>
      </c>
      <c r="J512" s="49" t="str">
        <f t="shared" si="15"/>
        <v>No</v>
      </c>
      <c r="K512" s="47">
        <v>0.22398241109608399</v>
      </c>
      <c r="L512" s="50">
        <v>61.589008363201899</v>
      </c>
      <c r="M512" s="47">
        <v>0.24276882532805</v>
      </c>
      <c r="N512" s="50">
        <v>48.621070049641503</v>
      </c>
    </row>
    <row r="513" spans="1:14" x14ac:dyDescent="0.2">
      <c r="A513" s="57" t="s">
        <v>1340</v>
      </c>
      <c r="B513" s="44" t="s">
        <v>1341</v>
      </c>
      <c r="C513" s="45">
        <v>65</v>
      </c>
      <c r="D513" s="46" t="s">
        <v>334</v>
      </c>
      <c r="E513" s="47">
        <v>0.62309125220838701</v>
      </c>
      <c r="F513" s="48">
        <v>15.1732377538829</v>
      </c>
      <c r="G513" s="47">
        <v>0.67609135955182798</v>
      </c>
      <c r="H513" s="50">
        <v>29.5091009376724</v>
      </c>
      <c r="I513" s="76" t="str">
        <f t="shared" si="14"/>
        <v>No</v>
      </c>
      <c r="J513" s="49" t="str">
        <f t="shared" si="15"/>
        <v>No</v>
      </c>
      <c r="K513" s="47">
        <v>0.19949130684726299</v>
      </c>
      <c r="L513" s="50">
        <v>54.4205495818399</v>
      </c>
      <c r="M513" s="47">
        <v>0.23358446047164999</v>
      </c>
      <c r="N513" s="50">
        <v>46.773303916161098</v>
      </c>
    </row>
    <row r="514" spans="1:14" x14ac:dyDescent="0.2">
      <c r="A514" s="57" t="s">
        <v>1342</v>
      </c>
      <c r="B514" s="44" t="s">
        <v>1343</v>
      </c>
      <c r="C514" s="45">
        <v>65</v>
      </c>
      <c r="D514" s="46" t="s">
        <v>334</v>
      </c>
      <c r="E514" s="47">
        <v>0.56098228292672503</v>
      </c>
      <c r="F514" s="48">
        <v>7.8853046594982104</v>
      </c>
      <c r="G514" s="47">
        <v>0.477934542675991</v>
      </c>
      <c r="H514" s="50">
        <v>3.3094318808604499</v>
      </c>
      <c r="I514" s="76" t="str">
        <f t="shared" si="14"/>
        <v>No</v>
      </c>
      <c r="J514" s="49" t="str">
        <f t="shared" si="15"/>
        <v>No</v>
      </c>
      <c r="K514" s="47">
        <v>0.260071662164297</v>
      </c>
      <c r="L514" s="50">
        <v>69.354838709677395</v>
      </c>
      <c r="M514" s="47">
        <v>0.29612968137760398</v>
      </c>
      <c r="N514" s="50">
        <v>66.933259790402602</v>
      </c>
    </row>
    <row r="515" spans="1:14" x14ac:dyDescent="0.2">
      <c r="A515" s="57" t="s">
        <v>1344</v>
      </c>
      <c r="B515" s="44" t="s">
        <v>1345</v>
      </c>
      <c r="C515" s="45">
        <v>65</v>
      </c>
      <c r="D515" s="46" t="s">
        <v>334</v>
      </c>
      <c r="E515" s="47">
        <v>0.68462731807009503</v>
      </c>
      <c r="F515" s="48">
        <v>25.5077658303465</v>
      </c>
      <c r="G515" s="47">
        <v>0.57710739199732797</v>
      </c>
      <c r="H515" s="50">
        <v>12.6309983452841</v>
      </c>
      <c r="I515" s="76" t="str">
        <f t="shared" si="14"/>
        <v>No</v>
      </c>
      <c r="J515" s="49" t="str">
        <f t="shared" si="15"/>
        <v>No</v>
      </c>
      <c r="K515" s="47">
        <v>0.15891167536292</v>
      </c>
      <c r="L515" s="50">
        <v>36.4994026284349</v>
      </c>
      <c r="M515" s="47">
        <v>0.17950857429391701</v>
      </c>
      <c r="N515" s="50">
        <v>36.762272476558202</v>
      </c>
    </row>
    <row r="516" spans="1:14" x14ac:dyDescent="0.2">
      <c r="A516" s="57" t="s">
        <v>1346</v>
      </c>
      <c r="B516" s="44" t="s">
        <v>1347</v>
      </c>
      <c r="C516" s="45">
        <v>65</v>
      </c>
      <c r="D516" s="46" t="s">
        <v>334</v>
      </c>
      <c r="E516" s="47">
        <v>0.61462739761617002</v>
      </c>
      <c r="F516" s="48">
        <v>13.620071684587799</v>
      </c>
      <c r="G516" s="47">
        <v>0.41740980523955001</v>
      </c>
      <c r="H516" s="50">
        <v>1.4892443463872</v>
      </c>
      <c r="I516" s="76" t="str">
        <f t="shared" si="14"/>
        <v>No</v>
      </c>
      <c r="J516" s="49" t="str">
        <f t="shared" si="15"/>
        <v>No</v>
      </c>
      <c r="K516" s="47">
        <v>0.266550538524784</v>
      </c>
      <c r="L516" s="50">
        <v>71.027479091995204</v>
      </c>
      <c r="M516" s="47">
        <v>0.298250964765856</v>
      </c>
      <c r="N516" s="50">
        <v>67.733039161610606</v>
      </c>
    </row>
    <row r="517" spans="1:14" x14ac:dyDescent="0.2">
      <c r="A517" s="57" t="s">
        <v>1348</v>
      </c>
      <c r="B517" s="44" t="s">
        <v>1349</v>
      </c>
      <c r="C517" s="45">
        <v>65</v>
      </c>
      <c r="D517" s="46" t="s">
        <v>334</v>
      </c>
      <c r="E517" s="47">
        <v>0.50751348317887102</v>
      </c>
      <c r="F517" s="48">
        <v>4.5997610513739504</v>
      </c>
      <c r="G517" s="47">
        <v>0.40446906347248401</v>
      </c>
      <c r="H517" s="50">
        <v>1.18587975730833</v>
      </c>
      <c r="I517" s="76" t="str">
        <f t="shared" si="14"/>
        <v>No</v>
      </c>
      <c r="J517" s="49" t="str">
        <f t="shared" si="15"/>
        <v>No</v>
      </c>
      <c r="K517" s="47">
        <v>0.2239676792003</v>
      </c>
      <c r="L517" s="50">
        <v>61.469534050179199</v>
      </c>
      <c r="M517" s="47">
        <v>0.25067455750508</v>
      </c>
      <c r="N517" s="50">
        <v>50.882515168229503</v>
      </c>
    </row>
    <row r="518" spans="1:14" x14ac:dyDescent="0.2">
      <c r="A518" s="57" t="s">
        <v>1350</v>
      </c>
      <c r="B518" s="44" t="s">
        <v>1351</v>
      </c>
      <c r="C518" s="45">
        <v>65</v>
      </c>
      <c r="D518" s="46" t="s">
        <v>334</v>
      </c>
      <c r="E518" s="47">
        <v>0.67396525463281298</v>
      </c>
      <c r="F518" s="48">
        <v>23.894862604539998</v>
      </c>
      <c r="G518" s="47">
        <v>0.50740670113644804</v>
      </c>
      <c r="H518" s="50">
        <v>4.9089906232763401</v>
      </c>
      <c r="I518" s="76" t="str">
        <f t="shared" si="14"/>
        <v>No</v>
      </c>
      <c r="J518" s="49" t="str">
        <f t="shared" si="15"/>
        <v>No</v>
      </c>
      <c r="K518" s="47">
        <v>0.16623414976836601</v>
      </c>
      <c r="L518" s="50">
        <v>39.605734767025098</v>
      </c>
      <c r="M518" s="47">
        <v>0.18354202720829599</v>
      </c>
      <c r="N518" s="50">
        <v>37.699944842801997</v>
      </c>
    </row>
    <row r="519" spans="1:14" x14ac:dyDescent="0.2">
      <c r="A519" s="57" t="s">
        <v>1352</v>
      </c>
      <c r="B519" s="44" t="s">
        <v>1353</v>
      </c>
      <c r="C519" s="45">
        <v>65</v>
      </c>
      <c r="D519" s="46" t="s">
        <v>334</v>
      </c>
      <c r="E519" s="47">
        <v>0.58311494394637398</v>
      </c>
      <c r="F519" s="48">
        <v>9.5579450418160103</v>
      </c>
      <c r="G519" s="47">
        <v>0.60891927436804905</v>
      </c>
      <c r="H519" s="50">
        <v>17.457253171538898</v>
      </c>
      <c r="I519" s="76" t="str">
        <f t="shared" ref="I519:I582" si="16">IF(AND(F519&gt;=90,H519&gt;=90),"Yes","No")</f>
        <v>No</v>
      </c>
      <c r="J519" s="49" t="str">
        <f t="shared" ref="J519:J582" si="17">IF(AND(F519&gt;=75,H519&gt;=75),"Yes","No")</f>
        <v>No</v>
      </c>
      <c r="K519" s="47">
        <v>0.165258678438572</v>
      </c>
      <c r="L519" s="50">
        <v>39.068100358422903</v>
      </c>
      <c r="M519" s="47">
        <v>0.18515926255274301</v>
      </c>
      <c r="N519" s="50">
        <v>38.168781025923899</v>
      </c>
    </row>
    <row r="520" spans="1:14" x14ac:dyDescent="0.2">
      <c r="A520" s="57" t="s">
        <v>1354</v>
      </c>
      <c r="B520" s="44" t="s">
        <v>1355</v>
      </c>
      <c r="C520" s="45">
        <v>65</v>
      </c>
      <c r="D520" s="46" t="s">
        <v>334</v>
      </c>
      <c r="E520" s="47">
        <v>0.749692352737512</v>
      </c>
      <c r="F520" s="48">
        <v>39.545997610513702</v>
      </c>
      <c r="G520" s="47">
        <v>0.47752350862197501</v>
      </c>
      <c r="H520" s="50">
        <v>3.25427468284611</v>
      </c>
      <c r="I520" s="76" t="str">
        <f t="shared" si="16"/>
        <v>No</v>
      </c>
      <c r="J520" s="49" t="str">
        <f t="shared" si="17"/>
        <v>No</v>
      </c>
      <c r="K520" s="47">
        <v>0.25891129710183702</v>
      </c>
      <c r="L520" s="50">
        <v>69.056152927120706</v>
      </c>
      <c r="M520" s="47">
        <v>0.26723125955022498</v>
      </c>
      <c r="N520" s="50">
        <v>56.177606177606201</v>
      </c>
    </row>
    <row r="521" spans="1:14" x14ac:dyDescent="0.2">
      <c r="A521" s="57" t="s">
        <v>1356</v>
      </c>
      <c r="B521" s="44" t="s">
        <v>1357</v>
      </c>
      <c r="C521" s="45">
        <v>65</v>
      </c>
      <c r="D521" s="46" t="s">
        <v>334</v>
      </c>
      <c r="E521" s="47">
        <v>0.616491756294132</v>
      </c>
      <c r="F521" s="48">
        <v>13.9784946236559</v>
      </c>
      <c r="G521" s="47">
        <v>0.52119891411389696</v>
      </c>
      <c r="H521" s="50">
        <v>6.0121345835631503</v>
      </c>
      <c r="I521" s="76" t="str">
        <f t="shared" si="16"/>
        <v>No</v>
      </c>
      <c r="J521" s="49" t="str">
        <f t="shared" si="17"/>
        <v>No</v>
      </c>
      <c r="K521" s="47">
        <v>0.2373561868387</v>
      </c>
      <c r="L521" s="50">
        <v>64.336917562723997</v>
      </c>
      <c r="M521" s="47">
        <v>0.25042998738240102</v>
      </c>
      <c r="N521" s="50">
        <v>50.744622173193598</v>
      </c>
    </row>
    <row r="522" spans="1:14" x14ac:dyDescent="0.2">
      <c r="A522" s="57" t="s">
        <v>1358</v>
      </c>
      <c r="B522" s="44" t="s">
        <v>1359</v>
      </c>
      <c r="C522" s="45">
        <v>65</v>
      </c>
      <c r="D522" s="46" t="s">
        <v>334</v>
      </c>
      <c r="E522" s="47">
        <v>0.75489502004235498</v>
      </c>
      <c r="F522" s="48">
        <v>41.218637992831503</v>
      </c>
      <c r="G522" s="47">
        <v>0.54691388687017495</v>
      </c>
      <c r="H522" s="50">
        <v>8.9078874793160505</v>
      </c>
      <c r="I522" s="76" t="str">
        <f t="shared" si="16"/>
        <v>No</v>
      </c>
      <c r="J522" s="49" t="str">
        <f t="shared" si="17"/>
        <v>No</v>
      </c>
      <c r="K522" s="47">
        <v>0.19385477846226301</v>
      </c>
      <c r="L522" s="50">
        <v>52.090800477897197</v>
      </c>
      <c r="M522" s="47">
        <v>0.21558343495773999</v>
      </c>
      <c r="N522" s="50">
        <v>43.463872035300597</v>
      </c>
    </row>
    <row r="523" spans="1:14" x14ac:dyDescent="0.2">
      <c r="A523" s="57" t="s">
        <v>1360</v>
      </c>
      <c r="B523" s="44" t="s">
        <v>1361</v>
      </c>
      <c r="C523" s="45">
        <v>65</v>
      </c>
      <c r="D523" s="46" t="s">
        <v>334</v>
      </c>
      <c r="E523" s="47">
        <v>0.73852685666775197</v>
      </c>
      <c r="F523" s="48">
        <v>37.216248506571098</v>
      </c>
      <c r="G523" s="47">
        <v>0.51996598168572505</v>
      </c>
      <c r="H523" s="50">
        <v>5.9018201875344696</v>
      </c>
      <c r="I523" s="76" t="str">
        <f t="shared" si="16"/>
        <v>No</v>
      </c>
      <c r="J523" s="49" t="str">
        <f t="shared" si="17"/>
        <v>No</v>
      </c>
      <c r="K523" s="47">
        <v>0.21228571906407201</v>
      </c>
      <c r="L523" s="50">
        <v>58.064516129032299</v>
      </c>
      <c r="M523" s="47">
        <v>0.235412727230913</v>
      </c>
      <c r="N523" s="50">
        <v>47.1594043022614</v>
      </c>
    </row>
    <row r="524" spans="1:14" x14ac:dyDescent="0.2">
      <c r="A524" s="57" t="s">
        <v>1362</v>
      </c>
      <c r="B524" s="44" t="s">
        <v>1363</v>
      </c>
      <c r="C524" s="45">
        <v>65</v>
      </c>
      <c r="D524" s="46" t="s">
        <v>334</v>
      </c>
      <c r="E524" s="47">
        <v>0.61918695535319901</v>
      </c>
      <c r="F524" s="48">
        <v>14.217443249701301</v>
      </c>
      <c r="G524" s="47">
        <v>0.392790993272712</v>
      </c>
      <c r="H524" s="50">
        <v>0.96525096525096499</v>
      </c>
      <c r="I524" s="76" t="str">
        <f t="shared" si="16"/>
        <v>No</v>
      </c>
      <c r="J524" s="49" t="str">
        <f t="shared" si="17"/>
        <v>No</v>
      </c>
      <c r="K524" s="47">
        <v>0.192812917328368</v>
      </c>
      <c r="L524" s="50">
        <v>51.373954599760999</v>
      </c>
      <c r="M524" s="47">
        <v>0.21745864689382399</v>
      </c>
      <c r="N524" s="50">
        <v>44.015444015443997</v>
      </c>
    </row>
    <row r="525" spans="1:14" x14ac:dyDescent="0.2">
      <c r="A525" s="57" t="s">
        <v>1364</v>
      </c>
      <c r="B525" s="44" t="s">
        <v>1365</v>
      </c>
      <c r="C525" s="45">
        <v>65</v>
      </c>
      <c r="D525" s="46" t="s">
        <v>334</v>
      </c>
      <c r="E525" s="47">
        <v>0.73297345609724096</v>
      </c>
      <c r="F525" s="48">
        <v>35.663082437276003</v>
      </c>
      <c r="G525" s="47">
        <v>0.54053800096323701</v>
      </c>
      <c r="H525" s="50">
        <v>8.1632653061224492</v>
      </c>
      <c r="I525" s="76" t="str">
        <f t="shared" si="16"/>
        <v>No</v>
      </c>
      <c r="J525" s="49" t="str">
        <f t="shared" si="17"/>
        <v>No</v>
      </c>
      <c r="K525" s="47">
        <v>0.19262258665601401</v>
      </c>
      <c r="L525" s="50">
        <v>51.2544802867383</v>
      </c>
      <c r="M525" s="47">
        <v>0.23595953561128499</v>
      </c>
      <c r="N525" s="50">
        <v>47.297297297297298</v>
      </c>
    </row>
    <row r="526" spans="1:14" x14ac:dyDescent="0.2">
      <c r="A526" s="57" t="s">
        <v>1366</v>
      </c>
      <c r="B526" s="44" t="s">
        <v>1367</v>
      </c>
      <c r="C526" s="45">
        <v>65</v>
      </c>
      <c r="D526" s="46" t="s">
        <v>334</v>
      </c>
      <c r="E526" s="47">
        <v>0.697163583679134</v>
      </c>
      <c r="F526" s="48">
        <v>27.7180406212664</v>
      </c>
      <c r="G526" s="47">
        <v>0.47541537193838401</v>
      </c>
      <c r="H526" s="50">
        <v>3.1715388858245999</v>
      </c>
      <c r="I526" s="76" t="str">
        <f t="shared" si="16"/>
        <v>No</v>
      </c>
      <c r="J526" s="49" t="str">
        <f t="shared" si="17"/>
        <v>No</v>
      </c>
      <c r="K526" s="47">
        <v>0.18258086568634299</v>
      </c>
      <c r="L526" s="50">
        <v>46.415770609318997</v>
      </c>
      <c r="M526" s="47">
        <v>0.205040951538766</v>
      </c>
      <c r="N526" s="50">
        <v>41.809156094870403</v>
      </c>
    </row>
    <row r="527" spans="1:14" x14ac:dyDescent="0.2">
      <c r="A527" s="57" t="s">
        <v>1368</v>
      </c>
      <c r="B527" s="44" t="s">
        <v>1369</v>
      </c>
      <c r="C527" s="45">
        <v>63</v>
      </c>
      <c r="D527" s="46" t="s">
        <v>334</v>
      </c>
      <c r="E527" s="47">
        <v>0.85165037529222598</v>
      </c>
      <c r="F527" s="48">
        <v>75.5077658303465</v>
      </c>
      <c r="G527" s="47">
        <v>0.66247898074315703</v>
      </c>
      <c r="H527" s="50">
        <v>38.563327032136101</v>
      </c>
      <c r="I527" s="76" t="str">
        <f t="shared" si="16"/>
        <v>No</v>
      </c>
      <c r="J527" s="49" t="str">
        <f t="shared" si="17"/>
        <v>No</v>
      </c>
      <c r="K527" s="47">
        <v>0.23038091778563899</v>
      </c>
      <c r="L527" s="50">
        <v>62.843488649940298</v>
      </c>
      <c r="M527" s="47">
        <v>0.22285350589370301</v>
      </c>
      <c r="N527" s="50">
        <v>44.801512287334603</v>
      </c>
    </row>
    <row r="528" spans="1:14" x14ac:dyDescent="0.2">
      <c r="A528" s="57" t="s">
        <v>1370</v>
      </c>
      <c r="B528" s="44" t="s">
        <v>1371</v>
      </c>
      <c r="C528" s="45">
        <v>65</v>
      </c>
      <c r="D528" s="46" t="s">
        <v>334</v>
      </c>
      <c r="E528" s="47">
        <v>0.71793776585657199</v>
      </c>
      <c r="F528" s="48">
        <v>32.138590203106297</v>
      </c>
      <c r="G528" s="47">
        <v>0.63433165111074197</v>
      </c>
      <c r="H528" s="50">
        <v>21.5940430226144</v>
      </c>
      <c r="I528" s="76" t="str">
        <f t="shared" si="16"/>
        <v>No</v>
      </c>
      <c r="J528" s="49" t="str">
        <f t="shared" si="17"/>
        <v>No</v>
      </c>
      <c r="K528" s="47">
        <v>0.145913904748978</v>
      </c>
      <c r="L528" s="50">
        <v>29.0322580645161</v>
      </c>
      <c r="M528" s="47">
        <v>0.159474233062116</v>
      </c>
      <c r="N528" s="50">
        <v>30.832873690016498</v>
      </c>
    </row>
    <row r="529" spans="1:14" x14ac:dyDescent="0.2">
      <c r="A529" s="57" t="s">
        <v>1372</v>
      </c>
      <c r="B529" s="44" t="s">
        <v>1373</v>
      </c>
      <c r="C529" s="45">
        <v>63</v>
      </c>
      <c r="D529" s="46" t="s">
        <v>334</v>
      </c>
      <c r="E529" s="47">
        <v>0.51188003120429204</v>
      </c>
      <c r="F529" s="48">
        <v>5.0776583034647604</v>
      </c>
      <c r="G529" s="47">
        <v>0.55450075190140202</v>
      </c>
      <c r="H529" s="50">
        <v>12.287334593572799</v>
      </c>
      <c r="I529" s="76" t="str">
        <f t="shared" si="16"/>
        <v>No</v>
      </c>
      <c r="J529" s="49" t="str">
        <f t="shared" si="17"/>
        <v>No</v>
      </c>
      <c r="K529" s="47">
        <v>0.33404518768077301</v>
      </c>
      <c r="L529" s="50">
        <v>85.6033452807646</v>
      </c>
      <c r="M529" s="47">
        <v>0.32125026532237599</v>
      </c>
      <c r="N529" s="50">
        <v>82.514177693761795</v>
      </c>
    </row>
    <row r="530" spans="1:14" x14ac:dyDescent="0.2">
      <c r="A530" s="57" t="s">
        <v>1374</v>
      </c>
      <c r="B530" s="44" t="s">
        <v>1375</v>
      </c>
      <c r="C530" s="45">
        <v>63</v>
      </c>
      <c r="D530" s="46" t="s">
        <v>334</v>
      </c>
      <c r="E530" s="47">
        <v>0.653301423619846</v>
      </c>
      <c r="F530" s="48">
        <v>20.430107526881699</v>
      </c>
      <c r="G530" s="47">
        <v>0.56491610690156802</v>
      </c>
      <c r="H530" s="50">
        <v>13.894139886578399</v>
      </c>
      <c r="I530" s="76" t="str">
        <f t="shared" si="16"/>
        <v>No</v>
      </c>
      <c r="J530" s="49" t="str">
        <f t="shared" si="17"/>
        <v>No</v>
      </c>
      <c r="K530" s="47">
        <v>0.31686207685076401</v>
      </c>
      <c r="L530" s="50">
        <v>82.437275985663106</v>
      </c>
      <c r="M530" s="47">
        <v>0.29769915431344501</v>
      </c>
      <c r="N530" s="50">
        <v>75.897920604914901</v>
      </c>
    </row>
    <row r="531" spans="1:14" x14ac:dyDescent="0.2">
      <c r="A531" s="57" t="s">
        <v>1376</v>
      </c>
      <c r="B531" s="44" t="s">
        <v>1377</v>
      </c>
      <c r="C531" s="45">
        <v>63</v>
      </c>
      <c r="D531" s="46" t="s">
        <v>334</v>
      </c>
      <c r="E531" s="47">
        <v>0.87197910997881101</v>
      </c>
      <c r="F531" s="48">
        <v>85.065710872162498</v>
      </c>
      <c r="G531" s="47">
        <v>0.71458521496759997</v>
      </c>
      <c r="H531" s="50">
        <v>51.984877126654098</v>
      </c>
      <c r="I531" s="76" t="str">
        <f t="shared" si="16"/>
        <v>No</v>
      </c>
      <c r="J531" s="49" t="str">
        <f t="shared" si="17"/>
        <v>No</v>
      </c>
      <c r="K531" s="47">
        <v>0.22151270048813099</v>
      </c>
      <c r="L531" s="50">
        <v>60.394265232974902</v>
      </c>
      <c r="M531" s="47">
        <v>0.21801981100765599</v>
      </c>
      <c r="N531" s="50">
        <v>43.478260869565197</v>
      </c>
    </row>
    <row r="532" spans="1:14" x14ac:dyDescent="0.2">
      <c r="A532" s="57" t="s">
        <v>1378</v>
      </c>
      <c r="B532" s="44" t="s">
        <v>1379</v>
      </c>
      <c r="C532" s="45">
        <v>63</v>
      </c>
      <c r="D532" s="46" t="s">
        <v>334</v>
      </c>
      <c r="E532" s="47">
        <v>0.73242915698097399</v>
      </c>
      <c r="F532" s="48">
        <v>35.424133811230597</v>
      </c>
      <c r="G532" s="47">
        <v>0.65845149959493199</v>
      </c>
      <c r="H532" s="50">
        <v>37.618147448015101</v>
      </c>
      <c r="I532" s="76" t="str">
        <f t="shared" si="16"/>
        <v>No</v>
      </c>
      <c r="J532" s="49" t="str">
        <f t="shared" si="17"/>
        <v>No</v>
      </c>
      <c r="K532" s="47">
        <v>0.22297983828456699</v>
      </c>
      <c r="L532" s="50">
        <v>61.170848267622503</v>
      </c>
      <c r="M532" s="47">
        <v>0.218407865677792</v>
      </c>
      <c r="N532" s="50">
        <v>43.761814744801498</v>
      </c>
    </row>
    <row r="533" spans="1:14" x14ac:dyDescent="0.2">
      <c r="A533" s="57" t="s">
        <v>1380</v>
      </c>
      <c r="B533" s="44" t="s">
        <v>1381</v>
      </c>
      <c r="C533" s="45">
        <v>63</v>
      </c>
      <c r="D533" s="46" t="s">
        <v>334</v>
      </c>
      <c r="E533" s="47">
        <v>0.668135321657787</v>
      </c>
      <c r="F533" s="48">
        <v>22.879330943847101</v>
      </c>
      <c r="G533" s="47">
        <v>0.55953634160908405</v>
      </c>
      <c r="H533" s="50">
        <v>13.1379962192817</v>
      </c>
      <c r="I533" s="76" t="str">
        <f t="shared" si="16"/>
        <v>No</v>
      </c>
      <c r="J533" s="49" t="str">
        <f t="shared" si="17"/>
        <v>No</v>
      </c>
      <c r="K533" s="47">
        <v>0.17865555804468899</v>
      </c>
      <c r="L533" s="50">
        <v>44.862604540023902</v>
      </c>
      <c r="M533" s="47">
        <v>0.17473033851911399</v>
      </c>
      <c r="N533" s="50">
        <v>32.325141776937599</v>
      </c>
    </row>
    <row r="534" spans="1:14" x14ac:dyDescent="0.2">
      <c r="A534" s="57" t="s">
        <v>1382</v>
      </c>
      <c r="B534" s="44" t="s">
        <v>1383</v>
      </c>
      <c r="C534" s="45">
        <v>63</v>
      </c>
      <c r="D534" s="46" t="s">
        <v>334</v>
      </c>
      <c r="E534" s="47">
        <v>0.80397298923246496</v>
      </c>
      <c r="F534" s="48">
        <v>58.064516129032299</v>
      </c>
      <c r="G534" s="47">
        <v>0.61125817085411605</v>
      </c>
      <c r="H534" s="50">
        <v>25.425330812854401</v>
      </c>
      <c r="I534" s="76" t="str">
        <f t="shared" si="16"/>
        <v>No</v>
      </c>
      <c r="J534" s="49" t="str">
        <f t="shared" si="17"/>
        <v>No</v>
      </c>
      <c r="K534" s="47">
        <v>0.26687012835006602</v>
      </c>
      <c r="L534" s="50">
        <v>71.326164874552006</v>
      </c>
      <c r="M534" s="47">
        <v>0.25072477429545498</v>
      </c>
      <c r="N534" s="50">
        <v>54.725897920604901</v>
      </c>
    </row>
    <row r="535" spans="1:14" x14ac:dyDescent="0.2">
      <c r="A535" s="57" t="s">
        <v>1384</v>
      </c>
      <c r="B535" s="44" t="s">
        <v>1385</v>
      </c>
      <c r="C535" s="45">
        <v>63</v>
      </c>
      <c r="D535" s="46" t="s">
        <v>334</v>
      </c>
      <c r="E535" s="47">
        <v>0.861107641259104</v>
      </c>
      <c r="F535" s="48">
        <v>78.853046594982104</v>
      </c>
      <c r="G535" s="47">
        <v>0.72541978752226299</v>
      </c>
      <c r="H535" s="50">
        <v>55.576559546313803</v>
      </c>
      <c r="I535" s="76" t="str">
        <f t="shared" si="16"/>
        <v>No</v>
      </c>
      <c r="J535" s="49" t="str">
        <f t="shared" si="17"/>
        <v>No</v>
      </c>
      <c r="K535" s="47">
        <v>0.28822654407863701</v>
      </c>
      <c r="L535" s="50">
        <v>76.344086021505404</v>
      </c>
      <c r="M535" s="47">
        <v>0.27916510647946902</v>
      </c>
      <c r="N535" s="50">
        <v>66.729678638941394</v>
      </c>
    </row>
    <row r="536" spans="1:14" x14ac:dyDescent="0.2">
      <c r="A536" s="57" t="s">
        <v>1386</v>
      </c>
      <c r="B536" s="44" t="s">
        <v>1387</v>
      </c>
      <c r="C536" s="45">
        <v>63</v>
      </c>
      <c r="D536" s="46" t="s">
        <v>334</v>
      </c>
      <c r="E536" s="47">
        <v>0.60398873568448797</v>
      </c>
      <c r="F536" s="48">
        <v>12.3058542413381</v>
      </c>
      <c r="G536" s="47">
        <v>0.62015725983983805</v>
      </c>
      <c r="H536" s="50">
        <v>27.126654064272198</v>
      </c>
      <c r="I536" s="76" t="str">
        <f t="shared" si="16"/>
        <v>No</v>
      </c>
      <c r="J536" s="49" t="str">
        <f t="shared" si="17"/>
        <v>No</v>
      </c>
      <c r="K536" s="47">
        <v>0.18242971852467399</v>
      </c>
      <c r="L536" s="50">
        <v>46.296296296296298</v>
      </c>
      <c r="M536" s="47">
        <v>0.170754091695312</v>
      </c>
      <c r="N536" s="50">
        <v>31.285444234404501</v>
      </c>
    </row>
    <row r="537" spans="1:14" x14ac:dyDescent="0.2">
      <c r="A537" s="57" t="s">
        <v>1388</v>
      </c>
      <c r="B537" s="44" t="s">
        <v>1389</v>
      </c>
      <c r="C537" s="45">
        <v>63</v>
      </c>
      <c r="D537" s="46" t="s">
        <v>334</v>
      </c>
      <c r="E537" s="47">
        <v>0.88859292217736097</v>
      </c>
      <c r="F537" s="48">
        <v>90.561529271206695</v>
      </c>
      <c r="G537" s="47">
        <v>0.77429033661624302</v>
      </c>
      <c r="H537" s="50">
        <v>72.306238185255197</v>
      </c>
      <c r="I537" s="76" t="str">
        <f t="shared" si="16"/>
        <v>No</v>
      </c>
      <c r="J537" s="49" t="str">
        <f t="shared" si="17"/>
        <v>No</v>
      </c>
      <c r="K537" s="47">
        <v>0.29167648115914402</v>
      </c>
      <c r="L537" s="50">
        <v>76.941457586618895</v>
      </c>
      <c r="M537" s="47">
        <v>0.280594931098543</v>
      </c>
      <c r="N537" s="50">
        <v>67.296786389413995</v>
      </c>
    </row>
    <row r="538" spans="1:14" x14ac:dyDescent="0.2">
      <c r="A538" s="57" t="s">
        <v>1390</v>
      </c>
      <c r="B538" s="44" t="s">
        <v>1391</v>
      </c>
      <c r="C538" s="45">
        <v>63</v>
      </c>
      <c r="D538" s="46" t="s">
        <v>334</v>
      </c>
      <c r="E538" s="47">
        <v>0.89081964935713998</v>
      </c>
      <c r="F538" s="48">
        <v>91.338112305854295</v>
      </c>
      <c r="G538" s="47">
        <v>0.750335868662241</v>
      </c>
      <c r="H538" s="50">
        <v>64.083175803402696</v>
      </c>
      <c r="I538" s="76" t="str">
        <f t="shared" si="16"/>
        <v>No</v>
      </c>
      <c r="J538" s="49" t="str">
        <f t="shared" si="17"/>
        <v>No</v>
      </c>
      <c r="K538" s="47">
        <v>0.27080490903251198</v>
      </c>
      <c r="L538" s="50">
        <v>72.461170848267599</v>
      </c>
      <c r="M538" s="47">
        <v>0.263937266748411</v>
      </c>
      <c r="N538" s="50">
        <v>60.396975425330801</v>
      </c>
    </row>
    <row r="539" spans="1:14" x14ac:dyDescent="0.2">
      <c r="A539" s="57" t="s">
        <v>1392</v>
      </c>
      <c r="B539" s="44" t="s">
        <v>1393</v>
      </c>
      <c r="C539" s="45">
        <v>63</v>
      </c>
      <c r="D539" s="46" t="s">
        <v>334</v>
      </c>
      <c r="E539" s="47">
        <v>0.65837036471892996</v>
      </c>
      <c r="F539" s="48">
        <v>21.0872162485066</v>
      </c>
      <c r="G539" s="47">
        <v>0.68046028110539603</v>
      </c>
      <c r="H539" s="50">
        <v>43.005671077504701</v>
      </c>
      <c r="I539" s="76" t="str">
        <f t="shared" si="16"/>
        <v>No</v>
      </c>
      <c r="J539" s="49" t="str">
        <f t="shared" si="17"/>
        <v>No</v>
      </c>
      <c r="K539" s="47">
        <v>0.217886831743895</v>
      </c>
      <c r="L539" s="50">
        <v>59.557945041815998</v>
      </c>
      <c r="M539" s="47">
        <v>0.18932205016523501</v>
      </c>
      <c r="N539" s="50">
        <v>36.200378071833597</v>
      </c>
    </row>
    <row r="540" spans="1:14" x14ac:dyDescent="0.2">
      <c r="A540" s="57" t="s">
        <v>1394</v>
      </c>
      <c r="B540" s="44" t="s">
        <v>1395</v>
      </c>
      <c r="C540" s="45">
        <v>63</v>
      </c>
      <c r="D540" s="46" t="s">
        <v>334</v>
      </c>
      <c r="E540" s="47">
        <v>0.72864850567440698</v>
      </c>
      <c r="F540" s="48">
        <v>34.408602150537597</v>
      </c>
      <c r="G540" s="47">
        <v>0.59413190053729603</v>
      </c>
      <c r="H540" s="50">
        <v>21.266540642722099</v>
      </c>
      <c r="I540" s="76" t="str">
        <f t="shared" si="16"/>
        <v>No</v>
      </c>
      <c r="J540" s="49" t="str">
        <f t="shared" si="17"/>
        <v>No</v>
      </c>
      <c r="K540" s="47">
        <v>0.24396447578156299</v>
      </c>
      <c r="L540" s="50">
        <v>66.248506571087205</v>
      </c>
      <c r="M540" s="47">
        <v>0.236478026900584</v>
      </c>
      <c r="N540" s="50">
        <v>48.865784499054797</v>
      </c>
    </row>
    <row r="541" spans="1:14" x14ac:dyDescent="0.2">
      <c r="A541" s="57" t="s">
        <v>1396</v>
      </c>
      <c r="B541" s="44" t="s">
        <v>1397</v>
      </c>
      <c r="C541" s="45">
        <v>63</v>
      </c>
      <c r="D541" s="46" t="s">
        <v>334</v>
      </c>
      <c r="E541" s="47">
        <v>0.79755376048382698</v>
      </c>
      <c r="F541" s="48">
        <v>55.854241338112303</v>
      </c>
      <c r="G541" s="47">
        <v>0.60681274355651205</v>
      </c>
      <c r="H541" s="50">
        <v>24.763705103969802</v>
      </c>
      <c r="I541" s="76" t="str">
        <f t="shared" si="16"/>
        <v>No</v>
      </c>
      <c r="J541" s="49" t="str">
        <f t="shared" si="17"/>
        <v>No</v>
      </c>
      <c r="K541" s="47">
        <v>0.25567687589800098</v>
      </c>
      <c r="L541" s="50">
        <v>68.458781362007201</v>
      </c>
      <c r="M541" s="47">
        <v>0.24614557183803301</v>
      </c>
      <c r="N541" s="50">
        <v>52.930056710774998</v>
      </c>
    </row>
    <row r="542" spans="1:14" x14ac:dyDescent="0.2">
      <c r="A542" s="57" t="s">
        <v>1398</v>
      </c>
      <c r="B542" s="44" t="s">
        <v>1399</v>
      </c>
      <c r="C542" s="45">
        <v>63</v>
      </c>
      <c r="D542" s="46" t="s">
        <v>334</v>
      </c>
      <c r="E542" s="47">
        <v>0.68114319351585495</v>
      </c>
      <c r="F542" s="48">
        <v>24.910394265232998</v>
      </c>
      <c r="G542" s="47">
        <v>0.61794896277799405</v>
      </c>
      <c r="H542" s="50">
        <v>26.937618147447999</v>
      </c>
      <c r="I542" s="76" t="str">
        <f t="shared" si="16"/>
        <v>No</v>
      </c>
      <c r="J542" s="49" t="str">
        <f t="shared" si="17"/>
        <v>No</v>
      </c>
      <c r="K542" s="47">
        <v>0.219101734440345</v>
      </c>
      <c r="L542" s="50">
        <v>59.796893667861397</v>
      </c>
      <c r="M542" s="47">
        <v>0.215160411535044</v>
      </c>
      <c r="N542" s="50">
        <v>42.7221172022684</v>
      </c>
    </row>
    <row r="543" spans="1:14" x14ac:dyDescent="0.2">
      <c r="A543" s="57" t="s">
        <v>1400</v>
      </c>
      <c r="B543" s="44" t="s">
        <v>1401</v>
      </c>
      <c r="C543" s="45">
        <v>63</v>
      </c>
      <c r="D543" s="46" t="s">
        <v>334</v>
      </c>
      <c r="E543" s="47">
        <v>0.86042508801080597</v>
      </c>
      <c r="F543" s="48">
        <v>78.554360812425301</v>
      </c>
      <c r="G543" s="47">
        <v>0.73695843517814996</v>
      </c>
      <c r="H543" s="50">
        <v>59.640831758033997</v>
      </c>
      <c r="I543" s="76" t="str">
        <f t="shared" si="16"/>
        <v>No</v>
      </c>
      <c r="J543" s="49" t="str">
        <f t="shared" si="17"/>
        <v>No</v>
      </c>
      <c r="K543" s="47">
        <v>0.147124015530534</v>
      </c>
      <c r="L543" s="50">
        <v>29.569892473118301</v>
      </c>
      <c r="M543" s="47">
        <v>0.13906626224348401</v>
      </c>
      <c r="N543" s="50">
        <v>18.3364839319471</v>
      </c>
    </row>
    <row r="544" spans="1:14" x14ac:dyDescent="0.2">
      <c r="A544" s="57" t="s">
        <v>1402</v>
      </c>
      <c r="B544" s="44" t="s">
        <v>1403</v>
      </c>
      <c r="C544" s="45">
        <v>63</v>
      </c>
      <c r="D544" s="46" t="s">
        <v>334</v>
      </c>
      <c r="E544" s="47">
        <v>0.829441091321238</v>
      </c>
      <c r="F544" s="48">
        <v>67.502986857825604</v>
      </c>
      <c r="G544" s="47">
        <v>0.69656196746629895</v>
      </c>
      <c r="H544" s="50">
        <v>47.069943289225002</v>
      </c>
      <c r="I544" s="76" t="str">
        <f t="shared" si="16"/>
        <v>No</v>
      </c>
      <c r="J544" s="49" t="str">
        <f t="shared" si="17"/>
        <v>No</v>
      </c>
      <c r="K544" s="47">
        <v>0.26181215470216301</v>
      </c>
      <c r="L544" s="50">
        <v>70.011947431302303</v>
      </c>
      <c r="M544" s="47">
        <v>0.24987210499669199</v>
      </c>
      <c r="N544" s="50">
        <v>54.158790170132299</v>
      </c>
    </row>
    <row r="545" spans="1:14" x14ac:dyDescent="0.2">
      <c r="A545" s="57" t="s">
        <v>1404</v>
      </c>
      <c r="B545" s="44" t="s">
        <v>1405</v>
      </c>
      <c r="C545" s="45">
        <v>63</v>
      </c>
      <c r="D545" s="46" t="s">
        <v>334</v>
      </c>
      <c r="E545" s="47">
        <v>0.79514382195777999</v>
      </c>
      <c r="F545" s="48">
        <v>54.599761051374003</v>
      </c>
      <c r="G545" s="47">
        <v>0.67291774568071105</v>
      </c>
      <c r="H545" s="50">
        <v>40.264650283553898</v>
      </c>
      <c r="I545" s="76" t="str">
        <f t="shared" si="16"/>
        <v>No</v>
      </c>
      <c r="J545" s="49" t="str">
        <f t="shared" si="17"/>
        <v>No</v>
      </c>
      <c r="K545" s="47">
        <v>0.27285362696131399</v>
      </c>
      <c r="L545" s="50">
        <v>72.819593787335705</v>
      </c>
      <c r="M545" s="47">
        <v>0.250609735511308</v>
      </c>
      <c r="N545" s="50">
        <v>54.631379962192803</v>
      </c>
    </row>
    <row r="546" spans="1:14" x14ac:dyDescent="0.2">
      <c r="A546" s="57" t="s">
        <v>1406</v>
      </c>
      <c r="B546" s="44" t="s">
        <v>1407</v>
      </c>
      <c r="C546" s="45">
        <v>63</v>
      </c>
      <c r="D546" s="46" t="s">
        <v>334</v>
      </c>
      <c r="E546" s="47">
        <v>0.81925492239175302</v>
      </c>
      <c r="F546" s="48">
        <v>63.560334528076503</v>
      </c>
      <c r="G546" s="47">
        <v>0.71623435308975403</v>
      </c>
      <c r="H546" s="50">
        <v>52.741020793950902</v>
      </c>
      <c r="I546" s="76" t="str">
        <f t="shared" si="16"/>
        <v>No</v>
      </c>
      <c r="J546" s="49" t="str">
        <f t="shared" si="17"/>
        <v>No</v>
      </c>
      <c r="K546" s="47">
        <v>0.214819735268926</v>
      </c>
      <c r="L546" s="50">
        <v>58.8410991636798</v>
      </c>
      <c r="M546" s="47">
        <v>0.20038996786601501</v>
      </c>
      <c r="N546" s="50">
        <v>38.563327032136101</v>
      </c>
    </row>
    <row r="547" spans="1:14" x14ac:dyDescent="0.2">
      <c r="A547" s="57" t="s">
        <v>1408</v>
      </c>
      <c r="B547" s="44" t="s">
        <v>1409</v>
      </c>
      <c r="C547" s="45">
        <v>45</v>
      </c>
      <c r="D547" s="46" t="s">
        <v>334</v>
      </c>
      <c r="E547" s="47">
        <v>0.59931198832161603</v>
      </c>
      <c r="F547" s="48">
        <v>11.469534050179201</v>
      </c>
      <c r="G547" s="47">
        <v>0.58333978593867397</v>
      </c>
      <c r="H547" s="50">
        <v>13.4109311740891</v>
      </c>
      <c r="I547" s="76" t="str">
        <f t="shared" si="16"/>
        <v>No</v>
      </c>
      <c r="J547" s="49" t="str">
        <f t="shared" si="17"/>
        <v>No</v>
      </c>
      <c r="K547" s="47">
        <v>0.198976336366255</v>
      </c>
      <c r="L547" s="50">
        <v>54.062126642771801</v>
      </c>
      <c r="M547" s="47">
        <v>0.32997988788465998</v>
      </c>
      <c r="N547" s="50">
        <v>83.147773279352194</v>
      </c>
    </row>
    <row r="548" spans="1:14" x14ac:dyDescent="0.2">
      <c r="A548" s="57" t="s">
        <v>1410</v>
      </c>
      <c r="B548" s="44" t="s">
        <v>1411</v>
      </c>
      <c r="C548" s="45">
        <v>45</v>
      </c>
      <c r="D548" s="46" t="s">
        <v>334</v>
      </c>
      <c r="E548" s="47">
        <v>0.69668375808902205</v>
      </c>
      <c r="F548" s="48">
        <v>27.598566308243701</v>
      </c>
      <c r="G548" s="47">
        <v>0.60673314798698597</v>
      </c>
      <c r="H548" s="50">
        <v>16.143724696356301</v>
      </c>
      <c r="I548" s="76" t="str">
        <f t="shared" si="16"/>
        <v>No</v>
      </c>
      <c r="J548" s="49" t="str">
        <f t="shared" si="17"/>
        <v>No</v>
      </c>
      <c r="K548" s="47">
        <v>0.14853889728826</v>
      </c>
      <c r="L548" s="50">
        <v>30.824372759856601</v>
      </c>
      <c r="M548" s="47">
        <v>0.22790820111757101</v>
      </c>
      <c r="N548" s="50">
        <v>55.111336032388699</v>
      </c>
    </row>
    <row r="549" spans="1:14" x14ac:dyDescent="0.2">
      <c r="A549" s="57" t="s">
        <v>1412</v>
      </c>
      <c r="B549" s="44" t="s">
        <v>1413</v>
      </c>
      <c r="C549" s="45">
        <v>45</v>
      </c>
      <c r="D549" s="46" t="s">
        <v>334</v>
      </c>
      <c r="E549" s="47">
        <v>0.79638851737454597</v>
      </c>
      <c r="F549" s="48">
        <v>55.256869772998797</v>
      </c>
      <c r="G549" s="47">
        <v>0.58936673242044102</v>
      </c>
      <c r="H549" s="50">
        <v>13.866396761133601</v>
      </c>
      <c r="I549" s="76" t="str">
        <f t="shared" si="16"/>
        <v>No</v>
      </c>
      <c r="J549" s="49" t="str">
        <f t="shared" si="17"/>
        <v>No</v>
      </c>
      <c r="K549" s="47">
        <v>0.15732123291469799</v>
      </c>
      <c r="L549" s="50">
        <v>35.543608124253304</v>
      </c>
      <c r="M549" s="47">
        <v>0.24781746160334001</v>
      </c>
      <c r="N549" s="50">
        <v>61.7408906882591</v>
      </c>
    </row>
    <row r="550" spans="1:14" x14ac:dyDescent="0.2">
      <c r="A550" s="57" t="s">
        <v>1414</v>
      </c>
      <c r="B550" s="44" t="s">
        <v>1415</v>
      </c>
      <c r="C550" s="45">
        <v>45</v>
      </c>
      <c r="D550" s="46" t="s">
        <v>334</v>
      </c>
      <c r="E550" s="47">
        <v>0.72000895851049795</v>
      </c>
      <c r="F550" s="48">
        <v>32.735961768219802</v>
      </c>
      <c r="G550" s="47">
        <v>0.57743900419877803</v>
      </c>
      <c r="H550" s="50">
        <v>12.601214574898799</v>
      </c>
      <c r="I550" s="76" t="str">
        <f t="shared" si="16"/>
        <v>No</v>
      </c>
      <c r="J550" s="49" t="str">
        <f t="shared" si="17"/>
        <v>No</v>
      </c>
      <c r="K550" s="47">
        <v>0.16174069592718399</v>
      </c>
      <c r="L550" s="50">
        <v>37.455197132616497</v>
      </c>
      <c r="M550" s="47">
        <v>0.28707220395663902</v>
      </c>
      <c r="N550" s="50">
        <v>74.038461538461505</v>
      </c>
    </row>
    <row r="551" spans="1:14" x14ac:dyDescent="0.2">
      <c r="A551" s="57" t="s">
        <v>1416</v>
      </c>
      <c r="B551" s="44" t="s">
        <v>1417</v>
      </c>
      <c r="C551" s="45">
        <v>45</v>
      </c>
      <c r="D551" s="46" t="s">
        <v>334</v>
      </c>
      <c r="E551" s="47">
        <v>0.58032528724323795</v>
      </c>
      <c r="F551" s="48">
        <v>9.3787335722819591</v>
      </c>
      <c r="G551" s="47">
        <v>0.58349098918889097</v>
      </c>
      <c r="H551" s="50">
        <v>13.461538461538501</v>
      </c>
      <c r="I551" s="76" t="str">
        <f t="shared" si="16"/>
        <v>No</v>
      </c>
      <c r="J551" s="49" t="str">
        <f t="shared" si="17"/>
        <v>No</v>
      </c>
      <c r="K551" s="47">
        <v>0.16478783587917301</v>
      </c>
      <c r="L551" s="50">
        <v>38.8888888888889</v>
      </c>
      <c r="M551" s="47">
        <v>0.27169677342479598</v>
      </c>
      <c r="N551" s="50">
        <v>70.293522267206498</v>
      </c>
    </row>
    <row r="552" spans="1:14" x14ac:dyDescent="0.2">
      <c r="A552" s="57" t="s">
        <v>1418</v>
      </c>
      <c r="B552" s="44" t="s">
        <v>1419</v>
      </c>
      <c r="C552" s="45">
        <v>65</v>
      </c>
      <c r="D552" s="46" t="s">
        <v>334</v>
      </c>
      <c r="E552" s="47">
        <v>0.75463616601266803</v>
      </c>
      <c r="F552" s="48">
        <v>40.979689366786097</v>
      </c>
      <c r="G552" s="47">
        <v>0.553344178852334</v>
      </c>
      <c r="H552" s="50">
        <v>9.7076668505239905</v>
      </c>
      <c r="I552" s="76" t="str">
        <f t="shared" si="16"/>
        <v>No</v>
      </c>
      <c r="J552" s="49" t="str">
        <f t="shared" si="17"/>
        <v>No</v>
      </c>
      <c r="K552" s="47">
        <v>0.20281700332531799</v>
      </c>
      <c r="L552" s="50">
        <v>55.4360812425329</v>
      </c>
      <c r="M552" s="47">
        <v>0.227217500772224</v>
      </c>
      <c r="N552" s="50">
        <v>45.780474351902903</v>
      </c>
    </row>
    <row r="553" spans="1:14" x14ac:dyDescent="0.2">
      <c r="A553" s="57" t="s">
        <v>1420</v>
      </c>
      <c r="B553" s="44" t="s">
        <v>1421</v>
      </c>
      <c r="C553" s="45">
        <v>65</v>
      </c>
      <c r="D553" s="46" t="s">
        <v>334</v>
      </c>
      <c r="E553" s="47">
        <v>0.715034616312751</v>
      </c>
      <c r="F553" s="48">
        <v>30.943847072879301</v>
      </c>
      <c r="G553" s="47">
        <v>0.50745720564318497</v>
      </c>
      <c r="H553" s="50">
        <v>4.9365692222835102</v>
      </c>
      <c r="I553" s="76" t="str">
        <f t="shared" si="16"/>
        <v>No</v>
      </c>
      <c r="J553" s="49" t="str">
        <f t="shared" si="17"/>
        <v>No</v>
      </c>
      <c r="K553" s="47">
        <v>0.15505495901407701</v>
      </c>
      <c r="L553" s="50">
        <v>34.169653524492198</v>
      </c>
      <c r="M553" s="47">
        <v>0.16986048110119301</v>
      </c>
      <c r="N553" s="50">
        <v>34.197462768891299</v>
      </c>
    </row>
    <row r="554" spans="1:14" x14ac:dyDescent="0.2">
      <c r="A554" s="57" t="s">
        <v>1422</v>
      </c>
      <c r="B554" s="44" t="s">
        <v>1423</v>
      </c>
      <c r="C554" s="45">
        <v>65</v>
      </c>
      <c r="D554" s="46" t="s">
        <v>334</v>
      </c>
      <c r="E554" s="47">
        <v>0.74741972090688702</v>
      </c>
      <c r="F554" s="48">
        <v>38.948626045400196</v>
      </c>
      <c r="G554" s="47">
        <v>0.54302768080209696</v>
      </c>
      <c r="H554" s="50">
        <v>8.4390512961941493</v>
      </c>
      <c r="I554" s="76" t="str">
        <f t="shared" si="16"/>
        <v>No</v>
      </c>
      <c r="J554" s="49" t="str">
        <f t="shared" si="17"/>
        <v>No</v>
      </c>
      <c r="K554" s="47">
        <v>0.23865876337901001</v>
      </c>
      <c r="L554" s="50">
        <v>64.516129032258107</v>
      </c>
      <c r="M554" s="47">
        <v>0.24501067285563199</v>
      </c>
      <c r="N554" s="50">
        <v>49.255377826806402</v>
      </c>
    </row>
    <row r="555" spans="1:14" x14ac:dyDescent="0.2">
      <c r="A555" s="57" t="s">
        <v>1424</v>
      </c>
      <c r="B555" s="44" t="s">
        <v>1425</v>
      </c>
      <c r="C555" s="45">
        <v>65</v>
      </c>
      <c r="D555" s="46" t="s">
        <v>334</v>
      </c>
      <c r="E555" s="47">
        <v>0.77920443303995501</v>
      </c>
      <c r="F555" s="48">
        <v>49.283154121863802</v>
      </c>
      <c r="G555" s="47">
        <v>0.52872642468315501</v>
      </c>
      <c r="H555" s="50">
        <v>6.7015995587424202</v>
      </c>
      <c r="I555" s="76" t="str">
        <f t="shared" si="16"/>
        <v>No</v>
      </c>
      <c r="J555" s="49" t="str">
        <f t="shared" si="17"/>
        <v>No</v>
      </c>
      <c r="K555" s="47">
        <v>0.199329222621214</v>
      </c>
      <c r="L555" s="50">
        <v>54.241338112305897</v>
      </c>
      <c r="M555" s="47">
        <v>0.221833607495007</v>
      </c>
      <c r="N555" s="50">
        <v>44.953116381687799</v>
      </c>
    </row>
    <row r="556" spans="1:14" x14ac:dyDescent="0.2">
      <c r="A556" s="57" t="s">
        <v>537</v>
      </c>
      <c r="B556" s="44" t="s">
        <v>1426</v>
      </c>
      <c r="C556" s="45">
        <v>65</v>
      </c>
      <c r="D556" s="46" t="s">
        <v>334</v>
      </c>
      <c r="E556" s="47">
        <v>0.77700965959957802</v>
      </c>
      <c r="F556" s="48">
        <v>48.088410991636799</v>
      </c>
      <c r="G556" s="47">
        <v>0.56479126408403102</v>
      </c>
      <c r="H556" s="50">
        <v>11.0865968008825</v>
      </c>
      <c r="I556" s="76" t="str">
        <f t="shared" si="16"/>
        <v>No</v>
      </c>
      <c r="J556" s="49" t="str">
        <f t="shared" si="17"/>
        <v>No</v>
      </c>
      <c r="K556" s="47">
        <v>0.19116682207138</v>
      </c>
      <c r="L556" s="50">
        <v>50.477897252090798</v>
      </c>
      <c r="M556" s="47">
        <v>0.21202550753871699</v>
      </c>
      <c r="N556" s="50">
        <v>42.691671263099799</v>
      </c>
    </row>
    <row r="557" spans="1:14" x14ac:dyDescent="0.2">
      <c r="A557" s="57" t="s">
        <v>1427</v>
      </c>
      <c r="B557" s="44" t="s">
        <v>1428</v>
      </c>
      <c r="C557" s="45">
        <v>65</v>
      </c>
      <c r="D557" s="46" t="s">
        <v>334</v>
      </c>
      <c r="E557" s="47">
        <v>0.74428467481739202</v>
      </c>
      <c r="F557" s="48">
        <v>38.172043010752702</v>
      </c>
      <c r="G557" s="47">
        <v>0.48645215955085602</v>
      </c>
      <c r="H557" s="50">
        <v>3.9161610590181999</v>
      </c>
      <c r="I557" s="76" t="str">
        <f t="shared" si="16"/>
        <v>No</v>
      </c>
      <c r="J557" s="49" t="str">
        <f t="shared" si="17"/>
        <v>No</v>
      </c>
      <c r="K557" s="47">
        <v>0.24822521812832901</v>
      </c>
      <c r="L557" s="50">
        <v>66.965352449223403</v>
      </c>
      <c r="M557" s="47">
        <v>0.28431535680778303</v>
      </c>
      <c r="N557" s="50">
        <v>62.5482625482625</v>
      </c>
    </row>
    <row r="558" spans="1:14" x14ac:dyDescent="0.2">
      <c r="A558" s="57" t="s">
        <v>1429</v>
      </c>
      <c r="B558" s="44" t="s">
        <v>1430</v>
      </c>
      <c r="C558" s="45">
        <v>65</v>
      </c>
      <c r="D558" s="46" t="s">
        <v>334</v>
      </c>
      <c r="E558" s="47">
        <v>0.79255499862801304</v>
      </c>
      <c r="F558" s="48">
        <v>53.5244922341696</v>
      </c>
      <c r="G558" s="47">
        <v>0.548557330879898</v>
      </c>
      <c r="H558" s="50">
        <v>9.0182018753447295</v>
      </c>
      <c r="I558" s="76" t="str">
        <f t="shared" si="16"/>
        <v>No</v>
      </c>
      <c r="J558" s="49" t="str">
        <f t="shared" si="17"/>
        <v>No</v>
      </c>
      <c r="K558" s="47">
        <v>0.20142537809275199</v>
      </c>
      <c r="L558" s="50">
        <v>55.137395459976098</v>
      </c>
      <c r="M558" s="47">
        <v>0.22555269179569701</v>
      </c>
      <c r="N558" s="50">
        <v>45.532266960838399</v>
      </c>
    </row>
    <row r="559" spans="1:14" x14ac:dyDescent="0.2">
      <c r="A559" s="57" t="s">
        <v>1431</v>
      </c>
      <c r="B559" s="44" t="s">
        <v>1432</v>
      </c>
      <c r="C559" s="45">
        <v>65</v>
      </c>
      <c r="D559" s="46" t="s">
        <v>334</v>
      </c>
      <c r="E559" s="47">
        <v>0.73554896526432201</v>
      </c>
      <c r="F559" s="48">
        <v>36.439665471923497</v>
      </c>
      <c r="G559" s="47">
        <v>0.55077128627546201</v>
      </c>
      <c r="H559" s="50">
        <v>9.37672366243795</v>
      </c>
      <c r="I559" s="76" t="str">
        <f t="shared" si="16"/>
        <v>No</v>
      </c>
      <c r="J559" s="49" t="str">
        <f t="shared" si="17"/>
        <v>No</v>
      </c>
      <c r="K559" s="47">
        <v>0.23111213006533399</v>
      </c>
      <c r="L559" s="50">
        <v>62.903225806451601</v>
      </c>
      <c r="M559" s="47">
        <v>0.24731646301874699</v>
      </c>
      <c r="N559" s="50">
        <v>49.834528405957002</v>
      </c>
    </row>
    <row r="560" spans="1:14" x14ac:dyDescent="0.2">
      <c r="A560" s="57" t="s">
        <v>1433</v>
      </c>
      <c r="B560" s="44" t="s">
        <v>1434</v>
      </c>
      <c r="C560" s="45">
        <v>65</v>
      </c>
      <c r="D560" s="46" t="s">
        <v>334</v>
      </c>
      <c r="E560" s="47">
        <v>0.688305489344753</v>
      </c>
      <c r="F560" s="48">
        <v>26.045400238948599</v>
      </c>
      <c r="G560" s="47">
        <v>0.52868683921320003</v>
      </c>
      <c r="H560" s="50">
        <v>6.67402095973525</v>
      </c>
      <c r="I560" s="76" t="str">
        <f t="shared" si="16"/>
        <v>No</v>
      </c>
      <c r="J560" s="49" t="str">
        <f t="shared" si="17"/>
        <v>No</v>
      </c>
      <c r="K560" s="47">
        <v>0.19868957227619299</v>
      </c>
      <c r="L560" s="50">
        <v>53.942652329749102</v>
      </c>
      <c r="M560" s="47">
        <v>0.22573969278419201</v>
      </c>
      <c r="N560" s="50">
        <v>45.559845559845598</v>
      </c>
    </row>
    <row r="561" spans="1:14" x14ac:dyDescent="0.2">
      <c r="A561" s="57" t="s">
        <v>1435</v>
      </c>
      <c r="B561" s="44" t="s">
        <v>1436</v>
      </c>
      <c r="C561" s="45">
        <v>65</v>
      </c>
      <c r="D561" s="46" t="s">
        <v>334</v>
      </c>
      <c r="E561" s="47">
        <v>0.43641180724956202</v>
      </c>
      <c r="F561" s="48">
        <v>2.3297491039426501</v>
      </c>
      <c r="G561" s="47">
        <v>0.356160419990871</v>
      </c>
      <c r="H561" s="50">
        <v>0.49641478212906798</v>
      </c>
      <c r="I561" s="76" t="str">
        <f t="shared" si="16"/>
        <v>No</v>
      </c>
      <c r="J561" s="49" t="str">
        <f t="shared" si="17"/>
        <v>No</v>
      </c>
      <c r="K561" s="47">
        <v>0.25141604566942599</v>
      </c>
      <c r="L561" s="50">
        <v>67.383512544802898</v>
      </c>
      <c r="M561" s="47">
        <v>0.30343550839480599</v>
      </c>
      <c r="N561" s="50">
        <v>69.911748483177007</v>
      </c>
    </row>
    <row r="562" spans="1:14" x14ac:dyDescent="0.2">
      <c r="A562" s="57" t="s">
        <v>1437</v>
      </c>
      <c r="B562" s="44" t="s">
        <v>1438</v>
      </c>
      <c r="C562" s="45">
        <v>65</v>
      </c>
      <c r="D562" s="46" t="s">
        <v>334</v>
      </c>
      <c r="E562" s="47">
        <v>0.72215943653113301</v>
      </c>
      <c r="F562" s="48">
        <v>33.034647550776597</v>
      </c>
      <c r="G562" s="47">
        <v>0.47632340599945699</v>
      </c>
      <c r="H562" s="50">
        <v>3.1991174848317701</v>
      </c>
      <c r="I562" s="76" t="str">
        <f t="shared" si="16"/>
        <v>No</v>
      </c>
      <c r="J562" s="49" t="str">
        <f t="shared" si="17"/>
        <v>No</v>
      </c>
      <c r="K562" s="47">
        <v>0.161964826609862</v>
      </c>
      <c r="L562" s="50">
        <v>37.634408602150501</v>
      </c>
      <c r="M562" s="47">
        <v>0.17593087809809099</v>
      </c>
      <c r="N562" s="50">
        <v>35.714285714285701</v>
      </c>
    </row>
    <row r="563" spans="1:14" x14ac:dyDescent="0.2">
      <c r="A563" s="57" t="s">
        <v>1439</v>
      </c>
      <c r="B563" s="44" t="s">
        <v>1440</v>
      </c>
      <c r="C563" s="45">
        <v>65</v>
      </c>
      <c r="D563" s="46" t="s">
        <v>334</v>
      </c>
      <c r="E563" s="47">
        <v>0.77761784296856296</v>
      </c>
      <c r="F563" s="48">
        <v>48.446833930704898</v>
      </c>
      <c r="G563" s="47">
        <v>0.58910065190649297</v>
      </c>
      <c r="H563" s="50">
        <v>14.147821290678401</v>
      </c>
      <c r="I563" s="76" t="str">
        <f t="shared" si="16"/>
        <v>No</v>
      </c>
      <c r="J563" s="49" t="str">
        <f t="shared" si="17"/>
        <v>No</v>
      </c>
      <c r="K563" s="47">
        <v>0.16241314913900701</v>
      </c>
      <c r="L563" s="50">
        <v>37.933094384707303</v>
      </c>
      <c r="M563" s="47">
        <v>0.17831973695842299</v>
      </c>
      <c r="N563" s="50">
        <v>36.486486486486498</v>
      </c>
    </row>
    <row r="564" spans="1:14" x14ac:dyDescent="0.2">
      <c r="A564" s="57" t="s">
        <v>1441</v>
      </c>
      <c r="B564" s="44" t="s">
        <v>1442</v>
      </c>
      <c r="C564" s="45">
        <v>65</v>
      </c>
      <c r="D564" s="46" t="s">
        <v>334</v>
      </c>
      <c r="E564" s="47">
        <v>0.77948015506721202</v>
      </c>
      <c r="F564" s="48">
        <v>49.462365591397798</v>
      </c>
      <c r="G564" s="47">
        <v>0.508459584711628</v>
      </c>
      <c r="H564" s="50">
        <v>5.0193050193050199</v>
      </c>
      <c r="I564" s="76" t="str">
        <f t="shared" si="16"/>
        <v>No</v>
      </c>
      <c r="J564" s="49" t="str">
        <f t="shared" si="17"/>
        <v>No</v>
      </c>
      <c r="K564" s="47">
        <v>0.19358482075432101</v>
      </c>
      <c r="L564" s="50">
        <v>51.792114695340501</v>
      </c>
      <c r="M564" s="47">
        <v>0.21393849950961799</v>
      </c>
      <c r="N564" s="50">
        <v>43.077771649200201</v>
      </c>
    </row>
    <row r="565" spans="1:14" x14ac:dyDescent="0.2">
      <c r="A565" s="57" t="s">
        <v>1443</v>
      </c>
      <c r="B565" s="44" t="s">
        <v>1444</v>
      </c>
      <c r="C565" s="45">
        <v>65</v>
      </c>
      <c r="D565" s="46" t="s">
        <v>334</v>
      </c>
      <c r="E565" s="47">
        <v>0.72697627901340101</v>
      </c>
      <c r="F565" s="48">
        <v>33.990442054958201</v>
      </c>
      <c r="G565" s="47">
        <v>0.44270113172881997</v>
      </c>
      <c r="H565" s="50">
        <v>2.1511307225592899</v>
      </c>
      <c r="I565" s="76" t="str">
        <f t="shared" si="16"/>
        <v>No</v>
      </c>
      <c r="J565" s="49" t="str">
        <f t="shared" si="17"/>
        <v>No</v>
      </c>
      <c r="K565" s="47">
        <v>0.26034797339799398</v>
      </c>
      <c r="L565" s="50">
        <v>69.414575866188798</v>
      </c>
      <c r="M565" s="47">
        <v>0.29607692416651699</v>
      </c>
      <c r="N565" s="50">
        <v>66.822945394374003</v>
      </c>
    </row>
    <row r="566" spans="1:14" x14ac:dyDescent="0.2">
      <c r="A566" s="57" t="s">
        <v>1445</v>
      </c>
      <c r="B566" s="44" t="s">
        <v>1446</v>
      </c>
      <c r="C566" s="45">
        <v>65</v>
      </c>
      <c r="D566" s="46" t="s">
        <v>334</v>
      </c>
      <c r="E566" s="47">
        <v>0.77846648973231802</v>
      </c>
      <c r="F566" s="48">
        <v>48.8649940262844</v>
      </c>
      <c r="G566" s="47">
        <v>0.52035694243605701</v>
      </c>
      <c r="H566" s="50">
        <v>5.95697738554881</v>
      </c>
      <c r="I566" s="76" t="str">
        <f t="shared" si="16"/>
        <v>No</v>
      </c>
      <c r="J566" s="49" t="str">
        <f t="shared" si="17"/>
        <v>No</v>
      </c>
      <c r="K566" s="47">
        <v>0.208225600799094</v>
      </c>
      <c r="L566" s="50">
        <v>56.750298685782603</v>
      </c>
      <c r="M566" s="47">
        <v>0.23066499573738899</v>
      </c>
      <c r="N566" s="50">
        <v>46.359624931053503</v>
      </c>
    </row>
    <row r="567" spans="1:14" x14ac:dyDescent="0.2">
      <c r="A567" s="57" t="s">
        <v>1447</v>
      </c>
      <c r="B567" s="44" t="s">
        <v>1448</v>
      </c>
      <c r="C567" s="45">
        <v>65</v>
      </c>
      <c r="D567" s="46" t="s">
        <v>334</v>
      </c>
      <c r="E567" s="47">
        <v>0.754875944166852</v>
      </c>
      <c r="F567" s="48">
        <v>41.1589008363202</v>
      </c>
      <c r="G567" s="47">
        <v>0.484844952514425</v>
      </c>
      <c r="H567" s="50">
        <v>3.8334252619966902</v>
      </c>
      <c r="I567" s="76" t="str">
        <f t="shared" si="16"/>
        <v>No</v>
      </c>
      <c r="J567" s="49" t="str">
        <f t="shared" si="17"/>
        <v>No</v>
      </c>
      <c r="K567" s="47">
        <v>0.18919984282541499</v>
      </c>
      <c r="L567" s="50">
        <v>49.820788530465897</v>
      </c>
      <c r="M567" s="47">
        <v>0.209950936956115</v>
      </c>
      <c r="N567" s="50">
        <v>42.305570876999397</v>
      </c>
    </row>
    <row r="568" spans="1:14" x14ac:dyDescent="0.2">
      <c r="A568" s="57" t="s">
        <v>1449</v>
      </c>
      <c r="B568" s="44" t="s">
        <v>1450</v>
      </c>
      <c r="C568" s="45">
        <v>65</v>
      </c>
      <c r="D568" s="46" t="s">
        <v>334</v>
      </c>
      <c r="E568" s="47">
        <v>0.80342755240844399</v>
      </c>
      <c r="F568" s="48">
        <v>57.885304659498203</v>
      </c>
      <c r="G568" s="47">
        <v>0.56022479313748297</v>
      </c>
      <c r="H568" s="50">
        <v>10.562603419746299</v>
      </c>
      <c r="I568" s="76" t="str">
        <f t="shared" si="16"/>
        <v>No</v>
      </c>
      <c r="J568" s="49" t="str">
        <f t="shared" si="17"/>
        <v>No</v>
      </c>
      <c r="K568" s="47">
        <v>0.161573195751256</v>
      </c>
      <c r="L568" s="50">
        <v>37.395459976105101</v>
      </c>
      <c r="M568" s="47">
        <v>0.17732715007917799</v>
      </c>
      <c r="N568" s="50">
        <v>36.238279095422001</v>
      </c>
    </row>
    <row r="569" spans="1:14" x14ac:dyDescent="0.2">
      <c r="A569" s="57" t="s">
        <v>1451</v>
      </c>
      <c r="B569" s="44" t="s">
        <v>1452</v>
      </c>
      <c r="C569" s="45">
        <v>65</v>
      </c>
      <c r="D569" s="46" t="s">
        <v>334</v>
      </c>
      <c r="E569" s="47">
        <v>0.75164962243108402</v>
      </c>
      <c r="F569" s="48">
        <v>40.083632019115903</v>
      </c>
      <c r="G569" s="47">
        <v>0.59814178992557199</v>
      </c>
      <c r="H569" s="50">
        <v>15.526751241036999</v>
      </c>
      <c r="I569" s="76" t="str">
        <f t="shared" si="16"/>
        <v>No</v>
      </c>
      <c r="J569" s="49" t="str">
        <f t="shared" si="17"/>
        <v>No</v>
      </c>
      <c r="K569" s="47">
        <v>0.130307273922318</v>
      </c>
      <c r="L569" s="50">
        <v>21.0274790919952</v>
      </c>
      <c r="M569" s="47">
        <v>0.14533162890738499</v>
      </c>
      <c r="N569" s="50">
        <v>23.8279095421953</v>
      </c>
    </row>
    <row r="570" spans="1:14" x14ac:dyDescent="0.2">
      <c r="A570" s="57" t="s">
        <v>1453</v>
      </c>
      <c r="B570" s="44" t="s">
        <v>1454</v>
      </c>
      <c r="C570" s="45">
        <v>65</v>
      </c>
      <c r="D570" s="46" t="s">
        <v>334</v>
      </c>
      <c r="E570" s="47">
        <v>0.61998525298479701</v>
      </c>
      <c r="F570" s="48">
        <v>14.3966547192354</v>
      </c>
      <c r="G570" s="47">
        <v>0.56265105872472798</v>
      </c>
      <c r="H570" s="50">
        <v>10.728075013789301</v>
      </c>
      <c r="I570" s="76" t="str">
        <f t="shared" si="16"/>
        <v>No</v>
      </c>
      <c r="J570" s="49" t="str">
        <f t="shared" si="17"/>
        <v>No</v>
      </c>
      <c r="K570" s="47">
        <v>0.186497678783483</v>
      </c>
      <c r="L570" s="50">
        <v>48.685782556750297</v>
      </c>
      <c r="M570" s="47">
        <v>0.20797862763695199</v>
      </c>
      <c r="N570" s="50">
        <v>42.084942084942099</v>
      </c>
    </row>
    <row r="571" spans="1:14" x14ac:dyDescent="0.2">
      <c r="A571" s="57" t="s">
        <v>1455</v>
      </c>
      <c r="B571" s="44" t="s">
        <v>1456</v>
      </c>
      <c r="C571" s="45">
        <v>65</v>
      </c>
      <c r="D571" s="46" t="s">
        <v>334</v>
      </c>
      <c r="E571" s="47">
        <v>0.77203219106485499</v>
      </c>
      <c r="F571" s="48">
        <v>46.774193548387103</v>
      </c>
      <c r="G571" s="47">
        <v>0.56047132670200095</v>
      </c>
      <c r="H571" s="50">
        <v>10.617760617760601</v>
      </c>
      <c r="I571" s="76" t="str">
        <f t="shared" si="16"/>
        <v>No</v>
      </c>
      <c r="J571" s="49" t="str">
        <f t="shared" si="17"/>
        <v>No</v>
      </c>
      <c r="K571" s="47">
        <v>0.23259062786363999</v>
      </c>
      <c r="L571" s="50">
        <v>63.3811230585424</v>
      </c>
      <c r="M571" s="47">
        <v>0.25669362596502199</v>
      </c>
      <c r="N571" s="50">
        <v>52.426916712630998</v>
      </c>
    </row>
    <row r="572" spans="1:14" x14ac:dyDescent="0.2">
      <c r="A572" s="57" t="s">
        <v>1457</v>
      </c>
      <c r="B572" s="44" t="s">
        <v>1458</v>
      </c>
      <c r="C572" s="45">
        <v>65</v>
      </c>
      <c r="D572" s="46" t="s">
        <v>334</v>
      </c>
      <c r="E572" s="47">
        <v>0.604517421859885</v>
      </c>
      <c r="F572" s="48">
        <v>12.425328554360799</v>
      </c>
      <c r="G572" s="47">
        <v>0.52933699266373102</v>
      </c>
      <c r="H572" s="50">
        <v>6.8119139547711001</v>
      </c>
      <c r="I572" s="76" t="str">
        <f t="shared" si="16"/>
        <v>No</v>
      </c>
      <c r="J572" s="49" t="str">
        <f t="shared" si="17"/>
        <v>No</v>
      </c>
      <c r="K572" s="47">
        <v>0.232463627435853</v>
      </c>
      <c r="L572" s="50">
        <v>63.2616487455197</v>
      </c>
      <c r="M572" s="47">
        <v>0.27612070005461298</v>
      </c>
      <c r="N572" s="50">
        <v>59.707666850523999</v>
      </c>
    </row>
    <row r="573" spans="1:14" x14ac:dyDescent="0.2">
      <c r="A573" s="57" t="s">
        <v>1459</v>
      </c>
      <c r="B573" s="44" t="s">
        <v>1460</v>
      </c>
      <c r="C573" s="45">
        <v>65</v>
      </c>
      <c r="D573" s="46" t="s">
        <v>334</v>
      </c>
      <c r="E573" s="47">
        <v>0.55308136028848698</v>
      </c>
      <c r="F573" s="48">
        <v>7.2281959378733598</v>
      </c>
      <c r="G573" s="47">
        <v>0.48779884114426902</v>
      </c>
      <c r="H573" s="50">
        <v>4.0264754550468798</v>
      </c>
      <c r="I573" s="76" t="str">
        <f t="shared" si="16"/>
        <v>No</v>
      </c>
      <c r="J573" s="49" t="str">
        <f t="shared" si="17"/>
        <v>No</v>
      </c>
      <c r="K573" s="47">
        <v>0.21326812416666699</v>
      </c>
      <c r="L573" s="50">
        <v>58.422939068100398</v>
      </c>
      <c r="M573" s="47">
        <v>0.245760876028811</v>
      </c>
      <c r="N573" s="50">
        <v>49.503585217870899</v>
      </c>
    </row>
    <row r="574" spans="1:14" x14ac:dyDescent="0.2">
      <c r="A574" s="57" t="s">
        <v>1461</v>
      </c>
      <c r="B574" s="44" t="s">
        <v>1462</v>
      </c>
      <c r="C574" s="45">
        <v>65</v>
      </c>
      <c r="D574" s="46" t="s">
        <v>334</v>
      </c>
      <c r="E574" s="47">
        <v>0.65914233395757105</v>
      </c>
      <c r="F574" s="48">
        <v>21.385902031063299</v>
      </c>
      <c r="G574" s="47">
        <v>0.57646744241477499</v>
      </c>
      <c r="H574" s="50">
        <v>12.3827909542195</v>
      </c>
      <c r="I574" s="76" t="str">
        <f t="shared" si="16"/>
        <v>No</v>
      </c>
      <c r="J574" s="49" t="str">
        <f t="shared" si="17"/>
        <v>No</v>
      </c>
      <c r="K574" s="47">
        <v>0.19291096420769599</v>
      </c>
      <c r="L574" s="50">
        <v>51.493428912783799</v>
      </c>
      <c r="M574" s="47">
        <v>0.21724369967149601</v>
      </c>
      <c r="N574" s="50">
        <v>43.932708218422498</v>
      </c>
    </row>
    <row r="575" spans="1:14" x14ac:dyDescent="0.2">
      <c r="A575" s="57" t="s">
        <v>1463</v>
      </c>
      <c r="B575" s="44" t="s">
        <v>1464</v>
      </c>
      <c r="C575" s="45">
        <v>65</v>
      </c>
      <c r="D575" s="46" t="s">
        <v>334</v>
      </c>
      <c r="E575" s="47">
        <v>0.78302386862728501</v>
      </c>
      <c r="F575" s="48">
        <v>50.418160095579402</v>
      </c>
      <c r="G575" s="47">
        <v>0.54071791329477004</v>
      </c>
      <c r="H575" s="50">
        <v>8.1908439051296202</v>
      </c>
      <c r="I575" s="76" t="str">
        <f t="shared" si="16"/>
        <v>No</v>
      </c>
      <c r="J575" s="49" t="str">
        <f t="shared" si="17"/>
        <v>No</v>
      </c>
      <c r="K575" s="47">
        <v>0.23911986222866499</v>
      </c>
      <c r="L575" s="50">
        <v>64.695340501792103</v>
      </c>
      <c r="M575" s="47">
        <v>0.249884903997074</v>
      </c>
      <c r="N575" s="50">
        <v>50.523993381136201</v>
      </c>
    </row>
    <row r="576" spans="1:14" x14ac:dyDescent="0.2">
      <c r="A576" s="57" t="s">
        <v>1465</v>
      </c>
      <c r="B576" s="44" t="s">
        <v>1466</v>
      </c>
      <c r="C576" s="45">
        <v>65</v>
      </c>
      <c r="D576" s="46" t="s">
        <v>334</v>
      </c>
      <c r="E576" s="47">
        <v>0.76459785992096996</v>
      </c>
      <c r="F576" s="48">
        <v>44.384707287933097</v>
      </c>
      <c r="G576" s="47">
        <v>0.51668375627160001</v>
      </c>
      <c r="H576" s="50">
        <v>5.6811913954771098</v>
      </c>
      <c r="I576" s="76" t="str">
        <f t="shared" si="16"/>
        <v>No</v>
      </c>
      <c r="J576" s="49" t="str">
        <f t="shared" si="17"/>
        <v>No</v>
      </c>
      <c r="K576" s="47">
        <v>0.221550991033196</v>
      </c>
      <c r="L576" s="50">
        <v>60.513739545997602</v>
      </c>
      <c r="M576" s="47">
        <v>0.24603873801703799</v>
      </c>
      <c r="N576" s="50">
        <v>49.586321014892398</v>
      </c>
    </row>
    <row r="577" spans="1:14" x14ac:dyDescent="0.2">
      <c r="A577" s="57" t="s">
        <v>1467</v>
      </c>
      <c r="B577" s="44" t="s">
        <v>1468</v>
      </c>
      <c r="C577" s="45">
        <v>65</v>
      </c>
      <c r="D577" s="46" t="s">
        <v>334</v>
      </c>
      <c r="E577" s="47">
        <v>0.75539962319609799</v>
      </c>
      <c r="F577" s="48">
        <v>41.397849462365599</v>
      </c>
      <c r="G577" s="47">
        <v>0.48062636668738601</v>
      </c>
      <c r="H577" s="50">
        <v>3.5024820739106501</v>
      </c>
      <c r="I577" s="76" t="str">
        <f t="shared" si="16"/>
        <v>No</v>
      </c>
      <c r="J577" s="49" t="str">
        <f t="shared" si="17"/>
        <v>No</v>
      </c>
      <c r="K577" s="47">
        <v>0.19689074518438901</v>
      </c>
      <c r="L577" s="50">
        <v>53.225806451612897</v>
      </c>
      <c r="M577" s="47">
        <v>0.21992113042744901</v>
      </c>
      <c r="N577" s="50">
        <v>44.594594594594597</v>
      </c>
    </row>
    <row r="578" spans="1:14" x14ac:dyDescent="0.2">
      <c r="A578" s="57" t="s">
        <v>1469</v>
      </c>
      <c r="B578" s="44" t="s">
        <v>1470</v>
      </c>
      <c r="C578" s="45">
        <v>65</v>
      </c>
      <c r="D578" s="46" t="s">
        <v>334</v>
      </c>
      <c r="E578" s="47">
        <v>0.76433935495539895</v>
      </c>
      <c r="F578" s="48">
        <v>44.205495818399001</v>
      </c>
      <c r="G578" s="47">
        <v>0.50134974954309697</v>
      </c>
      <c r="H578" s="50">
        <v>4.5780474351902898</v>
      </c>
      <c r="I578" s="76" t="str">
        <f t="shared" si="16"/>
        <v>No</v>
      </c>
      <c r="J578" s="49" t="str">
        <f t="shared" si="17"/>
        <v>No</v>
      </c>
      <c r="K578" s="47">
        <v>0.20460480056973199</v>
      </c>
      <c r="L578" s="50">
        <v>56.093189964157702</v>
      </c>
      <c r="M578" s="47">
        <v>0.22976164136944</v>
      </c>
      <c r="N578" s="50">
        <v>46.083838940981799</v>
      </c>
    </row>
    <row r="579" spans="1:14" x14ac:dyDescent="0.2">
      <c r="A579" s="57" t="s">
        <v>1471</v>
      </c>
      <c r="B579" s="44" t="s">
        <v>1472</v>
      </c>
      <c r="C579" s="45">
        <v>65</v>
      </c>
      <c r="D579" s="46" t="s">
        <v>334</v>
      </c>
      <c r="E579" s="47">
        <v>0.76331732446616496</v>
      </c>
      <c r="F579" s="48">
        <v>43.667861409796899</v>
      </c>
      <c r="G579" s="47">
        <v>0.49300173079838</v>
      </c>
      <c r="H579" s="50">
        <v>4.2746828461114204</v>
      </c>
      <c r="I579" s="76" t="str">
        <f t="shared" si="16"/>
        <v>No</v>
      </c>
      <c r="J579" s="49" t="str">
        <f t="shared" si="17"/>
        <v>No</v>
      </c>
      <c r="K579" s="47">
        <v>0.20017283343699199</v>
      </c>
      <c r="L579" s="50">
        <v>54.778972520907999</v>
      </c>
      <c r="M579" s="47">
        <v>0.233598459058004</v>
      </c>
      <c r="N579" s="50">
        <v>46.800882515168198</v>
      </c>
    </row>
    <row r="580" spans="1:14" x14ac:dyDescent="0.2">
      <c r="A580" s="57" t="s">
        <v>1473</v>
      </c>
      <c r="B580" s="44" t="s">
        <v>1474</v>
      </c>
      <c r="C580" s="45">
        <v>65</v>
      </c>
      <c r="D580" s="46" t="s">
        <v>334</v>
      </c>
      <c r="E580" s="47">
        <v>0.79674886857058902</v>
      </c>
      <c r="F580" s="48">
        <v>55.4360812425329</v>
      </c>
      <c r="G580" s="47">
        <v>0.54918017986884904</v>
      </c>
      <c r="H580" s="50">
        <v>9.1285162713734103</v>
      </c>
      <c r="I580" s="76" t="str">
        <f t="shared" si="16"/>
        <v>No</v>
      </c>
      <c r="J580" s="49" t="str">
        <f t="shared" si="17"/>
        <v>No</v>
      </c>
      <c r="K580" s="47">
        <v>0.181653486121132</v>
      </c>
      <c r="L580" s="50">
        <v>45.997610513739502</v>
      </c>
      <c r="M580" s="47">
        <v>0.19993381791508599</v>
      </c>
      <c r="N580" s="50">
        <v>40.9266409266409</v>
      </c>
    </row>
    <row r="581" spans="1:14" x14ac:dyDescent="0.2">
      <c r="A581" s="57" t="s">
        <v>1475</v>
      </c>
      <c r="B581" s="44" t="s">
        <v>1476</v>
      </c>
      <c r="C581" s="45">
        <v>65</v>
      </c>
      <c r="D581" s="46" t="s">
        <v>334</v>
      </c>
      <c r="E581" s="47">
        <v>0.78268886340066202</v>
      </c>
      <c r="F581" s="48">
        <v>50.238948626045399</v>
      </c>
      <c r="G581" s="47">
        <v>0.57883376007266496</v>
      </c>
      <c r="H581" s="50">
        <v>13.017098731384401</v>
      </c>
      <c r="I581" s="76" t="str">
        <f t="shared" si="16"/>
        <v>No</v>
      </c>
      <c r="J581" s="49" t="str">
        <f t="shared" si="17"/>
        <v>No</v>
      </c>
      <c r="K581" s="47">
        <v>0.16971961871812499</v>
      </c>
      <c r="L581" s="50">
        <v>41.1589008363202</v>
      </c>
      <c r="M581" s="47">
        <v>0.18555569057771601</v>
      </c>
      <c r="N581" s="50">
        <v>38.334252619966897</v>
      </c>
    </row>
    <row r="582" spans="1:14" x14ac:dyDescent="0.2">
      <c r="A582" s="57" t="s">
        <v>1477</v>
      </c>
      <c r="B582" s="44" t="s">
        <v>1478</v>
      </c>
      <c r="C582" s="45">
        <v>63</v>
      </c>
      <c r="D582" s="46" t="s">
        <v>334</v>
      </c>
      <c r="E582" s="47">
        <v>0.87458377980465796</v>
      </c>
      <c r="F582" s="48">
        <v>86.260454002389494</v>
      </c>
      <c r="G582" s="47">
        <v>0.71212392453611595</v>
      </c>
      <c r="H582" s="50">
        <v>51.228733459357301</v>
      </c>
      <c r="I582" s="76" t="str">
        <f t="shared" si="16"/>
        <v>No</v>
      </c>
      <c r="J582" s="49" t="str">
        <f t="shared" si="17"/>
        <v>No</v>
      </c>
      <c r="K582" s="47">
        <v>0.17601395199990599</v>
      </c>
      <c r="L582" s="50">
        <v>43.548387096774199</v>
      </c>
      <c r="M582" s="47">
        <v>0.17501007286122999</v>
      </c>
      <c r="N582" s="50">
        <v>32.703213610585998</v>
      </c>
    </row>
    <row r="583" spans="1:14" x14ac:dyDescent="0.2">
      <c r="A583" s="57" t="s">
        <v>1479</v>
      </c>
      <c r="B583" s="44" t="s">
        <v>1480</v>
      </c>
      <c r="C583" s="45">
        <v>63</v>
      </c>
      <c r="D583" s="46" t="s">
        <v>334</v>
      </c>
      <c r="E583" s="47">
        <v>0.89468721406004204</v>
      </c>
      <c r="F583" s="48">
        <v>92.532855436081206</v>
      </c>
      <c r="G583" s="47">
        <v>0.74842200624528799</v>
      </c>
      <c r="H583" s="50">
        <v>63.327032136105899</v>
      </c>
      <c r="I583" s="76" t="str">
        <f t="shared" ref="I583:I646" si="18">IF(AND(F583&gt;=90,H583&gt;=90),"Yes","No")</f>
        <v>No</v>
      </c>
      <c r="J583" s="49" t="str">
        <f t="shared" ref="J583:J646" si="19">IF(AND(F583&gt;=75,H583&gt;=75),"Yes","No")</f>
        <v>No</v>
      </c>
      <c r="K583" s="47">
        <v>0.162186117634499</v>
      </c>
      <c r="L583" s="50">
        <v>37.7538829151732</v>
      </c>
      <c r="M583" s="47">
        <v>0.16203893656365101</v>
      </c>
      <c r="N583" s="50">
        <v>28.6389413988658</v>
      </c>
    </row>
    <row r="584" spans="1:14" x14ac:dyDescent="0.2">
      <c r="A584" s="57" t="s">
        <v>1481</v>
      </c>
      <c r="B584" s="44" t="s">
        <v>1482</v>
      </c>
      <c r="C584" s="45">
        <v>63</v>
      </c>
      <c r="D584" s="46" t="s">
        <v>334</v>
      </c>
      <c r="E584" s="47">
        <v>0.89767423127978896</v>
      </c>
      <c r="F584" s="48">
        <v>93.548387096774206</v>
      </c>
      <c r="G584" s="47">
        <v>0.76057162010148405</v>
      </c>
      <c r="H584" s="50">
        <v>67.674858223062401</v>
      </c>
      <c r="I584" s="76" t="str">
        <f t="shared" si="18"/>
        <v>No</v>
      </c>
      <c r="J584" s="49" t="str">
        <f t="shared" si="19"/>
        <v>No</v>
      </c>
      <c r="K584" s="47">
        <v>0.278657881352667</v>
      </c>
      <c r="L584" s="50">
        <v>74.253285543608101</v>
      </c>
      <c r="M584" s="47">
        <v>0.27294500038278102</v>
      </c>
      <c r="N584" s="50">
        <v>64.083175803402696</v>
      </c>
    </row>
    <row r="585" spans="1:14" x14ac:dyDescent="0.2">
      <c r="A585" s="57" t="s">
        <v>1483</v>
      </c>
      <c r="B585" s="44" t="s">
        <v>1484</v>
      </c>
      <c r="C585" s="45">
        <v>63</v>
      </c>
      <c r="D585" s="46" t="s">
        <v>334</v>
      </c>
      <c r="E585" s="47">
        <v>0.84957629395982803</v>
      </c>
      <c r="F585" s="48">
        <v>74.731182795698899</v>
      </c>
      <c r="G585" s="47">
        <v>0.679633366260598</v>
      </c>
      <c r="H585" s="50">
        <v>42.627599243856302</v>
      </c>
      <c r="I585" s="76" t="str">
        <f t="shared" si="18"/>
        <v>No</v>
      </c>
      <c r="J585" s="49" t="str">
        <f t="shared" si="19"/>
        <v>No</v>
      </c>
      <c r="K585" s="47">
        <v>0.21167810509468901</v>
      </c>
      <c r="L585" s="50">
        <v>57.885304659498203</v>
      </c>
      <c r="M585" s="47">
        <v>0.20866524047295601</v>
      </c>
      <c r="N585" s="50">
        <v>41.020793950850702</v>
      </c>
    </row>
    <row r="586" spans="1:14" x14ac:dyDescent="0.2">
      <c r="A586" s="57" t="s">
        <v>1485</v>
      </c>
      <c r="B586" s="44" t="s">
        <v>1486</v>
      </c>
      <c r="C586" s="45">
        <v>63</v>
      </c>
      <c r="D586" s="46" t="s">
        <v>334</v>
      </c>
      <c r="E586" s="47">
        <v>0.81345012129816197</v>
      </c>
      <c r="F586" s="48">
        <v>61.708482676224598</v>
      </c>
      <c r="G586" s="47">
        <v>0.64478887616749503</v>
      </c>
      <c r="H586" s="50">
        <v>33.081285444234403</v>
      </c>
      <c r="I586" s="76" t="str">
        <f t="shared" si="18"/>
        <v>No</v>
      </c>
      <c r="J586" s="49" t="str">
        <f t="shared" si="19"/>
        <v>No</v>
      </c>
      <c r="K586" s="47">
        <v>0.17858002938836201</v>
      </c>
      <c r="L586" s="50">
        <v>44.743130227001203</v>
      </c>
      <c r="M586" s="47">
        <v>0.17616207275391799</v>
      </c>
      <c r="N586" s="50">
        <v>32.8922495274102</v>
      </c>
    </row>
    <row r="587" spans="1:14" x14ac:dyDescent="0.2">
      <c r="A587" s="57" t="s">
        <v>1487</v>
      </c>
      <c r="B587" s="44" t="s">
        <v>1488</v>
      </c>
      <c r="C587" s="45">
        <v>63</v>
      </c>
      <c r="D587" s="46" t="s">
        <v>334</v>
      </c>
      <c r="E587" s="47">
        <v>0.63483401212476798</v>
      </c>
      <c r="F587" s="48">
        <v>17.084826762246099</v>
      </c>
      <c r="G587" s="47">
        <v>0.65333422074862402</v>
      </c>
      <c r="H587" s="50">
        <v>35.633270321361103</v>
      </c>
      <c r="I587" s="76" t="str">
        <f t="shared" si="18"/>
        <v>No</v>
      </c>
      <c r="J587" s="49" t="str">
        <f t="shared" si="19"/>
        <v>No</v>
      </c>
      <c r="K587" s="47">
        <v>0.19376686956272501</v>
      </c>
      <c r="L587" s="50">
        <v>51.971326164874597</v>
      </c>
      <c r="M587" s="47">
        <v>0.19113521238533501</v>
      </c>
      <c r="N587" s="50">
        <v>36.672967863894101</v>
      </c>
    </row>
    <row r="588" spans="1:14" x14ac:dyDescent="0.2">
      <c r="A588" s="57" t="s">
        <v>1489</v>
      </c>
      <c r="B588" s="44" t="s">
        <v>1490</v>
      </c>
      <c r="C588" s="45">
        <v>63</v>
      </c>
      <c r="D588" s="46" t="s">
        <v>334</v>
      </c>
      <c r="E588" s="47">
        <v>0.67538055796776397</v>
      </c>
      <c r="F588" s="48">
        <v>24.253285543608101</v>
      </c>
      <c r="G588" s="47">
        <v>0.699702695101029</v>
      </c>
      <c r="H588" s="50">
        <v>48.109640831758</v>
      </c>
      <c r="I588" s="76" t="str">
        <f t="shared" si="18"/>
        <v>No</v>
      </c>
      <c r="J588" s="49" t="str">
        <f t="shared" si="19"/>
        <v>No</v>
      </c>
      <c r="K588" s="47">
        <v>0.19365456641635501</v>
      </c>
      <c r="L588" s="50">
        <v>51.911589008363201</v>
      </c>
      <c r="M588" s="47">
        <v>0.191605325369817</v>
      </c>
      <c r="N588" s="50">
        <v>37.0510396975425</v>
      </c>
    </row>
    <row r="589" spans="1:14" x14ac:dyDescent="0.2">
      <c r="A589" s="57" t="s">
        <v>1491</v>
      </c>
      <c r="B589" s="44" t="s">
        <v>1492</v>
      </c>
      <c r="C589" s="45">
        <v>63</v>
      </c>
      <c r="D589" s="46" t="s">
        <v>334</v>
      </c>
      <c r="E589" s="47">
        <v>0.79560799134753701</v>
      </c>
      <c r="F589" s="48">
        <v>54.898446833930699</v>
      </c>
      <c r="G589" s="47">
        <v>0.67221787694827095</v>
      </c>
      <c r="H589" s="50">
        <v>40.075614366729702</v>
      </c>
      <c r="I589" s="76" t="str">
        <f t="shared" si="18"/>
        <v>No</v>
      </c>
      <c r="J589" s="49" t="str">
        <f t="shared" si="19"/>
        <v>No</v>
      </c>
      <c r="K589" s="47">
        <v>0.26683813010699298</v>
      </c>
      <c r="L589" s="50">
        <v>71.266427718040603</v>
      </c>
      <c r="M589" s="47">
        <v>0.25911476886781298</v>
      </c>
      <c r="N589" s="50">
        <v>57.939508506616299</v>
      </c>
    </row>
    <row r="590" spans="1:14" x14ac:dyDescent="0.2">
      <c r="A590" s="57" t="s">
        <v>1493</v>
      </c>
      <c r="B590" s="44" t="s">
        <v>1494</v>
      </c>
      <c r="C590" s="45">
        <v>63</v>
      </c>
      <c r="D590" s="46" t="s">
        <v>334</v>
      </c>
      <c r="E590" s="47">
        <v>0.86536213880671797</v>
      </c>
      <c r="F590" s="48">
        <v>81.003584229390697</v>
      </c>
      <c r="G590" s="47">
        <v>0.69954651416105196</v>
      </c>
      <c r="H590" s="50">
        <v>47.920604914933797</v>
      </c>
      <c r="I590" s="76" t="str">
        <f t="shared" si="18"/>
        <v>No</v>
      </c>
      <c r="J590" s="49" t="str">
        <f t="shared" si="19"/>
        <v>No</v>
      </c>
      <c r="K590" s="47">
        <v>0.20415746137714799</v>
      </c>
      <c r="L590" s="50">
        <v>55.913978494623599</v>
      </c>
      <c r="M590" s="47">
        <v>0.2010598879977</v>
      </c>
      <c r="N590" s="50">
        <v>38.752362948960297</v>
      </c>
    </row>
    <row r="591" spans="1:14" x14ac:dyDescent="0.2">
      <c r="A591" s="57" t="s">
        <v>1495</v>
      </c>
      <c r="B591" s="44" t="s">
        <v>1496</v>
      </c>
      <c r="C591" s="45">
        <v>63</v>
      </c>
      <c r="D591" s="46" t="s">
        <v>334</v>
      </c>
      <c r="E591" s="47">
        <v>0.80182582608601305</v>
      </c>
      <c r="F591" s="48">
        <v>57.168458781361998</v>
      </c>
      <c r="G591" s="47">
        <v>0.61562504725637401</v>
      </c>
      <c r="H591" s="50">
        <v>26.654064272211698</v>
      </c>
      <c r="I591" s="76" t="str">
        <f t="shared" si="18"/>
        <v>No</v>
      </c>
      <c r="J591" s="49" t="str">
        <f t="shared" si="19"/>
        <v>No</v>
      </c>
      <c r="K591" s="47">
        <v>0.26758774119894002</v>
      </c>
      <c r="L591" s="50">
        <v>71.505376344086002</v>
      </c>
      <c r="M591" s="47">
        <v>0.25922726716428601</v>
      </c>
      <c r="N591" s="50">
        <v>58.128544423440502</v>
      </c>
    </row>
    <row r="592" spans="1:14" x14ac:dyDescent="0.2">
      <c r="A592" s="148" t="s">
        <v>1497</v>
      </c>
      <c r="B592" s="44" t="s">
        <v>1498</v>
      </c>
      <c r="C592" s="45">
        <v>63</v>
      </c>
      <c r="D592" s="46" t="s">
        <v>334</v>
      </c>
      <c r="E592" s="47">
        <v>0.888132035230774</v>
      </c>
      <c r="F592" s="48">
        <v>90.382317801672599</v>
      </c>
      <c r="G592" s="47">
        <v>0.78384700581517297</v>
      </c>
      <c r="H592" s="50">
        <v>75.425330812854398</v>
      </c>
      <c r="I592" s="76" t="str">
        <f t="shared" si="18"/>
        <v>No</v>
      </c>
      <c r="J592" s="49" t="str">
        <f t="shared" si="19"/>
        <v>Yes</v>
      </c>
      <c r="K592" s="47">
        <v>0.32070037334284801</v>
      </c>
      <c r="L592" s="50">
        <v>83.154121863799304</v>
      </c>
      <c r="M592" s="47">
        <v>0.30892845165620803</v>
      </c>
      <c r="N592" s="50">
        <v>79.584120982986803</v>
      </c>
    </row>
    <row r="593" spans="1:14" x14ac:dyDescent="0.2">
      <c r="A593" s="57" t="s">
        <v>1499</v>
      </c>
      <c r="B593" s="44" t="s">
        <v>1500</v>
      </c>
      <c r="C593" s="45">
        <v>63</v>
      </c>
      <c r="D593" s="46" t="s">
        <v>334</v>
      </c>
      <c r="E593" s="47">
        <v>0.89142948198214</v>
      </c>
      <c r="F593" s="48">
        <v>91.517323775388306</v>
      </c>
      <c r="G593" s="47">
        <v>0.73629170445510195</v>
      </c>
      <c r="H593" s="50">
        <v>59.073724007561403</v>
      </c>
      <c r="I593" s="76" t="str">
        <f t="shared" si="18"/>
        <v>No</v>
      </c>
      <c r="J593" s="49" t="str">
        <f t="shared" si="19"/>
        <v>No</v>
      </c>
      <c r="K593" s="47">
        <v>0.305701507116941</v>
      </c>
      <c r="L593" s="50">
        <v>80.0477897252091</v>
      </c>
      <c r="M593" s="47">
        <v>0.27338010875559898</v>
      </c>
      <c r="N593" s="50">
        <v>64.366729678638904</v>
      </c>
    </row>
    <row r="594" spans="1:14" x14ac:dyDescent="0.2">
      <c r="A594" s="148" t="s">
        <v>1501</v>
      </c>
      <c r="B594" s="44" t="s">
        <v>1502</v>
      </c>
      <c r="C594" s="45">
        <v>63</v>
      </c>
      <c r="D594" s="46" t="s">
        <v>334</v>
      </c>
      <c r="E594" s="47">
        <v>0.90720402186681504</v>
      </c>
      <c r="F594" s="48">
        <v>95.101553166069294</v>
      </c>
      <c r="G594" s="47">
        <v>0.82238267596701697</v>
      </c>
      <c r="H594" s="50">
        <v>87.618147448015094</v>
      </c>
      <c r="I594" s="76" t="str">
        <f t="shared" si="18"/>
        <v>No</v>
      </c>
      <c r="J594" s="49" t="str">
        <f t="shared" si="19"/>
        <v>Yes</v>
      </c>
      <c r="K594" s="47">
        <v>0.399465825218073</v>
      </c>
      <c r="L594" s="50">
        <v>94.086021505376394</v>
      </c>
      <c r="M594" s="47">
        <v>0.38463678401547702</v>
      </c>
      <c r="N594" s="50">
        <v>93.194706994328897</v>
      </c>
    </row>
    <row r="595" spans="1:14" x14ac:dyDescent="0.2">
      <c r="A595" s="57" t="s">
        <v>1503</v>
      </c>
      <c r="B595" s="44" t="s">
        <v>1504</v>
      </c>
      <c r="C595" s="45">
        <v>63</v>
      </c>
      <c r="D595" s="46" t="s">
        <v>334</v>
      </c>
      <c r="E595" s="47">
        <v>0.85609223583446403</v>
      </c>
      <c r="F595" s="48">
        <v>76.821983273596203</v>
      </c>
      <c r="G595" s="47">
        <v>0.77374658289716503</v>
      </c>
      <c r="H595" s="50">
        <v>71.644612476370497</v>
      </c>
      <c r="I595" s="76" t="str">
        <f t="shared" si="18"/>
        <v>No</v>
      </c>
      <c r="J595" s="49" t="str">
        <f t="shared" si="19"/>
        <v>No</v>
      </c>
      <c r="K595" s="47">
        <v>0.40501252216639</v>
      </c>
      <c r="L595" s="50">
        <v>94.743130227001203</v>
      </c>
      <c r="M595" s="47">
        <v>0.36138444240619899</v>
      </c>
      <c r="N595" s="50">
        <v>89.981096408317597</v>
      </c>
    </row>
    <row r="596" spans="1:14" x14ac:dyDescent="0.2">
      <c r="A596" s="57" t="s">
        <v>1505</v>
      </c>
      <c r="B596" s="44" t="s">
        <v>1506</v>
      </c>
      <c r="C596" s="45">
        <v>63</v>
      </c>
      <c r="D596" s="46" t="s">
        <v>334</v>
      </c>
      <c r="E596" s="47">
        <v>0.55545477756751505</v>
      </c>
      <c r="F596" s="48">
        <v>7.3476702508960603</v>
      </c>
      <c r="G596" s="47">
        <v>0.59571049573059598</v>
      </c>
      <c r="H596" s="50">
        <v>21.739130434782599</v>
      </c>
      <c r="I596" s="76" t="str">
        <f t="shared" si="18"/>
        <v>No</v>
      </c>
      <c r="J596" s="49" t="str">
        <f t="shared" si="19"/>
        <v>No</v>
      </c>
      <c r="K596" s="47">
        <v>0.46286692786950701</v>
      </c>
      <c r="L596" s="50">
        <v>98.088410991636806</v>
      </c>
      <c r="M596" s="47">
        <v>0.39859608041983502</v>
      </c>
      <c r="N596" s="50">
        <v>95.274102079395107</v>
      </c>
    </row>
    <row r="597" spans="1:14" x14ac:dyDescent="0.2">
      <c r="A597" s="57" t="s">
        <v>1507</v>
      </c>
      <c r="B597" s="44" t="s">
        <v>1508</v>
      </c>
      <c r="C597" s="45">
        <v>63</v>
      </c>
      <c r="D597" s="46" t="s">
        <v>334</v>
      </c>
      <c r="E597" s="47">
        <v>0.51000369972090398</v>
      </c>
      <c r="F597" s="48">
        <v>4.8984468339307004</v>
      </c>
      <c r="G597" s="47">
        <v>0.56341030048565999</v>
      </c>
      <c r="H597" s="50">
        <v>13.705103969754299</v>
      </c>
      <c r="I597" s="76" t="str">
        <f t="shared" si="18"/>
        <v>No</v>
      </c>
      <c r="J597" s="49" t="str">
        <f t="shared" si="19"/>
        <v>No</v>
      </c>
      <c r="K597" s="47">
        <v>0.34261713853642001</v>
      </c>
      <c r="L597" s="50">
        <v>86.977299880525706</v>
      </c>
      <c r="M597" s="47">
        <v>0.291899188760052</v>
      </c>
      <c r="N597" s="50">
        <v>73.062381852551994</v>
      </c>
    </row>
    <row r="598" spans="1:14" x14ac:dyDescent="0.2">
      <c r="A598" s="57" t="s">
        <v>1509</v>
      </c>
      <c r="B598" s="44" t="s">
        <v>1510</v>
      </c>
      <c r="C598" s="45">
        <v>63</v>
      </c>
      <c r="D598" s="46" t="s">
        <v>334</v>
      </c>
      <c r="E598" s="47">
        <v>0.89945775561483898</v>
      </c>
      <c r="F598" s="48">
        <v>93.787335722819606</v>
      </c>
      <c r="G598" s="47">
        <v>0.775128859207039</v>
      </c>
      <c r="H598" s="50">
        <v>72.589792060491504</v>
      </c>
      <c r="I598" s="76" t="str">
        <f t="shared" si="18"/>
        <v>No</v>
      </c>
      <c r="J598" s="49" t="str">
        <f t="shared" si="19"/>
        <v>No</v>
      </c>
      <c r="K598" s="47">
        <v>0.30631808164353702</v>
      </c>
      <c r="L598" s="50">
        <v>80.227001194743096</v>
      </c>
      <c r="M598" s="47">
        <v>0.29336174320238501</v>
      </c>
      <c r="N598" s="50">
        <v>74.102079395085099</v>
      </c>
    </row>
    <row r="599" spans="1:14" x14ac:dyDescent="0.2">
      <c r="A599" s="57" t="s">
        <v>1511</v>
      </c>
      <c r="B599" s="44" t="s">
        <v>1512</v>
      </c>
      <c r="C599" s="45">
        <v>63</v>
      </c>
      <c r="D599" s="46" t="s">
        <v>334</v>
      </c>
      <c r="E599" s="47">
        <v>0.86615472852596898</v>
      </c>
      <c r="F599" s="48">
        <v>81.421744324970106</v>
      </c>
      <c r="G599" s="47">
        <v>0.74840135202886104</v>
      </c>
      <c r="H599" s="50">
        <v>63.232514177693801</v>
      </c>
      <c r="I599" s="76" t="str">
        <f t="shared" si="18"/>
        <v>No</v>
      </c>
      <c r="J599" s="49" t="str">
        <f t="shared" si="19"/>
        <v>No</v>
      </c>
      <c r="K599" s="47">
        <v>0.169495900205615</v>
      </c>
      <c r="L599" s="50">
        <v>40.919952210274801</v>
      </c>
      <c r="M599" s="47">
        <v>0.16570003615443099</v>
      </c>
      <c r="N599" s="50">
        <v>29.5841209829868</v>
      </c>
    </row>
    <row r="600" spans="1:14" x14ac:dyDescent="0.2">
      <c r="A600" s="57" t="s">
        <v>1513</v>
      </c>
      <c r="B600" s="44" t="s">
        <v>1514</v>
      </c>
      <c r="C600" s="45">
        <v>63</v>
      </c>
      <c r="D600" s="46" t="s">
        <v>334</v>
      </c>
      <c r="E600" s="47">
        <v>0.624287376630002</v>
      </c>
      <c r="F600" s="48">
        <v>15.531660692951</v>
      </c>
      <c r="G600" s="47">
        <v>0.69956425866914895</v>
      </c>
      <c r="H600" s="50">
        <v>48.015122873345902</v>
      </c>
      <c r="I600" s="76" t="str">
        <f t="shared" si="18"/>
        <v>No</v>
      </c>
      <c r="J600" s="49" t="str">
        <f t="shared" si="19"/>
        <v>No</v>
      </c>
      <c r="K600" s="47">
        <v>0.23117718067764401</v>
      </c>
      <c r="L600" s="50">
        <v>62.962962962962997</v>
      </c>
      <c r="M600" s="47">
        <v>0.19937815746226101</v>
      </c>
      <c r="N600" s="50">
        <v>38.468809073724003</v>
      </c>
    </row>
    <row r="601" spans="1:14" x14ac:dyDescent="0.2">
      <c r="A601" s="147" t="s">
        <v>1062</v>
      </c>
      <c r="B601" s="44" t="s">
        <v>1515</v>
      </c>
      <c r="C601" s="45">
        <v>63</v>
      </c>
      <c r="D601" s="46" t="s">
        <v>334</v>
      </c>
      <c r="E601" s="47">
        <v>0.89895554800329003</v>
      </c>
      <c r="F601" s="48">
        <v>93.608124253285496</v>
      </c>
      <c r="G601" s="47">
        <v>0.80468256956504103</v>
      </c>
      <c r="H601" s="50">
        <v>82.986767485822298</v>
      </c>
      <c r="I601" s="76" t="str">
        <f t="shared" si="18"/>
        <v>No</v>
      </c>
      <c r="J601" s="49" t="str">
        <f t="shared" si="19"/>
        <v>Yes</v>
      </c>
      <c r="K601" s="47">
        <v>0.253773166009998</v>
      </c>
      <c r="L601" s="50">
        <v>67.980884109916403</v>
      </c>
      <c r="M601" s="47">
        <v>0.241704791244401</v>
      </c>
      <c r="N601" s="50">
        <v>50.945179584121</v>
      </c>
    </row>
    <row r="602" spans="1:14" x14ac:dyDescent="0.2">
      <c r="A602" s="57" t="s">
        <v>1516</v>
      </c>
      <c r="B602" s="44" t="s">
        <v>1517</v>
      </c>
      <c r="C602" s="45">
        <v>63</v>
      </c>
      <c r="D602" s="46" t="s">
        <v>334</v>
      </c>
      <c r="E602" s="47">
        <v>0.70974162195076196</v>
      </c>
      <c r="F602" s="48">
        <v>29.9880525686977</v>
      </c>
      <c r="G602" s="47">
        <v>0.74528208152382702</v>
      </c>
      <c r="H602" s="50">
        <v>62.476370510396997</v>
      </c>
      <c r="I602" s="76" t="str">
        <f t="shared" si="18"/>
        <v>No</v>
      </c>
      <c r="J602" s="49" t="str">
        <f t="shared" si="19"/>
        <v>No</v>
      </c>
      <c r="K602" s="47">
        <v>0.44705265670987898</v>
      </c>
      <c r="L602" s="50">
        <v>97.7299880525687</v>
      </c>
      <c r="M602" s="47">
        <v>0.371596762001072</v>
      </c>
      <c r="N602" s="50">
        <v>91.020793950850702</v>
      </c>
    </row>
    <row r="603" spans="1:14" x14ac:dyDescent="0.2">
      <c r="A603" s="57" t="s">
        <v>1518</v>
      </c>
      <c r="B603" s="44" t="s">
        <v>1519</v>
      </c>
      <c r="C603" s="45">
        <v>63</v>
      </c>
      <c r="D603" s="46" t="s">
        <v>334</v>
      </c>
      <c r="E603" s="47">
        <v>0.72755684927798603</v>
      </c>
      <c r="F603" s="48">
        <v>34.169653524492198</v>
      </c>
      <c r="G603" s="47">
        <v>0.78446439085960495</v>
      </c>
      <c r="H603" s="50">
        <v>75.708884688090706</v>
      </c>
      <c r="I603" s="76" t="str">
        <f t="shared" si="18"/>
        <v>No</v>
      </c>
      <c r="J603" s="49" t="str">
        <f t="shared" si="19"/>
        <v>No</v>
      </c>
      <c r="K603" s="47">
        <v>0.31135488202537598</v>
      </c>
      <c r="L603" s="50">
        <v>81.362007168458803</v>
      </c>
      <c r="M603" s="47">
        <v>0.29906850792817302</v>
      </c>
      <c r="N603" s="50">
        <v>76.559546313799601</v>
      </c>
    </row>
    <row r="604" spans="1:14" x14ac:dyDescent="0.2">
      <c r="A604" s="57" t="s">
        <v>1520</v>
      </c>
      <c r="B604" s="44" t="s">
        <v>1521</v>
      </c>
      <c r="C604" s="45">
        <v>63</v>
      </c>
      <c r="D604" s="46" t="s">
        <v>334</v>
      </c>
      <c r="E604" s="47">
        <v>0.69938689785953501</v>
      </c>
      <c r="F604" s="48">
        <v>28.076463560334499</v>
      </c>
      <c r="G604" s="47">
        <v>0.81532087570044298</v>
      </c>
      <c r="H604" s="50">
        <v>85.727788279773193</v>
      </c>
      <c r="I604" s="76" t="str">
        <f t="shared" si="18"/>
        <v>No</v>
      </c>
      <c r="J604" s="49" t="str">
        <f t="shared" si="19"/>
        <v>No</v>
      </c>
      <c r="K604" s="47">
        <v>0.29976124772200802</v>
      </c>
      <c r="L604" s="50">
        <v>78.733572281959397</v>
      </c>
      <c r="M604" s="47">
        <v>0.27528477211871899</v>
      </c>
      <c r="N604" s="50">
        <v>65.028355387523604</v>
      </c>
    </row>
    <row r="605" spans="1:14" x14ac:dyDescent="0.2">
      <c r="A605" s="57" t="s">
        <v>1522</v>
      </c>
      <c r="B605" s="44" t="s">
        <v>1523</v>
      </c>
      <c r="C605" s="45"/>
      <c r="D605" s="46" t="s">
        <v>334</v>
      </c>
      <c r="E605" s="47">
        <v>0.86666666666666703</v>
      </c>
      <c r="F605" s="48">
        <v>83.273596176821997</v>
      </c>
      <c r="G605" s="47"/>
      <c r="H605" s="50"/>
      <c r="I605" s="76" t="str">
        <f t="shared" si="18"/>
        <v>No</v>
      </c>
      <c r="J605" s="49" t="str">
        <f t="shared" si="19"/>
        <v>No</v>
      </c>
      <c r="K605" s="47">
        <v>8.3480152927289095E-2</v>
      </c>
      <c r="L605" s="50">
        <v>2.9868578255674998</v>
      </c>
      <c r="M605" s="47"/>
      <c r="N605" s="50"/>
    </row>
    <row r="606" spans="1:14" x14ac:dyDescent="0.2">
      <c r="A606" s="57" t="s">
        <v>1524</v>
      </c>
      <c r="B606" s="44" t="s">
        <v>1525</v>
      </c>
      <c r="C606" s="45">
        <v>63</v>
      </c>
      <c r="D606" s="46" t="s">
        <v>334</v>
      </c>
      <c r="E606" s="47">
        <v>0.57655944894050004</v>
      </c>
      <c r="F606" s="48">
        <v>9.1397849462365599</v>
      </c>
      <c r="G606" s="47">
        <v>0.60661736701190505</v>
      </c>
      <c r="H606" s="50">
        <v>24.6691871455577</v>
      </c>
      <c r="I606" s="76" t="str">
        <f t="shared" si="18"/>
        <v>No</v>
      </c>
      <c r="J606" s="49" t="str">
        <f t="shared" si="19"/>
        <v>No</v>
      </c>
      <c r="K606" s="47">
        <v>0.27039899527705002</v>
      </c>
      <c r="L606" s="50">
        <v>72.281959378733603</v>
      </c>
      <c r="M606" s="47">
        <v>0.26320923891801201</v>
      </c>
      <c r="N606" s="50">
        <v>60.1134215500945</v>
      </c>
    </row>
    <row r="607" spans="1:14" x14ac:dyDescent="0.2">
      <c r="A607" s="57" t="s">
        <v>1526</v>
      </c>
      <c r="B607" s="44" t="s">
        <v>1527</v>
      </c>
      <c r="C607" s="45">
        <v>63</v>
      </c>
      <c r="D607" s="46" t="s">
        <v>334</v>
      </c>
      <c r="E607" s="47">
        <v>0.75162314568266497</v>
      </c>
      <c r="F607" s="48">
        <v>39.964157706093197</v>
      </c>
      <c r="G607" s="47">
        <v>0.78108421281245599</v>
      </c>
      <c r="H607" s="50">
        <v>74.385633270321406</v>
      </c>
      <c r="I607" s="76" t="str">
        <f t="shared" si="18"/>
        <v>No</v>
      </c>
      <c r="J607" s="49" t="str">
        <f t="shared" si="19"/>
        <v>No</v>
      </c>
      <c r="K607" s="47">
        <v>0.32613355732357302</v>
      </c>
      <c r="L607" s="50">
        <v>84.050179211469498</v>
      </c>
      <c r="M607" s="47">
        <v>0.30920375313405402</v>
      </c>
      <c r="N607" s="50">
        <v>79.773156899810999</v>
      </c>
    </row>
    <row r="608" spans="1:14" x14ac:dyDescent="0.2">
      <c r="A608" s="57" t="s">
        <v>1528</v>
      </c>
      <c r="B608" s="44" t="s">
        <v>1529</v>
      </c>
      <c r="C608" s="45">
        <v>63</v>
      </c>
      <c r="D608" s="46" t="s">
        <v>334</v>
      </c>
      <c r="E608" s="47">
        <v>0.74799402369076096</v>
      </c>
      <c r="F608" s="48">
        <v>39.187574671445603</v>
      </c>
      <c r="G608" s="47">
        <v>0.71527811706843902</v>
      </c>
      <c r="H608" s="50">
        <v>52.268431001890399</v>
      </c>
      <c r="I608" s="76" t="str">
        <f t="shared" si="18"/>
        <v>No</v>
      </c>
      <c r="J608" s="49" t="str">
        <f t="shared" si="19"/>
        <v>No</v>
      </c>
      <c r="K608" s="47">
        <v>0.27374542404941699</v>
      </c>
      <c r="L608" s="50">
        <v>73.2377538829152</v>
      </c>
      <c r="M608" s="47">
        <v>0.26134702820355699</v>
      </c>
      <c r="N608" s="50">
        <v>59.073724007561403</v>
      </c>
    </row>
    <row r="609" spans="1:14" x14ac:dyDescent="0.2">
      <c r="A609" s="57" t="s">
        <v>1530</v>
      </c>
      <c r="B609" s="44" t="s">
        <v>1531</v>
      </c>
      <c r="C609" s="45">
        <v>63</v>
      </c>
      <c r="D609" s="46" t="s">
        <v>334</v>
      </c>
      <c r="E609" s="47">
        <v>0.73894918159892897</v>
      </c>
      <c r="F609" s="48">
        <v>37.335722819593798</v>
      </c>
      <c r="G609" s="47">
        <v>0.64815960367687597</v>
      </c>
      <c r="H609" s="50">
        <v>33.742911153119103</v>
      </c>
      <c r="I609" s="76" t="str">
        <f t="shared" si="18"/>
        <v>No</v>
      </c>
      <c r="J609" s="49" t="str">
        <f t="shared" si="19"/>
        <v>No</v>
      </c>
      <c r="K609" s="47">
        <v>0.32015424861733299</v>
      </c>
      <c r="L609" s="50">
        <v>83.034647550776597</v>
      </c>
      <c r="M609" s="47">
        <v>0.31130690017748702</v>
      </c>
      <c r="N609" s="50">
        <v>80.245746691871503</v>
      </c>
    </row>
    <row r="610" spans="1:14" x14ac:dyDescent="0.2">
      <c r="A610" s="57" t="s">
        <v>1532</v>
      </c>
      <c r="B610" s="44" t="s">
        <v>1533</v>
      </c>
      <c r="C610" s="45">
        <v>63</v>
      </c>
      <c r="D610" s="46" t="s">
        <v>334</v>
      </c>
      <c r="E610" s="47">
        <v>0.86666840736959505</v>
      </c>
      <c r="F610" s="48">
        <v>83.3333333333333</v>
      </c>
      <c r="G610" s="47">
        <v>0.75900153910207802</v>
      </c>
      <c r="H610" s="50">
        <v>67.1077504725898</v>
      </c>
      <c r="I610" s="76" t="str">
        <f t="shared" si="18"/>
        <v>No</v>
      </c>
      <c r="J610" s="49" t="str">
        <f t="shared" si="19"/>
        <v>No</v>
      </c>
      <c r="K610" s="47">
        <v>8.3333333333333301E-2</v>
      </c>
      <c r="L610" s="50">
        <v>2.5686977299880498</v>
      </c>
      <c r="M610" s="47">
        <v>8.3333333333333301E-2</v>
      </c>
      <c r="N610" s="50">
        <v>1.3232514177693799</v>
      </c>
    </row>
    <row r="611" spans="1:14" x14ac:dyDescent="0.2">
      <c r="A611" s="57" t="s">
        <v>1534</v>
      </c>
      <c r="B611" s="44" t="s">
        <v>1535</v>
      </c>
      <c r="C611" s="45">
        <v>63</v>
      </c>
      <c r="D611" s="46" t="s">
        <v>334</v>
      </c>
      <c r="E611" s="47">
        <v>0.56871001026397205</v>
      </c>
      <c r="F611" s="48">
        <v>8.4229390681003604</v>
      </c>
      <c r="G611" s="47">
        <v>0.51417210119056</v>
      </c>
      <c r="H611" s="50">
        <v>6.6162570888468801</v>
      </c>
      <c r="I611" s="76" t="str">
        <f t="shared" si="18"/>
        <v>No</v>
      </c>
      <c r="J611" s="49" t="str">
        <f t="shared" si="19"/>
        <v>No</v>
      </c>
      <c r="K611" s="47">
        <v>0.348026236770276</v>
      </c>
      <c r="L611" s="50">
        <v>88.052568697729996</v>
      </c>
      <c r="M611" s="47">
        <v>0.33738957240248402</v>
      </c>
      <c r="N611" s="50">
        <v>86.483931947069905</v>
      </c>
    </row>
    <row r="612" spans="1:14" x14ac:dyDescent="0.2">
      <c r="A612" s="57" t="s">
        <v>1536</v>
      </c>
      <c r="B612" s="44" t="s">
        <v>1537</v>
      </c>
      <c r="C612" s="45"/>
      <c r="D612" s="46" t="s">
        <v>334</v>
      </c>
      <c r="E612" s="47">
        <v>0.86666666666666703</v>
      </c>
      <c r="F612" s="48">
        <v>83.273596176821997</v>
      </c>
      <c r="G612" s="47"/>
      <c r="H612" s="50"/>
      <c r="I612" s="76" t="str">
        <f t="shared" si="18"/>
        <v>No</v>
      </c>
      <c r="J612" s="49" t="str">
        <f t="shared" si="19"/>
        <v>No</v>
      </c>
      <c r="K612" s="47">
        <v>8.3333333333333301E-2</v>
      </c>
      <c r="L612" s="50">
        <v>2.5686977299880498</v>
      </c>
      <c r="M612" s="47"/>
      <c r="N612" s="50"/>
    </row>
    <row r="613" spans="1:14" x14ac:dyDescent="0.2">
      <c r="A613" s="147" t="s">
        <v>1056</v>
      </c>
      <c r="B613" s="44" t="s">
        <v>1538</v>
      </c>
      <c r="C613" s="45">
        <v>63</v>
      </c>
      <c r="D613" s="46" t="s">
        <v>334</v>
      </c>
      <c r="E613" s="47">
        <v>0.856112572920806</v>
      </c>
      <c r="F613" s="48">
        <v>76.881720430107507</v>
      </c>
      <c r="G613" s="47">
        <v>0.80118797009377196</v>
      </c>
      <c r="H613" s="50">
        <v>81.379962192816606</v>
      </c>
      <c r="I613" s="76" t="str">
        <f t="shared" si="18"/>
        <v>No</v>
      </c>
      <c r="J613" s="49" t="str">
        <f t="shared" si="19"/>
        <v>Yes</v>
      </c>
      <c r="K613" s="47">
        <v>0.27592705191122802</v>
      </c>
      <c r="L613" s="50">
        <v>73.775388291517302</v>
      </c>
      <c r="M613" s="47">
        <v>0.26793530540263799</v>
      </c>
      <c r="N613" s="50">
        <v>62.098298676748598</v>
      </c>
    </row>
    <row r="614" spans="1:14" x14ac:dyDescent="0.2">
      <c r="A614" s="147" t="s">
        <v>1539</v>
      </c>
      <c r="B614" s="44" t="s">
        <v>1540</v>
      </c>
      <c r="C614" s="45">
        <v>63</v>
      </c>
      <c r="D614" s="46" t="s">
        <v>334</v>
      </c>
      <c r="E614" s="47">
        <v>0.90476926624815002</v>
      </c>
      <c r="F614" s="48">
        <v>94.563918757467107</v>
      </c>
      <c r="G614" s="47">
        <v>0.83769709293716199</v>
      </c>
      <c r="H614" s="50">
        <v>91.304347826086996</v>
      </c>
      <c r="I614" s="76" t="str">
        <f t="shared" si="18"/>
        <v>Yes</v>
      </c>
      <c r="J614" s="49" t="str">
        <f t="shared" si="19"/>
        <v>Yes</v>
      </c>
      <c r="K614" s="47">
        <v>0.27356785665913602</v>
      </c>
      <c r="L614" s="50">
        <v>73.058542413381105</v>
      </c>
      <c r="M614" s="47">
        <v>0.26559198130071698</v>
      </c>
      <c r="N614" s="50">
        <v>60.964083175803403</v>
      </c>
    </row>
    <row r="615" spans="1:14" x14ac:dyDescent="0.2">
      <c r="A615" s="57" t="s">
        <v>1541</v>
      </c>
      <c r="B615" s="44" t="s">
        <v>1542</v>
      </c>
      <c r="C615" s="45"/>
      <c r="D615" s="46" t="s">
        <v>334</v>
      </c>
      <c r="E615" s="47">
        <v>0.86666666666666703</v>
      </c>
      <c r="F615" s="48">
        <v>83.273596176821997</v>
      </c>
      <c r="G615" s="47"/>
      <c r="H615" s="50"/>
      <c r="I615" s="76" t="str">
        <f t="shared" si="18"/>
        <v>No</v>
      </c>
      <c r="J615" s="49" t="str">
        <f t="shared" si="19"/>
        <v>No</v>
      </c>
      <c r="K615" s="47">
        <v>8.3333333333333301E-2</v>
      </c>
      <c r="L615" s="50">
        <v>2.5686977299880498</v>
      </c>
      <c r="M615" s="47"/>
      <c r="N615" s="50"/>
    </row>
    <row r="616" spans="1:14" x14ac:dyDescent="0.2">
      <c r="A616" s="57" t="s">
        <v>1543</v>
      </c>
      <c r="B616" s="44" t="s">
        <v>1544</v>
      </c>
      <c r="C616" s="45">
        <v>63</v>
      </c>
      <c r="D616" s="46" t="s">
        <v>334</v>
      </c>
      <c r="E616" s="47">
        <v>0.54768554066175301</v>
      </c>
      <c r="F616" s="48">
        <v>6.7502986857825604</v>
      </c>
      <c r="G616" s="47">
        <v>0.57604496875653899</v>
      </c>
      <c r="H616" s="50">
        <v>16.729678638941401</v>
      </c>
      <c r="I616" s="76" t="str">
        <f t="shared" si="18"/>
        <v>No</v>
      </c>
      <c r="J616" s="49" t="str">
        <f t="shared" si="19"/>
        <v>No</v>
      </c>
      <c r="K616" s="47">
        <v>0.39255482032272898</v>
      </c>
      <c r="L616" s="50">
        <v>93.548387096774206</v>
      </c>
      <c r="M616" s="47">
        <v>0.376418343648597</v>
      </c>
      <c r="N616" s="50">
        <v>91.682419659735302</v>
      </c>
    </row>
    <row r="617" spans="1:14" x14ac:dyDescent="0.2">
      <c r="A617" s="57" t="s">
        <v>1545</v>
      </c>
      <c r="B617" s="44" t="s">
        <v>1546</v>
      </c>
      <c r="C617" s="45">
        <v>63</v>
      </c>
      <c r="D617" s="46" t="s">
        <v>334</v>
      </c>
      <c r="E617" s="47">
        <v>0.71673876066438202</v>
      </c>
      <c r="F617" s="48">
        <v>31.720430107526902</v>
      </c>
      <c r="G617" s="47">
        <v>0.60397528365117703</v>
      </c>
      <c r="H617" s="50">
        <v>24.007561436673001</v>
      </c>
      <c r="I617" s="76" t="str">
        <f t="shared" si="18"/>
        <v>No</v>
      </c>
      <c r="J617" s="49" t="str">
        <f t="shared" si="19"/>
        <v>No</v>
      </c>
      <c r="K617" s="47">
        <v>0.31582482595112799</v>
      </c>
      <c r="L617" s="50">
        <v>82.258064516128997</v>
      </c>
      <c r="M617" s="47">
        <v>0.30508028515048902</v>
      </c>
      <c r="N617" s="50">
        <v>78.166351606805307</v>
      </c>
    </row>
    <row r="618" spans="1:14" x14ac:dyDescent="0.2">
      <c r="A618" s="57" t="s">
        <v>1547</v>
      </c>
      <c r="B618" s="44" t="s">
        <v>1548</v>
      </c>
      <c r="C618" s="45">
        <v>63</v>
      </c>
      <c r="D618" s="46" t="s">
        <v>334</v>
      </c>
      <c r="E618" s="47">
        <v>0.84000009099533901</v>
      </c>
      <c r="F618" s="48">
        <v>71.385902031063296</v>
      </c>
      <c r="G618" s="47">
        <v>0.71886881987757201</v>
      </c>
      <c r="H618" s="50">
        <v>53.591682419659698</v>
      </c>
      <c r="I618" s="76" t="str">
        <f t="shared" si="18"/>
        <v>No</v>
      </c>
      <c r="J618" s="49" t="str">
        <f t="shared" si="19"/>
        <v>No</v>
      </c>
      <c r="K618" s="47">
        <v>0.301456695381424</v>
      </c>
      <c r="L618" s="50">
        <v>78.972520908004796</v>
      </c>
      <c r="M618" s="47">
        <v>0.29322814260268698</v>
      </c>
      <c r="N618" s="50">
        <v>73.913043478260903</v>
      </c>
    </row>
    <row r="619" spans="1:14" x14ac:dyDescent="0.2">
      <c r="A619" s="148" t="s">
        <v>1549</v>
      </c>
      <c r="B619" s="44" t="s">
        <v>1550</v>
      </c>
      <c r="C619" s="45">
        <v>63</v>
      </c>
      <c r="D619" s="46" t="s">
        <v>334</v>
      </c>
      <c r="E619" s="47">
        <v>0.90360690129260901</v>
      </c>
      <c r="F619" s="48">
        <v>94.384707287933097</v>
      </c>
      <c r="G619" s="47">
        <v>0.79342749916637301</v>
      </c>
      <c r="H619" s="50">
        <v>78.449905482041601</v>
      </c>
      <c r="I619" s="76" t="str">
        <f t="shared" si="18"/>
        <v>No</v>
      </c>
      <c r="J619" s="49" t="str">
        <f t="shared" si="19"/>
        <v>Yes</v>
      </c>
      <c r="K619" s="47">
        <v>0.33064917100774399</v>
      </c>
      <c r="L619" s="50">
        <v>85.005973715651095</v>
      </c>
      <c r="M619" s="47">
        <v>0.32130362565152198</v>
      </c>
      <c r="N619" s="50">
        <v>82.608695652173907</v>
      </c>
    </row>
    <row r="620" spans="1:14" x14ac:dyDescent="0.2">
      <c r="A620" s="148" t="s">
        <v>1551</v>
      </c>
      <c r="B620" s="44" t="s">
        <v>1552</v>
      </c>
      <c r="C620" s="45">
        <v>63</v>
      </c>
      <c r="D620" s="46" t="s">
        <v>334</v>
      </c>
      <c r="E620" s="47">
        <v>0.91720268372418201</v>
      </c>
      <c r="F620" s="48">
        <v>97.072879330943806</v>
      </c>
      <c r="G620" s="47">
        <v>0.81381977362730995</v>
      </c>
      <c r="H620" s="50">
        <v>85.349716446124802</v>
      </c>
      <c r="I620" s="76" t="str">
        <f t="shared" si="18"/>
        <v>No</v>
      </c>
      <c r="J620" s="49" t="str">
        <f t="shared" si="19"/>
        <v>Yes</v>
      </c>
      <c r="K620" s="47">
        <v>0.30586723996392501</v>
      </c>
      <c r="L620" s="50">
        <v>80.167264038231806</v>
      </c>
      <c r="M620" s="47">
        <v>0.29824869416399302</v>
      </c>
      <c r="N620" s="50">
        <v>76.181474480151195</v>
      </c>
    </row>
    <row r="621" spans="1:14" x14ac:dyDescent="0.2">
      <c r="A621" s="57" t="s">
        <v>1553</v>
      </c>
      <c r="B621" s="44" t="s">
        <v>1554</v>
      </c>
      <c r="C621" s="45">
        <v>63</v>
      </c>
      <c r="D621" s="46" t="s">
        <v>334</v>
      </c>
      <c r="E621" s="47">
        <v>0.75765441300811498</v>
      </c>
      <c r="F621" s="48">
        <v>41.995221027479097</v>
      </c>
      <c r="G621" s="47">
        <v>0.76746469234177395</v>
      </c>
      <c r="H621" s="50">
        <v>69.187145557655995</v>
      </c>
      <c r="I621" s="76" t="str">
        <f t="shared" si="18"/>
        <v>No</v>
      </c>
      <c r="J621" s="49" t="str">
        <f t="shared" si="19"/>
        <v>No</v>
      </c>
      <c r="K621" s="47">
        <v>0.29266724073540101</v>
      </c>
      <c r="L621" s="50">
        <v>77.240143369175598</v>
      </c>
      <c r="M621" s="47">
        <v>0.285009458587692</v>
      </c>
      <c r="N621" s="50">
        <v>69.565217391304301</v>
      </c>
    </row>
    <row r="622" spans="1:14" x14ac:dyDescent="0.2">
      <c r="A622" s="147" t="s">
        <v>1555</v>
      </c>
      <c r="B622" s="44" t="s">
        <v>1556</v>
      </c>
      <c r="C622" s="45">
        <v>63</v>
      </c>
      <c r="D622" s="46" t="s">
        <v>334</v>
      </c>
      <c r="E622" s="47">
        <v>0.88997756248488602</v>
      </c>
      <c r="F622" s="48">
        <v>91.039426523297493</v>
      </c>
      <c r="G622" s="47">
        <v>0.89068551535130103</v>
      </c>
      <c r="H622" s="50">
        <v>97.826086956521706</v>
      </c>
      <c r="I622" s="76" t="str">
        <f t="shared" si="18"/>
        <v>Yes</v>
      </c>
      <c r="J622" s="49" t="str">
        <f t="shared" si="19"/>
        <v>Yes</v>
      </c>
      <c r="K622" s="47">
        <v>0.20894718526229999</v>
      </c>
      <c r="L622" s="50">
        <v>57.048984468339299</v>
      </c>
      <c r="M622" s="47">
        <v>0.204897015652801</v>
      </c>
      <c r="N622" s="50">
        <v>40.1701323251418</v>
      </c>
    </row>
    <row r="623" spans="1:14" x14ac:dyDescent="0.2">
      <c r="A623" s="147" t="s">
        <v>1557</v>
      </c>
      <c r="B623" s="44" t="s">
        <v>1558</v>
      </c>
      <c r="C623" s="45">
        <v>63</v>
      </c>
      <c r="D623" s="46" t="s">
        <v>334</v>
      </c>
      <c r="E623" s="47">
        <v>0.90703489941554405</v>
      </c>
      <c r="F623" s="48">
        <v>94.982078853046602</v>
      </c>
      <c r="G623" s="47">
        <v>0.87549929491091005</v>
      </c>
      <c r="H623" s="50">
        <v>97.069943289224994</v>
      </c>
      <c r="I623" s="76" t="str">
        <f t="shared" si="18"/>
        <v>Yes</v>
      </c>
      <c r="J623" s="49" t="str">
        <f t="shared" si="19"/>
        <v>Yes</v>
      </c>
      <c r="K623" s="47">
        <v>0.17853189748106499</v>
      </c>
      <c r="L623" s="50">
        <v>44.683393070489799</v>
      </c>
      <c r="M623" s="47">
        <v>0.17617304762512001</v>
      </c>
      <c r="N623" s="50">
        <v>32.986767485822298</v>
      </c>
    </row>
    <row r="624" spans="1:14" x14ac:dyDescent="0.2">
      <c r="A624" s="147" t="s">
        <v>1559</v>
      </c>
      <c r="B624" s="44" t="s">
        <v>1560</v>
      </c>
      <c r="C624" s="45">
        <v>63</v>
      </c>
      <c r="D624" s="46" t="s">
        <v>334</v>
      </c>
      <c r="E624" s="47">
        <v>0.86558901939010202</v>
      </c>
      <c r="F624" s="48">
        <v>81.182795698924707</v>
      </c>
      <c r="G624" s="47">
        <v>0.866022884055341</v>
      </c>
      <c r="H624" s="50">
        <v>95.652173913043498</v>
      </c>
      <c r="I624" s="76" t="str">
        <f t="shared" si="18"/>
        <v>No</v>
      </c>
      <c r="J624" s="49" t="str">
        <f t="shared" si="19"/>
        <v>Yes</v>
      </c>
      <c r="K624" s="47">
        <v>8.3322074266979296E-2</v>
      </c>
      <c r="L624" s="50">
        <v>0.95579450418160095</v>
      </c>
      <c r="M624" s="47">
        <v>8.3315205428600103E-2</v>
      </c>
      <c r="N624" s="50">
        <v>0.85066162570888504</v>
      </c>
    </row>
    <row r="625" spans="1:14" x14ac:dyDescent="0.2">
      <c r="A625" s="57" t="s">
        <v>1561</v>
      </c>
      <c r="B625" s="44" t="s">
        <v>1562</v>
      </c>
      <c r="C625" s="45">
        <v>63</v>
      </c>
      <c r="D625" s="46" t="s">
        <v>334</v>
      </c>
      <c r="E625" s="47">
        <v>0.84142132277207904</v>
      </c>
      <c r="F625" s="48">
        <v>71.923536439665497</v>
      </c>
      <c r="G625" s="47">
        <v>0.78863750180361802</v>
      </c>
      <c r="H625" s="50">
        <v>77.315689981096398</v>
      </c>
      <c r="I625" s="76" t="str">
        <f t="shared" si="18"/>
        <v>No</v>
      </c>
      <c r="J625" s="49" t="str">
        <f t="shared" si="19"/>
        <v>No</v>
      </c>
      <c r="K625" s="47">
        <v>0.31989219208613401</v>
      </c>
      <c r="L625" s="50">
        <v>82.974910394265194</v>
      </c>
      <c r="M625" s="47">
        <v>0.31262388005907599</v>
      </c>
      <c r="N625" s="50">
        <v>80.340264650283601</v>
      </c>
    </row>
    <row r="626" spans="1:14" x14ac:dyDescent="0.2">
      <c r="A626" s="147" t="s">
        <v>1563</v>
      </c>
      <c r="B626" s="44" t="s">
        <v>1564</v>
      </c>
      <c r="C626" s="45">
        <v>63</v>
      </c>
      <c r="D626" s="46" t="s">
        <v>334</v>
      </c>
      <c r="E626" s="47">
        <v>0.90966085253361295</v>
      </c>
      <c r="F626" s="48">
        <v>95.4599761051374</v>
      </c>
      <c r="G626" s="47">
        <v>0.796964484498629</v>
      </c>
      <c r="H626" s="50">
        <v>79.678638941398901</v>
      </c>
      <c r="I626" s="76" t="str">
        <f t="shared" si="18"/>
        <v>No</v>
      </c>
      <c r="J626" s="49" t="str">
        <f t="shared" si="19"/>
        <v>Yes</v>
      </c>
      <c r="K626" s="47">
        <v>0.27797353462574198</v>
      </c>
      <c r="L626" s="50">
        <v>74.074074074074105</v>
      </c>
      <c r="M626" s="47">
        <v>0.27013376788945198</v>
      </c>
      <c r="N626" s="50">
        <v>63.232514177693801</v>
      </c>
    </row>
    <row r="627" spans="1:14" x14ac:dyDescent="0.2">
      <c r="A627" s="148" t="s">
        <v>1565</v>
      </c>
      <c r="B627" s="44" t="s">
        <v>1566</v>
      </c>
      <c r="C627" s="45">
        <v>63</v>
      </c>
      <c r="D627" s="46" t="s">
        <v>334</v>
      </c>
      <c r="E627" s="47">
        <v>0.94056170604387601</v>
      </c>
      <c r="F627" s="48">
        <v>98.924731182795696</v>
      </c>
      <c r="G627" s="47">
        <v>0.83437540357323203</v>
      </c>
      <c r="H627" s="50">
        <v>90.264650283553905</v>
      </c>
      <c r="I627" s="76" t="str">
        <f t="shared" si="18"/>
        <v>Yes</v>
      </c>
      <c r="J627" s="49" t="str">
        <f t="shared" si="19"/>
        <v>Yes</v>
      </c>
      <c r="K627" s="47">
        <v>0.338193327335365</v>
      </c>
      <c r="L627" s="50">
        <v>86.320191158900798</v>
      </c>
      <c r="M627" s="47">
        <v>0.32417373891059897</v>
      </c>
      <c r="N627" s="50">
        <v>84.310018903591697</v>
      </c>
    </row>
    <row r="628" spans="1:14" x14ac:dyDescent="0.2">
      <c r="A628" s="57" t="s">
        <v>1567</v>
      </c>
      <c r="B628" s="44" t="s">
        <v>1568</v>
      </c>
      <c r="C628" s="45">
        <v>63</v>
      </c>
      <c r="D628" s="46" t="s">
        <v>334</v>
      </c>
      <c r="E628" s="47">
        <v>0.885752441301349</v>
      </c>
      <c r="F628" s="48">
        <v>89.904420549581801</v>
      </c>
      <c r="G628" s="47">
        <v>0.73418123401965496</v>
      </c>
      <c r="H628" s="50">
        <v>58.601134215500899</v>
      </c>
      <c r="I628" s="76" t="str">
        <f t="shared" si="18"/>
        <v>No</v>
      </c>
      <c r="J628" s="49" t="str">
        <f t="shared" si="19"/>
        <v>No</v>
      </c>
      <c r="K628" s="47">
        <v>0.28762762244884399</v>
      </c>
      <c r="L628" s="50">
        <v>76.164874551971295</v>
      </c>
      <c r="M628" s="47">
        <v>0.28004774134025001</v>
      </c>
      <c r="N628" s="50">
        <v>67.1077504725898</v>
      </c>
    </row>
    <row r="629" spans="1:14" x14ac:dyDescent="0.2">
      <c r="A629" s="147" t="s">
        <v>1569</v>
      </c>
      <c r="B629" s="44" t="s">
        <v>1570</v>
      </c>
      <c r="C629" s="45">
        <v>63</v>
      </c>
      <c r="D629" s="46" t="s">
        <v>334</v>
      </c>
      <c r="E629" s="47">
        <v>0.94786089897741099</v>
      </c>
      <c r="F629" s="48">
        <v>99.462365591397898</v>
      </c>
      <c r="G629" s="47">
        <v>0.85630729176947196</v>
      </c>
      <c r="H629" s="50">
        <v>93.856332703213596</v>
      </c>
      <c r="I629" s="76" t="str">
        <f t="shared" si="18"/>
        <v>Yes</v>
      </c>
      <c r="J629" s="49" t="str">
        <f t="shared" si="19"/>
        <v>Yes</v>
      </c>
      <c r="K629" s="47">
        <v>0.24813943754548101</v>
      </c>
      <c r="L629" s="50">
        <v>66.905615292712099</v>
      </c>
      <c r="M629" s="47">
        <v>0.24064931933292999</v>
      </c>
      <c r="N629" s="50">
        <v>50.378071833648399</v>
      </c>
    </row>
    <row r="630" spans="1:14" x14ac:dyDescent="0.2">
      <c r="A630" s="57" t="s">
        <v>1571</v>
      </c>
      <c r="B630" s="44" t="s">
        <v>1572</v>
      </c>
      <c r="C630" s="45">
        <v>63</v>
      </c>
      <c r="D630" s="46" t="s">
        <v>334</v>
      </c>
      <c r="E630" s="47">
        <v>0.853892650141021</v>
      </c>
      <c r="F630" s="48">
        <v>76.344086021505404</v>
      </c>
      <c r="G630" s="47">
        <v>0.71935486949121996</v>
      </c>
      <c r="H630" s="50">
        <v>53.780718336483901</v>
      </c>
      <c r="I630" s="76" t="str">
        <f t="shared" si="18"/>
        <v>No</v>
      </c>
      <c r="J630" s="49" t="str">
        <f t="shared" si="19"/>
        <v>No</v>
      </c>
      <c r="K630" s="47">
        <v>0.24965172243443101</v>
      </c>
      <c r="L630" s="50">
        <v>67.204301075268802</v>
      </c>
      <c r="M630" s="47">
        <v>0.23967365246536201</v>
      </c>
      <c r="N630" s="50">
        <v>50.094517958412098</v>
      </c>
    </row>
    <row r="631" spans="1:14" x14ac:dyDescent="0.2">
      <c r="A631" s="57" t="s">
        <v>1573</v>
      </c>
      <c r="B631" s="44" t="s">
        <v>1574</v>
      </c>
      <c r="C631" s="45">
        <v>63</v>
      </c>
      <c r="D631" s="46" t="s">
        <v>334</v>
      </c>
      <c r="E631" s="47">
        <v>0.84582318287577096</v>
      </c>
      <c r="F631" s="48">
        <v>73.416965352449196</v>
      </c>
      <c r="G631" s="47">
        <v>0.72793417836410801</v>
      </c>
      <c r="H631" s="50">
        <v>56.3327032136106</v>
      </c>
      <c r="I631" s="76" t="str">
        <f t="shared" si="18"/>
        <v>No</v>
      </c>
      <c r="J631" s="49" t="str">
        <f t="shared" si="19"/>
        <v>No</v>
      </c>
      <c r="K631" s="47">
        <v>0.29759054410630398</v>
      </c>
      <c r="L631" s="50">
        <v>78.255675029868598</v>
      </c>
      <c r="M631" s="47">
        <v>0.28500562223385301</v>
      </c>
      <c r="N631" s="50">
        <v>69.470699432892204</v>
      </c>
    </row>
    <row r="632" spans="1:14" x14ac:dyDescent="0.2">
      <c r="A632" s="147" t="s">
        <v>1575</v>
      </c>
      <c r="B632" s="44" t="s">
        <v>1576</v>
      </c>
      <c r="C632" s="45">
        <v>63</v>
      </c>
      <c r="D632" s="46" t="s">
        <v>334</v>
      </c>
      <c r="E632" s="47">
        <v>0.94594882213459597</v>
      </c>
      <c r="F632" s="48">
        <v>99.342891278375106</v>
      </c>
      <c r="G632" s="47">
        <v>0.82071254831331197</v>
      </c>
      <c r="H632" s="50">
        <v>87.240075614366702</v>
      </c>
      <c r="I632" s="76" t="str">
        <f t="shared" si="18"/>
        <v>No</v>
      </c>
      <c r="J632" s="49" t="str">
        <f t="shared" si="19"/>
        <v>Yes</v>
      </c>
      <c r="K632" s="47">
        <v>0.30224340600273403</v>
      </c>
      <c r="L632" s="50">
        <v>79.151732377538806</v>
      </c>
      <c r="M632" s="47">
        <v>0.289265023634598</v>
      </c>
      <c r="N632" s="50">
        <v>71.739130434782595</v>
      </c>
    </row>
    <row r="633" spans="1:14" x14ac:dyDescent="0.2">
      <c r="A633" s="57" t="s">
        <v>1577</v>
      </c>
      <c r="B633" s="44" t="s">
        <v>1578</v>
      </c>
      <c r="C633" s="45">
        <v>63</v>
      </c>
      <c r="D633" s="46" t="s">
        <v>334</v>
      </c>
      <c r="E633" s="47">
        <v>0.78374630569873405</v>
      </c>
      <c r="F633" s="48">
        <v>50.716845878136198</v>
      </c>
      <c r="G633" s="47">
        <v>0.75522848424020395</v>
      </c>
      <c r="H633" s="50">
        <v>65.595463137996205</v>
      </c>
      <c r="I633" s="76" t="str">
        <f t="shared" si="18"/>
        <v>No</v>
      </c>
      <c r="J633" s="49" t="str">
        <f t="shared" si="19"/>
        <v>No</v>
      </c>
      <c r="K633" s="47">
        <v>0.24010353278768801</v>
      </c>
      <c r="L633" s="50">
        <v>65.173237753882901</v>
      </c>
      <c r="M633" s="47">
        <v>0.233377754983814</v>
      </c>
      <c r="N633" s="50">
        <v>47.731568998109601</v>
      </c>
    </row>
    <row r="634" spans="1:14" x14ac:dyDescent="0.2">
      <c r="A634" s="57" t="s">
        <v>1579</v>
      </c>
      <c r="B634" s="44" t="s">
        <v>1580</v>
      </c>
      <c r="C634" s="45">
        <v>63</v>
      </c>
      <c r="D634" s="46" t="s">
        <v>334</v>
      </c>
      <c r="E634" s="47">
        <v>0.75415125586893395</v>
      </c>
      <c r="F634" s="48">
        <v>40.681003584229401</v>
      </c>
      <c r="G634" s="47">
        <v>0.86247811741751401</v>
      </c>
      <c r="H634" s="50">
        <v>94.990548204158799</v>
      </c>
      <c r="I634" s="76" t="str">
        <f t="shared" si="18"/>
        <v>No</v>
      </c>
      <c r="J634" s="49" t="str">
        <f t="shared" si="19"/>
        <v>No</v>
      </c>
      <c r="K634" s="47">
        <v>0.33506053272187297</v>
      </c>
      <c r="L634" s="50">
        <v>85.782556750298696</v>
      </c>
      <c r="M634" s="47">
        <v>0.32394675796406303</v>
      </c>
      <c r="N634" s="50">
        <v>84.215500945179599</v>
      </c>
    </row>
    <row r="635" spans="1:14" x14ac:dyDescent="0.2">
      <c r="A635" s="57" t="s">
        <v>1581</v>
      </c>
      <c r="B635" s="44" t="s">
        <v>1582</v>
      </c>
      <c r="C635" s="45">
        <v>63</v>
      </c>
      <c r="D635" s="46" t="s">
        <v>334</v>
      </c>
      <c r="E635" s="47">
        <v>0.737242574322165</v>
      </c>
      <c r="F635" s="48">
        <v>37.037037037037003</v>
      </c>
      <c r="G635" s="47">
        <v>0.80792656606821001</v>
      </c>
      <c r="H635" s="50">
        <v>83.931947069943305</v>
      </c>
      <c r="I635" s="76" t="str">
        <f t="shared" si="18"/>
        <v>No</v>
      </c>
      <c r="J635" s="49" t="str">
        <f t="shared" si="19"/>
        <v>No</v>
      </c>
      <c r="K635" s="47">
        <v>0.29776786466856398</v>
      </c>
      <c r="L635" s="50">
        <v>78.434886499402594</v>
      </c>
      <c r="M635" s="47">
        <v>0.28265722360346801</v>
      </c>
      <c r="N635" s="50">
        <v>67.863894139886597</v>
      </c>
    </row>
    <row r="636" spans="1:14" x14ac:dyDescent="0.2">
      <c r="A636" s="57" t="s">
        <v>1583</v>
      </c>
      <c r="B636" s="44" t="s">
        <v>1584</v>
      </c>
      <c r="C636" s="45">
        <v>63</v>
      </c>
      <c r="D636" s="46" t="s">
        <v>334</v>
      </c>
      <c r="E636" s="47">
        <v>0.66207636708641204</v>
      </c>
      <c r="F636" s="48">
        <v>21.983273596176801</v>
      </c>
      <c r="G636" s="47">
        <v>0.72629118349679</v>
      </c>
      <c r="H636" s="50">
        <v>56.143667296786397</v>
      </c>
      <c r="I636" s="76" t="str">
        <f t="shared" si="18"/>
        <v>No</v>
      </c>
      <c r="J636" s="49" t="str">
        <f t="shared" si="19"/>
        <v>No</v>
      </c>
      <c r="K636" s="47">
        <v>0.26201096656308298</v>
      </c>
      <c r="L636" s="50">
        <v>70.071684587813607</v>
      </c>
      <c r="M636" s="47">
        <v>0.24949592784458699</v>
      </c>
      <c r="N636" s="50">
        <v>53.969754253308103</v>
      </c>
    </row>
    <row r="637" spans="1:14" x14ac:dyDescent="0.2">
      <c r="A637" s="57" t="s">
        <v>1585</v>
      </c>
      <c r="B637" s="44" t="s">
        <v>1586</v>
      </c>
      <c r="C637" s="45">
        <v>63</v>
      </c>
      <c r="D637" s="46" t="s">
        <v>334</v>
      </c>
      <c r="E637" s="47">
        <v>0.65093497409214596</v>
      </c>
      <c r="F637" s="48">
        <v>19.832735961768201</v>
      </c>
      <c r="G637" s="47">
        <v>0.71827603852409405</v>
      </c>
      <c r="H637" s="50">
        <v>53.402646502835502</v>
      </c>
      <c r="I637" s="76" t="str">
        <f t="shared" si="18"/>
        <v>No</v>
      </c>
      <c r="J637" s="49" t="str">
        <f t="shared" si="19"/>
        <v>No</v>
      </c>
      <c r="K637" s="47">
        <v>0.36455965746940799</v>
      </c>
      <c r="L637" s="50">
        <v>90.203106332138603</v>
      </c>
      <c r="M637" s="47">
        <v>0.33826855488667701</v>
      </c>
      <c r="N637" s="50">
        <v>86.578449905482003</v>
      </c>
    </row>
    <row r="638" spans="1:14" x14ac:dyDescent="0.2">
      <c r="A638" s="57" t="s">
        <v>1587</v>
      </c>
      <c r="B638" s="44" t="s">
        <v>1588</v>
      </c>
      <c r="C638" s="45">
        <v>63</v>
      </c>
      <c r="D638" s="46" t="s">
        <v>334</v>
      </c>
      <c r="E638" s="47">
        <v>0.84697112184781997</v>
      </c>
      <c r="F638" s="48">
        <v>73.835125448028705</v>
      </c>
      <c r="G638" s="47">
        <v>0.77965453095626802</v>
      </c>
      <c r="H638" s="50">
        <v>73.913043478260903</v>
      </c>
      <c r="I638" s="76" t="str">
        <f t="shared" si="18"/>
        <v>No</v>
      </c>
      <c r="J638" s="49" t="str">
        <f t="shared" si="19"/>
        <v>No</v>
      </c>
      <c r="K638" s="47">
        <v>0.24152088401299299</v>
      </c>
      <c r="L638" s="50">
        <v>65.6511350059737</v>
      </c>
      <c r="M638" s="47">
        <v>0.223341709436223</v>
      </c>
      <c r="N638" s="50">
        <v>44.896030245746701</v>
      </c>
    </row>
    <row r="639" spans="1:14" x14ac:dyDescent="0.2">
      <c r="A639" s="57" t="s">
        <v>1589</v>
      </c>
      <c r="B639" s="44" t="s">
        <v>1590</v>
      </c>
      <c r="C639" s="45">
        <v>63</v>
      </c>
      <c r="D639" s="46" t="s">
        <v>334</v>
      </c>
      <c r="E639" s="47">
        <v>0.79454859271420197</v>
      </c>
      <c r="F639" s="48">
        <v>54.4205495818399</v>
      </c>
      <c r="G639" s="47">
        <v>0.67587914446126995</v>
      </c>
      <c r="H639" s="50">
        <v>41.020793950850702</v>
      </c>
      <c r="I639" s="76" t="str">
        <f t="shared" si="18"/>
        <v>No</v>
      </c>
      <c r="J639" s="49" t="str">
        <f t="shared" si="19"/>
        <v>No</v>
      </c>
      <c r="K639" s="47">
        <v>0.25168732507724501</v>
      </c>
      <c r="L639" s="50">
        <v>67.502986857825604</v>
      </c>
      <c r="M639" s="47">
        <v>0.23700757639983699</v>
      </c>
      <c r="N639" s="50">
        <v>49.243856332703203</v>
      </c>
    </row>
    <row r="640" spans="1:14" x14ac:dyDescent="0.2">
      <c r="A640" s="57" t="s">
        <v>1591</v>
      </c>
      <c r="B640" s="44" t="s">
        <v>1592</v>
      </c>
      <c r="C640" s="45">
        <v>63</v>
      </c>
      <c r="D640" s="46" t="s">
        <v>334</v>
      </c>
      <c r="E640" s="47">
        <v>0.79176765970263896</v>
      </c>
      <c r="F640" s="48">
        <v>53.2855436081243</v>
      </c>
      <c r="G640" s="47">
        <v>0.64895735481762495</v>
      </c>
      <c r="H640" s="50">
        <v>34.310018903591697</v>
      </c>
      <c r="I640" s="76" t="str">
        <f t="shared" si="18"/>
        <v>No</v>
      </c>
      <c r="J640" s="49" t="str">
        <f t="shared" si="19"/>
        <v>No</v>
      </c>
      <c r="K640" s="47">
        <v>0.19883104391044701</v>
      </c>
      <c r="L640" s="50">
        <v>54.002389486260398</v>
      </c>
      <c r="M640" s="47">
        <v>0.190846219092449</v>
      </c>
      <c r="N640" s="50">
        <v>36.578449905482003</v>
      </c>
    </row>
    <row r="641" spans="1:14" x14ac:dyDescent="0.2">
      <c r="A641" s="57" t="s">
        <v>1593</v>
      </c>
      <c r="B641" s="44" t="s">
        <v>1594</v>
      </c>
      <c r="C641" s="45">
        <v>63</v>
      </c>
      <c r="D641" s="46" t="s">
        <v>334</v>
      </c>
      <c r="E641" s="47">
        <v>0.62737404589562995</v>
      </c>
      <c r="F641" s="48">
        <v>15.9498207885305</v>
      </c>
      <c r="G641" s="47">
        <v>0.79836237686657097</v>
      </c>
      <c r="H641" s="50">
        <v>80.056710775047307</v>
      </c>
      <c r="I641" s="76" t="str">
        <f t="shared" si="18"/>
        <v>No</v>
      </c>
      <c r="J641" s="49" t="str">
        <f t="shared" si="19"/>
        <v>No</v>
      </c>
      <c r="K641" s="47">
        <v>0.14047450185330099</v>
      </c>
      <c r="L641" s="50">
        <v>26.403823178016701</v>
      </c>
      <c r="M641" s="47">
        <v>0.14033523395143799</v>
      </c>
      <c r="N641" s="50">
        <v>18.714555765595499</v>
      </c>
    </row>
    <row r="642" spans="1:14" x14ac:dyDescent="0.2">
      <c r="A642" s="57" t="s">
        <v>1595</v>
      </c>
      <c r="B642" s="44" t="s">
        <v>1596</v>
      </c>
      <c r="C642" s="45"/>
      <c r="D642" s="46" t="s">
        <v>334</v>
      </c>
      <c r="E642" s="47">
        <v>0.86666666666666703</v>
      </c>
      <c r="F642" s="48">
        <v>83.273596176821997</v>
      </c>
      <c r="G642" s="47"/>
      <c r="H642" s="50"/>
      <c r="I642" s="76" t="str">
        <f t="shared" si="18"/>
        <v>No</v>
      </c>
      <c r="J642" s="49" t="str">
        <f t="shared" si="19"/>
        <v>No</v>
      </c>
      <c r="K642" s="47">
        <v>8.3333333333333301E-2</v>
      </c>
      <c r="L642" s="50">
        <v>2.5686977299880498</v>
      </c>
      <c r="M642" s="47"/>
      <c r="N642" s="50"/>
    </row>
    <row r="643" spans="1:14" x14ac:dyDescent="0.2">
      <c r="A643" s="148" t="s">
        <v>1597</v>
      </c>
      <c r="B643" s="44" t="s">
        <v>1598</v>
      </c>
      <c r="C643" s="45">
        <v>63</v>
      </c>
      <c r="D643" s="46" t="s">
        <v>334</v>
      </c>
      <c r="E643" s="47">
        <v>0.937893176478799</v>
      </c>
      <c r="F643" s="48">
        <v>98.7455197132617</v>
      </c>
      <c r="G643" s="47">
        <v>0.81866192986397202</v>
      </c>
      <c r="H643" s="50">
        <v>86.578449905482003</v>
      </c>
      <c r="I643" s="76" t="str">
        <f t="shared" si="18"/>
        <v>No</v>
      </c>
      <c r="J643" s="49" t="str">
        <f t="shared" si="19"/>
        <v>Yes</v>
      </c>
      <c r="K643" s="47">
        <v>0.36769308567958903</v>
      </c>
      <c r="L643" s="50">
        <v>90.561529271206695</v>
      </c>
      <c r="M643" s="47">
        <v>0.351744141685498</v>
      </c>
      <c r="N643" s="50">
        <v>88.090737240075597</v>
      </c>
    </row>
    <row r="644" spans="1:14" x14ac:dyDescent="0.2">
      <c r="A644" s="57" t="s">
        <v>1599</v>
      </c>
      <c r="B644" s="44" t="s">
        <v>1600</v>
      </c>
      <c r="C644" s="45">
        <v>63</v>
      </c>
      <c r="D644" s="46" t="s">
        <v>334</v>
      </c>
      <c r="E644" s="47">
        <v>0.82492561187095104</v>
      </c>
      <c r="F644" s="48">
        <v>65.412186379928301</v>
      </c>
      <c r="G644" s="47">
        <v>0.68390311003465698</v>
      </c>
      <c r="H644" s="50">
        <v>44.139886578449897</v>
      </c>
      <c r="I644" s="76" t="str">
        <f t="shared" si="18"/>
        <v>No</v>
      </c>
      <c r="J644" s="49" t="str">
        <f t="shared" si="19"/>
        <v>No</v>
      </c>
      <c r="K644" s="47">
        <v>0.30782918630809702</v>
      </c>
      <c r="L644" s="50">
        <v>80.525686977299898</v>
      </c>
      <c r="M644" s="47">
        <v>0.288650811313438</v>
      </c>
      <c r="N644" s="50">
        <v>71.077504725897896</v>
      </c>
    </row>
    <row r="645" spans="1:14" x14ac:dyDescent="0.2">
      <c r="A645" s="148" t="s">
        <v>1601</v>
      </c>
      <c r="B645" s="44" t="s">
        <v>1602</v>
      </c>
      <c r="C645" s="45">
        <v>63</v>
      </c>
      <c r="D645" s="46" t="s">
        <v>334</v>
      </c>
      <c r="E645" s="47">
        <v>0.92015883725426095</v>
      </c>
      <c r="F645" s="48">
        <v>97.7299880525687</v>
      </c>
      <c r="G645" s="47">
        <v>0.81034308893637497</v>
      </c>
      <c r="H645" s="50">
        <v>84.688090737240103</v>
      </c>
      <c r="I645" s="76" t="str">
        <f t="shared" si="18"/>
        <v>No</v>
      </c>
      <c r="J645" s="49" t="str">
        <f t="shared" si="19"/>
        <v>Yes</v>
      </c>
      <c r="K645" s="47">
        <v>0.30817703604365498</v>
      </c>
      <c r="L645" s="50">
        <v>80.764635603345297</v>
      </c>
      <c r="M645" s="47">
        <v>0.29683518381722201</v>
      </c>
      <c r="N645" s="50">
        <v>75.708884688090706</v>
      </c>
    </row>
    <row r="646" spans="1:14" x14ac:dyDescent="0.2">
      <c r="A646" s="57" t="s">
        <v>1603</v>
      </c>
      <c r="B646" s="44" t="s">
        <v>1604</v>
      </c>
      <c r="C646" s="45">
        <v>63</v>
      </c>
      <c r="D646" s="46" t="s">
        <v>334</v>
      </c>
      <c r="E646" s="47">
        <v>0.69805752284871303</v>
      </c>
      <c r="F646" s="48">
        <v>27.8972520908005</v>
      </c>
      <c r="G646" s="47">
        <v>0.75540832387912105</v>
      </c>
      <c r="H646" s="50">
        <v>65.689981096408303</v>
      </c>
      <c r="I646" s="76" t="str">
        <f t="shared" si="18"/>
        <v>No</v>
      </c>
      <c r="J646" s="49" t="str">
        <f t="shared" si="19"/>
        <v>No</v>
      </c>
      <c r="K646" s="47">
        <v>0.32767336326352903</v>
      </c>
      <c r="L646" s="50">
        <v>84.3488649940263</v>
      </c>
      <c r="M646" s="47">
        <v>0.31719838421413599</v>
      </c>
      <c r="N646" s="50">
        <v>81.568998109640802</v>
      </c>
    </row>
    <row r="647" spans="1:14" x14ac:dyDescent="0.2">
      <c r="A647" s="57" t="s">
        <v>1605</v>
      </c>
      <c r="B647" s="44" t="s">
        <v>1606</v>
      </c>
      <c r="C647" s="45">
        <v>63</v>
      </c>
      <c r="D647" s="46" t="s">
        <v>334</v>
      </c>
      <c r="E647" s="47">
        <v>0.69634418208891202</v>
      </c>
      <c r="F647" s="48">
        <v>27.538829151732401</v>
      </c>
      <c r="G647" s="47">
        <v>0.75190870307311197</v>
      </c>
      <c r="H647" s="50">
        <v>64.650283553875198</v>
      </c>
      <c r="I647" s="76" t="str">
        <f t="shared" ref="I647:I710" si="20">IF(AND(F647&gt;=90,H647&gt;=90),"Yes","No")</f>
        <v>No</v>
      </c>
      <c r="J647" s="49" t="str">
        <f t="shared" ref="J647:J710" si="21">IF(AND(F647&gt;=75,H647&gt;=75),"Yes","No")</f>
        <v>No</v>
      </c>
      <c r="K647" s="47">
        <v>0.34148581721372301</v>
      </c>
      <c r="L647" s="50">
        <v>86.857825567502999</v>
      </c>
      <c r="M647" s="47">
        <v>0.33192270007982899</v>
      </c>
      <c r="N647" s="50">
        <v>85.538752362948998</v>
      </c>
    </row>
    <row r="648" spans="1:14" x14ac:dyDescent="0.2">
      <c r="A648" s="57" t="s">
        <v>1607</v>
      </c>
      <c r="B648" s="44" t="s">
        <v>1608</v>
      </c>
      <c r="C648" s="45">
        <v>63</v>
      </c>
      <c r="D648" s="46" t="s">
        <v>334</v>
      </c>
      <c r="E648" s="47">
        <v>0.63448557880495804</v>
      </c>
      <c r="F648" s="48">
        <v>16.905615292712099</v>
      </c>
      <c r="G648" s="47">
        <v>0.68846974626669799</v>
      </c>
      <c r="H648" s="50">
        <v>45.463137996219302</v>
      </c>
      <c r="I648" s="76" t="str">
        <f t="shared" si="20"/>
        <v>No</v>
      </c>
      <c r="J648" s="49" t="str">
        <f t="shared" si="21"/>
        <v>No</v>
      </c>
      <c r="K648" s="47">
        <v>0.29043835696755299</v>
      </c>
      <c r="L648" s="50">
        <v>76.7622461170848</v>
      </c>
      <c r="M648" s="47">
        <v>0.27307159551124399</v>
      </c>
      <c r="N648" s="50">
        <v>64.177693761814794</v>
      </c>
    </row>
    <row r="649" spans="1:14" x14ac:dyDescent="0.2">
      <c r="A649" s="57" t="s">
        <v>1609</v>
      </c>
      <c r="B649" s="44" t="s">
        <v>1610</v>
      </c>
      <c r="C649" s="45">
        <v>63</v>
      </c>
      <c r="D649" s="46" t="s">
        <v>334</v>
      </c>
      <c r="E649" s="47">
        <v>0.492455133406137</v>
      </c>
      <c r="F649" s="48">
        <v>3.9426523297490998</v>
      </c>
      <c r="G649" s="47">
        <v>0.48320079733549398</v>
      </c>
      <c r="H649" s="50">
        <v>4.4423440453686203</v>
      </c>
      <c r="I649" s="76" t="str">
        <f t="shared" si="20"/>
        <v>No</v>
      </c>
      <c r="J649" s="49" t="str">
        <f t="shared" si="21"/>
        <v>No</v>
      </c>
      <c r="K649" s="47">
        <v>0.30203157147207599</v>
      </c>
      <c r="L649" s="50">
        <v>79.091995221027503</v>
      </c>
      <c r="M649" s="47">
        <v>0.29099659988551901</v>
      </c>
      <c r="N649" s="50">
        <v>72.400756143667294</v>
      </c>
    </row>
    <row r="650" spans="1:14" x14ac:dyDescent="0.2">
      <c r="A650" s="57" t="s">
        <v>1611</v>
      </c>
      <c r="B650" s="44" t="s">
        <v>1612</v>
      </c>
      <c r="C650" s="45">
        <v>63</v>
      </c>
      <c r="D650" s="46" t="s">
        <v>334</v>
      </c>
      <c r="E650" s="47">
        <v>0.602729610874011</v>
      </c>
      <c r="F650" s="48">
        <v>11.947431302269999</v>
      </c>
      <c r="G650" s="47">
        <v>0.61048331378865806</v>
      </c>
      <c r="H650" s="50">
        <v>25.236294896030198</v>
      </c>
      <c r="I650" s="76" t="str">
        <f t="shared" si="20"/>
        <v>No</v>
      </c>
      <c r="J650" s="49" t="str">
        <f t="shared" si="21"/>
        <v>No</v>
      </c>
      <c r="K650" s="47">
        <v>0.32418661603410698</v>
      </c>
      <c r="L650" s="50">
        <v>83.870967741935502</v>
      </c>
      <c r="M650" s="47">
        <v>0.31553363961882303</v>
      </c>
      <c r="N650" s="50">
        <v>81.096408317580298</v>
      </c>
    </row>
    <row r="651" spans="1:14" x14ac:dyDescent="0.2">
      <c r="A651" s="57" t="s">
        <v>1613</v>
      </c>
      <c r="B651" s="44" t="s">
        <v>1614</v>
      </c>
      <c r="C651" s="45">
        <v>63</v>
      </c>
      <c r="D651" s="46" t="s">
        <v>334</v>
      </c>
      <c r="E651" s="47">
        <v>0.62529146347645204</v>
      </c>
      <c r="F651" s="48">
        <v>15.5913978494624</v>
      </c>
      <c r="G651" s="47">
        <v>0.62272854257663401</v>
      </c>
      <c r="H651" s="50">
        <v>27.977315689981101</v>
      </c>
      <c r="I651" s="76" t="str">
        <f t="shared" si="20"/>
        <v>No</v>
      </c>
      <c r="J651" s="49" t="str">
        <f t="shared" si="21"/>
        <v>No</v>
      </c>
      <c r="K651" s="47">
        <v>0.199763503105403</v>
      </c>
      <c r="L651" s="50">
        <v>54.5400238948626</v>
      </c>
      <c r="M651" s="47">
        <v>0.19626250695908101</v>
      </c>
      <c r="N651" s="50">
        <v>37.807183364839297</v>
      </c>
    </row>
    <row r="652" spans="1:14" x14ac:dyDescent="0.2">
      <c r="A652" s="57" t="s">
        <v>1615</v>
      </c>
      <c r="B652" s="44" t="s">
        <v>1616</v>
      </c>
      <c r="C652" s="45">
        <v>63</v>
      </c>
      <c r="D652" s="46" t="s">
        <v>334</v>
      </c>
      <c r="E652" s="47">
        <v>0.53230990053586202</v>
      </c>
      <c r="F652" s="48">
        <v>6.2724014336917602</v>
      </c>
      <c r="G652" s="47">
        <v>0.54122278708514504</v>
      </c>
      <c r="H652" s="50">
        <v>10.018903591682401</v>
      </c>
      <c r="I652" s="76" t="str">
        <f t="shared" si="20"/>
        <v>No</v>
      </c>
      <c r="J652" s="49" t="str">
        <f t="shared" si="21"/>
        <v>No</v>
      </c>
      <c r="K652" s="47">
        <v>0.31610836952105498</v>
      </c>
      <c r="L652" s="50">
        <v>82.377538829151703</v>
      </c>
      <c r="M652" s="47">
        <v>0.30759800288889499</v>
      </c>
      <c r="N652" s="50">
        <v>79.300567107750496</v>
      </c>
    </row>
    <row r="653" spans="1:14" x14ac:dyDescent="0.2">
      <c r="A653" s="147" t="s">
        <v>1617</v>
      </c>
      <c r="B653" s="44" t="s">
        <v>1618</v>
      </c>
      <c r="C653" s="45">
        <v>63</v>
      </c>
      <c r="D653" s="46" t="s">
        <v>334</v>
      </c>
      <c r="E653" s="47">
        <v>0.91785877838283003</v>
      </c>
      <c r="F653" s="48">
        <v>97.252090800477902</v>
      </c>
      <c r="G653" s="47">
        <v>0.81871999848860999</v>
      </c>
      <c r="H653" s="50">
        <v>86.672967863894101</v>
      </c>
      <c r="I653" s="76" t="str">
        <f t="shared" si="20"/>
        <v>No</v>
      </c>
      <c r="J653" s="49" t="str">
        <f t="shared" si="21"/>
        <v>Yes</v>
      </c>
      <c r="K653" s="47">
        <v>0.230342357911231</v>
      </c>
      <c r="L653" s="50">
        <v>62.783751493428902</v>
      </c>
      <c r="M653" s="47">
        <v>0.22428983778299999</v>
      </c>
      <c r="N653" s="50">
        <v>44.990548204158799</v>
      </c>
    </row>
    <row r="654" spans="1:14" x14ac:dyDescent="0.2">
      <c r="A654" s="57" t="s">
        <v>1619</v>
      </c>
      <c r="B654" s="44" t="s">
        <v>1620</v>
      </c>
      <c r="C654" s="45">
        <v>63</v>
      </c>
      <c r="D654" s="46" t="s">
        <v>334</v>
      </c>
      <c r="E654" s="47">
        <v>0.57167064895088504</v>
      </c>
      <c r="F654" s="48">
        <v>8.9605734767025105</v>
      </c>
      <c r="G654" s="47">
        <v>0.588008400988692</v>
      </c>
      <c r="H654" s="50">
        <v>19.2816635160681</v>
      </c>
      <c r="I654" s="76" t="str">
        <f t="shared" si="20"/>
        <v>No</v>
      </c>
      <c r="J654" s="49" t="str">
        <f t="shared" si="21"/>
        <v>No</v>
      </c>
      <c r="K654" s="47">
        <v>0.33054805323037401</v>
      </c>
      <c r="L654" s="50">
        <v>84.946236559139805</v>
      </c>
      <c r="M654" s="47">
        <v>0.32080821165108597</v>
      </c>
      <c r="N654" s="50">
        <v>82.325141776937599</v>
      </c>
    </row>
    <row r="655" spans="1:14" x14ac:dyDescent="0.2">
      <c r="A655" s="57" t="s">
        <v>1621</v>
      </c>
      <c r="B655" s="44" t="s">
        <v>1622</v>
      </c>
      <c r="C655" s="45">
        <v>63</v>
      </c>
      <c r="D655" s="46" t="s">
        <v>334</v>
      </c>
      <c r="E655" s="47">
        <v>0.90220485149290697</v>
      </c>
      <c r="F655" s="48">
        <v>94.145758661887697</v>
      </c>
      <c r="G655" s="47">
        <v>0.71450736403575099</v>
      </c>
      <c r="H655" s="50">
        <v>51.890359168242</v>
      </c>
      <c r="I655" s="76" t="str">
        <f t="shared" si="20"/>
        <v>No</v>
      </c>
      <c r="J655" s="49" t="str">
        <f t="shared" si="21"/>
        <v>No</v>
      </c>
      <c r="K655" s="47">
        <v>0.21156492938606999</v>
      </c>
      <c r="L655" s="50">
        <v>57.8255675029869</v>
      </c>
      <c r="M655" s="47">
        <v>0.20840010025754699</v>
      </c>
      <c r="N655" s="50">
        <v>40.926275992438597</v>
      </c>
    </row>
    <row r="656" spans="1:14" x14ac:dyDescent="0.2">
      <c r="A656" s="57" t="s">
        <v>1623</v>
      </c>
      <c r="B656" s="44" t="s">
        <v>1624</v>
      </c>
      <c r="C656" s="45">
        <v>63</v>
      </c>
      <c r="D656" s="46" t="s">
        <v>334</v>
      </c>
      <c r="E656" s="47">
        <v>0.68028287921424102</v>
      </c>
      <c r="F656" s="48">
        <v>24.850657108721599</v>
      </c>
      <c r="G656" s="47">
        <v>0.71911477453246897</v>
      </c>
      <c r="H656" s="50">
        <v>53.686200378071803</v>
      </c>
      <c r="I656" s="76" t="str">
        <f t="shared" si="20"/>
        <v>No</v>
      </c>
      <c r="J656" s="49" t="str">
        <f t="shared" si="21"/>
        <v>No</v>
      </c>
      <c r="K656" s="47">
        <v>0.22283634437342101</v>
      </c>
      <c r="L656" s="50">
        <v>61.1111111111111</v>
      </c>
      <c r="M656" s="47">
        <v>0.21340051013834599</v>
      </c>
      <c r="N656" s="50">
        <v>42.249527410207897</v>
      </c>
    </row>
    <row r="657" spans="1:14" x14ac:dyDescent="0.2">
      <c r="A657" s="57" t="s">
        <v>1625</v>
      </c>
      <c r="B657" s="44" t="s">
        <v>1626</v>
      </c>
      <c r="C657" s="45">
        <v>63</v>
      </c>
      <c r="D657" s="46" t="s">
        <v>334</v>
      </c>
      <c r="E657" s="47">
        <v>0.52677366578074303</v>
      </c>
      <c r="F657" s="48">
        <v>5.8542413381123097</v>
      </c>
      <c r="G657" s="47">
        <v>0.60271220744492005</v>
      </c>
      <c r="H657" s="50">
        <v>23.2514177693762</v>
      </c>
      <c r="I657" s="76" t="str">
        <f t="shared" si="20"/>
        <v>No</v>
      </c>
      <c r="J657" s="49" t="str">
        <f t="shared" si="21"/>
        <v>No</v>
      </c>
      <c r="K657" s="47">
        <v>0.17683326824053699</v>
      </c>
      <c r="L657" s="50">
        <v>43.906810035842298</v>
      </c>
      <c r="M657" s="47">
        <v>0.17152771343837001</v>
      </c>
      <c r="N657" s="50">
        <v>31.379962192816599</v>
      </c>
    </row>
    <row r="658" spans="1:14" x14ac:dyDescent="0.2">
      <c r="A658" s="147" t="s">
        <v>1627</v>
      </c>
      <c r="B658" s="44" t="s">
        <v>1628</v>
      </c>
      <c r="C658" s="45">
        <v>63</v>
      </c>
      <c r="D658" s="46" t="s">
        <v>334</v>
      </c>
      <c r="E658" s="47">
        <v>0.91098248125044101</v>
      </c>
      <c r="F658" s="48">
        <v>96.057347670250905</v>
      </c>
      <c r="G658" s="47">
        <v>0.89520236647493401</v>
      </c>
      <c r="H658" s="50">
        <v>98.109640831758</v>
      </c>
      <c r="I658" s="76" t="str">
        <f t="shared" si="20"/>
        <v>Yes</v>
      </c>
      <c r="J658" s="49" t="str">
        <f t="shared" si="21"/>
        <v>Yes</v>
      </c>
      <c r="K658" s="47">
        <v>0.15302814911827001</v>
      </c>
      <c r="L658" s="50">
        <v>33.154121863799297</v>
      </c>
      <c r="M658" s="47">
        <v>0.15205033456192599</v>
      </c>
      <c r="N658" s="50">
        <v>24.291115311909302</v>
      </c>
    </row>
    <row r="659" spans="1:14" x14ac:dyDescent="0.2">
      <c r="A659" s="57" t="s">
        <v>1629</v>
      </c>
      <c r="B659" s="44" t="s">
        <v>1630</v>
      </c>
      <c r="C659" s="45">
        <v>63</v>
      </c>
      <c r="D659" s="46" t="s">
        <v>334</v>
      </c>
      <c r="E659" s="47">
        <v>0.83846079479762903</v>
      </c>
      <c r="F659" s="48">
        <v>71.087216248506607</v>
      </c>
      <c r="G659" s="47">
        <v>0.81954046555881999</v>
      </c>
      <c r="H659" s="50">
        <v>86.862003780718297</v>
      </c>
      <c r="I659" s="76" t="str">
        <f t="shared" si="20"/>
        <v>No</v>
      </c>
      <c r="J659" s="49" t="str">
        <f t="shared" si="21"/>
        <v>No</v>
      </c>
      <c r="K659" s="47">
        <v>0.15031372847430299</v>
      </c>
      <c r="L659" s="50">
        <v>31.481481481481499</v>
      </c>
      <c r="M659" s="47">
        <v>0.146562251083307</v>
      </c>
      <c r="N659" s="50">
        <v>21.8336483931947</v>
      </c>
    </row>
    <row r="660" spans="1:14" x14ac:dyDescent="0.2">
      <c r="A660" s="57" t="s">
        <v>1631</v>
      </c>
      <c r="B660" s="44" t="s">
        <v>1632</v>
      </c>
      <c r="C660" s="45">
        <v>63</v>
      </c>
      <c r="D660" s="46" t="s">
        <v>334</v>
      </c>
      <c r="E660" s="47">
        <v>0.84382429491638</v>
      </c>
      <c r="F660" s="48">
        <v>72.640382317801695</v>
      </c>
      <c r="G660" s="47">
        <v>0.84353312186023099</v>
      </c>
      <c r="H660" s="50">
        <v>92.155009451795806</v>
      </c>
      <c r="I660" s="76" t="str">
        <f t="shared" si="20"/>
        <v>No</v>
      </c>
      <c r="J660" s="49" t="str">
        <f t="shared" si="21"/>
        <v>No</v>
      </c>
      <c r="K660" s="47">
        <v>0.12596353813869199</v>
      </c>
      <c r="L660" s="50">
        <v>18.8769414575866</v>
      </c>
      <c r="M660" s="47">
        <v>0.12816075601127799</v>
      </c>
      <c r="N660" s="50">
        <v>13.799621928166401</v>
      </c>
    </row>
    <row r="661" spans="1:14" x14ac:dyDescent="0.2">
      <c r="A661" s="147" t="s">
        <v>1633</v>
      </c>
      <c r="B661" s="44" t="s">
        <v>1634</v>
      </c>
      <c r="C661" s="45">
        <v>63</v>
      </c>
      <c r="D661" s="46" t="s">
        <v>334</v>
      </c>
      <c r="E661" s="47">
        <v>0.86666666666666703</v>
      </c>
      <c r="F661" s="48">
        <v>83.273596176821997</v>
      </c>
      <c r="G661" s="47">
        <v>0.86666666666666703</v>
      </c>
      <c r="H661" s="50">
        <v>96.408317580340295</v>
      </c>
      <c r="I661" s="76" t="str">
        <f t="shared" si="20"/>
        <v>No</v>
      </c>
      <c r="J661" s="49" t="str">
        <f t="shared" si="21"/>
        <v>Yes</v>
      </c>
      <c r="K661" s="47">
        <v>8.3333333333333301E-2</v>
      </c>
      <c r="L661" s="50">
        <v>2.5686977299880498</v>
      </c>
      <c r="M661" s="47">
        <v>8.3333333333333301E-2</v>
      </c>
      <c r="N661" s="50">
        <v>1.3232514177693799</v>
      </c>
    </row>
    <row r="662" spans="1:14" x14ac:dyDescent="0.2">
      <c r="A662" s="57" t="s">
        <v>1635</v>
      </c>
      <c r="B662" s="44" t="s">
        <v>1636</v>
      </c>
      <c r="C662" s="45">
        <v>63</v>
      </c>
      <c r="D662" s="46" t="s">
        <v>334</v>
      </c>
      <c r="E662" s="47">
        <v>0.79549783016239295</v>
      </c>
      <c r="F662" s="48">
        <v>54.838709677419402</v>
      </c>
      <c r="G662" s="47">
        <v>0.66445551227178901</v>
      </c>
      <c r="H662" s="50">
        <v>38.9413988657845</v>
      </c>
      <c r="I662" s="76" t="str">
        <f t="shared" si="20"/>
        <v>No</v>
      </c>
      <c r="J662" s="49" t="str">
        <f t="shared" si="21"/>
        <v>No</v>
      </c>
      <c r="K662" s="47">
        <v>0.207390208293909</v>
      </c>
      <c r="L662" s="50">
        <v>56.451612903225801</v>
      </c>
      <c r="M662" s="47">
        <v>0.20273389148931101</v>
      </c>
      <c r="N662" s="50">
        <v>39.697542533081297</v>
      </c>
    </row>
    <row r="663" spans="1:14" x14ac:dyDescent="0.2">
      <c r="A663" s="57" t="s">
        <v>1637</v>
      </c>
      <c r="B663" s="44" t="s">
        <v>1638</v>
      </c>
      <c r="C663" s="45">
        <v>63</v>
      </c>
      <c r="D663" s="46" t="s">
        <v>334</v>
      </c>
      <c r="E663" s="47">
        <v>0.62274556600744502</v>
      </c>
      <c r="F663" s="48">
        <v>15.0537634408602</v>
      </c>
      <c r="G663" s="47">
        <v>0.64703626331484598</v>
      </c>
      <c r="H663" s="50">
        <v>33.648393194706998</v>
      </c>
      <c r="I663" s="76" t="str">
        <f t="shared" si="20"/>
        <v>No</v>
      </c>
      <c r="J663" s="49" t="str">
        <f t="shared" si="21"/>
        <v>No</v>
      </c>
      <c r="K663" s="47">
        <v>0.23627383384384201</v>
      </c>
      <c r="L663" s="50">
        <v>64.157706093190001</v>
      </c>
      <c r="M663" s="47">
        <v>0.22749995559835301</v>
      </c>
      <c r="N663" s="50">
        <v>45.5576559546314</v>
      </c>
    </row>
    <row r="664" spans="1:14" x14ac:dyDescent="0.2">
      <c r="A664" s="57" t="s">
        <v>1639</v>
      </c>
      <c r="B664" s="44" t="s">
        <v>1640</v>
      </c>
      <c r="C664" s="45">
        <v>63</v>
      </c>
      <c r="D664" s="46" t="s">
        <v>334</v>
      </c>
      <c r="E664" s="47">
        <v>0.66986774149034201</v>
      </c>
      <c r="F664" s="48">
        <v>23.2377538829152</v>
      </c>
      <c r="G664" s="47">
        <v>0.73114570353438901</v>
      </c>
      <c r="H664" s="50">
        <v>57.750472589792103</v>
      </c>
      <c r="I664" s="76" t="str">
        <f t="shared" si="20"/>
        <v>No</v>
      </c>
      <c r="J664" s="49" t="str">
        <f t="shared" si="21"/>
        <v>No</v>
      </c>
      <c r="K664" s="47">
        <v>0.34535542290542098</v>
      </c>
      <c r="L664" s="50">
        <v>87.634408602150501</v>
      </c>
      <c r="M664" s="47">
        <v>0.328352732609619</v>
      </c>
      <c r="N664" s="50">
        <v>85.066162570888494</v>
      </c>
    </row>
    <row r="665" spans="1:14" x14ac:dyDescent="0.2">
      <c r="A665" s="57" t="s">
        <v>1641</v>
      </c>
      <c r="B665" s="44" t="s">
        <v>1642</v>
      </c>
      <c r="C665" s="45">
        <v>63</v>
      </c>
      <c r="D665" s="46" t="s">
        <v>334</v>
      </c>
      <c r="E665" s="47">
        <v>0.64433306691476899</v>
      </c>
      <c r="F665" s="48">
        <v>18.458781362007201</v>
      </c>
      <c r="G665" s="47">
        <v>0.70165534809993402</v>
      </c>
      <c r="H665" s="50">
        <v>48.393194706994301</v>
      </c>
      <c r="I665" s="76" t="str">
        <f t="shared" si="20"/>
        <v>No</v>
      </c>
      <c r="J665" s="49" t="str">
        <f t="shared" si="21"/>
        <v>No</v>
      </c>
      <c r="K665" s="47">
        <v>0.52698646362054802</v>
      </c>
      <c r="L665" s="50">
        <v>99.462365591397898</v>
      </c>
      <c r="M665" s="47">
        <v>0.482571939927736</v>
      </c>
      <c r="N665" s="50">
        <v>98.865784499054797</v>
      </c>
    </row>
    <row r="666" spans="1:14" x14ac:dyDescent="0.2">
      <c r="A666" s="57" t="s">
        <v>1643</v>
      </c>
      <c r="B666" s="44" t="s">
        <v>1644</v>
      </c>
      <c r="C666" s="45">
        <v>63</v>
      </c>
      <c r="D666" s="46" t="s">
        <v>334</v>
      </c>
      <c r="E666" s="47">
        <v>0.46007409837101099</v>
      </c>
      <c r="F666" s="48">
        <v>2.8673835125448002</v>
      </c>
      <c r="G666" s="47">
        <v>0.51222805230338797</v>
      </c>
      <c r="H666" s="50">
        <v>6.3327032136105901</v>
      </c>
      <c r="I666" s="76" t="str">
        <f t="shared" si="20"/>
        <v>No</v>
      </c>
      <c r="J666" s="49" t="str">
        <f t="shared" si="21"/>
        <v>No</v>
      </c>
      <c r="K666" s="47">
        <v>0.38932385712688999</v>
      </c>
      <c r="L666" s="50">
        <v>93.249701314217404</v>
      </c>
      <c r="M666" s="47">
        <v>0.35515961662717699</v>
      </c>
      <c r="N666" s="50">
        <v>88.657844990548199</v>
      </c>
    </row>
    <row r="667" spans="1:14" x14ac:dyDescent="0.2">
      <c r="A667" s="57" t="s">
        <v>1645</v>
      </c>
      <c r="B667" s="44" t="s">
        <v>1646</v>
      </c>
      <c r="C667" s="45">
        <v>63</v>
      </c>
      <c r="D667" s="46" t="s">
        <v>334</v>
      </c>
      <c r="E667" s="47">
        <v>0.69779940419578601</v>
      </c>
      <c r="F667" s="48">
        <v>27.8375149342891</v>
      </c>
      <c r="G667" s="47">
        <v>0.77759244855245901</v>
      </c>
      <c r="H667" s="50">
        <v>73.440453686200399</v>
      </c>
      <c r="I667" s="76" t="str">
        <f t="shared" si="20"/>
        <v>No</v>
      </c>
      <c r="J667" s="49" t="str">
        <f t="shared" si="21"/>
        <v>No</v>
      </c>
      <c r="K667" s="47">
        <v>0.35004973030425601</v>
      </c>
      <c r="L667" s="50">
        <v>88.410991636798101</v>
      </c>
      <c r="M667" s="47">
        <v>0.34117123789541698</v>
      </c>
      <c r="N667" s="50">
        <v>87.145557655954605</v>
      </c>
    </row>
    <row r="668" spans="1:14" x14ac:dyDescent="0.2">
      <c r="A668" s="148" t="s">
        <v>1647</v>
      </c>
      <c r="B668" s="44" t="s">
        <v>1648</v>
      </c>
      <c r="C668" s="45">
        <v>63</v>
      </c>
      <c r="D668" s="46" t="s">
        <v>334</v>
      </c>
      <c r="E668" s="47">
        <v>0.90309732304825896</v>
      </c>
      <c r="F668" s="48">
        <v>94.205495818399001</v>
      </c>
      <c r="G668" s="47">
        <v>0.78725100177055396</v>
      </c>
      <c r="H668" s="50">
        <v>76.654064272211698</v>
      </c>
      <c r="I668" s="76" t="str">
        <f t="shared" si="20"/>
        <v>No</v>
      </c>
      <c r="J668" s="49" t="str">
        <f t="shared" si="21"/>
        <v>Yes</v>
      </c>
      <c r="K668" s="47">
        <v>0.35760005829760699</v>
      </c>
      <c r="L668" s="50">
        <v>89.486260454002405</v>
      </c>
      <c r="M668" s="47">
        <v>0.34205968483385202</v>
      </c>
      <c r="N668" s="50">
        <v>87.3345935727788</v>
      </c>
    </row>
    <row r="669" spans="1:14" x14ac:dyDescent="0.2">
      <c r="A669" s="57" t="s">
        <v>1649</v>
      </c>
      <c r="B669" s="44" t="s">
        <v>1650</v>
      </c>
      <c r="C669" s="45">
        <v>63</v>
      </c>
      <c r="D669" s="46" t="s">
        <v>334</v>
      </c>
      <c r="E669" s="47">
        <v>0.50936129664090901</v>
      </c>
      <c r="F669" s="48">
        <v>4.7789725209080096</v>
      </c>
      <c r="G669" s="47">
        <v>0.55265036434969494</v>
      </c>
      <c r="H669" s="50">
        <v>11.909262759924401</v>
      </c>
      <c r="I669" s="76" t="str">
        <f t="shared" si="20"/>
        <v>No</v>
      </c>
      <c r="J669" s="49" t="str">
        <f t="shared" si="21"/>
        <v>No</v>
      </c>
      <c r="K669" s="47">
        <v>0.41032698175832399</v>
      </c>
      <c r="L669" s="50">
        <v>95.4599761051374</v>
      </c>
      <c r="M669" s="47">
        <v>0.37646605439597502</v>
      </c>
      <c r="N669" s="50">
        <v>91.7769376181474</v>
      </c>
    </row>
    <row r="670" spans="1:14" x14ac:dyDescent="0.2">
      <c r="A670" s="148" t="s">
        <v>1358</v>
      </c>
      <c r="B670" s="44" t="s">
        <v>1651</v>
      </c>
      <c r="C670" s="45">
        <v>63</v>
      </c>
      <c r="D670" s="46" t="s">
        <v>334</v>
      </c>
      <c r="E670" s="47">
        <v>0.85696902097216798</v>
      </c>
      <c r="F670" s="48">
        <v>77.299880525687001</v>
      </c>
      <c r="G670" s="47">
        <v>0.78442237951981297</v>
      </c>
      <c r="H670" s="50">
        <v>75.614366729678594</v>
      </c>
      <c r="I670" s="76" t="str">
        <f t="shared" si="20"/>
        <v>No</v>
      </c>
      <c r="J670" s="49" t="str">
        <f t="shared" si="21"/>
        <v>Yes</v>
      </c>
      <c r="K670" s="47">
        <v>0.34815884953250698</v>
      </c>
      <c r="L670" s="50">
        <v>88.112305854241299</v>
      </c>
      <c r="M670" s="47">
        <v>0.33870809699995003</v>
      </c>
      <c r="N670" s="50">
        <v>86.672967863894101</v>
      </c>
    </row>
    <row r="671" spans="1:14" x14ac:dyDescent="0.2">
      <c r="A671" s="57" t="s">
        <v>1360</v>
      </c>
      <c r="B671" s="44" t="s">
        <v>1652</v>
      </c>
      <c r="C671" s="45">
        <v>63</v>
      </c>
      <c r="D671" s="46" t="s">
        <v>334</v>
      </c>
      <c r="E671" s="47">
        <v>0.78632746255015296</v>
      </c>
      <c r="F671" s="48">
        <v>51.672640382317802</v>
      </c>
      <c r="G671" s="47">
        <v>0.75786621721179304</v>
      </c>
      <c r="H671" s="50">
        <v>66.729678638941394</v>
      </c>
      <c r="I671" s="76" t="str">
        <f t="shared" si="20"/>
        <v>No</v>
      </c>
      <c r="J671" s="49" t="str">
        <f t="shared" si="21"/>
        <v>No</v>
      </c>
      <c r="K671" s="47">
        <v>0.37882564027798299</v>
      </c>
      <c r="L671" s="50">
        <v>91.278375149342907</v>
      </c>
      <c r="M671" s="47">
        <v>0.35535946891058501</v>
      </c>
      <c r="N671" s="50">
        <v>88.752362948960297</v>
      </c>
    </row>
    <row r="672" spans="1:14" x14ac:dyDescent="0.2">
      <c r="A672" s="57" t="s">
        <v>1653</v>
      </c>
      <c r="B672" s="44" t="s">
        <v>1654</v>
      </c>
      <c r="C672" s="45">
        <v>63</v>
      </c>
      <c r="D672" s="46" t="s">
        <v>334</v>
      </c>
      <c r="E672" s="47">
        <v>0.87497362076320695</v>
      </c>
      <c r="F672" s="48">
        <v>86.379928315412201</v>
      </c>
      <c r="G672" s="47">
        <v>0.77529124832510199</v>
      </c>
      <c r="H672" s="50">
        <v>72.684310018903602</v>
      </c>
      <c r="I672" s="76" t="str">
        <f t="shared" si="20"/>
        <v>No</v>
      </c>
      <c r="J672" s="49" t="str">
        <f t="shared" si="21"/>
        <v>No</v>
      </c>
      <c r="K672" s="47">
        <v>0.25966075838206099</v>
      </c>
      <c r="L672" s="50">
        <v>69.295101553166106</v>
      </c>
      <c r="M672" s="47">
        <v>0.24153991709280401</v>
      </c>
      <c r="N672" s="50">
        <v>50.661625708884699</v>
      </c>
    </row>
    <row r="673" spans="1:14" x14ac:dyDescent="0.2">
      <c r="A673" s="57" t="s">
        <v>1655</v>
      </c>
      <c r="B673" s="44" t="s">
        <v>1656</v>
      </c>
      <c r="C673" s="45">
        <v>63</v>
      </c>
      <c r="D673" s="46" t="s">
        <v>334</v>
      </c>
      <c r="E673" s="47">
        <v>0.84786730629612805</v>
      </c>
      <c r="F673" s="48">
        <v>74.133811230585394</v>
      </c>
      <c r="G673" s="47">
        <v>0.74236179590124696</v>
      </c>
      <c r="H673" s="50">
        <v>61.814744801512298</v>
      </c>
      <c r="I673" s="76" t="str">
        <f t="shared" si="20"/>
        <v>No</v>
      </c>
      <c r="J673" s="49" t="str">
        <f t="shared" si="21"/>
        <v>No</v>
      </c>
      <c r="K673" s="47">
        <v>0.17443412360737201</v>
      </c>
      <c r="L673" s="50">
        <v>42.891278375149298</v>
      </c>
      <c r="M673" s="47">
        <v>0.164244188996405</v>
      </c>
      <c r="N673" s="50">
        <v>29.206049149338401</v>
      </c>
    </row>
    <row r="674" spans="1:14" x14ac:dyDescent="0.2">
      <c r="A674" s="57" t="s">
        <v>1657</v>
      </c>
      <c r="B674" s="44" t="s">
        <v>1658</v>
      </c>
      <c r="C674" s="45">
        <v>63</v>
      </c>
      <c r="D674" s="46" t="s">
        <v>334</v>
      </c>
      <c r="E674" s="47">
        <v>0.89674472416360995</v>
      </c>
      <c r="F674" s="48">
        <v>93.369175627240097</v>
      </c>
      <c r="G674" s="47">
        <v>0.77688457900986996</v>
      </c>
      <c r="H674" s="50">
        <v>73.156899810964106</v>
      </c>
      <c r="I674" s="76" t="str">
        <f t="shared" si="20"/>
        <v>No</v>
      </c>
      <c r="J674" s="49" t="str">
        <f t="shared" si="21"/>
        <v>No</v>
      </c>
      <c r="K674" s="47">
        <v>0.21973298678236999</v>
      </c>
      <c r="L674" s="50">
        <v>59.916367980884097</v>
      </c>
      <c r="M674" s="47">
        <v>0.207564491012387</v>
      </c>
      <c r="N674" s="50">
        <v>40.737240075614402</v>
      </c>
    </row>
    <row r="675" spans="1:14" x14ac:dyDescent="0.2">
      <c r="A675" s="57" t="s">
        <v>1659</v>
      </c>
      <c r="B675" s="44" t="s">
        <v>1660</v>
      </c>
      <c r="C675" s="45">
        <v>63</v>
      </c>
      <c r="D675" s="46" t="s">
        <v>334</v>
      </c>
      <c r="E675" s="47">
        <v>0.72453634267951195</v>
      </c>
      <c r="F675" s="48">
        <v>33.572281959378699</v>
      </c>
      <c r="G675" s="47">
        <v>0.83492107992019204</v>
      </c>
      <c r="H675" s="50">
        <v>90.453686200378101</v>
      </c>
      <c r="I675" s="76" t="str">
        <f t="shared" si="20"/>
        <v>No</v>
      </c>
      <c r="J675" s="49" t="str">
        <f t="shared" si="21"/>
        <v>No</v>
      </c>
      <c r="K675" s="47">
        <v>0.25386800046666902</v>
      </c>
      <c r="L675" s="50">
        <v>68.100358422939095</v>
      </c>
      <c r="M675" s="47">
        <v>0.24184817964389799</v>
      </c>
      <c r="N675" s="50">
        <v>51.039697542533098</v>
      </c>
    </row>
    <row r="676" spans="1:14" x14ac:dyDescent="0.2">
      <c r="A676" s="57" t="s">
        <v>1661</v>
      </c>
      <c r="B676" s="44" t="s">
        <v>1662</v>
      </c>
      <c r="C676" s="45">
        <v>63</v>
      </c>
      <c r="D676" s="46" t="s">
        <v>334</v>
      </c>
      <c r="E676" s="47">
        <v>0.83167057131144095</v>
      </c>
      <c r="F676" s="48">
        <v>68.339307048984494</v>
      </c>
      <c r="G676" s="47">
        <v>0.85062040887971702</v>
      </c>
      <c r="H676" s="50">
        <v>93.289224952740994</v>
      </c>
      <c r="I676" s="76" t="str">
        <f t="shared" si="20"/>
        <v>No</v>
      </c>
      <c r="J676" s="49" t="str">
        <f t="shared" si="21"/>
        <v>No</v>
      </c>
      <c r="K676" s="47">
        <v>0.19188959445876699</v>
      </c>
      <c r="L676" s="50">
        <v>51.075268817204297</v>
      </c>
      <c r="M676" s="47">
        <v>0.18523733081601901</v>
      </c>
      <c r="N676" s="50">
        <v>35.4442344045369</v>
      </c>
    </row>
    <row r="677" spans="1:14" x14ac:dyDescent="0.2">
      <c r="A677" s="57" t="s">
        <v>1663</v>
      </c>
      <c r="B677" s="44" t="s">
        <v>1664</v>
      </c>
      <c r="C677" s="45">
        <v>63</v>
      </c>
      <c r="D677" s="46" t="s">
        <v>334</v>
      </c>
      <c r="E677" s="47">
        <v>0.69303970446889196</v>
      </c>
      <c r="F677" s="48">
        <v>26.881720430107499</v>
      </c>
      <c r="G677" s="47">
        <v>0.75918290002530597</v>
      </c>
      <c r="H677" s="50">
        <v>67.202268431001897</v>
      </c>
      <c r="I677" s="76" t="str">
        <f t="shared" si="20"/>
        <v>No</v>
      </c>
      <c r="J677" s="49" t="str">
        <f t="shared" si="21"/>
        <v>No</v>
      </c>
      <c r="K677" s="47">
        <v>0.446880416956077</v>
      </c>
      <c r="L677" s="50">
        <v>97.670250896057297</v>
      </c>
      <c r="M677" s="47">
        <v>0.42204741067482998</v>
      </c>
      <c r="N677" s="50">
        <v>97.731568998109594</v>
      </c>
    </row>
    <row r="678" spans="1:14" x14ac:dyDescent="0.2">
      <c r="A678" s="57" t="s">
        <v>1665</v>
      </c>
      <c r="B678" s="44" t="s">
        <v>1666</v>
      </c>
      <c r="C678" s="45">
        <v>63</v>
      </c>
      <c r="D678" s="46" t="s">
        <v>334</v>
      </c>
      <c r="E678" s="47">
        <v>0.77329698725848695</v>
      </c>
      <c r="F678" s="48">
        <v>47.132616487455202</v>
      </c>
      <c r="G678" s="47">
        <v>0.76365187812280499</v>
      </c>
      <c r="H678" s="50">
        <v>68.714555765595506</v>
      </c>
      <c r="I678" s="76" t="str">
        <f t="shared" si="20"/>
        <v>No</v>
      </c>
      <c r="J678" s="49" t="str">
        <f t="shared" si="21"/>
        <v>No</v>
      </c>
      <c r="K678" s="47">
        <v>0.25725030401343202</v>
      </c>
      <c r="L678" s="50">
        <v>68.757467144563904</v>
      </c>
      <c r="M678" s="47">
        <v>0.25086495770272199</v>
      </c>
      <c r="N678" s="50">
        <v>54.914933837429103</v>
      </c>
    </row>
    <row r="679" spans="1:14" x14ac:dyDescent="0.2">
      <c r="A679" s="57" t="s">
        <v>1667</v>
      </c>
      <c r="B679" s="44" t="s">
        <v>1668</v>
      </c>
      <c r="C679" s="45">
        <v>63</v>
      </c>
      <c r="D679" s="46" t="s">
        <v>334</v>
      </c>
      <c r="E679" s="47">
        <v>0.64938046020285201</v>
      </c>
      <c r="F679" s="48">
        <v>19.713261648745501</v>
      </c>
      <c r="G679" s="47">
        <v>0.86226427539481798</v>
      </c>
      <c r="H679" s="50">
        <v>94.896030245746701</v>
      </c>
      <c r="I679" s="76" t="str">
        <f t="shared" si="20"/>
        <v>No</v>
      </c>
      <c r="J679" s="49" t="str">
        <f t="shared" si="21"/>
        <v>No</v>
      </c>
      <c r="K679" s="47">
        <v>9.8388035308443603E-2</v>
      </c>
      <c r="L679" s="50">
        <v>6.9295101553166099</v>
      </c>
      <c r="M679" s="47">
        <v>0.102016108971328</v>
      </c>
      <c r="N679" s="50">
        <v>6.1436672967863899</v>
      </c>
    </row>
    <row r="680" spans="1:14" x14ac:dyDescent="0.2">
      <c r="A680" s="57" t="s">
        <v>1669</v>
      </c>
      <c r="B680" s="44" t="s">
        <v>1670</v>
      </c>
      <c r="C680" s="45"/>
      <c r="D680" s="46" t="s">
        <v>334</v>
      </c>
      <c r="E680" s="47">
        <v>0.86666666666666703</v>
      </c>
      <c r="F680" s="48">
        <v>83.273596176821997</v>
      </c>
      <c r="G680" s="47"/>
      <c r="H680" s="50"/>
      <c r="I680" s="76" t="str">
        <f t="shared" si="20"/>
        <v>No</v>
      </c>
      <c r="J680" s="49" t="str">
        <f t="shared" si="21"/>
        <v>No</v>
      </c>
      <c r="K680" s="47">
        <v>8.3773792115200502E-2</v>
      </c>
      <c r="L680" s="50">
        <v>3.2258064516128999</v>
      </c>
      <c r="M680" s="47"/>
      <c r="N680" s="50"/>
    </row>
    <row r="681" spans="1:14" x14ac:dyDescent="0.2">
      <c r="A681" s="57" t="s">
        <v>1671</v>
      </c>
      <c r="B681" s="44" t="s">
        <v>1672</v>
      </c>
      <c r="C681" s="45">
        <v>63</v>
      </c>
      <c r="D681" s="46" t="s">
        <v>334</v>
      </c>
      <c r="E681" s="47">
        <v>0.79286122618972599</v>
      </c>
      <c r="F681" s="48">
        <v>53.584229390681003</v>
      </c>
      <c r="G681" s="47">
        <v>0.73256672444769599</v>
      </c>
      <c r="H681" s="50">
        <v>58.128544423440502</v>
      </c>
      <c r="I681" s="76" t="str">
        <f t="shared" si="20"/>
        <v>No</v>
      </c>
      <c r="J681" s="49" t="str">
        <f t="shared" si="21"/>
        <v>No</v>
      </c>
      <c r="K681" s="47">
        <v>0.41941483238625599</v>
      </c>
      <c r="L681" s="50">
        <v>96.356033452807594</v>
      </c>
      <c r="M681" s="47">
        <v>0.41175105379926802</v>
      </c>
      <c r="N681" s="50">
        <v>96.880907372400799</v>
      </c>
    </row>
    <row r="682" spans="1:14" x14ac:dyDescent="0.2">
      <c r="A682" s="57" t="s">
        <v>1673</v>
      </c>
      <c r="B682" s="44" t="s">
        <v>1674</v>
      </c>
      <c r="C682" s="45">
        <v>63</v>
      </c>
      <c r="D682" s="46" t="s">
        <v>334</v>
      </c>
      <c r="E682" s="47">
        <v>0.61454484025879097</v>
      </c>
      <c r="F682" s="48">
        <v>13.560334528076501</v>
      </c>
      <c r="G682" s="47">
        <v>0.67857453548367397</v>
      </c>
      <c r="H682" s="50">
        <v>41.871455576559498</v>
      </c>
      <c r="I682" s="76" t="str">
        <f t="shared" si="20"/>
        <v>No</v>
      </c>
      <c r="J682" s="49" t="str">
        <f t="shared" si="21"/>
        <v>No</v>
      </c>
      <c r="K682" s="47">
        <v>0.49864458190588401</v>
      </c>
      <c r="L682" s="50">
        <v>99.103942652329707</v>
      </c>
      <c r="M682" s="47">
        <v>0.47324365274989899</v>
      </c>
      <c r="N682" s="50">
        <v>98.676748582230601</v>
      </c>
    </row>
    <row r="683" spans="1:14" x14ac:dyDescent="0.2">
      <c r="A683" s="57" t="s">
        <v>1675</v>
      </c>
      <c r="B683" s="44" t="s">
        <v>1676</v>
      </c>
      <c r="C683" s="45">
        <v>63</v>
      </c>
      <c r="D683" s="46" t="s">
        <v>334</v>
      </c>
      <c r="E683" s="47">
        <v>0.77915108432327296</v>
      </c>
      <c r="F683" s="48">
        <v>49.223416965352399</v>
      </c>
      <c r="G683" s="47">
        <v>0.73694957459370003</v>
      </c>
      <c r="H683" s="50">
        <v>59.546313799621899</v>
      </c>
      <c r="I683" s="76" t="str">
        <f t="shared" si="20"/>
        <v>No</v>
      </c>
      <c r="J683" s="49" t="str">
        <f t="shared" si="21"/>
        <v>No</v>
      </c>
      <c r="K683" s="47">
        <v>0.49988664932455601</v>
      </c>
      <c r="L683" s="50">
        <v>99.163679808841096</v>
      </c>
      <c r="M683" s="47">
        <v>0.46256259287549001</v>
      </c>
      <c r="N683" s="50">
        <v>98.487712665406406</v>
      </c>
    </row>
    <row r="684" spans="1:14" x14ac:dyDescent="0.2">
      <c r="A684" s="57" t="s">
        <v>1677</v>
      </c>
      <c r="B684" s="44" t="s">
        <v>1678</v>
      </c>
      <c r="C684" s="45">
        <v>63</v>
      </c>
      <c r="D684" s="46" t="s">
        <v>334</v>
      </c>
      <c r="E684" s="47">
        <v>0.60876578320401298</v>
      </c>
      <c r="F684" s="48">
        <v>12.8434886499403</v>
      </c>
      <c r="G684" s="47">
        <v>0.80133571023228001</v>
      </c>
      <c r="H684" s="50">
        <v>81.568998109640802</v>
      </c>
      <c r="I684" s="76" t="str">
        <f t="shared" si="20"/>
        <v>No</v>
      </c>
      <c r="J684" s="49" t="str">
        <f t="shared" si="21"/>
        <v>No</v>
      </c>
      <c r="K684" s="47">
        <v>0.113259340837397</v>
      </c>
      <c r="L684" s="50">
        <v>12.9032258064516</v>
      </c>
      <c r="M684" s="47">
        <v>0.120454660926643</v>
      </c>
      <c r="N684" s="50">
        <v>12.0037807183365</v>
      </c>
    </row>
    <row r="685" spans="1:14" x14ac:dyDescent="0.2">
      <c r="A685" s="57" t="s">
        <v>1679</v>
      </c>
      <c r="B685" s="44" t="s">
        <v>1680</v>
      </c>
      <c r="C685" s="45"/>
      <c r="D685" s="46" t="s">
        <v>334</v>
      </c>
      <c r="E685" s="47">
        <v>0.86666666666666703</v>
      </c>
      <c r="F685" s="48">
        <v>83.273596176821997</v>
      </c>
      <c r="G685" s="47"/>
      <c r="H685" s="50"/>
      <c r="I685" s="76" t="str">
        <f t="shared" si="20"/>
        <v>No</v>
      </c>
      <c r="J685" s="49" t="str">
        <f t="shared" si="21"/>
        <v>No</v>
      </c>
      <c r="K685" s="47">
        <v>8.3773792115200502E-2</v>
      </c>
      <c r="L685" s="50">
        <v>3.2258064516128999</v>
      </c>
      <c r="M685" s="47"/>
      <c r="N685" s="50"/>
    </row>
    <row r="686" spans="1:14" x14ac:dyDescent="0.2">
      <c r="A686" s="57" t="s">
        <v>1681</v>
      </c>
      <c r="B686" s="44" t="s">
        <v>1682</v>
      </c>
      <c r="C686" s="45">
        <v>63</v>
      </c>
      <c r="D686" s="46" t="s">
        <v>334</v>
      </c>
      <c r="E686" s="47">
        <v>0.77748076455051296</v>
      </c>
      <c r="F686" s="48">
        <v>48.267622461170902</v>
      </c>
      <c r="G686" s="47">
        <v>0.67563334418714904</v>
      </c>
      <c r="H686" s="50">
        <v>40.8317580340265</v>
      </c>
      <c r="I686" s="76" t="str">
        <f t="shared" si="20"/>
        <v>No</v>
      </c>
      <c r="J686" s="49" t="str">
        <f t="shared" si="21"/>
        <v>No</v>
      </c>
      <c r="K686" s="47">
        <v>0.33356104401380798</v>
      </c>
      <c r="L686" s="50">
        <v>85.483870967741893</v>
      </c>
      <c r="M686" s="47">
        <v>0.323104278397706</v>
      </c>
      <c r="N686" s="50">
        <v>83.742911153119096</v>
      </c>
    </row>
    <row r="687" spans="1:14" x14ac:dyDescent="0.2">
      <c r="A687" s="57" t="s">
        <v>1683</v>
      </c>
      <c r="B687" s="44" t="s">
        <v>1684</v>
      </c>
      <c r="C687" s="45">
        <v>63</v>
      </c>
      <c r="D687" s="46" t="s">
        <v>334</v>
      </c>
      <c r="E687" s="47">
        <v>0.569915153244131</v>
      </c>
      <c r="F687" s="48">
        <v>8.7216248506571095</v>
      </c>
      <c r="G687" s="47">
        <v>0.52730102380426802</v>
      </c>
      <c r="H687" s="50">
        <v>8.3175803402646498</v>
      </c>
      <c r="I687" s="76" t="str">
        <f t="shared" si="20"/>
        <v>No</v>
      </c>
      <c r="J687" s="49" t="str">
        <f t="shared" si="21"/>
        <v>No</v>
      </c>
      <c r="K687" s="47">
        <v>0.56905953577650903</v>
      </c>
      <c r="L687" s="50">
        <v>99.940262843488696</v>
      </c>
      <c r="M687" s="47">
        <v>0.530390079995677</v>
      </c>
      <c r="N687" s="50">
        <v>99.810964083175804</v>
      </c>
    </row>
    <row r="688" spans="1:14" x14ac:dyDescent="0.2">
      <c r="A688" s="57" t="s">
        <v>1685</v>
      </c>
      <c r="B688" s="44" t="s">
        <v>1686</v>
      </c>
      <c r="C688" s="45">
        <v>63</v>
      </c>
      <c r="D688" s="46" t="s">
        <v>334</v>
      </c>
      <c r="E688" s="47">
        <v>0.59614522331903996</v>
      </c>
      <c r="F688" s="48">
        <v>11.1708482676225</v>
      </c>
      <c r="G688" s="47">
        <v>0.79263266468535398</v>
      </c>
      <c r="H688" s="50">
        <v>78.166351606805307</v>
      </c>
      <c r="I688" s="76" t="str">
        <f t="shared" si="20"/>
        <v>No</v>
      </c>
      <c r="J688" s="49" t="str">
        <f t="shared" si="21"/>
        <v>No</v>
      </c>
      <c r="K688" s="47">
        <v>8.9452347831417006E-2</v>
      </c>
      <c r="L688" s="50">
        <v>4.5400238948626104</v>
      </c>
      <c r="M688" s="47">
        <v>9.0183699686947005E-2</v>
      </c>
      <c r="N688" s="50">
        <v>2.9300567107750499</v>
      </c>
    </row>
    <row r="689" spans="1:14" x14ac:dyDescent="0.2">
      <c r="A689" s="57" t="s">
        <v>1687</v>
      </c>
      <c r="B689" s="44" t="s">
        <v>1688</v>
      </c>
      <c r="C689" s="45"/>
      <c r="D689" s="46" t="s">
        <v>334</v>
      </c>
      <c r="E689" s="47">
        <v>0.86666666666666703</v>
      </c>
      <c r="F689" s="48">
        <v>83.273596176821997</v>
      </c>
      <c r="G689" s="47"/>
      <c r="H689" s="50"/>
      <c r="I689" s="76" t="str">
        <f t="shared" si="20"/>
        <v>No</v>
      </c>
      <c r="J689" s="49" t="str">
        <f t="shared" si="21"/>
        <v>No</v>
      </c>
      <c r="K689" s="47">
        <v>8.3333333333333301E-2</v>
      </c>
      <c r="L689" s="50">
        <v>2.5686977299880498</v>
      </c>
      <c r="M689" s="47"/>
      <c r="N689" s="50"/>
    </row>
    <row r="690" spans="1:14" x14ac:dyDescent="0.2">
      <c r="A690" s="57" t="s">
        <v>1689</v>
      </c>
      <c r="B690" s="44" t="s">
        <v>1690</v>
      </c>
      <c r="C690" s="45"/>
      <c r="D690" s="46" t="s">
        <v>334</v>
      </c>
      <c r="E690" s="47">
        <v>0.86666666666666703</v>
      </c>
      <c r="F690" s="48">
        <v>83.273596176821997</v>
      </c>
      <c r="G690" s="47"/>
      <c r="H690" s="50"/>
      <c r="I690" s="76" t="str">
        <f t="shared" si="20"/>
        <v>No</v>
      </c>
      <c r="J690" s="49" t="str">
        <f t="shared" si="21"/>
        <v>No</v>
      </c>
      <c r="K690" s="47">
        <v>8.3333333333333301E-2</v>
      </c>
      <c r="L690" s="50">
        <v>2.5686977299880498</v>
      </c>
      <c r="M690" s="47"/>
      <c r="N690" s="50"/>
    </row>
    <row r="691" spans="1:14" x14ac:dyDescent="0.2">
      <c r="A691" s="57" t="s">
        <v>1691</v>
      </c>
      <c r="B691" s="44" t="s">
        <v>1692</v>
      </c>
      <c r="C691" s="45">
        <v>45</v>
      </c>
      <c r="D691" s="46" t="s">
        <v>334</v>
      </c>
      <c r="E691" s="47">
        <v>0.56577971971735896</v>
      </c>
      <c r="F691" s="48">
        <v>8.3034647550776608</v>
      </c>
      <c r="G691" s="47">
        <v>0.63769362460676404</v>
      </c>
      <c r="H691" s="50">
        <v>20.3441295546559</v>
      </c>
      <c r="I691" s="76" t="str">
        <f t="shared" si="20"/>
        <v>No</v>
      </c>
      <c r="J691" s="49" t="str">
        <f t="shared" si="21"/>
        <v>No</v>
      </c>
      <c r="K691" s="47">
        <v>0.17634096018159501</v>
      </c>
      <c r="L691" s="50">
        <v>43.727598566308203</v>
      </c>
      <c r="M691" s="47">
        <v>0.178625491915201</v>
      </c>
      <c r="N691" s="50">
        <v>39.625506072874501</v>
      </c>
    </row>
    <row r="692" spans="1:14" x14ac:dyDescent="0.2">
      <c r="A692" s="57" t="s">
        <v>1693</v>
      </c>
      <c r="B692" s="44" t="s">
        <v>1694</v>
      </c>
      <c r="C692" s="45">
        <v>45</v>
      </c>
      <c r="D692" s="46" t="s">
        <v>334</v>
      </c>
      <c r="E692" s="47">
        <v>0.40413597558832098</v>
      </c>
      <c r="F692" s="48">
        <v>1.73237753882915</v>
      </c>
      <c r="G692" s="47">
        <v>0.30758304648541301</v>
      </c>
      <c r="H692" s="50">
        <v>2.1761133603238898</v>
      </c>
      <c r="I692" s="76" t="str">
        <f t="shared" si="20"/>
        <v>No</v>
      </c>
      <c r="J692" s="49" t="str">
        <f t="shared" si="21"/>
        <v>No</v>
      </c>
      <c r="K692" s="47">
        <v>0.323531330996778</v>
      </c>
      <c r="L692" s="50">
        <v>83.751493428912795</v>
      </c>
      <c r="M692" s="47">
        <v>0.28663439755946202</v>
      </c>
      <c r="N692" s="50">
        <v>73.987854251012095</v>
      </c>
    </row>
    <row r="693" spans="1:14" x14ac:dyDescent="0.2">
      <c r="A693" s="57" t="s">
        <v>1695</v>
      </c>
      <c r="B693" s="44" t="s">
        <v>1696</v>
      </c>
      <c r="C693" s="45">
        <v>45</v>
      </c>
      <c r="D693" s="46" t="s">
        <v>334</v>
      </c>
      <c r="E693" s="47">
        <v>0.63448349331646003</v>
      </c>
      <c r="F693" s="48">
        <v>16.8458781362007</v>
      </c>
      <c r="G693" s="47">
        <v>0.49885668221070201</v>
      </c>
      <c r="H693" s="50">
        <v>7.4898785425101204</v>
      </c>
      <c r="I693" s="76" t="str">
        <f t="shared" si="20"/>
        <v>No</v>
      </c>
      <c r="J693" s="49" t="str">
        <f t="shared" si="21"/>
        <v>No</v>
      </c>
      <c r="K693" s="47">
        <v>0.221841070680594</v>
      </c>
      <c r="L693" s="50">
        <v>60.633213859020302</v>
      </c>
      <c r="M693" s="47">
        <v>0.198512980379284</v>
      </c>
      <c r="N693" s="50">
        <v>47.469635627530401</v>
      </c>
    </row>
    <row r="694" spans="1:14" x14ac:dyDescent="0.2">
      <c r="A694" s="57" t="s">
        <v>1697</v>
      </c>
      <c r="B694" s="44" t="s">
        <v>1698</v>
      </c>
      <c r="C694" s="45">
        <v>45</v>
      </c>
      <c r="D694" s="46" t="s">
        <v>334</v>
      </c>
      <c r="E694" s="47">
        <v>0.250226594360202</v>
      </c>
      <c r="F694" s="48">
        <v>0.23894862604539999</v>
      </c>
      <c r="G694" s="47">
        <v>0.229340009514995</v>
      </c>
      <c r="H694" s="50">
        <v>0.45546558704453399</v>
      </c>
      <c r="I694" s="76" t="str">
        <f t="shared" si="20"/>
        <v>No</v>
      </c>
      <c r="J694" s="49" t="str">
        <f t="shared" si="21"/>
        <v>No</v>
      </c>
      <c r="K694" s="47">
        <v>0.29754271482279898</v>
      </c>
      <c r="L694" s="50">
        <v>78.195937873357195</v>
      </c>
      <c r="M694" s="47">
        <v>0.31990516663931001</v>
      </c>
      <c r="N694" s="50">
        <v>81.224696356275302</v>
      </c>
    </row>
    <row r="695" spans="1:14" x14ac:dyDescent="0.2">
      <c r="A695" s="57" t="s">
        <v>1699</v>
      </c>
      <c r="B695" s="44" t="s">
        <v>1700</v>
      </c>
      <c r="C695" s="45">
        <v>45</v>
      </c>
      <c r="D695" s="46" t="s">
        <v>334</v>
      </c>
      <c r="E695" s="47">
        <v>0.255222269813279</v>
      </c>
      <c r="F695" s="48">
        <v>0.29868578255674999</v>
      </c>
      <c r="G695" s="47">
        <v>0.26340346848603902</v>
      </c>
      <c r="H695" s="50">
        <v>1.2145748987854299</v>
      </c>
      <c r="I695" s="76" t="str">
        <f t="shared" si="20"/>
        <v>No</v>
      </c>
      <c r="J695" s="49" t="str">
        <f t="shared" si="21"/>
        <v>No</v>
      </c>
      <c r="K695" s="47">
        <v>0.30434200301313302</v>
      </c>
      <c r="L695" s="50">
        <v>79.689366786140994</v>
      </c>
      <c r="M695" s="47">
        <v>0.323159033769441</v>
      </c>
      <c r="N695" s="50">
        <v>82.034412955465598</v>
      </c>
    </row>
    <row r="696" spans="1:14" x14ac:dyDescent="0.2">
      <c r="A696" s="57" t="s">
        <v>1701</v>
      </c>
      <c r="B696" s="44" t="s">
        <v>1702</v>
      </c>
      <c r="C696" s="45">
        <v>45</v>
      </c>
      <c r="D696" s="46" t="s">
        <v>334</v>
      </c>
      <c r="E696" s="47">
        <v>0.73277288855067702</v>
      </c>
      <c r="F696" s="48">
        <v>35.6033452807646</v>
      </c>
      <c r="G696" s="47">
        <v>0.60265615717451604</v>
      </c>
      <c r="H696" s="50">
        <v>15.637651821862301</v>
      </c>
      <c r="I696" s="76" t="str">
        <f t="shared" si="20"/>
        <v>No</v>
      </c>
      <c r="J696" s="49" t="str">
        <f t="shared" si="21"/>
        <v>No</v>
      </c>
      <c r="K696" s="47">
        <v>0.118795467718203</v>
      </c>
      <c r="L696" s="50">
        <v>15.710872162485099</v>
      </c>
      <c r="M696" s="47">
        <v>0.133255297575399</v>
      </c>
      <c r="N696" s="50">
        <v>17.054655870445298</v>
      </c>
    </row>
    <row r="697" spans="1:14" x14ac:dyDescent="0.2">
      <c r="A697" s="57" t="s">
        <v>1703</v>
      </c>
      <c r="B697" s="44" t="s">
        <v>1704</v>
      </c>
      <c r="C697" s="45">
        <v>45</v>
      </c>
      <c r="D697" s="46" t="s">
        <v>334</v>
      </c>
      <c r="E697" s="47">
        <v>0.66326573949429102</v>
      </c>
      <c r="F697" s="48">
        <v>22.1027479091995</v>
      </c>
      <c r="G697" s="47">
        <v>0.59744196209656897</v>
      </c>
      <c r="H697" s="50">
        <v>14.8279352226721</v>
      </c>
      <c r="I697" s="76" t="str">
        <f t="shared" si="20"/>
        <v>No</v>
      </c>
      <c r="J697" s="49" t="str">
        <f t="shared" si="21"/>
        <v>No</v>
      </c>
      <c r="K697" s="47">
        <v>0.17698956872163499</v>
      </c>
      <c r="L697" s="50">
        <v>44.086021505376301</v>
      </c>
      <c r="M697" s="47">
        <v>0.19212790768020799</v>
      </c>
      <c r="N697" s="50">
        <v>45.040485829959501</v>
      </c>
    </row>
    <row r="698" spans="1:14" x14ac:dyDescent="0.2">
      <c r="A698" s="57" t="s">
        <v>1705</v>
      </c>
      <c r="B698" s="44" t="s">
        <v>1706</v>
      </c>
      <c r="C698" s="45">
        <v>45</v>
      </c>
      <c r="D698" s="46" t="s">
        <v>334</v>
      </c>
      <c r="E698" s="47">
        <v>0.59050860274468797</v>
      </c>
      <c r="F698" s="48">
        <v>10.5137395459976</v>
      </c>
      <c r="G698" s="47">
        <v>0.60240064481814903</v>
      </c>
      <c r="H698" s="50">
        <v>15.587044534413</v>
      </c>
      <c r="I698" s="76" t="str">
        <f t="shared" si="20"/>
        <v>No</v>
      </c>
      <c r="J698" s="49" t="str">
        <f t="shared" si="21"/>
        <v>No</v>
      </c>
      <c r="K698" s="47">
        <v>0.112429905117511</v>
      </c>
      <c r="L698" s="50">
        <v>12.425328554360799</v>
      </c>
      <c r="M698" s="47">
        <v>0.12961056888197101</v>
      </c>
      <c r="N698" s="50">
        <v>15.4858299595142</v>
      </c>
    </row>
    <row r="699" spans="1:14" x14ac:dyDescent="0.2">
      <c r="A699" s="57" t="s">
        <v>1707</v>
      </c>
      <c r="B699" s="44" t="s">
        <v>1708</v>
      </c>
      <c r="C699" s="45">
        <v>45</v>
      </c>
      <c r="D699" s="46" t="s">
        <v>334</v>
      </c>
      <c r="E699" s="47">
        <v>0.59218986805060303</v>
      </c>
      <c r="F699" s="48">
        <v>10.6332138590203</v>
      </c>
      <c r="G699" s="47">
        <v>0.70200205352697798</v>
      </c>
      <c r="H699" s="50">
        <v>36.5890688259109</v>
      </c>
      <c r="I699" s="76" t="str">
        <f t="shared" si="20"/>
        <v>No</v>
      </c>
      <c r="J699" s="49" t="str">
        <f t="shared" si="21"/>
        <v>No</v>
      </c>
      <c r="K699" s="47">
        <v>0.15845894120850601</v>
      </c>
      <c r="L699" s="50">
        <v>36.200716845878098</v>
      </c>
      <c r="M699" s="47">
        <v>0.16123202313420201</v>
      </c>
      <c r="N699" s="50">
        <v>31.6295546558704</v>
      </c>
    </row>
    <row r="700" spans="1:14" x14ac:dyDescent="0.2">
      <c r="A700" s="57" t="s">
        <v>1709</v>
      </c>
      <c r="B700" s="44" t="s">
        <v>1710</v>
      </c>
      <c r="C700" s="45">
        <v>45</v>
      </c>
      <c r="D700" s="46" t="s">
        <v>334</v>
      </c>
      <c r="E700" s="47">
        <v>0.78425128519653498</v>
      </c>
      <c r="F700" s="48">
        <v>50.955794504181597</v>
      </c>
      <c r="G700" s="47">
        <v>0.69568119157341701</v>
      </c>
      <c r="H700" s="50">
        <v>34.412955465586997</v>
      </c>
      <c r="I700" s="76" t="str">
        <f t="shared" si="20"/>
        <v>No</v>
      </c>
      <c r="J700" s="49" t="str">
        <f t="shared" si="21"/>
        <v>No</v>
      </c>
      <c r="K700" s="47">
        <v>0.114983075225969</v>
      </c>
      <c r="L700" s="50">
        <v>13.9784946236559</v>
      </c>
      <c r="M700" s="47">
        <v>0.127509419947335</v>
      </c>
      <c r="N700" s="50">
        <v>14.473684210526301</v>
      </c>
    </row>
    <row r="701" spans="1:14" x14ac:dyDescent="0.2">
      <c r="A701" s="57" t="s">
        <v>1711</v>
      </c>
      <c r="B701" s="44" t="s">
        <v>1712</v>
      </c>
      <c r="C701" s="45">
        <v>45</v>
      </c>
      <c r="D701" s="46" t="s">
        <v>334</v>
      </c>
      <c r="E701" s="47">
        <v>0.73546868582670999</v>
      </c>
      <c r="F701" s="48">
        <v>36.379928315412201</v>
      </c>
      <c r="G701" s="47">
        <v>0.65659135758963905</v>
      </c>
      <c r="H701" s="50">
        <v>24.493927125506101</v>
      </c>
      <c r="I701" s="76" t="str">
        <f t="shared" si="20"/>
        <v>No</v>
      </c>
      <c r="J701" s="49" t="str">
        <f t="shared" si="21"/>
        <v>No</v>
      </c>
      <c r="K701" s="47">
        <v>0.11317620853674699</v>
      </c>
      <c r="L701" s="50">
        <v>12.8434886499403</v>
      </c>
      <c r="M701" s="47">
        <v>0.1256922291108</v>
      </c>
      <c r="N701" s="50">
        <v>13.866396761133601</v>
      </c>
    </row>
    <row r="702" spans="1:14" x14ac:dyDescent="0.2">
      <c r="A702" s="57" t="s">
        <v>1713</v>
      </c>
      <c r="B702" s="44" t="s">
        <v>1714</v>
      </c>
      <c r="C702" s="45">
        <v>45</v>
      </c>
      <c r="D702" s="46" t="s">
        <v>334</v>
      </c>
      <c r="E702" s="47">
        <v>0.60305095304539302</v>
      </c>
      <c r="F702" s="48">
        <v>12.066905615292701</v>
      </c>
      <c r="G702" s="47">
        <v>0.69336384130721895</v>
      </c>
      <c r="H702" s="50">
        <v>33.350202429149803</v>
      </c>
      <c r="I702" s="76" t="str">
        <f t="shared" si="20"/>
        <v>No</v>
      </c>
      <c r="J702" s="49" t="str">
        <f t="shared" si="21"/>
        <v>No</v>
      </c>
      <c r="K702" s="47">
        <v>0.13157009170456099</v>
      </c>
      <c r="L702" s="50">
        <v>21.744324970131402</v>
      </c>
      <c r="M702" s="47">
        <v>0.1791854456242</v>
      </c>
      <c r="N702" s="50">
        <v>39.827935222672103</v>
      </c>
    </row>
    <row r="703" spans="1:14" x14ac:dyDescent="0.2">
      <c r="A703" s="57" t="s">
        <v>1715</v>
      </c>
      <c r="B703" s="44" t="s">
        <v>1716</v>
      </c>
      <c r="C703" s="45">
        <v>45</v>
      </c>
      <c r="D703" s="46" t="s">
        <v>334</v>
      </c>
      <c r="E703" s="47">
        <v>0.48134703036592702</v>
      </c>
      <c r="F703" s="48">
        <v>3.5244922341696499</v>
      </c>
      <c r="G703" s="47">
        <v>0.51890852294666401</v>
      </c>
      <c r="H703" s="50">
        <v>8.7044534412955503</v>
      </c>
      <c r="I703" s="76" t="str">
        <f t="shared" si="20"/>
        <v>No</v>
      </c>
      <c r="J703" s="49" t="str">
        <f t="shared" si="21"/>
        <v>No</v>
      </c>
      <c r="K703" s="47">
        <v>0.135694180914399</v>
      </c>
      <c r="L703" s="50">
        <v>23.2974910394265</v>
      </c>
      <c r="M703" s="47">
        <v>0.153126796557955</v>
      </c>
      <c r="N703" s="50">
        <v>27.0242914979757</v>
      </c>
    </row>
    <row r="704" spans="1:14" x14ac:dyDescent="0.2">
      <c r="A704" s="57" t="s">
        <v>1717</v>
      </c>
      <c r="B704" s="44" t="s">
        <v>1718</v>
      </c>
      <c r="C704" s="45">
        <v>45</v>
      </c>
      <c r="D704" s="46" t="s">
        <v>334</v>
      </c>
      <c r="E704" s="47">
        <v>0.61625306266574098</v>
      </c>
      <c r="F704" s="48">
        <v>13.8590203106332</v>
      </c>
      <c r="G704" s="47">
        <v>0.67800350467698101</v>
      </c>
      <c r="H704" s="50">
        <v>29.1497975708502</v>
      </c>
      <c r="I704" s="76" t="str">
        <f t="shared" si="20"/>
        <v>No</v>
      </c>
      <c r="J704" s="49" t="str">
        <f t="shared" si="21"/>
        <v>No</v>
      </c>
      <c r="K704" s="47">
        <v>0.10786530948128301</v>
      </c>
      <c r="L704" s="50">
        <v>9.9761051373954608</v>
      </c>
      <c r="M704" s="47">
        <v>0.126451583200554</v>
      </c>
      <c r="N704" s="50">
        <v>14.068825910931199</v>
      </c>
    </row>
    <row r="705" spans="1:14" x14ac:dyDescent="0.2">
      <c r="A705" s="57" t="s">
        <v>1719</v>
      </c>
      <c r="B705" s="44" t="s">
        <v>1720</v>
      </c>
      <c r="C705" s="45">
        <v>45</v>
      </c>
      <c r="D705" s="46" t="s">
        <v>334</v>
      </c>
      <c r="E705" s="47">
        <v>0.64634995895915004</v>
      </c>
      <c r="F705" s="48">
        <v>18.936678614098</v>
      </c>
      <c r="G705" s="47">
        <v>0.64266342468842497</v>
      </c>
      <c r="H705" s="50">
        <v>21.153846153846199</v>
      </c>
      <c r="I705" s="76" t="str">
        <f t="shared" si="20"/>
        <v>No</v>
      </c>
      <c r="J705" s="49" t="str">
        <f t="shared" si="21"/>
        <v>No</v>
      </c>
      <c r="K705" s="47">
        <v>0.114775729998701</v>
      </c>
      <c r="L705" s="50">
        <v>13.8590203106332</v>
      </c>
      <c r="M705" s="47">
        <v>0.128382298830333</v>
      </c>
      <c r="N705" s="50">
        <v>14.8785425101215</v>
      </c>
    </row>
    <row r="706" spans="1:14" x14ac:dyDescent="0.2">
      <c r="A706" s="57" t="s">
        <v>1721</v>
      </c>
      <c r="B706" s="44" t="s">
        <v>1722</v>
      </c>
      <c r="C706" s="45">
        <v>45</v>
      </c>
      <c r="D706" s="46" t="s">
        <v>334</v>
      </c>
      <c r="E706" s="47">
        <v>0.75613026874812295</v>
      </c>
      <c r="F706" s="48">
        <v>41.517323775388299</v>
      </c>
      <c r="G706" s="47">
        <v>0.60544839897659197</v>
      </c>
      <c r="H706" s="50">
        <v>15.8400809716599</v>
      </c>
      <c r="I706" s="76" t="str">
        <f t="shared" si="20"/>
        <v>No</v>
      </c>
      <c r="J706" s="49" t="str">
        <f t="shared" si="21"/>
        <v>No</v>
      </c>
      <c r="K706" s="47">
        <v>0.131606790809562</v>
      </c>
      <c r="L706" s="50">
        <v>21.804062126642801</v>
      </c>
      <c r="M706" s="47">
        <v>0.13776624803457299</v>
      </c>
      <c r="N706" s="50">
        <v>19.382591093117401</v>
      </c>
    </row>
    <row r="707" spans="1:14" x14ac:dyDescent="0.2">
      <c r="A707" s="57" t="s">
        <v>1723</v>
      </c>
      <c r="B707" s="44" t="s">
        <v>1724</v>
      </c>
      <c r="C707" s="45">
        <v>45</v>
      </c>
      <c r="D707" s="46" t="s">
        <v>334</v>
      </c>
      <c r="E707" s="47">
        <v>0.666718738471474</v>
      </c>
      <c r="F707" s="48">
        <v>22.700119474312999</v>
      </c>
      <c r="G707" s="47">
        <v>0.49356892965948002</v>
      </c>
      <c r="H707" s="50">
        <v>7.33805668016194</v>
      </c>
      <c r="I707" s="76" t="str">
        <f t="shared" si="20"/>
        <v>No</v>
      </c>
      <c r="J707" s="49" t="str">
        <f t="shared" si="21"/>
        <v>No</v>
      </c>
      <c r="K707" s="47">
        <v>0.19453232565292899</v>
      </c>
      <c r="L707" s="50">
        <v>52.389486260453999</v>
      </c>
      <c r="M707" s="47">
        <v>0.18624177279979801</v>
      </c>
      <c r="N707" s="50">
        <v>43.168016194331997</v>
      </c>
    </row>
    <row r="708" spans="1:14" x14ac:dyDescent="0.2">
      <c r="A708" s="57" t="s">
        <v>1725</v>
      </c>
      <c r="B708" s="44" t="s">
        <v>1726</v>
      </c>
      <c r="C708" s="45">
        <v>45</v>
      </c>
      <c r="D708" s="46" t="s">
        <v>334</v>
      </c>
      <c r="E708" s="47">
        <v>0.74219813726535</v>
      </c>
      <c r="F708" s="48">
        <v>37.933094384707303</v>
      </c>
      <c r="G708" s="47">
        <v>0.58081731237319101</v>
      </c>
      <c r="H708" s="50">
        <v>13.2085020242915</v>
      </c>
      <c r="I708" s="76" t="str">
        <f t="shared" si="20"/>
        <v>No</v>
      </c>
      <c r="J708" s="49" t="str">
        <f t="shared" si="21"/>
        <v>No</v>
      </c>
      <c r="K708" s="47">
        <v>0.147444802775723</v>
      </c>
      <c r="L708" s="50">
        <v>29.9283154121864</v>
      </c>
      <c r="M708" s="47">
        <v>0.16060335841380199</v>
      </c>
      <c r="N708" s="50">
        <v>31.123481781376501</v>
      </c>
    </row>
    <row r="709" spans="1:14" x14ac:dyDescent="0.2">
      <c r="A709" s="57" t="s">
        <v>1727</v>
      </c>
      <c r="B709" s="44" t="s">
        <v>1728</v>
      </c>
      <c r="C709" s="45">
        <v>45</v>
      </c>
      <c r="D709" s="46" t="s">
        <v>334</v>
      </c>
      <c r="E709" s="47">
        <v>0.844564110989387</v>
      </c>
      <c r="F709" s="48">
        <v>72.998805256869801</v>
      </c>
      <c r="G709" s="47">
        <v>0.70156278136199801</v>
      </c>
      <c r="H709" s="50">
        <v>36.285425101214599</v>
      </c>
      <c r="I709" s="76" t="str">
        <f t="shared" si="20"/>
        <v>No</v>
      </c>
      <c r="J709" s="49" t="str">
        <f t="shared" si="21"/>
        <v>No</v>
      </c>
      <c r="K709" s="47">
        <v>0.1205146121985</v>
      </c>
      <c r="L709" s="50">
        <v>16.487455197132601</v>
      </c>
      <c r="M709" s="47">
        <v>0.14021884791529199</v>
      </c>
      <c r="N709" s="50">
        <v>21.052631578947398</v>
      </c>
    </row>
    <row r="710" spans="1:14" x14ac:dyDescent="0.2">
      <c r="A710" s="57" t="s">
        <v>1729</v>
      </c>
      <c r="B710" s="44" t="s">
        <v>1730</v>
      </c>
      <c r="C710" s="45">
        <v>45</v>
      </c>
      <c r="D710" s="46" t="s">
        <v>334</v>
      </c>
      <c r="E710" s="47">
        <v>0.51514719463065195</v>
      </c>
      <c r="F710" s="48">
        <v>5.3166069295101597</v>
      </c>
      <c r="G710" s="47">
        <v>0.424972196367777</v>
      </c>
      <c r="H710" s="50">
        <v>4.9595141700404897</v>
      </c>
      <c r="I710" s="76" t="str">
        <f t="shared" si="20"/>
        <v>No</v>
      </c>
      <c r="J710" s="49" t="str">
        <f t="shared" si="21"/>
        <v>No</v>
      </c>
      <c r="K710" s="47">
        <v>0.29035680143717901</v>
      </c>
      <c r="L710" s="50">
        <v>76.642771804062093</v>
      </c>
      <c r="M710" s="47">
        <v>0.265491323011875</v>
      </c>
      <c r="N710" s="50">
        <v>68.825910931174107</v>
      </c>
    </row>
    <row r="711" spans="1:14" x14ac:dyDescent="0.2">
      <c r="A711" s="57" t="s">
        <v>1731</v>
      </c>
      <c r="B711" s="44" t="s">
        <v>1732</v>
      </c>
      <c r="C711" s="45">
        <v>45</v>
      </c>
      <c r="D711" s="46" t="s">
        <v>334</v>
      </c>
      <c r="E711" s="47">
        <v>0.79063054076441797</v>
      </c>
      <c r="F711" s="48">
        <v>52.867383512544798</v>
      </c>
      <c r="G711" s="47">
        <v>0.59246089841934702</v>
      </c>
      <c r="H711" s="50">
        <v>14.2712550607287</v>
      </c>
      <c r="I711" s="76" t="str">
        <f t="shared" ref="I711:I774" si="22">IF(AND(F711&gt;=90,H711&gt;=90),"Yes","No")</f>
        <v>No</v>
      </c>
      <c r="J711" s="49" t="str">
        <f t="shared" ref="J711:J774" si="23">IF(AND(F711&gt;=75,H711&gt;=75),"Yes","No")</f>
        <v>No</v>
      </c>
      <c r="K711" s="47">
        <v>0.121107736762228</v>
      </c>
      <c r="L711" s="50">
        <v>16.786140979689399</v>
      </c>
      <c r="M711" s="47">
        <v>0.13816280485178301</v>
      </c>
      <c r="N711" s="50">
        <v>19.686234817813801</v>
      </c>
    </row>
    <row r="712" spans="1:14" x14ac:dyDescent="0.2">
      <c r="A712" s="57" t="s">
        <v>1733</v>
      </c>
      <c r="B712" s="44" t="s">
        <v>1734</v>
      </c>
      <c r="C712" s="45">
        <v>45</v>
      </c>
      <c r="D712" s="46" t="s">
        <v>334</v>
      </c>
      <c r="E712" s="47">
        <v>0.77071452525518902</v>
      </c>
      <c r="F712" s="48">
        <v>46.296296296296298</v>
      </c>
      <c r="G712" s="47">
        <v>0.65546462257466698</v>
      </c>
      <c r="H712" s="50">
        <v>24.190283400809701</v>
      </c>
      <c r="I712" s="76" t="str">
        <f t="shared" si="22"/>
        <v>No</v>
      </c>
      <c r="J712" s="49" t="str">
        <f t="shared" si="23"/>
        <v>No</v>
      </c>
      <c r="K712" s="47">
        <v>0.12655048223868101</v>
      </c>
      <c r="L712" s="50">
        <v>19.175627240143399</v>
      </c>
      <c r="M712" s="47">
        <v>0.13542842485286899</v>
      </c>
      <c r="N712" s="50">
        <v>17.914979757085</v>
      </c>
    </row>
    <row r="713" spans="1:14" x14ac:dyDescent="0.2">
      <c r="A713" s="57" t="s">
        <v>1735</v>
      </c>
      <c r="B713" s="44" t="s">
        <v>1736</v>
      </c>
      <c r="C713" s="45">
        <v>45</v>
      </c>
      <c r="D713" s="46" t="s">
        <v>334</v>
      </c>
      <c r="E713" s="47">
        <v>0.79764217683771999</v>
      </c>
      <c r="F713" s="48">
        <v>55.913978494623599</v>
      </c>
      <c r="G713" s="47">
        <v>0.62015484756023298</v>
      </c>
      <c r="H713" s="50">
        <v>17.712550607287501</v>
      </c>
      <c r="I713" s="76" t="str">
        <f t="shared" si="22"/>
        <v>No</v>
      </c>
      <c r="J713" s="49" t="str">
        <f t="shared" si="23"/>
        <v>No</v>
      </c>
      <c r="K713" s="47">
        <v>0.122713470750016</v>
      </c>
      <c r="L713" s="50">
        <v>17.383512544802901</v>
      </c>
      <c r="M713" s="47">
        <v>0.137328417262185</v>
      </c>
      <c r="N713" s="50">
        <v>18.927125506072901</v>
      </c>
    </row>
    <row r="714" spans="1:14" x14ac:dyDescent="0.2">
      <c r="A714" s="57" t="s">
        <v>1737</v>
      </c>
      <c r="B714" s="44" t="s">
        <v>1738</v>
      </c>
      <c r="C714" s="45">
        <v>45</v>
      </c>
      <c r="D714" s="46" t="s">
        <v>334</v>
      </c>
      <c r="E714" s="47">
        <v>0.26116813276940798</v>
      </c>
      <c r="F714" s="48">
        <v>0.47789725209079997</v>
      </c>
      <c r="G714" s="47">
        <v>0.22674413339514199</v>
      </c>
      <c r="H714" s="50">
        <v>0.40485829959514202</v>
      </c>
      <c r="I714" s="76" t="str">
        <f t="shared" si="22"/>
        <v>No</v>
      </c>
      <c r="J714" s="49" t="str">
        <f t="shared" si="23"/>
        <v>No</v>
      </c>
      <c r="K714" s="47">
        <v>0.24155752121514301</v>
      </c>
      <c r="L714" s="50">
        <v>65.770609318996407</v>
      </c>
      <c r="M714" s="47">
        <v>0.21971637467886701</v>
      </c>
      <c r="N714" s="50">
        <v>52.580971659919001</v>
      </c>
    </row>
    <row r="715" spans="1:14" x14ac:dyDescent="0.2">
      <c r="A715" s="57" t="s">
        <v>1739</v>
      </c>
      <c r="B715" s="44" t="s">
        <v>1740</v>
      </c>
      <c r="C715" s="45">
        <v>45</v>
      </c>
      <c r="D715" s="46" t="s">
        <v>334</v>
      </c>
      <c r="E715" s="47">
        <v>0.64721090987049601</v>
      </c>
      <c r="F715" s="48">
        <v>19.235364396654699</v>
      </c>
      <c r="G715" s="47">
        <v>0.53679184610253405</v>
      </c>
      <c r="H715" s="50">
        <v>9.6153846153846203</v>
      </c>
      <c r="I715" s="76" t="str">
        <f t="shared" si="22"/>
        <v>No</v>
      </c>
      <c r="J715" s="49" t="str">
        <f t="shared" si="23"/>
        <v>No</v>
      </c>
      <c r="K715" s="47">
        <v>0.174354654181063</v>
      </c>
      <c r="L715" s="50">
        <v>42.771804062126598</v>
      </c>
      <c r="M715" s="47">
        <v>0.18993902217368899</v>
      </c>
      <c r="N715" s="50">
        <v>44.331983805668003</v>
      </c>
    </row>
    <row r="716" spans="1:14" x14ac:dyDescent="0.2">
      <c r="A716" s="57" t="s">
        <v>1741</v>
      </c>
      <c r="B716" s="44" t="s">
        <v>1742</v>
      </c>
      <c r="C716" s="45">
        <v>45</v>
      </c>
      <c r="D716" s="46" t="s">
        <v>334</v>
      </c>
      <c r="E716" s="47">
        <v>0.78558237098008099</v>
      </c>
      <c r="F716" s="48">
        <v>51.433691756272403</v>
      </c>
      <c r="G716" s="47">
        <v>0.65009650383588402</v>
      </c>
      <c r="H716" s="50">
        <v>22.773279352226702</v>
      </c>
      <c r="I716" s="76" t="str">
        <f t="shared" si="22"/>
        <v>No</v>
      </c>
      <c r="J716" s="49" t="str">
        <f t="shared" si="23"/>
        <v>No</v>
      </c>
      <c r="K716" s="47">
        <v>0.112975567430665</v>
      </c>
      <c r="L716" s="50">
        <v>12.6642771804062</v>
      </c>
      <c r="M716" s="47">
        <v>0.12793198339433201</v>
      </c>
      <c r="N716" s="50">
        <v>14.5748987854251</v>
      </c>
    </row>
    <row r="717" spans="1:14" x14ac:dyDescent="0.2">
      <c r="A717" s="57" t="s">
        <v>1743</v>
      </c>
      <c r="B717" s="44" t="s">
        <v>1744</v>
      </c>
      <c r="C717" s="45">
        <v>45</v>
      </c>
      <c r="D717" s="46" t="s">
        <v>334</v>
      </c>
      <c r="E717" s="47">
        <v>0.802176085308832</v>
      </c>
      <c r="F717" s="48">
        <v>57.347670250896101</v>
      </c>
      <c r="G717" s="47">
        <v>0.646081341768733</v>
      </c>
      <c r="H717" s="50">
        <v>22.014170040485801</v>
      </c>
      <c r="I717" s="76" t="str">
        <f t="shared" si="22"/>
        <v>No</v>
      </c>
      <c r="J717" s="49" t="str">
        <f t="shared" si="23"/>
        <v>No</v>
      </c>
      <c r="K717" s="47">
        <v>0.115978714353418</v>
      </c>
      <c r="L717" s="50">
        <v>14.2771804062127</v>
      </c>
      <c r="M717" s="47">
        <v>0.13460942224237499</v>
      </c>
      <c r="N717" s="50">
        <v>17.408906882591101</v>
      </c>
    </row>
    <row r="718" spans="1:14" x14ac:dyDescent="0.2">
      <c r="A718" s="57" t="s">
        <v>1745</v>
      </c>
      <c r="B718" s="44" t="s">
        <v>1746</v>
      </c>
      <c r="C718" s="45">
        <v>45</v>
      </c>
      <c r="D718" s="46" t="s">
        <v>334</v>
      </c>
      <c r="E718" s="47">
        <v>0.79862483778572602</v>
      </c>
      <c r="F718" s="48">
        <v>56.272401433691797</v>
      </c>
      <c r="G718" s="47">
        <v>0.63127142501623201</v>
      </c>
      <c r="H718" s="50">
        <v>19.2813765182186</v>
      </c>
      <c r="I718" s="76" t="str">
        <f t="shared" si="22"/>
        <v>No</v>
      </c>
      <c r="J718" s="49" t="str">
        <f t="shared" si="23"/>
        <v>No</v>
      </c>
      <c r="K718" s="47">
        <v>0.117977717769575</v>
      </c>
      <c r="L718" s="50">
        <v>15.531660692951</v>
      </c>
      <c r="M718" s="47">
        <v>0.136302204741587</v>
      </c>
      <c r="N718" s="50">
        <v>18.269230769230798</v>
      </c>
    </row>
    <row r="719" spans="1:14" x14ac:dyDescent="0.2">
      <c r="A719" s="57" t="s">
        <v>1747</v>
      </c>
      <c r="B719" s="44" t="s">
        <v>1748</v>
      </c>
      <c r="C719" s="45">
        <v>45</v>
      </c>
      <c r="D719" s="46" t="s">
        <v>334</v>
      </c>
      <c r="E719" s="47">
        <v>0.59413432811344602</v>
      </c>
      <c r="F719" s="48">
        <v>10.9318996415771</v>
      </c>
      <c r="G719" s="47">
        <v>0.53674900405427295</v>
      </c>
      <c r="H719" s="50">
        <v>9.5141700404858298</v>
      </c>
      <c r="I719" s="76" t="str">
        <f t="shared" si="22"/>
        <v>No</v>
      </c>
      <c r="J719" s="49" t="str">
        <f t="shared" si="23"/>
        <v>No</v>
      </c>
      <c r="K719" s="47">
        <v>0.159480567089232</v>
      </c>
      <c r="L719" s="50">
        <v>36.798088410991603</v>
      </c>
      <c r="M719" s="47">
        <v>0.15869471572084201</v>
      </c>
      <c r="N719" s="50">
        <v>30.010121457489898</v>
      </c>
    </row>
    <row r="720" spans="1:14" x14ac:dyDescent="0.2">
      <c r="A720" s="57" t="s">
        <v>1749</v>
      </c>
      <c r="B720" s="44" t="s">
        <v>1750</v>
      </c>
      <c r="C720" s="45">
        <v>45</v>
      </c>
      <c r="D720" s="46" t="s">
        <v>334</v>
      </c>
      <c r="E720" s="47">
        <v>0.68297049836671897</v>
      </c>
      <c r="F720" s="48">
        <v>25.268817204301101</v>
      </c>
      <c r="G720" s="47">
        <v>0.66655683795323895</v>
      </c>
      <c r="H720" s="50">
        <v>26.973684210526301</v>
      </c>
      <c r="I720" s="76" t="str">
        <f t="shared" si="22"/>
        <v>No</v>
      </c>
      <c r="J720" s="49" t="str">
        <f t="shared" si="23"/>
        <v>No</v>
      </c>
      <c r="K720" s="47">
        <v>0.12030277441980999</v>
      </c>
      <c r="L720" s="50">
        <v>16.427718040621301</v>
      </c>
      <c r="M720" s="47">
        <v>0.15300828134317501</v>
      </c>
      <c r="N720" s="50">
        <v>26.973684210526301</v>
      </c>
    </row>
    <row r="721" spans="1:14" x14ac:dyDescent="0.2">
      <c r="A721" s="57" t="s">
        <v>1751</v>
      </c>
      <c r="B721" s="44" t="s">
        <v>1752</v>
      </c>
      <c r="C721" s="45">
        <v>45</v>
      </c>
      <c r="D721" s="46" t="s">
        <v>334</v>
      </c>
      <c r="E721" s="47">
        <v>0.63576570080605599</v>
      </c>
      <c r="F721" s="48">
        <v>17.144563918757498</v>
      </c>
      <c r="G721" s="47">
        <v>0.60086781293916702</v>
      </c>
      <c r="H721" s="50">
        <v>15.232793522267199</v>
      </c>
      <c r="I721" s="76" t="str">
        <f t="shared" si="22"/>
        <v>No</v>
      </c>
      <c r="J721" s="49" t="str">
        <f t="shared" si="23"/>
        <v>No</v>
      </c>
      <c r="K721" s="47">
        <v>0.11413423625972099</v>
      </c>
      <c r="L721" s="50">
        <v>13.3811230585424</v>
      </c>
      <c r="M721" s="47">
        <v>0.13203668538393801</v>
      </c>
      <c r="N721" s="50">
        <v>16.396761133603199</v>
      </c>
    </row>
    <row r="722" spans="1:14" x14ac:dyDescent="0.2">
      <c r="A722" s="57" t="s">
        <v>1753</v>
      </c>
      <c r="B722" s="44" t="s">
        <v>1754</v>
      </c>
      <c r="C722" s="45">
        <v>45</v>
      </c>
      <c r="D722" s="46" t="s">
        <v>334</v>
      </c>
      <c r="E722" s="47">
        <v>0.69696313499638896</v>
      </c>
      <c r="F722" s="48">
        <v>27.6583034647551</v>
      </c>
      <c r="G722" s="47">
        <v>0.51379670265615396</v>
      </c>
      <c r="H722" s="50">
        <v>8.3502024291497996</v>
      </c>
      <c r="I722" s="76" t="str">
        <f t="shared" si="22"/>
        <v>No</v>
      </c>
      <c r="J722" s="49" t="str">
        <f t="shared" si="23"/>
        <v>No</v>
      </c>
      <c r="K722" s="47">
        <v>0.19709793659566199</v>
      </c>
      <c r="L722" s="50">
        <v>53.2855436081243</v>
      </c>
      <c r="M722" s="47">
        <v>0.185146242306341</v>
      </c>
      <c r="N722" s="50">
        <v>42.712550607287397</v>
      </c>
    </row>
    <row r="723" spans="1:14" x14ac:dyDescent="0.2">
      <c r="A723" s="57" t="s">
        <v>1755</v>
      </c>
      <c r="B723" s="44" t="s">
        <v>1756</v>
      </c>
      <c r="C723" s="45">
        <v>45</v>
      </c>
      <c r="D723" s="46" t="s">
        <v>334</v>
      </c>
      <c r="E723" s="47">
        <v>0.453072580641532</v>
      </c>
      <c r="F723" s="48">
        <v>2.8076463560334499</v>
      </c>
      <c r="G723" s="47">
        <v>0.361197527426173</v>
      </c>
      <c r="H723" s="50">
        <v>3.23886639676113</v>
      </c>
      <c r="I723" s="76" t="str">
        <f t="shared" si="22"/>
        <v>No</v>
      </c>
      <c r="J723" s="49" t="str">
        <f t="shared" si="23"/>
        <v>No</v>
      </c>
      <c r="K723" s="47">
        <v>0.21118630465500701</v>
      </c>
      <c r="L723" s="50">
        <v>57.7060931899642</v>
      </c>
      <c r="M723" s="47">
        <v>0.19704979226012101</v>
      </c>
      <c r="N723" s="50">
        <v>46.963562753036399</v>
      </c>
    </row>
    <row r="724" spans="1:14" x14ac:dyDescent="0.2">
      <c r="A724" s="57" t="s">
        <v>1757</v>
      </c>
      <c r="B724" s="44" t="s">
        <v>1758</v>
      </c>
      <c r="C724" s="45">
        <v>45</v>
      </c>
      <c r="D724" s="46" t="s">
        <v>334</v>
      </c>
      <c r="E724" s="47">
        <v>0.73800433227508699</v>
      </c>
      <c r="F724" s="48">
        <v>37.096774193548399</v>
      </c>
      <c r="G724" s="47">
        <v>0.60169651531613599</v>
      </c>
      <c r="H724" s="50">
        <v>15.384615384615399</v>
      </c>
      <c r="I724" s="76" t="str">
        <f t="shared" si="22"/>
        <v>No</v>
      </c>
      <c r="J724" s="49" t="str">
        <f t="shared" si="23"/>
        <v>No</v>
      </c>
      <c r="K724" s="47">
        <v>0.15038280791765299</v>
      </c>
      <c r="L724" s="50">
        <v>31.600955794504198</v>
      </c>
      <c r="M724" s="47">
        <v>0.149510107193425</v>
      </c>
      <c r="N724" s="50">
        <v>25.4554655870445</v>
      </c>
    </row>
    <row r="725" spans="1:14" x14ac:dyDescent="0.2">
      <c r="A725" s="57" t="s">
        <v>1759</v>
      </c>
      <c r="B725" s="44" t="s">
        <v>1760</v>
      </c>
      <c r="C725" s="45">
        <v>45</v>
      </c>
      <c r="D725" s="46" t="s">
        <v>334</v>
      </c>
      <c r="E725" s="47">
        <v>0.76466732338647203</v>
      </c>
      <c r="F725" s="48">
        <v>44.4444444444444</v>
      </c>
      <c r="G725" s="47">
        <v>0.66523540789580504</v>
      </c>
      <c r="H725" s="50">
        <v>26.771255060728699</v>
      </c>
      <c r="I725" s="76" t="str">
        <f t="shared" si="22"/>
        <v>No</v>
      </c>
      <c r="J725" s="49" t="str">
        <f t="shared" si="23"/>
        <v>No</v>
      </c>
      <c r="K725" s="47">
        <v>0.11953934912933301</v>
      </c>
      <c r="L725" s="50">
        <v>15.9498207885305</v>
      </c>
      <c r="M725" s="47">
        <v>0.132157472715833</v>
      </c>
      <c r="N725" s="50">
        <v>16.447368421052602</v>
      </c>
    </row>
    <row r="726" spans="1:14" x14ac:dyDescent="0.2">
      <c r="A726" s="57" t="s">
        <v>1761</v>
      </c>
      <c r="B726" s="44" t="s">
        <v>1762</v>
      </c>
      <c r="C726" s="45">
        <v>45</v>
      </c>
      <c r="D726" s="46" t="s">
        <v>334</v>
      </c>
      <c r="E726" s="47">
        <v>0.755005380682371</v>
      </c>
      <c r="F726" s="48">
        <v>41.278375149342899</v>
      </c>
      <c r="G726" s="47">
        <v>0.64671604995875898</v>
      </c>
      <c r="H726" s="50">
        <v>22.419028340080999</v>
      </c>
      <c r="I726" s="76" t="str">
        <f t="shared" si="22"/>
        <v>No</v>
      </c>
      <c r="J726" s="49" t="str">
        <f t="shared" si="23"/>
        <v>No</v>
      </c>
      <c r="K726" s="47">
        <v>0.117215274072916</v>
      </c>
      <c r="L726" s="50">
        <v>14.695340501792099</v>
      </c>
      <c r="M726" s="47">
        <v>0.14143409575997201</v>
      </c>
      <c r="N726" s="50">
        <v>21.6093117408907</v>
      </c>
    </row>
    <row r="727" spans="1:14" x14ac:dyDescent="0.2">
      <c r="A727" s="57" t="s">
        <v>1763</v>
      </c>
      <c r="B727" s="44" t="s">
        <v>1764</v>
      </c>
      <c r="C727" s="45">
        <v>45</v>
      </c>
      <c r="D727" s="46" t="s">
        <v>334</v>
      </c>
      <c r="E727" s="47">
        <v>0.75134387356229204</v>
      </c>
      <c r="F727" s="48">
        <v>39.904420549581801</v>
      </c>
      <c r="G727" s="47">
        <v>0.61333521439292005</v>
      </c>
      <c r="H727" s="50">
        <v>16.700404858299599</v>
      </c>
      <c r="I727" s="76" t="str">
        <f t="shared" si="22"/>
        <v>No</v>
      </c>
      <c r="J727" s="49" t="str">
        <f t="shared" si="23"/>
        <v>No</v>
      </c>
      <c r="K727" s="47">
        <v>0.120606225944736</v>
      </c>
      <c r="L727" s="50">
        <v>16.547192353644</v>
      </c>
      <c r="M727" s="47">
        <v>0.15063172606928499</v>
      </c>
      <c r="N727" s="50">
        <v>25.860323886639701</v>
      </c>
    </row>
    <row r="728" spans="1:14" x14ac:dyDescent="0.2">
      <c r="A728" s="57" t="s">
        <v>1765</v>
      </c>
      <c r="B728" s="44" t="s">
        <v>1766</v>
      </c>
      <c r="C728" s="45">
        <v>45</v>
      </c>
      <c r="D728" s="46" t="s">
        <v>334</v>
      </c>
      <c r="E728" s="47">
        <v>0.77154915722260997</v>
      </c>
      <c r="F728" s="48">
        <v>46.5949820788531</v>
      </c>
      <c r="G728" s="47">
        <v>0.64266329764775798</v>
      </c>
      <c r="H728" s="50">
        <v>21.103238866396801</v>
      </c>
      <c r="I728" s="76" t="str">
        <f t="shared" si="22"/>
        <v>No</v>
      </c>
      <c r="J728" s="49" t="str">
        <f t="shared" si="23"/>
        <v>No</v>
      </c>
      <c r="K728" s="47">
        <v>0.12014555055439501</v>
      </c>
      <c r="L728" s="50">
        <v>16.308243727598601</v>
      </c>
      <c r="M728" s="47">
        <v>0.140960244243403</v>
      </c>
      <c r="N728" s="50">
        <v>21.255060728744901</v>
      </c>
    </row>
    <row r="729" spans="1:14" x14ac:dyDescent="0.2">
      <c r="A729" s="57" t="s">
        <v>1767</v>
      </c>
      <c r="B729" s="44" t="s">
        <v>1768</v>
      </c>
      <c r="C729" s="45">
        <v>45</v>
      </c>
      <c r="D729" s="46" t="s">
        <v>334</v>
      </c>
      <c r="E729" s="47">
        <v>0.823382687858778</v>
      </c>
      <c r="F729" s="48">
        <v>65.053763440860195</v>
      </c>
      <c r="G729" s="47">
        <v>0.63632501781324302</v>
      </c>
      <c r="H729" s="50">
        <v>19.989878542510102</v>
      </c>
      <c r="I729" s="76" t="str">
        <f t="shared" si="22"/>
        <v>No</v>
      </c>
      <c r="J729" s="49" t="str">
        <f t="shared" si="23"/>
        <v>No</v>
      </c>
      <c r="K729" s="47">
        <v>0.124043139593952</v>
      </c>
      <c r="L729" s="50">
        <v>18.040621266427699</v>
      </c>
      <c r="M729" s="47">
        <v>0.13998334535892701</v>
      </c>
      <c r="N729" s="50">
        <v>20.900809716599198</v>
      </c>
    </row>
    <row r="730" spans="1:14" x14ac:dyDescent="0.2">
      <c r="A730" s="57" t="s">
        <v>1769</v>
      </c>
      <c r="B730" s="44" t="s">
        <v>1770</v>
      </c>
      <c r="C730" s="45">
        <v>45</v>
      </c>
      <c r="D730" s="46" t="s">
        <v>334</v>
      </c>
      <c r="E730" s="47">
        <v>0.65162600981764696</v>
      </c>
      <c r="F730" s="48">
        <v>19.9522102747909</v>
      </c>
      <c r="G730" s="47">
        <v>0.69931065334043996</v>
      </c>
      <c r="H730" s="50">
        <v>35.576923076923102</v>
      </c>
      <c r="I730" s="76" t="str">
        <f t="shared" si="22"/>
        <v>No</v>
      </c>
      <c r="J730" s="49" t="str">
        <f t="shared" si="23"/>
        <v>No</v>
      </c>
      <c r="K730" s="47">
        <v>0.13367706816563599</v>
      </c>
      <c r="L730" s="50">
        <v>22.401433691756299</v>
      </c>
      <c r="M730" s="47">
        <v>0.15274152816247499</v>
      </c>
      <c r="N730" s="50">
        <v>26.720647773279399</v>
      </c>
    </row>
    <row r="731" spans="1:14" x14ac:dyDescent="0.2">
      <c r="A731" s="57" t="s">
        <v>1771</v>
      </c>
      <c r="B731" s="44" t="s">
        <v>1772</v>
      </c>
      <c r="C731" s="45">
        <v>45</v>
      </c>
      <c r="D731" s="46" t="s">
        <v>334</v>
      </c>
      <c r="E731" s="47">
        <v>0.84858890287369404</v>
      </c>
      <c r="F731" s="48">
        <v>74.372759856630793</v>
      </c>
      <c r="G731" s="47">
        <v>0.70913073013838701</v>
      </c>
      <c r="H731" s="50">
        <v>39.068825910931203</v>
      </c>
      <c r="I731" s="76" t="str">
        <f t="shared" si="22"/>
        <v>No</v>
      </c>
      <c r="J731" s="49" t="str">
        <f t="shared" si="23"/>
        <v>No</v>
      </c>
      <c r="K731" s="47">
        <v>0.137841373319568</v>
      </c>
      <c r="L731" s="50">
        <v>24.671445639187599</v>
      </c>
      <c r="M731" s="47">
        <v>0.171263664167952</v>
      </c>
      <c r="N731" s="50">
        <v>36.7408906882591</v>
      </c>
    </row>
    <row r="732" spans="1:14" x14ac:dyDescent="0.2">
      <c r="A732" s="57" t="s">
        <v>1773</v>
      </c>
      <c r="B732" s="44" t="s">
        <v>1774</v>
      </c>
      <c r="C732" s="45">
        <v>45</v>
      </c>
      <c r="D732" s="46" t="s">
        <v>334</v>
      </c>
      <c r="E732" s="47">
        <v>0.68648052515445301</v>
      </c>
      <c r="F732" s="48">
        <v>25.925925925925899</v>
      </c>
      <c r="G732" s="47">
        <v>0.73588097778106298</v>
      </c>
      <c r="H732" s="50">
        <v>50.101214574898798</v>
      </c>
      <c r="I732" s="76" t="str">
        <f t="shared" si="22"/>
        <v>No</v>
      </c>
      <c r="J732" s="49" t="str">
        <f t="shared" si="23"/>
        <v>No</v>
      </c>
      <c r="K732" s="47">
        <v>0.118862242788231</v>
      </c>
      <c r="L732" s="50">
        <v>15.830346475507801</v>
      </c>
      <c r="M732" s="47">
        <v>0.135311653477626</v>
      </c>
      <c r="N732" s="50">
        <v>17.712550607287501</v>
      </c>
    </row>
    <row r="733" spans="1:14" x14ac:dyDescent="0.2">
      <c r="A733" s="57" t="s">
        <v>1775</v>
      </c>
      <c r="B733" s="44" t="s">
        <v>1776</v>
      </c>
      <c r="C733" s="45">
        <v>45</v>
      </c>
      <c r="D733" s="46" t="s">
        <v>334</v>
      </c>
      <c r="E733" s="47">
        <v>0.7400334787756</v>
      </c>
      <c r="F733" s="48">
        <v>37.634408602150501</v>
      </c>
      <c r="G733" s="47">
        <v>0.58043925103657001</v>
      </c>
      <c r="H733" s="50">
        <v>13.157894736842101</v>
      </c>
      <c r="I733" s="76" t="str">
        <f t="shared" si="22"/>
        <v>No</v>
      </c>
      <c r="J733" s="49" t="str">
        <f t="shared" si="23"/>
        <v>No</v>
      </c>
      <c r="K733" s="47">
        <v>0.275586962153966</v>
      </c>
      <c r="L733" s="50">
        <v>73.596176821983306</v>
      </c>
      <c r="M733" s="47">
        <v>0.24623101773084</v>
      </c>
      <c r="N733" s="50">
        <v>61.336032388664002</v>
      </c>
    </row>
    <row r="734" spans="1:14" x14ac:dyDescent="0.2">
      <c r="A734" s="57" t="s">
        <v>1777</v>
      </c>
      <c r="B734" s="44" t="s">
        <v>1778</v>
      </c>
      <c r="C734" s="45">
        <v>45</v>
      </c>
      <c r="D734" s="46" t="s">
        <v>334</v>
      </c>
      <c r="E734" s="47">
        <v>0.29468143490533999</v>
      </c>
      <c r="F734" s="48">
        <v>0.83632019115890099</v>
      </c>
      <c r="G734" s="47">
        <v>0.27030165111712401</v>
      </c>
      <c r="H734" s="50">
        <v>1.3663967611336001</v>
      </c>
      <c r="I734" s="76" t="str">
        <f t="shared" si="22"/>
        <v>No</v>
      </c>
      <c r="J734" s="49" t="str">
        <f t="shared" si="23"/>
        <v>No</v>
      </c>
      <c r="K734" s="47">
        <v>0.33533869035593999</v>
      </c>
      <c r="L734" s="50">
        <v>85.902031063321402</v>
      </c>
      <c r="M734" s="47">
        <v>0.31001700285377598</v>
      </c>
      <c r="N734" s="50">
        <v>79.402834008097201</v>
      </c>
    </row>
    <row r="735" spans="1:14" x14ac:dyDescent="0.2">
      <c r="A735" s="57" t="s">
        <v>1262</v>
      </c>
      <c r="B735" s="44" t="s">
        <v>1779</v>
      </c>
      <c r="C735" s="45">
        <v>45</v>
      </c>
      <c r="D735" s="46" t="s">
        <v>334</v>
      </c>
      <c r="E735" s="47">
        <v>0.42801153183343899</v>
      </c>
      <c r="F735" s="48">
        <v>1.9713261648745499</v>
      </c>
      <c r="G735" s="47">
        <v>0.42295793849351498</v>
      </c>
      <c r="H735" s="50">
        <v>4.8582995951417001</v>
      </c>
      <c r="I735" s="76" t="str">
        <f t="shared" si="22"/>
        <v>No</v>
      </c>
      <c r="J735" s="49" t="str">
        <f t="shared" si="23"/>
        <v>No</v>
      </c>
      <c r="K735" s="47">
        <v>0.35041095575768499</v>
      </c>
      <c r="L735" s="50">
        <v>88.470728793309405</v>
      </c>
      <c r="M735" s="47">
        <v>0.32255894439349397</v>
      </c>
      <c r="N735" s="50">
        <v>81.933198380566793</v>
      </c>
    </row>
    <row r="736" spans="1:14" x14ac:dyDescent="0.2">
      <c r="A736" s="57" t="s">
        <v>1780</v>
      </c>
      <c r="B736" s="44" t="s">
        <v>1781</v>
      </c>
      <c r="C736" s="45">
        <v>45</v>
      </c>
      <c r="D736" s="46" t="s">
        <v>334</v>
      </c>
      <c r="E736" s="47">
        <v>0.49145994424123401</v>
      </c>
      <c r="F736" s="48">
        <v>3.8231780167263998</v>
      </c>
      <c r="G736" s="47">
        <v>0.51645559921115303</v>
      </c>
      <c r="H736" s="50">
        <v>8.5020242914979693</v>
      </c>
      <c r="I736" s="76" t="str">
        <f t="shared" si="22"/>
        <v>No</v>
      </c>
      <c r="J736" s="49" t="str">
        <f t="shared" si="23"/>
        <v>No</v>
      </c>
      <c r="K736" s="47">
        <v>0.27973035014811498</v>
      </c>
      <c r="L736" s="50">
        <v>74.551971326164903</v>
      </c>
      <c r="M736" s="47">
        <v>0.238167526534284</v>
      </c>
      <c r="N736" s="50">
        <v>58.299595141700401</v>
      </c>
    </row>
    <row r="737" spans="1:14" x14ac:dyDescent="0.2">
      <c r="A737" s="57" t="s">
        <v>1649</v>
      </c>
      <c r="B737" s="44" t="s">
        <v>1782</v>
      </c>
      <c r="C737" s="45">
        <v>45</v>
      </c>
      <c r="D737" s="46" t="s">
        <v>334</v>
      </c>
      <c r="E737" s="47">
        <v>0.460250731311316</v>
      </c>
      <c r="F737" s="48">
        <v>2.92712066905615</v>
      </c>
      <c r="G737" s="47">
        <v>0.46324763301161898</v>
      </c>
      <c r="H737" s="50">
        <v>6.07287449392713</v>
      </c>
      <c r="I737" s="76" t="str">
        <f t="shared" si="22"/>
        <v>No</v>
      </c>
      <c r="J737" s="49" t="str">
        <f t="shared" si="23"/>
        <v>No</v>
      </c>
      <c r="K737" s="47">
        <v>0.44037391319307401</v>
      </c>
      <c r="L737" s="50">
        <v>97.311827956989205</v>
      </c>
      <c r="M737" s="47">
        <v>0.46811496920263901</v>
      </c>
      <c r="N737" s="50">
        <v>98.026315789473699</v>
      </c>
    </row>
    <row r="738" spans="1:14" x14ac:dyDescent="0.2">
      <c r="A738" s="57" t="s">
        <v>1783</v>
      </c>
      <c r="B738" s="44" t="s">
        <v>1784</v>
      </c>
      <c r="C738" s="45">
        <v>45</v>
      </c>
      <c r="D738" s="46" t="s">
        <v>334</v>
      </c>
      <c r="E738" s="47">
        <v>0.80277769228843598</v>
      </c>
      <c r="F738" s="48">
        <v>57.646356033452797</v>
      </c>
      <c r="G738" s="47">
        <v>0.67183213793320695</v>
      </c>
      <c r="H738" s="50">
        <v>27.732793522267201</v>
      </c>
      <c r="I738" s="76" t="str">
        <f t="shared" si="22"/>
        <v>No</v>
      </c>
      <c r="J738" s="49" t="str">
        <f t="shared" si="23"/>
        <v>No</v>
      </c>
      <c r="K738" s="47">
        <v>0.16471079547414799</v>
      </c>
      <c r="L738" s="50">
        <v>38.7694145758662</v>
      </c>
      <c r="M738" s="47">
        <v>0.164524255889923</v>
      </c>
      <c r="N738" s="50">
        <v>33.097165991902799</v>
      </c>
    </row>
    <row r="739" spans="1:14" x14ac:dyDescent="0.2">
      <c r="A739" s="57" t="s">
        <v>1785</v>
      </c>
      <c r="B739" s="44" t="s">
        <v>1786</v>
      </c>
      <c r="C739" s="45">
        <v>45</v>
      </c>
      <c r="D739" s="46" t="s">
        <v>334</v>
      </c>
      <c r="E739" s="47">
        <v>0.54072442411122901</v>
      </c>
      <c r="F739" s="48">
        <v>6.5113500597371603</v>
      </c>
      <c r="G739" s="47">
        <v>0.54197666040909198</v>
      </c>
      <c r="H739" s="50">
        <v>9.8178137651821906</v>
      </c>
      <c r="I739" s="76" t="str">
        <f t="shared" si="22"/>
        <v>No</v>
      </c>
      <c r="J739" s="49" t="str">
        <f t="shared" si="23"/>
        <v>No</v>
      </c>
      <c r="K739" s="47">
        <v>0.25569513781835801</v>
      </c>
      <c r="L739" s="50">
        <v>68.518518518518505</v>
      </c>
      <c r="M739" s="47">
        <v>0.218068125862486</v>
      </c>
      <c r="N739" s="50">
        <v>52.024291497975703</v>
      </c>
    </row>
    <row r="740" spans="1:14" x14ac:dyDescent="0.2">
      <c r="A740" s="57" t="s">
        <v>1787</v>
      </c>
      <c r="B740" s="44" t="s">
        <v>1788</v>
      </c>
      <c r="C740" s="45">
        <v>45</v>
      </c>
      <c r="D740" s="46" t="s">
        <v>334</v>
      </c>
      <c r="E740" s="47">
        <v>0.76657547751483202</v>
      </c>
      <c r="F740" s="48">
        <v>44.862604540023902</v>
      </c>
      <c r="G740" s="47">
        <v>0.62794890218981503</v>
      </c>
      <c r="H740" s="50">
        <v>18.775303643724701</v>
      </c>
      <c r="I740" s="76" t="str">
        <f t="shared" si="22"/>
        <v>No</v>
      </c>
      <c r="J740" s="49" t="str">
        <f t="shared" si="23"/>
        <v>No</v>
      </c>
      <c r="K740" s="47">
        <v>0.254706115500619</v>
      </c>
      <c r="L740" s="50">
        <v>68.339307048984494</v>
      </c>
      <c r="M740" s="47">
        <v>0.23786748776345301</v>
      </c>
      <c r="N740" s="50">
        <v>58.248987854250998</v>
      </c>
    </row>
    <row r="741" spans="1:14" x14ac:dyDescent="0.2">
      <c r="A741" s="57" t="s">
        <v>1789</v>
      </c>
      <c r="B741" s="44" t="s">
        <v>1790</v>
      </c>
      <c r="C741" s="45">
        <v>45</v>
      </c>
      <c r="D741" s="46" t="s">
        <v>334</v>
      </c>
      <c r="E741" s="47">
        <v>0.54321191315005102</v>
      </c>
      <c r="F741" s="48">
        <v>6.6905615292712097</v>
      </c>
      <c r="G741" s="47">
        <v>0.58770717417645502</v>
      </c>
      <c r="H741" s="50">
        <v>13.714574898785401</v>
      </c>
      <c r="I741" s="76" t="str">
        <f t="shared" si="22"/>
        <v>No</v>
      </c>
      <c r="J741" s="49" t="str">
        <f t="shared" si="23"/>
        <v>No</v>
      </c>
      <c r="K741" s="47">
        <v>0.33647885141767903</v>
      </c>
      <c r="L741" s="50">
        <v>86.140979689366802</v>
      </c>
      <c r="M741" s="47">
        <v>0.38434319275149997</v>
      </c>
      <c r="N741" s="50">
        <v>91.548582995951406</v>
      </c>
    </row>
    <row r="742" spans="1:14" x14ac:dyDescent="0.2">
      <c r="A742" s="57" t="s">
        <v>1791</v>
      </c>
      <c r="B742" s="44" t="s">
        <v>1792</v>
      </c>
      <c r="C742" s="45">
        <v>45</v>
      </c>
      <c r="D742" s="46" t="s">
        <v>334</v>
      </c>
      <c r="E742" s="47">
        <v>0.63585865648400497</v>
      </c>
      <c r="F742" s="48">
        <v>17.204301075268798</v>
      </c>
      <c r="G742" s="47">
        <v>0.71053513913477795</v>
      </c>
      <c r="H742" s="50">
        <v>39.726720647773298</v>
      </c>
      <c r="I742" s="76" t="str">
        <f t="shared" si="22"/>
        <v>No</v>
      </c>
      <c r="J742" s="49" t="str">
        <f t="shared" si="23"/>
        <v>No</v>
      </c>
      <c r="K742" s="47">
        <v>0.12458311563845</v>
      </c>
      <c r="L742" s="50">
        <v>18.160095579450399</v>
      </c>
      <c r="M742" s="47">
        <v>0.12822744449044801</v>
      </c>
      <c r="N742" s="50">
        <v>14.8279352226721</v>
      </c>
    </row>
    <row r="743" spans="1:14" x14ac:dyDescent="0.2">
      <c r="A743" s="57" t="s">
        <v>1793</v>
      </c>
      <c r="B743" s="44" t="s">
        <v>1794</v>
      </c>
      <c r="C743" s="45">
        <v>45</v>
      </c>
      <c r="D743" s="46" t="s">
        <v>334</v>
      </c>
      <c r="E743" s="47">
        <v>0.67025718766036202</v>
      </c>
      <c r="F743" s="48">
        <v>23.2974910394265</v>
      </c>
      <c r="G743" s="47">
        <v>0.74705026695889298</v>
      </c>
      <c r="H743" s="50">
        <v>55.111336032388699</v>
      </c>
      <c r="I743" s="76" t="str">
        <f t="shared" si="22"/>
        <v>No</v>
      </c>
      <c r="J743" s="49" t="str">
        <f t="shared" si="23"/>
        <v>No</v>
      </c>
      <c r="K743" s="47">
        <v>0.214219118319836</v>
      </c>
      <c r="L743" s="50">
        <v>58.542413381123097</v>
      </c>
      <c r="M743" s="47">
        <v>0.25641961878636899</v>
      </c>
      <c r="N743" s="50">
        <v>65.384615384615401</v>
      </c>
    </row>
    <row r="744" spans="1:14" x14ac:dyDescent="0.2">
      <c r="A744" s="57" t="s">
        <v>1795</v>
      </c>
      <c r="B744" s="44" t="s">
        <v>1796</v>
      </c>
      <c r="C744" s="45">
        <v>45</v>
      </c>
      <c r="D744" s="46" t="s">
        <v>334</v>
      </c>
      <c r="E744" s="47">
        <v>0.808390954753748</v>
      </c>
      <c r="F744" s="48">
        <v>59.9761051373955</v>
      </c>
      <c r="G744" s="47">
        <v>0.68915719270300102</v>
      </c>
      <c r="H744" s="50">
        <v>32.085020242915</v>
      </c>
      <c r="I744" s="76" t="str">
        <f t="shared" si="22"/>
        <v>No</v>
      </c>
      <c r="J744" s="49" t="str">
        <f t="shared" si="23"/>
        <v>No</v>
      </c>
      <c r="K744" s="47">
        <v>0.212011119243187</v>
      </c>
      <c r="L744" s="50">
        <v>57.945041816009599</v>
      </c>
      <c r="M744" s="47">
        <v>0.24517639362735399</v>
      </c>
      <c r="N744" s="50">
        <v>60.931174089068797</v>
      </c>
    </row>
    <row r="745" spans="1:14" x14ac:dyDescent="0.2">
      <c r="A745" s="57" t="s">
        <v>1797</v>
      </c>
      <c r="B745" s="44" t="s">
        <v>1798</v>
      </c>
      <c r="C745" s="45">
        <v>45</v>
      </c>
      <c r="D745" s="46" t="s">
        <v>334</v>
      </c>
      <c r="E745" s="47">
        <v>0.76598439447107103</v>
      </c>
      <c r="F745" s="48">
        <v>44.743130227001203</v>
      </c>
      <c r="G745" s="47">
        <v>0.68498750228738503</v>
      </c>
      <c r="H745" s="50">
        <v>30.819838056680201</v>
      </c>
      <c r="I745" s="76" t="str">
        <f t="shared" si="22"/>
        <v>No</v>
      </c>
      <c r="J745" s="49" t="str">
        <f t="shared" si="23"/>
        <v>No</v>
      </c>
      <c r="K745" s="47">
        <v>0.20192953669085201</v>
      </c>
      <c r="L745" s="50">
        <v>55.316606929510201</v>
      </c>
      <c r="M745" s="47">
        <v>0.25852024785865901</v>
      </c>
      <c r="N745" s="50">
        <v>66.143724696356301</v>
      </c>
    </row>
    <row r="746" spans="1:14" x14ac:dyDescent="0.2">
      <c r="A746" s="57" t="s">
        <v>1799</v>
      </c>
      <c r="B746" s="44" t="s">
        <v>1800</v>
      </c>
      <c r="C746" s="45">
        <v>45</v>
      </c>
      <c r="D746" s="46" t="s">
        <v>334</v>
      </c>
      <c r="E746" s="47">
        <v>0.72318638075818797</v>
      </c>
      <c r="F746" s="48">
        <v>33.154121863799297</v>
      </c>
      <c r="G746" s="47">
        <v>0.76272915092192894</v>
      </c>
      <c r="H746" s="50">
        <v>61.7408906882591</v>
      </c>
      <c r="I746" s="76" t="str">
        <f t="shared" si="22"/>
        <v>No</v>
      </c>
      <c r="J746" s="49" t="str">
        <f t="shared" si="23"/>
        <v>No</v>
      </c>
      <c r="K746" s="47">
        <v>0.172902343155133</v>
      </c>
      <c r="L746" s="50">
        <v>42.234169653524503</v>
      </c>
      <c r="M746" s="47">
        <v>0.22946817407756301</v>
      </c>
      <c r="N746" s="50">
        <v>55.971659919028298</v>
      </c>
    </row>
    <row r="747" spans="1:14" x14ac:dyDescent="0.2">
      <c r="A747" s="57" t="s">
        <v>1801</v>
      </c>
      <c r="B747" s="44" t="s">
        <v>1802</v>
      </c>
      <c r="C747" s="45">
        <v>45</v>
      </c>
      <c r="D747" s="46" t="s">
        <v>334</v>
      </c>
      <c r="E747" s="47">
        <v>0.835960777011584</v>
      </c>
      <c r="F747" s="48">
        <v>70.011947431302303</v>
      </c>
      <c r="G747" s="47">
        <v>0.72698604981799197</v>
      </c>
      <c r="H747" s="50">
        <v>46.255060728744901</v>
      </c>
      <c r="I747" s="76" t="str">
        <f t="shared" si="22"/>
        <v>No</v>
      </c>
      <c r="J747" s="49" t="str">
        <f t="shared" si="23"/>
        <v>No</v>
      </c>
      <c r="K747" s="47">
        <v>0.27551878823692399</v>
      </c>
      <c r="L747" s="50">
        <v>73.536439665471903</v>
      </c>
      <c r="M747" s="47">
        <v>0.40471895769889799</v>
      </c>
      <c r="N747" s="50">
        <v>93.876518218623502</v>
      </c>
    </row>
    <row r="748" spans="1:14" x14ac:dyDescent="0.2">
      <c r="A748" s="57" t="s">
        <v>1803</v>
      </c>
      <c r="B748" s="44" t="s">
        <v>1804</v>
      </c>
      <c r="C748" s="45">
        <v>45</v>
      </c>
      <c r="D748" s="46" t="s">
        <v>334</v>
      </c>
      <c r="E748" s="47">
        <v>0.52596032307852703</v>
      </c>
      <c r="F748" s="48">
        <v>5.7347670250896101</v>
      </c>
      <c r="G748" s="47">
        <v>0.43970631362037899</v>
      </c>
      <c r="H748" s="50">
        <v>5.3137651821862404</v>
      </c>
      <c r="I748" s="76" t="str">
        <f t="shared" si="22"/>
        <v>No</v>
      </c>
      <c r="J748" s="49" t="str">
        <f t="shared" si="23"/>
        <v>No</v>
      </c>
      <c r="K748" s="47">
        <v>0.22781704863157001</v>
      </c>
      <c r="L748" s="50">
        <v>62.485065710872199</v>
      </c>
      <c r="M748" s="47">
        <v>0.22280846313288999</v>
      </c>
      <c r="N748" s="50">
        <v>53.441295546558699</v>
      </c>
    </row>
    <row r="749" spans="1:14" x14ac:dyDescent="0.2">
      <c r="A749" s="57" t="s">
        <v>1805</v>
      </c>
      <c r="B749" s="44" t="s">
        <v>1806</v>
      </c>
      <c r="C749" s="45">
        <v>45</v>
      </c>
      <c r="D749" s="46" t="s">
        <v>334</v>
      </c>
      <c r="E749" s="47">
        <v>0.243409950109651</v>
      </c>
      <c r="F749" s="48">
        <v>0.17921146953405001</v>
      </c>
      <c r="G749" s="47">
        <v>0.251001293795511</v>
      </c>
      <c r="H749" s="50">
        <v>0.80971659919028305</v>
      </c>
      <c r="I749" s="76" t="str">
        <f t="shared" si="22"/>
        <v>No</v>
      </c>
      <c r="J749" s="49" t="str">
        <f t="shared" si="23"/>
        <v>No</v>
      </c>
      <c r="K749" s="47">
        <v>0.29432654727929403</v>
      </c>
      <c r="L749" s="50">
        <v>77.479091995220998</v>
      </c>
      <c r="M749" s="47">
        <v>0.28719789182536398</v>
      </c>
      <c r="N749" s="50">
        <v>74.139676113360295</v>
      </c>
    </row>
    <row r="750" spans="1:14" x14ac:dyDescent="0.2">
      <c r="A750" s="57" t="s">
        <v>1231</v>
      </c>
      <c r="B750" s="44" t="s">
        <v>1807</v>
      </c>
      <c r="C750" s="45">
        <v>45</v>
      </c>
      <c r="D750" s="46" t="s">
        <v>334</v>
      </c>
      <c r="E750" s="47">
        <v>0.309143124123131</v>
      </c>
      <c r="F750" s="48">
        <v>1.0155316606929501</v>
      </c>
      <c r="G750" s="47">
        <v>0.30342122955405698</v>
      </c>
      <c r="H750" s="50">
        <v>1.92307692307692</v>
      </c>
      <c r="I750" s="76" t="str">
        <f t="shared" si="22"/>
        <v>No</v>
      </c>
      <c r="J750" s="49" t="str">
        <f t="shared" si="23"/>
        <v>No</v>
      </c>
      <c r="K750" s="47">
        <v>0.23357462906990301</v>
      </c>
      <c r="L750" s="50">
        <v>63.679808841099202</v>
      </c>
      <c r="M750" s="47">
        <v>0.23224565290075599</v>
      </c>
      <c r="N750" s="50">
        <v>56.680161943319803</v>
      </c>
    </row>
    <row r="751" spans="1:14" x14ac:dyDescent="0.2">
      <c r="A751" s="57" t="s">
        <v>1808</v>
      </c>
      <c r="B751" s="44" t="s">
        <v>1809</v>
      </c>
      <c r="C751" s="45">
        <v>45</v>
      </c>
      <c r="D751" s="46" t="s">
        <v>334</v>
      </c>
      <c r="E751" s="47">
        <v>0.45065470411404102</v>
      </c>
      <c r="F751" s="48">
        <v>2.6881720430107499</v>
      </c>
      <c r="G751" s="47">
        <v>0.34064240870292101</v>
      </c>
      <c r="H751" s="50">
        <v>2.9352226720647798</v>
      </c>
      <c r="I751" s="76" t="str">
        <f t="shared" si="22"/>
        <v>No</v>
      </c>
      <c r="J751" s="49" t="str">
        <f t="shared" si="23"/>
        <v>No</v>
      </c>
      <c r="K751" s="47">
        <v>0.25605699568429002</v>
      </c>
      <c r="L751" s="50">
        <v>68.578255675029894</v>
      </c>
      <c r="M751" s="47">
        <v>0.23525685368025401</v>
      </c>
      <c r="N751" s="50">
        <v>57.793522267206498</v>
      </c>
    </row>
    <row r="752" spans="1:14" x14ac:dyDescent="0.2">
      <c r="A752" s="57" t="s">
        <v>1810</v>
      </c>
      <c r="B752" s="44" t="s">
        <v>1811</v>
      </c>
      <c r="C752" s="45">
        <v>45</v>
      </c>
      <c r="D752" s="46" t="s">
        <v>334</v>
      </c>
      <c r="E752" s="47">
        <v>0.65877993581489003</v>
      </c>
      <c r="F752" s="48">
        <v>21.2664277180406</v>
      </c>
      <c r="G752" s="47">
        <v>0.53675626613463201</v>
      </c>
      <c r="H752" s="50">
        <v>9.5647773279352197</v>
      </c>
      <c r="I752" s="76" t="str">
        <f t="shared" si="22"/>
        <v>No</v>
      </c>
      <c r="J752" s="49" t="str">
        <f t="shared" si="23"/>
        <v>No</v>
      </c>
      <c r="K752" s="47">
        <v>0.15692794756710499</v>
      </c>
      <c r="L752" s="50">
        <v>35.424133811230597</v>
      </c>
      <c r="M752" s="47">
        <v>0.160426316706478</v>
      </c>
      <c r="N752" s="50">
        <v>30.921052631578899</v>
      </c>
    </row>
    <row r="753" spans="1:14" x14ac:dyDescent="0.2">
      <c r="A753" s="57" t="s">
        <v>1812</v>
      </c>
      <c r="B753" s="44" t="s">
        <v>1813</v>
      </c>
      <c r="C753" s="45">
        <v>45</v>
      </c>
      <c r="D753" s="46" t="s">
        <v>334</v>
      </c>
      <c r="E753" s="47">
        <v>0.52580904735720302</v>
      </c>
      <c r="F753" s="48">
        <v>5.6750298685782496</v>
      </c>
      <c r="G753" s="47">
        <v>0.46794906406002201</v>
      </c>
      <c r="H753" s="50">
        <v>6.3765182186234801</v>
      </c>
      <c r="I753" s="76" t="str">
        <f t="shared" si="22"/>
        <v>No</v>
      </c>
      <c r="J753" s="49" t="str">
        <f t="shared" si="23"/>
        <v>No</v>
      </c>
      <c r="K753" s="47">
        <v>0.214773000696757</v>
      </c>
      <c r="L753" s="50">
        <v>58.781362007168497</v>
      </c>
      <c r="M753" s="47">
        <v>0.233754668299713</v>
      </c>
      <c r="N753" s="50">
        <v>57.388663967611301</v>
      </c>
    </row>
    <row r="754" spans="1:14" x14ac:dyDescent="0.2">
      <c r="A754" s="57" t="s">
        <v>1814</v>
      </c>
      <c r="B754" s="44" t="s">
        <v>1815</v>
      </c>
      <c r="C754" s="45">
        <v>45</v>
      </c>
      <c r="D754" s="46" t="s">
        <v>334</v>
      </c>
      <c r="E754" s="47">
        <v>0.71803734147712805</v>
      </c>
      <c r="F754" s="48">
        <v>32.258064516128997</v>
      </c>
      <c r="G754" s="47">
        <v>0.56093037937357504</v>
      </c>
      <c r="H754" s="50">
        <v>10.931174089068801</v>
      </c>
      <c r="I754" s="76" t="str">
        <f t="shared" si="22"/>
        <v>No</v>
      </c>
      <c r="J754" s="49" t="str">
        <f t="shared" si="23"/>
        <v>No</v>
      </c>
      <c r="K754" s="47">
        <v>0.15691237906464101</v>
      </c>
      <c r="L754" s="50">
        <v>35.364396654719201</v>
      </c>
      <c r="M754" s="47">
        <v>0.15739590836793399</v>
      </c>
      <c r="N754" s="50">
        <v>29.605263157894701</v>
      </c>
    </row>
    <row r="755" spans="1:14" x14ac:dyDescent="0.2">
      <c r="A755" s="57" t="s">
        <v>1816</v>
      </c>
      <c r="B755" s="44" t="s">
        <v>1817</v>
      </c>
      <c r="C755" s="45">
        <v>45</v>
      </c>
      <c r="D755" s="46" t="s">
        <v>334</v>
      </c>
      <c r="E755" s="47">
        <v>0.75867941160024999</v>
      </c>
      <c r="F755" s="48">
        <v>42.473118279569903</v>
      </c>
      <c r="G755" s="47">
        <v>0.59129556705451802</v>
      </c>
      <c r="H755" s="50">
        <v>14.17004048583</v>
      </c>
      <c r="I755" s="76" t="str">
        <f t="shared" si="22"/>
        <v>No</v>
      </c>
      <c r="J755" s="49" t="str">
        <f t="shared" si="23"/>
        <v>No</v>
      </c>
      <c r="K755" s="47">
        <v>0.173479279506843</v>
      </c>
      <c r="L755" s="50">
        <v>42.473118279569903</v>
      </c>
      <c r="M755" s="47">
        <v>0.18929936368257</v>
      </c>
      <c r="N755" s="50">
        <v>43.9777327935223</v>
      </c>
    </row>
    <row r="756" spans="1:14" x14ac:dyDescent="0.2">
      <c r="A756" s="57" t="s">
        <v>1818</v>
      </c>
      <c r="B756" s="44" t="s">
        <v>1819</v>
      </c>
      <c r="C756" s="45">
        <v>45</v>
      </c>
      <c r="D756" s="46" t="s">
        <v>334</v>
      </c>
      <c r="E756" s="47">
        <v>0.77129508024799598</v>
      </c>
      <c r="F756" s="48">
        <v>46.4755077658304</v>
      </c>
      <c r="G756" s="47">
        <v>0.70209586872432905</v>
      </c>
      <c r="H756" s="50">
        <v>36.690283400809697</v>
      </c>
      <c r="I756" s="76" t="str">
        <f t="shared" si="22"/>
        <v>No</v>
      </c>
      <c r="J756" s="49" t="str">
        <f t="shared" si="23"/>
        <v>No</v>
      </c>
      <c r="K756" s="47">
        <v>0.116208755835044</v>
      </c>
      <c r="L756" s="50">
        <v>14.3966547192354</v>
      </c>
      <c r="M756" s="47">
        <v>0.126055203003894</v>
      </c>
      <c r="N756" s="50">
        <v>14.0182186234818</v>
      </c>
    </row>
    <row r="757" spans="1:14" x14ac:dyDescent="0.2">
      <c r="A757" s="57" t="s">
        <v>1820</v>
      </c>
      <c r="B757" s="44" t="s">
        <v>1821</v>
      </c>
      <c r="C757" s="45">
        <v>45</v>
      </c>
      <c r="D757" s="46" t="s">
        <v>334</v>
      </c>
      <c r="E757" s="47">
        <v>0.50915582613611599</v>
      </c>
      <c r="F757" s="48">
        <v>4.71923536439665</v>
      </c>
      <c r="G757" s="47">
        <v>0.548067913387283</v>
      </c>
      <c r="H757" s="50">
        <v>10.0202429149798</v>
      </c>
      <c r="I757" s="76" t="str">
        <f t="shared" si="22"/>
        <v>No</v>
      </c>
      <c r="J757" s="49" t="str">
        <f t="shared" si="23"/>
        <v>No</v>
      </c>
      <c r="K757" s="47">
        <v>0.215054525108789</v>
      </c>
      <c r="L757" s="50">
        <v>58.9605734767025</v>
      </c>
      <c r="M757" s="47">
        <v>0.19103587068991401</v>
      </c>
      <c r="N757" s="50">
        <v>44.686234817813798</v>
      </c>
    </row>
    <row r="758" spans="1:14" x14ac:dyDescent="0.2">
      <c r="A758" s="57" t="s">
        <v>904</v>
      </c>
      <c r="B758" s="44" t="s">
        <v>1822</v>
      </c>
      <c r="C758" s="45">
        <v>45</v>
      </c>
      <c r="D758" s="46" t="s">
        <v>334</v>
      </c>
      <c r="E758" s="47">
        <v>0.79520417616518102</v>
      </c>
      <c r="F758" s="48">
        <v>54.659498207885299</v>
      </c>
      <c r="G758" s="47">
        <v>0.65354252088652298</v>
      </c>
      <c r="H758" s="50">
        <v>23.633603238866399</v>
      </c>
      <c r="I758" s="76" t="str">
        <f t="shared" si="22"/>
        <v>No</v>
      </c>
      <c r="J758" s="49" t="str">
        <f t="shared" si="23"/>
        <v>No</v>
      </c>
      <c r="K758" s="47">
        <v>0.129371906586602</v>
      </c>
      <c r="L758" s="50">
        <v>20.788530465949801</v>
      </c>
      <c r="M758" s="47">
        <v>0.14537001994249901</v>
      </c>
      <c r="N758" s="50">
        <v>23.228744939271301</v>
      </c>
    </row>
    <row r="759" spans="1:14" x14ac:dyDescent="0.2">
      <c r="A759" s="57" t="s">
        <v>910</v>
      </c>
      <c r="B759" s="44" t="s">
        <v>1823</v>
      </c>
      <c r="C759" s="45">
        <v>45</v>
      </c>
      <c r="D759" s="46" t="s">
        <v>334</v>
      </c>
      <c r="E759" s="47">
        <v>0.83500080181597702</v>
      </c>
      <c r="F759" s="48">
        <v>69.653524492234197</v>
      </c>
      <c r="G759" s="47">
        <v>0.71332651544570502</v>
      </c>
      <c r="H759" s="50">
        <v>41.042510121457497</v>
      </c>
      <c r="I759" s="76" t="str">
        <f t="shared" si="22"/>
        <v>No</v>
      </c>
      <c r="J759" s="49" t="str">
        <f t="shared" si="23"/>
        <v>No</v>
      </c>
      <c r="K759" s="47">
        <v>0.12473339920667099</v>
      </c>
      <c r="L759" s="50">
        <v>18.279569892473098</v>
      </c>
      <c r="M759" s="47">
        <v>0.13724167572573001</v>
      </c>
      <c r="N759" s="50">
        <v>18.876518218623499</v>
      </c>
    </row>
    <row r="760" spans="1:14" x14ac:dyDescent="0.2">
      <c r="A760" s="57" t="s">
        <v>1824</v>
      </c>
      <c r="B760" s="44" t="s">
        <v>1825</v>
      </c>
      <c r="C760" s="45">
        <v>45</v>
      </c>
      <c r="D760" s="46" t="s">
        <v>334</v>
      </c>
      <c r="E760" s="47">
        <v>0.60632500149260704</v>
      </c>
      <c r="F760" s="48">
        <v>12.544802867383501</v>
      </c>
      <c r="G760" s="47">
        <v>0.657172571787767</v>
      </c>
      <c r="H760" s="50">
        <v>24.595141700404898</v>
      </c>
      <c r="I760" s="76" t="str">
        <f t="shared" si="22"/>
        <v>No</v>
      </c>
      <c r="J760" s="49" t="str">
        <f t="shared" si="23"/>
        <v>No</v>
      </c>
      <c r="K760" s="47">
        <v>0.166072034472734</v>
      </c>
      <c r="L760" s="50">
        <v>39.426523297491002</v>
      </c>
      <c r="M760" s="47">
        <v>0.18592682752146</v>
      </c>
      <c r="N760" s="50">
        <v>42.914979757085</v>
      </c>
    </row>
    <row r="761" spans="1:14" x14ac:dyDescent="0.2">
      <c r="A761" s="57" t="s">
        <v>1826</v>
      </c>
      <c r="B761" s="44" t="s">
        <v>1827</v>
      </c>
      <c r="C761" s="45">
        <v>45</v>
      </c>
      <c r="D761" s="46" t="s">
        <v>334</v>
      </c>
      <c r="E761" s="47">
        <v>0.762971594800396</v>
      </c>
      <c r="F761" s="48">
        <v>43.548387096774199</v>
      </c>
      <c r="G761" s="47">
        <v>0.62882958105522702</v>
      </c>
      <c r="H761" s="50">
        <v>18.876518218623499</v>
      </c>
      <c r="I761" s="76" t="str">
        <f t="shared" si="22"/>
        <v>No</v>
      </c>
      <c r="J761" s="49" t="str">
        <f t="shared" si="23"/>
        <v>No</v>
      </c>
      <c r="K761" s="47">
        <v>0.16625539511505999</v>
      </c>
      <c r="L761" s="50">
        <v>39.665471923536401</v>
      </c>
      <c r="M761" s="47">
        <v>0.180027134042019</v>
      </c>
      <c r="N761" s="50">
        <v>40.080971659919001</v>
      </c>
    </row>
    <row r="762" spans="1:14" x14ac:dyDescent="0.2">
      <c r="A762" s="57" t="s">
        <v>1828</v>
      </c>
      <c r="B762" s="44" t="s">
        <v>1829</v>
      </c>
      <c r="C762" s="45">
        <v>45</v>
      </c>
      <c r="D762" s="46" t="s">
        <v>334</v>
      </c>
      <c r="E762" s="47">
        <v>0.84619622234393499</v>
      </c>
      <c r="F762" s="48">
        <v>73.536439665471903</v>
      </c>
      <c r="G762" s="47">
        <v>0.70438888498769603</v>
      </c>
      <c r="H762" s="50">
        <v>37.5</v>
      </c>
      <c r="I762" s="76" t="str">
        <f t="shared" si="22"/>
        <v>No</v>
      </c>
      <c r="J762" s="49" t="str">
        <f t="shared" si="23"/>
        <v>No</v>
      </c>
      <c r="K762" s="47">
        <v>0.1555453388054</v>
      </c>
      <c r="L762" s="50">
        <v>34.528076463560303</v>
      </c>
      <c r="M762" s="47">
        <v>0.19068440012030999</v>
      </c>
      <c r="N762" s="50">
        <v>44.534412955465598</v>
      </c>
    </row>
    <row r="763" spans="1:14" x14ac:dyDescent="0.2">
      <c r="A763" s="57" t="s">
        <v>1830</v>
      </c>
      <c r="B763" s="44" t="s">
        <v>1831</v>
      </c>
      <c r="C763" s="45">
        <v>45</v>
      </c>
      <c r="D763" s="46" t="s">
        <v>334</v>
      </c>
      <c r="E763" s="47">
        <v>0.81217450666997903</v>
      </c>
      <c r="F763" s="48">
        <v>61.469534050179199</v>
      </c>
      <c r="G763" s="47">
        <v>0.64331728308492098</v>
      </c>
      <c r="H763" s="50">
        <v>21.508097165991899</v>
      </c>
      <c r="I763" s="76" t="str">
        <f t="shared" si="22"/>
        <v>No</v>
      </c>
      <c r="J763" s="49" t="str">
        <f t="shared" si="23"/>
        <v>No</v>
      </c>
      <c r="K763" s="47">
        <v>0.134462033529921</v>
      </c>
      <c r="L763" s="50">
        <v>22.819593787335702</v>
      </c>
      <c r="M763" s="47">
        <v>0.15939452486493899</v>
      </c>
      <c r="N763" s="50">
        <v>30.414979757085</v>
      </c>
    </row>
    <row r="764" spans="1:14" x14ac:dyDescent="0.2">
      <c r="A764" s="57" t="s">
        <v>1832</v>
      </c>
      <c r="B764" s="44" t="s">
        <v>1833</v>
      </c>
      <c r="C764" s="45">
        <v>45</v>
      </c>
      <c r="D764" s="46" t="s">
        <v>334</v>
      </c>
      <c r="E764" s="47">
        <v>0.86167257323575397</v>
      </c>
      <c r="F764" s="48">
        <v>79.151732377538806</v>
      </c>
      <c r="G764" s="47">
        <v>0.72584701833365295</v>
      </c>
      <c r="H764" s="50">
        <v>45.748987854250998</v>
      </c>
      <c r="I764" s="76" t="str">
        <f t="shared" si="22"/>
        <v>No</v>
      </c>
      <c r="J764" s="49" t="str">
        <f t="shared" si="23"/>
        <v>No</v>
      </c>
      <c r="K764" s="47">
        <v>0.16021623939412499</v>
      </c>
      <c r="L764" s="50">
        <v>37.037037037037003</v>
      </c>
      <c r="M764" s="47">
        <v>0.20765415803656301</v>
      </c>
      <c r="N764" s="50">
        <v>49.949392712550598</v>
      </c>
    </row>
    <row r="765" spans="1:14" x14ac:dyDescent="0.2">
      <c r="A765" s="57" t="s">
        <v>1834</v>
      </c>
      <c r="B765" s="44" t="s">
        <v>1835</v>
      </c>
      <c r="C765" s="45">
        <v>45</v>
      </c>
      <c r="D765" s="46" t="s">
        <v>334</v>
      </c>
      <c r="E765" s="47">
        <v>0.77720491832148297</v>
      </c>
      <c r="F765" s="48">
        <v>48.148148148148103</v>
      </c>
      <c r="G765" s="47">
        <v>0.73571349733492197</v>
      </c>
      <c r="H765" s="50">
        <v>50</v>
      </c>
      <c r="I765" s="76" t="str">
        <f t="shared" si="22"/>
        <v>No</v>
      </c>
      <c r="J765" s="49" t="str">
        <f t="shared" si="23"/>
        <v>No</v>
      </c>
      <c r="K765" s="47">
        <v>0.19149376105667601</v>
      </c>
      <c r="L765" s="50">
        <v>50.776583034647601</v>
      </c>
      <c r="M765" s="47">
        <v>0.25927858863207098</v>
      </c>
      <c r="N765" s="50">
        <v>66.346153846153797</v>
      </c>
    </row>
    <row r="766" spans="1:14" x14ac:dyDescent="0.2">
      <c r="A766" s="148" t="s">
        <v>1836</v>
      </c>
      <c r="B766" s="44" t="s">
        <v>1837</v>
      </c>
      <c r="C766" s="45">
        <v>45</v>
      </c>
      <c r="D766" s="46" t="s">
        <v>334</v>
      </c>
      <c r="E766" s="47">
        <v>0.85984989724011895</v>
      </c>
      <c r="F766" s="48">
        <v>78.375149342891305</v>
      </c>
      <c r="G766" s="47">
        <v>0.821101004993253</v>
      </c>
      <c r="H766" s="50">
        <v>87.8036437246964</v>
      </c>
      <c r="I766" s="76" t="str">
        <f t="shared" si="22"/>
        <v>No</v>
      </c>
      <c r="J766" s="49" t="str">
        <f t="shared" si="23"/>
        <v>Yes</v>
      </c>
      <c r="K766" s="47">
        <v>0.33215343371956702</v>
      </c>
      <c r="L766" s="50">
        <v>85.244922341696494</v>
      </c>
      <c r="M766" s="47">
        <v>0.44229003468561601</v>
      </c>
      <c r="N766" s="50">
        <v>96.963562753036399</v>
      </c>
    </row>
    <row r="767" spans="1:14" x14ac:dyDescent="0.2">
      <c r="A767" s="148" t="s">
        <v>1838</v>
      </c>
      <c r="B767" s="44" t="s">
        <v>1839</v>
      </c>
      <c r="C767" s="45">
        <v>45</v>
      </c>
      <c r="D767" s="46" t="s">
        <v>334</v>
      </c>
      <c r="E767" s="47">
        <v>0.90192064251509696</v>
      </c>
      <c r="F767" s="48">
        <v>94.026284348865005</v>
      </c>
      <c r="G767" s="47">
        <v>0.81500077972487495</v>
      </c>
      <c r="H767" s="50">
        <v>85.273279352226695</v>
      </c>
      <c r="I767" s="76" t="str">
        <f t="shared" si="22"/>
        <v>No</v>
      </c>
      <c r="J767" s="49" t="str">
        <f t="shared" si="23"/>
        <v>Yes</v>
      </c>
      <c r="K767" s="47">
        <v>0.28473928281584898</v>
      </c>
      <c r="L767" s="50">
        <v>75.627240143369207</v>
      </c>
      <c r="M767" s="47">
        <v>0.41736108550659501</v>
      </c>
      <c r="N767" s="50">
        <v>94.939271255060703</v>
      </c>
    </row>
    <row r="768" spans="1:14" x14ac:dyDescent="0.2">
      <c r="A768" s="148" t="s">
        <v>1840</v>
      </c>
      <c r="B768" s="44" t="s">
        <v>1841</v>
      </c>
      <c r="C768" s="45">
        <v>45</v>
      </c>
      <c r="D768" s="46" t="s">
        <v>334</v>
      </c>
      <c r="E768" s="47">
        <v>0.87824559451213802</v>
      </c>
      <c r="F768" s="48">
        <v>87.455197132616505</v>
      </c>
      <c r="G768" s="47">
        <v>0.84203164849804002</v>
      </c>
      <c r="H768" s="50">
        <v>93.269230769230802</v>
      </c>
      <c r="I768" s="76" t="str">
        <f t="shared" si="22"/>
        <v>No</v>
      </c>
      <c r="J768" s="49" t="str">
        <f t="shared" si="23"/>
        <v>Yes</v>
      </c>
      <c r="K768" s="47">
        <v>0.280820733217787</v>
      </c>
      <c r="L768" s="50">
        <v>74.790919952210302</v>
      </c>
      <c r="M768" s="47">
        <v>0.39973778280847999</v>
      </c>
      <c r="N768" s="50">
        <v>93.370445344129607</v>
      </c>
    </row>
    <row r="769" spans="1:14" x14ac:dyDescent="0.2">
      <c r="A769" s="57" t="s">
        <v>1842</v>
      </c>
      <c r="B769" s="44" t="s">
        <v>1843</v>
      </c>
      <c r="C769" s="45">
        <v>45</v>
      </c>
      <c r="D769" s="46" t="s">
        <v>334</v>
      </c>
      <c r="E769" s="47">
        <v>0.85781247964378704</v>
      </c>
      <c r="F769" s="48">
        <v>77.538829151732401</v>
      </c>
      <c r="G769" s="47">
        <v>0.73457226311091495</v>
      </c>
      <c r="H769" s="50">
        <v>49.3927125506073</v>
      </c>
      <c r="I769" s="76" t="str">
        <f t="shared" si="22"/>
        <v>No</v>
      </c>
      <c r="J769" s="49" t="str">
        <f t="shared" si="23"/>
        <v>No</v>
      </c>
      <c r="K769" s="47">
        <v>0.17919584424294699</v>
      </c>
      <c r="L769" s="50">
        <v>45.280764635603298</v>
      </c>
      <c r="M769" s="47">
        <v>0.23703612865632701</v>
      </c>
      <c r="N769" s="50">
        <v>58.097165991902799</v>
      </c>
    </row>
    <row r="770" spans="1:14" x14ac:dyDescent="0.2">
      <c r="A770" s="57" t="s">
        <v>1844</v>
      </c>
      <c r="B770" s="44" t="s">
        <v>1845</v>
      </c>
      <c r="C770" s="45">
        <v>45</v>
      </c>
      <c r="D770" s="46" t="s">
        <v>334</v>
      </c>
      <c r="E770" s="47">
        <v>0.80806482222336795</v>
      </c>
      <c r="F770" s="48">
        <v>59.916367980884097</v>
      </c>
      <c r="G770" s="47">
        <v>0.79079148181952996</v>
      </c>
      <c r="H770" s="50">
        <v>75.050607287449395</v>
      </c>
      <c r="I770" s="76" t="str">
        <f t="shared" si="22"/>
        <v>No</v>
      </c>
      <c r="J770" s="49" t="str">
        <f t="shared" si="23"/>
        <v>No</v>
      </c>
      <c r="K770" s="47">
        <v>0.26124592766571503</v>
      </c>
      <c r="L770" s="50">
        <v>69.713261648745501</v>
      </c>
      <c r="M770" s="47">
        <v>0.37192968315098401</v>
      </c>
      <c r="N770" s="50">
        <v>90.131578947368396</v>
      </c>
    </row>
    <row r="771" spans="1:14" x14ac:dyDescent="0.2">
      <c r="A771" s="148" t="s">
        <v>1846</v>
      </c>
      <c r="B771" s="44" t="s">
        <v>1847</v>
      </c>
      <c r="C771" s="45">
        <v>45</v>
      </c>
      <c r="D771" s="46" t="s">
        <v>334</v>
      </c>
      <c r="E771" s="47">
        <v>0.88069618660746096</v>
      </c>
      <c r="F771" s="48">
        <v>88.052568697729996</v>
      </c>
      <c r="G771" s="47">
        <v>0.843011326881142</v>
      </c>
      <c r="H771" s="50">
        <v>93.572874493927102</v>
      </c>
      <c r="I771" s="76" t="str">
        <f t="shared" si="22"/>
        <v>No</v>
      </c>
      <c r="J771" s="49" t="str">
        <f t="shared" si="23"/>
        <v>Yes</v>
      </c>
      <c r="K771" s="47">
        <v>0.28964529409161899</v>
      </c>
      <c r="L771" s="50">
        <v>76.523297491039401</v>
      </c>
      <c r="M771" s="47">
        <v>0.43110980989675801</v>
      </c>
      <c r="N771" s="50">
        <v>96.153846153846203</v>
      </c>
    </row>
    <row r="772" spans="1:14" x14ac:dyDescent="0.2">
      <c r="A772" s="57" t="s">
        <v>1848</v>
      </c>
      <c r="B772" s="44" t="s">
        <v>1849</v>
      </c>
      <c r="C772" s="45">
        <v>45</v>
      </c>
      <c r="D772" s="46" t="s">
        <v>334</v>
      </c>
      <c r="E772" s="47">
        <v>0.85921611575519596</v>
      </c>
      <c r="F772" s="48">
        <v>78.016726403823199</v>
      </c>
      <c r="G772" s="47">
        <v>0.73933096585782998</v>
      </c>
      <c r="H772" s="50">
        <v>51.163967611335998</v>
      </c>
      <c r="I772" s="76" t="str">
        <f t="shared" si="22"/>
        <v>No</v>
      </c>
      <c r="J772" s="49" t="str">
        <f t="shared" si="23"/>
        <v>No</v>
      </c>
      <c r="K772" s="47">
        <v>0.210865152479462</v>
      </c>
      <c r="L772" s="50">
        <v>57.5866188769415</v>
      </c>
      <c r="M772" s="47">
        <v>0.287383167818621</v>
      </c>
      <c r="N772" s="50">
        <v>74.2408906882591</v>
      </c>
    </row>
    <row r="773" spans="1:14" x14ac:dyDescent="0.2">
      <c r="A773" s="57" t="s">
        <v>1850</v>
      </c>
      <c r="B773" s="44" t="s">
        <v>1851</v>
      </c>
      <c r="C773" s="45">
        <v>45</v>
      </c>
      <c r="D773" s="46" t="s">
        <v>334</v>
      </c>
      <c r="E773" s="47">
        <v>0.85353664274535102</v>
      </c>
      <c r="F773" s="48">
        <v>76.224611708482698</v>
      </c>
      <c r="G773" s="47">
        <v>0.73291665112221005</v>
      </c>
      <c r="H773" s="50">
        <v>48.836032388664002</v>
      </c>
      <c r="I773" s="76" t="str">
        <f t="shared" si="22"/>
        <v>No</v>
      </c>
      <c r="J773" s="49" t="str">
        <f t="shared" si="23"/>
        <v>No</v>
      </c>
      <c r="K773" s="47">
        <v>0.22046803733526599</v>
      </c>
      <c r="L773" s="50">
        <v>60.095579450418199</v>
      </c>
      <c r="M773" s="47">
        <v>0.29614109993134802</v>
      </c>
      <c r="N773" s="50">
        <v>76.265182186234796</v>
      </c>
    </row>
    <row r="774" spans="1:14" x14ac:dyDescent="0.2">
      <c r="A774" s="57" t="s">
        <v>1852</v>
      </c>
      <c r="B774" s="44" t="s">
        <v>1853</v>
      </c>
      <c r="C774" s="45">
        <v>45</v>
      </c>
      <c r="D774" s="46" t="s">
        <v>334</v>
      </c>
      <c r="E774" s="47">
        <v>0.85184794787624896</v>
      </c>
      <c r="F774" s="48">
        <v>75.567502986857804</v>
      </c>
      <c r="G774" s="47">
        <v>0.72994352175435495</v>
      </c>
      <c r="H774" s="50">
        <v>47.621457489878502</v>
      </c>
      <c r="I774" s="76" t="str">
        <f t="shared" si="22"/>
        <v>No</v>
      </c>
      <c r="J774" s="49" t="str">
        <f t="shared" si="23"/>
        <v>No</v>
      </c>
      <c r="K774" s="47">
        <v>0.18606875590886701</v>
      </c>
      <c r="L774" s="50">
        <v>48.506571087216301</v>
      </c>
      <c r="M774" s="47">
        <v>0.25023959865156398</v>
      </c>
      <c r="N774" s="50">
        <v>63.056680161943298</v>
      </c>
    </row>
    <row r="775" spans="1:14" x14ac:dyDescent="0.2">
      <c r="A775" s="57" t="s">
        <v>1854</v>
      </c>
      <c r="B775" s="44" t="s">
        <v>1855</v>
      </c>
      <c r="C775" s="45">
        <v>45</v>
      </c>
      <c r="D775" s="46" t="s">
        <v>334</v>
      </c>
      <c r="E775" s="47">
        <v>0.86403981178110101</v>
      </c>
      <c r="F775" s="48">
        <v>80.346475507765803</v>
      </c>
      <c r="G775" s="47">
        <v>0.72697950645862497</v>
      </c>
      <c r="H775" s="50">
        <v>46.204453441295499</v>
      </c>
      <c r="I775" s="76" t="str">
        <f t="shared" ref="I775:I838" si="24">IF(AND(F775&gt;=90,H775&gt;=90),"Yes","No")</f>
        <v>No</v>
      </c>
      <c r="J775" s="49" t="str">
        <f t="shared" ref="J775:J838" si="25">IF(AND(F775&gt;=75,H775&gt;=75),"Yes","No")</f>
        <v>No</v>
      </c>
      <c r="K775" s="47">
        <v>0.21426059575370501</v>
      </c>
      <c r="L775" s="50">
        <v>58.602150537634401</v>
      </c>
      <c r="M775" s="47">
        <v>0.29399953112098498</v>
      </c>
      <c r="N775" s="50">
        <v>75.6072874493927</v>
      </c>
    </row>
    <row r="776" spans="1:14" x14ac:dyDescent="0.2">
      <c r="A776" s="57" t="s">
        <v>1856</v>
      </c>
      <c r="B776" s="44" t="s">
        <v>1857</v>
      </c>
      <c r="C776" s="45">
        <v>45</v>
      </c>
      <c r="D776" s="46" t="s">
        <v>334</v>
      </c>
      <c r="E776" s="47">
        <v>0.79409385841351599</v>
      </c>
      <c r="F776" s="48">
        <v>54.241338112305897</v>
      </c>
      <c r="G776" s="47">
        <v>0.71111925088337102</v>
      </c>
      <c r="H776" s="50">
        <v>40.030364372469599</v>
      </c>
      <c r="I776" s="76" t="str">
        <f t="shared" si="24"/>
        <v>No</v>
      </c>
      <c r="J776" s="49" t="str">
        <f t="shared" si="25"/>
        <v>No</v>
      </c>
      <c r="K776" s="47">
        <v>0.23225767145312301</v>
      </c>
      <c r="L776" s="50">
        <v>63.201911589008397</v>
      </c>
      <c r="M776" s="47">
        <v>0.32831593684601601</v>
      </c>
      <c r="N776" s="50">
        <v>82.793522267206498</v>
      </c>
    </row>
    <row r="777" spans="1:14" x14ac:dyDescent="0.2">
      <c r="A777" s="57" t="s">
        <v>1858</v>
      </c>
      <c r="B777" s="44" t="s">
        <v>1859</v>
      </c>
      <c r="C777" s="45">
        <v>45</v>
      </c>
      <c r="D777" s="46" t="s">
        <v>334</v>
      </c>
      <c r="E777" s="47">
        <v>0.68895287361728097</v>
      </c>
      <c r="F777" s="48">
        <v>26.224611708482701</v>
      </c>
      <c r="G777" s="47">
        <v>0.580191537746647</v>
      </c>
      <c r="H777" s="50">
        <v>13.1072874493927</v>
      </c>
      <c r="I777" s="76" t="str">
        <f t="shared" si="24"/>
        <v>No</v>
      </c>
      <c r="J777" s="49" t="str">
        <f t="shared" si="25"/>
        <v>No</v>
      </c>
      <c r="K777" s="47">
        <v>0.13505366572866501</v>
      </c>
      <c r="L777" s="50">
        <v>23.058542413381101</v>
      </c>
      <c r="M777" s="47">
        <v>0.15316825628116601</v>
      </c>
      <c r="N777" s="50">
        <v>27.074898785425098</v>
      </c>
    </row>
    <row r="778" spans="1:14" x14ac:dyDescent="0.2">
      <c r="A778" s="57" t="s">
        <v>1860</v>
      </c>
      <c r="B778" s="44" t="s">
        <v>1861</v>
      </c>
      <c r="C778" s="45">
        <v>45</v>
      </c>
      <c r="D778" s="46" t="s">
        <v>334</v>
      </c>
      <c r="E778" s="47">
        <v>0.75196701777251596</v>
      </c>
      <c r="F778" s="48">
        <v>40.1433691756272</v>
      </c>
      <c r="G778" s="47">
        <v>0.64980169744606397</v>
      </c>
      <c r="H778" s="50">
        <v>22.6720647773279</v>
      </c>
      <c r="I778" s="76" t="str">
        <f t="shared" si="24"/>
        <v>No</v>
      </c>
      <c r="J778" s="49" t="str">
        <f t="shared" si="25"/>
        <v>No</v>
      </c>
      <c r="K778" s="47">
        <v>0.11778233528661899</v>
      </c>
      <c r="L778" s="50">
        <v>15.232974910394301</v>
      </c>
      <c r="M778" s="47">
        <v>0.13773812364196</v>
      </c>
      <c r="N778" s="50">
        <v>19.2813765182186</v>
      </c>
    </row>
    <row r="779" spans="1:14" x14ac:dyDescent="0.2">
      <c r="A779" s="57" t="s">
        <v>1862</v>
      </c>
      <c r="B779" s="44" t="s">
        <v>1863</v>
      </c>
      <c r="C779" s="45">
        <v>45</v>
      </c>
      <c r="D779" s="46" t="s">
        <v>334</v>
      </c>
      <c r="E779" s="47">
        <v>0.60252805604295101</v>
      </c>
      <c r="F779" s="48">
        <v>11.8279569892473</v>
      </c>
      <c r="G779" s="47">
        <v>0.63424972182688399</v>
      </c>
      <c r="H779" s="50">
        <v>19.7368421052632</v>
      </c>
      <c r="I779" s="76" t="str">
        <f t="shared" si="24"/>
        <v>No</v>
      </c>
      <c r="J779" s="49" t="str">
        <f t="shared" si="25"/>
        <v>No</v>
      </c>
      <c r="K779" s="47">
        <v>0.172477443035327</v>
      </c>
      <c r="L779" s="50">
        <v>41.935483870967701</v>
      </c>
      <c r="M779" s="47">
        <v>0.203047693442759</v>
      </c>
      <c r="N779" s="50">
        <v>48.532388663967602</v>
      </c>
    </row>
    <row r="780" spans="1:14" x14ac:dyDescent="0.2">
      <c r="A780" s="57" t="s">
        <v>1864</v>
      </c>
      <c r="B780" s="44" t="s">
        <v>1865</v>
      </c>
      <c r="C780" s="45">
        <v>45</v>
      </c>
      <c r="D780" s="46" t="s">
        <v>334</v>
      </c>
      <c r="E780" s="47">
        <v>0.78407620199928496</v>
      </c>
      <c r="F780" s="48">
        <v>50.836320191158897</v>
      </c>
      <c r="G780" s="47">
        <v>0.68950931178184804</v>
      </c>
      <c r="H780" s="50">
        <v>32.338056680161898</v>
      </c>
      <c r="I780" s="76" t="str">
        <f t="shared" si="24"/>
        <v>No</v>
      </c>
      <c r="J780" s="49" t="str">
        <f t="shared" si="25"/>
        <v>No</v>
      </c>
      <c r="K780" s="47">
        <v>0.17041734007041101</v>
      </c>
      <c r="L780" s="50">
        <v>41.457586618876903</v>
      </c>
      <c r="M780" s="47">
        <v>0.2236422163714</v>
      </c>
      <c r="N780" s="50">
        <v>53.694331983805696</v>
      </c>
    </row>
    <row r="781" spans="1:14" x14ac:dyDescent="0.2">
      <c r="A781" s="57" t="s">
        <v>1866</v>
      </c>
      <c r="B781" s="44" t="s">
        <v>1867</v>
      </c>
      <c r="C781" s="45">
        <v>45</v>
      </c>
      <c r="D781" s="46" t="s">
        <v>334</v>
      </c>
      <c r="E781" s="47">
        <v>0.80631712990369198</v>
      </c>
      <c r="F781" s="48">
        <v>59.199522102747899</v>
      </c>
      <c r="G781" s="47">
        <v>0.72948399545320397</v>
      </c>
      <c r="H781" s="50">
        <v>47.368421052631597</v>
      </c>
      <c r="I781" s="76" t="str">
        <f t="shared" si="24"/>
        <v>No</v>
      </c>
      <c r="J781" s="49" t="str">
        <f t="shared" si="25"/>
        <v>No</v>
      </c>
      <c r="K781" s="47">
        <v>0.16576872206863699</v>
      </c>
      <c r="L781" s="50">
        <v>39.187574671445603</v>
      </c>
      <c r="M781" s="47">
        <v>0.21859551064147401</v>
      </c>
      <c r="N781" s="50">
        <v>52.176113360323903</v>
      </c>
    </row>
    <row r="782" spans="1:14" x14ac:dyDescent="0.2">
      <c r="A782" s="57" t="s">
        <v>1868</v>
      </c>
      <c r="B782" s="44" t="s">
        <v>1869</v>
      </c>
      <c r="C782" s="45">
        <v>45</v>
      </c>
      <c r="D782" s="46" t="s">
        <v>334</v>
      </c>
      <c r="E782" s="47">
        <v>0.88397848617101804</v>
      </c>
      <c r="F782" s="48">
        <v>89.068100358422896</v>
      </c>
      <c r="G782" s="47">
        <v>0.76131321817624897</v>
      </c>
      <c r="H782" s="50">
        <v>60.9817813765182</v>
      </c>
      <c r="I782" s="76" t="str">
        <f t="shared" si="24"/>
        <v>No</v>
      </c>
      <c r="J782" s="49" t="str">
        <f t="shared" si="25"/>
        <v>No</v>
      </c>
      <c r="K782" s="47">
        <v>0.22188543151172499</v>
      </c>
      <c r="L782" s="50">
        <v>60.692951015531698</v>
      </c>
      <c r="M782" s="47">
        <v>0.30885990866941898</v>
      </c>
      <c r="N782" s="50">
        <v>79.200404858299606</v>
      </c>
    </row>
    <row r="783" spans="1:14" x14ac:dyDescent="0.2">
      <c r="A783" s="57" t="s">
        <v>1348</v>
      </c>
      <c r="B783" s="44" t="s">
        <v>1870</v>
      </c>
      <c r="C783" s="45">
        <v>45</v>
      </c>
      <c r="D783" s="46" t="s">
        <v>334</v>
      </c>
      <c r="E783" s="47">
        <v>0.80656012909780805</v>
      </c>
      <c r="F783" s="48">
        <v>59.318996415770599</v>
      </c>
      <c r="G783" s="47">
        <v>0.701690124231651</v>
      </c>
      <c r="H783" s="50">
        <v>36.386639676113397</v>
      </c>
      <c r="I783" s="76" t="str">
        <f t="shared" si="24"/>
        <v>No</v>
      </c>
      <c r="J783" s="49" t="str">
        <f t="shared" si="25"/>
        <v>No</v>
      </c>
      <c r="K783" s="47">
        <v>0.19937669393417801</v>
      </c>
      <c r="L783" s="50">
        <v>54.3010752688172</v>
      </c>
      <c r="M783" s="47">
        <v>0.27666453411680397</v>
      </c>
      <c r="N783" s="50">
        <v>71.609311740890703</v>
      </c>
    </row>
    <row r="784" spans="1:14" x14ac:dyDescent="0.2">
      <c r="A784" s="57" t="s">
        <v>1871</v>
      </c>
      <c r="B784" s="44" t="s">
        <v>1872</v>
      </c>
      <c r="C784" s="45">
        <v>45</v>
      </c>
      <c r="D784" s="46" t="s">
        <v>334</v>
      </c>
      <c r="E784" s="47">
        <v>0.81124588781350504</v>
      </c>
      <c r="F784" s="48">
        <v>61.051373954599804</v>
      </c>
      <c r="G784" s="47">
        <v>0.73236003807320305</v>
      </c>
      <c r="H784" s="50">
        <v>48.684210526315802</v>
      </c>
      <c r="I784" s="76" t="str">
        <f t="shared" si="24"/>
        <v>No</v>
      </c>
      <c r="J784" s="49" t="str">
        <f t="shared" si="25"/>
        <v>No</v>
      </c>
      <c r="K784" s="47">
        <v>0.19825976316944899</v>
      </c>
      <c r="L784" s="50">
        <v>53.823178016726402</v>
      </c>
      <c r="M784" s="47">
        <v>0.27010821292088399</v>
      </c>
      <c r="N784" s="50">
        <v>69.686234817813798</v>
      </c>
    </row>
    <row r="785" spans="1:14" x14ac:dyDescent="0.2">
      <c r="A785" s="57" t="s">
        <v>1873</v>
      </c>
      <c r="B785" s="44" t="s">
        <v>1874</v>
      </c>
      <c r="C785" s="45">
        <v>45</v>
      </c>
      <c r="D785" s="46" t="s">
        <v>334</v>
      </c>
      <c r="E785" s="47">
        <v>0.88387097216071298</v>
      </c>
      <c r="F785" s="48">
        <v>89.008363201911607</v>
      </c>
      <c r="G785" s="47">
        <v>0.76963422042887397</v>
      </c>
      <c r="H785" s="50">
        <v>65.182186234817806</v>
      </c>
      <c r="I785" s="76" t="str">
        <f t="shared" si="24"/>
        <v>No</v>
      </c>
      <c r="J785" s="49" t="str">
        <f t="shared" si="25"/>
        <v>No</v>
      </c>
      <c r="K785" s="47">
        <v>0.19323669767141999</v>
      </c>
      <c r="L785" s="50">
        <v>51.672640382317802</v>
      </c>
      <c r="M785" s="47">
        <v>0.26280834938959702</v>
      </c>
      <c r="N785" s="50">
        <v>67.611336032388706</v>
      </c>
    </row>
    <row r="786" spans="1:14" x14ac:dyDescent="0.2">
      <c r="A786" s="57" t="s">
        <v>1875</v>
      </c>
      <c r="B786" s="44" t="s">
        <v>1876</v>
      </c>
      <c r="C786" s="45">
        <v>45</v>
      </c>
      <c r="D786" s="46" t="s">
        <v>334</v>
      </c>
      <c r="E786" s="47">
        <v>0.83111812907335403</v>
      </c>
      <c r="F786" s="48">
        <v>67.980884109916403</v>
      </c>
      <c r="G786" s="47">
        <v>0.81973272014478704</v>
      </c>
      <c r="H786" s="50">
        <v>87.398785425101195</v>
      </c>
      <c r="I786" s="76" t="str">
        <f t="shared" si="24"/>
        <v>No</v>
      </c>
      <c r="J786" s="49" t="str">
        <f t="shared" si="25"/>
        <v>No</v>
      </c>
      <c r="K786" s="47">
        <v>0.295209590647806</v>
      </c>
      <c r="L786" s="50">
        <v>77.7777777777778</v>
      </c>
      <c r="M786" s="47">
        <v>0.423836662464667</v>
      </c>
      <c r="N786" s="50">
        <v>95.546558704453403</v>
      </c>
    </row>
    <row r="787" spans="1:14" x14ac:dyDescent="0.2">
      <c r="A787" s="57" t="s">
        <v>507</v>
      </c>
      <c r="B787" s="44" t="s">
        <v>1877</v>
      </c>
      <c r="C787" s="45">
        <v>45</v>
      </c>
      <c r="D787" s="46" t="s">
        <v>334</v>
      </c>
      <c r="E787" s="47">
        <v>0.83427985896995605</v>
      </c>
      <c r="F787" s="48">
        <v>69.414575866188798</v>
      </c>
      <c r="G787" s="47">
        <v>0.70961859100445601</v>
      </c>
      <c r="H787" s="50">
        <v>39.17004048583</v>
      </c>
      <c r="I787" s="76" t="str">
        <f t="shared" si="24"/>
        <v>No</v>
      </c>
      <c r="J787" s="49" t="str">
        <f t="shared" si="25"/>
        <v>No</v>
      </c>
      <c r="K787" s="47">
        <v>0.233313376793888</v>
      </c>
      <c r="L787" s="50">
        <v>63.560334528076503</v>
      </c>
      <c r="M787" s="47">
        <v>0.30859489600894102</v>
      </c>
      <c r="N787" s="50">
        <v>79.099190283400802</v>
      </c>
    </row>
    <row r="788" spans="1:14" x14ac:dyDescent="0.2">
      <c r="A788" s="57" t="s">
        <v>1878</v>
      </c>
      <c r="B788" s="44" t="s">
        <v>1879</v>
      </c>
      <c r="C788" s="45">
        <v>45</v>
      </c>
      <c r="D788" s="46" t="s">
        <v>334</v>
      </c>
      <c r="E788" s="47">
        <v>0.76333167908920097</v>
      </c>
      <c r="F788" s="48">
        <v>43.727598566308203</v>
      </c>
      <c r="G788" s="47">
        <v>0.71035046125674495</v>
      </c>
      <c r="H788" s="50">
        <v>39.574898785425098</v>
      </c>
      <c r="I788" s="76" t="str">
        <f t="shared" si="24"/>
        <v>No</v>
      </c>
      <c r="J788" s="49" t="str">
        <f t="shared" si="25"/>
        <v>No</v>
      </c>
      <c r="K788" s="47">
        <v>0.26588878673857003</v>
      </c>
      <c r="L788" s="50">
        <v>70.848267622461194</v>
      </c>
      <c r="M788" s="47">
        <v>0.37550324996852003</v>
      </c>
      <c r="N788" s="50">
        <v>90.536437246963601</v>
      </c>
    </row>
    <row r="789" spans="1:14" x14ac:dyDescent="0.2">
      <c r="A789" s="57" t="s">
        <v>1880</v>
      </c>
      <c r="B789" s="44" t="s">
        <v>1881</v>
      </c>
      <c r="C789" s="45">
        <v>45</v>
      </c>
      <c r="D789" s="46" t="s">
        <v>334</v>
      </c>
      <c r="E789" s="47">
        <v>0.78976780179320405</v>
      </c>
      <c r="F789" s="48">
        <v>52.449223416965403</v>
      </c>
      <c r="G789" s="47">
        <v>0.69792664810663096</v>
      </c>
      <c r="H789" s="50">
        <v>35.273279352226702</v>
      </c>
      <c r="I789" s="76" t="str">
        <f t="shared" si="24"/>
        <v>No</v>
      </c>
      <c r="J789" s="49" t="str">
        <f t="shared" si="25"/>
        <v>No</v>
      </c>
      <c r="K789" s="47">
        <v>0.25741305768670297</v>
      </c>
      <c r="L789" s="50">
        <v>68.876941457586597</v>
      </c>
      <c r="M789" s="47">
        <v>0.37097978332603798</v>
      </c>
      <c r="N789" s="50">
        <v>90.030364372469606</v>
      </c>
    </row>
    <row r="790" spans="1:14" x14ac:dyDescent="0.2">
      <c r="A790" s="57" t="s">
        <v>1882</v>
      </c>
      <c r="B790" s="44" t="s">
        <v>1883</v>
      </c>
      <c r="C790" s="45">
        <v>45</v>
      </c>
      <c r="D790" s="46" t="s">
        <v>334</v>
      </c>
      <c r="E790" s="47">
        <v>0.76523420121193397</v>
      </c>
      <c r="F790" s="48">
        <v>44.623655913978503</v>
      </c>
      <c r="G790" s="47">
        <v>0.68203052041700996</v>
      </c>
      <c r="H790" s="50">
        <v>30.060728744939301</v>
      </c>
      <c r="I790" s="76" t="str">
        <f t="shared" si="24"/>
        <v>No</v>
      </c>
      <c r="J790" s="49" t="str">
        <f t="shared" si="25"/>
        <v>No</v>
      </c>
      <c r="K790" s="47">
        <v>0.227051530131891</v>
      </c>
      <c r="L790" s="50">
        <v>62.186379928315397</v>
      </c>
      <c r="M790" s="47">
        <v>0.309823414411246</v>
      </c>
      <c r="N790" s="50">
        <v>79.352226720647806</v>
      </c>
    </row>
    <row r="791" spans="1:14" x14ac:dyDescent="0.2">
      <c r="A791" s="57" t="s">
        <v>1884</v>
      </c>
      <c r="B791" s="44" t="s">
        <v>1885</v>
      </c>
      <c r="C791" s="45">
        <v>45</v>
      </c>
      <c r="D791" s="46" t="s">
        <v>334</v>
      </c>
      <c r="E791" s="47">
        <v>0.43127260282902902</v>
      </c>
      <c r="F791" s="48">
        <v>2.09080047789725</v>
      </c>
      <c r="G791" s="47">
        <v>0.49927565559756498</v>
      </c>
      <c r="H791" s="50">
        <v>7.6417004048582999</v>
      </c>
      <c r="I791" s="76" t="str">
        <f t="shared" si="24"/>
        <v>No</v>
      </c>
      <c r="J791" s="49" t="str">
        <f t="shared" si="25"/>
        <v>No</v>
      </c>
      <c r="K791" s="47">
        <v>0.359803828576577</v>
      </c>
      <c r="L791" s="50">
        <v>89.725209080047804</v>
      </c>
      <c r="M791" s="47">
        <v>0.44052239632447998</v>
      </c>
      <c r="N791" s="50">
        <v>96.862348178137694</v>
      </c>
    </row>
    <row r="792" spans="1:14" x14ac:dyDescent="0.2">
      <c r="A792" s="57" t="s">
        <v>1886</v>
      </c>
      <c r="B792" s="44" t="s">
        <v>1887</v>
      </c>
      <c r="C792" s="45">
        <v>45</v>
      </c>
      <c r="D792" s="46" t="s">
        <v>334</v>
      </c>
      <c r="E792" s="47">
        <v>0.782932578396907</v>
      </c>
      <c r="F792" s="48">
        <v>50.358422939068099</v>
      </c>
      <c r="G792" s="47">
        <v>0.64001575502063301</v>
      </c>
      <c r="H792" s="50">
        <v>20.597165991902799</v>
      </c>
      <c r="I792" s="76" t="str">
        <f t="shared" si="24"/>
        <v>No</v>
      </c>
      <c r="J792" s="49" t="str">
        <f t="shared" si="25"/>
        <v>No</v>
      </c>
      <c r="K792" s="47">
        <v>0.29747542433944302</v>
      </c>
      <c r="L792" s="50">
        <v>78.136200716845906</v>
      </c>
      <c r="M792" s="47">
        <v>0.38617661651733298</v>
      </c>
      <c r="N792" s="50">
        <v>91.953441295546597</v>
      </c>
    </row>
    <row r="793" spans="1:14" x14ac:dyDescent="0.2">
      <c r="A793" s="57" t="s">
        <v>1888</v>
      </c>
      <c r="B793" s="44" t="s">
        <v>1889</v>
      </c>
      <c r="C793" s="45">
        <v>45</v>
      </c>
      <c r="D793" s="46" t="s">
        <v>334</v>
      </c>
      <c r="E793" s="47">
        <v>0.71089834623627701</v>
      </c>
      <c r="F793" s="48">
        <v>30.1075268817204</v>
      </c>
      <c r="G793" s="47">
        <v>0.70674495917417701</v>
      </c>
      <c r="H793" s="50">
        <v>38.1072874493927</v>
      </c>
      <c r="I793" s="76" t="str">
        <f t="shared" si="24"/>
        <v>No</v>
      </c>
      <c r="J793" s="49" t="str">
        <f t="shared" si="25"/>
        <v>No</v>
      </c>
      <c r="K793" s="47">
        <v>0.207310136642858</v>
      </c>
      <c r="L793" s="50">
        <v>56.391875746714497</v>
      </c>
      <c r="M793" s="47">
        <v>0.28341361582173302</v>
      </c>
      <c r="N793" s="50">
        <v>73.076923076923094</v>
      </c>
    </row>
    <row r="794" spans="1:14" x14ac:dyDescent="0.2">
      <c r="A794" s="57" t="s">
        <v>1218</v>
      </c>
      <c r="B794" s="44" t="s">
        <v>1890</v>
      </c>
      <c r="C794" s="45">
        <v>45</v>
      </c>
      <c r="D794" s="46" t="s">
        <v>334</v>
      </c>
      <c r="E794" s="47">
        <v>0.67467287281402699</v>
      </c>
      <c r="F794" s="48">
        <v>24.074074074074101</v>
      </c>
      <c r="G794" s="47">
        <v>0.69586252036688401</v>
      </c>
      <c r="H794" s="50">
        <v>34.564777327935197</v>
      </c>
      <c r="I794" s="76" t="str">
        <f t="shared" si="24"/>
        <v>No</v>
      </c>
      <c r="J794" s="49" t="str">
        <f t="shared" si="25"/>
        <v>No</v>
      </c>
      <c r="K794" s="47">
        <v>0.301096433394206</v>
      </c>
      <c r="L794" s="50">
        <v>78.912783751493393</v>
      </c>
      <c r="M794" s="47">
        <v>0.42193538304565198</v>
      </c>
      <c r="N794" s="50">
        <v>95.242914979757103</v>
      </c>
    </row>
    <row r="795" spans="1:14" x14ac:dyDescent="0.2">
      <c r="A795" s="57" t="s">
        <v>1787</v>
      </c>
      <c r="B795" s="44" t="s">
        <v>1891</v>
      </c>
      <c r="C795" s="45">
        <v>45</v>
      </c>
      <c r="D795" s="46" t="s">
        <v>334</v>
      </c>
      <c r="E795" s="47">
        <v>0.80493193099863902</v>
      </c>
      <c r="F795" s="48">
        <v>58.482676224611701</v>
      </c>
      <c r="G795" s="47">
        <v>0.78185632682885198</v>
      </c>
      <c r="H795" s="50">
        <v>70.698380566801603</v>
      </c>
      <c r="I795" s="76" t="str">
        <f t="shared" si="24"/>
        <v>No</v>
      </c>
      <c r="J795" s="49" t="str">
        <f t="shared" si="25"/>
        <v>No</v>
      </c>
      <c r="K795" s="47">
        <v>0.38816966998197799</v>
      </c>
      <c r="L795" s="50">
        <v>93.070489844683394</v>
      </c>
      <c r="M795" s="47">
        <v>0.46236513160531501</v>
      </c>
      <c r="N795" s="50">
        <v>97.722672064777299</v>
      </c>
    </row>
    <row r="796" spans="1:14" x14ac:dyDescent="0.2">
      <c r="A796" s="57" t="s">
        <v>565</v>
      </c>
      <c r="B796" s="44" t="s">
        <v>1892</v>
      </c>
      <c r="C796" s="45">
        <v>45</v>
      </c>
      <c r="D796" s="46" t="s">
        <v>334</v>
      </c>
      <c r="E796" s="47">
        <v>0.76709244069520799</v>
      </c>
      <c r="F796" s="48">
        <v>45.041816009557898</v>
      </c>
      <c r="G796" s="47">
        <v>0.72735791522641802</v>
      </c>
      <c r="H796" s="50">
        <v>46.508097165991899</v>
      </c>
      <c r="I796" s="76" t="str">
        <f t="shared" si="24"/>
        <v>No</v>
      </c>
      <c r="J796" s="49" t="str">
        <f t="shared" si="25"/>
        <v>No</v>
      </c>
      <c r="K796" s="47">
        <v>0.33430214311511702</v>
      </c>
      <c r="L796" s="50">
        <v>85.663082437276003</v>
      </c>
      <c r="M796" s="47">
        <v>0.50064044624239801</v>
      </c>
      <c r="N796" s="50">
        <v>99.038461538461505</v>
      </c>
    </row>
    <row r="797" spans="1:14" x14ac:dyDescent="0.2">
      <c r="A797" s="57" t="s">
        <v>1893</v>
      </c>
      <c r="B797" s="44" t="s">
        <v>1894</v>
      </c>
      <c r="C797" s="45">
        <v>45</v>
      </c>
      <c r="D797" s="46" t="s">
        <v>334</v>
      </c>
      <c r="E797" s="47">
        <v>0.71372558935199704</v>
      </c>
      <c r="F797" s="48">
        <v>30.704898446833901</v>
      </c>
      <c r="G797" s="47">
        <v>0.69230788387298403</v>
      </c>
      <c r="H797" s="50">
        <v>32.9959514170041</v>
      </c>
      <c r="I797" s="76" t="str">
        <f t="shared" si="24"/>
        <v>No</v>
      </c>
      <c r="J797" s="49" t="str">
        <f t="shared" si="25"/>
        <v>No</v>
      </c>
      <c r="K797" s="47">
        <v>0.28820285242857002</v>
      </c>
      <c r="L797" s="50">
        <v>76.284348864994001</v>
      </c>
      <c r="M797" s="47">
        <v>0.40394205746242501</v>
      </c>
      <c r="N797" s="50">
        <v>93.775303643724698</v>
      </c>
    </row>
    <row r="798" spans="1:14" x14ac:dyDescent="0.2">
      <c r="A798" s="57" t="s">
        <v>1895</v>
      </c>
      <c r="B798" s="44" t="s">
        <v>1896</v>
      </c>
      <c r="C798" s="45">
        <v>45</v>
      </c>
      <c r="D798" s="46" t="s">
        <v>334</v>
      </c>
      <c r="E798" s="47">
        <v>0.87123908496154001</v>
      </c>
      <c r="F798" s="48">
        <v>84.707287933094406</v>
      </c>
      <c r="G798" s="47">
        <v>0.75364512867056699</v>
      </c>
      <c r="H798" s="50">
        <v>57.692307692307701</v>
      </c>
      <c r="I798" s="76" t="str">
        <f t="shared" si="24"/>
        <v>No</v>
      </c>
      <c r="J798" s="49" t="str">
        <f t="shared" si="25"/>
        <v>No</v>
      </c>
      <c r="K798" s="47">
        <v>0.31209611299482598</v>
      </c>
      <c r="L798" s="50">
        <v>81.481481481481495</v>
      </c>
      <c r="M798" s="47">
        <v>0.47413415014990001</v>
      </c>
      <c r="N798" s="50">
        <v>98.178137651821899</v>
      </c>
    </row>
    <row r="799" spans="1:14" x14ac:dyDescent="0.2">
      <c r="A799" s="57" t="s">
        <v>1897</v>
      </c>
      <c r="B799" s="44" t="s">
        <v>1898</v>
      </c>
      <c r="C799" s="45">
        <v>45</v>
      </c>
      <c r="D799" s="46" t="s">
        <v>334</v>
      </c>
      <c r="E799" s="47">
        <v>0.87188819153703201</v>
      </c>
      <c r="F799" s="48">
        <v>85.005973715651095</v>
      </c>
      <c r="G799" s="47">
        <v>0.71863661959496095</v>
      </c>
      <c r="H799" s="50">
        <v>43.016194331983797</v>
      </c>
      <c r="I799" s="76" t="str">
        <f t="shared" si="24"/>
        <v>No</v>
      </c>
      <c r="J799" s="49" t="str">
        <f t="shared" si="25"/>
        <v>No</v>
      </c>
      <c r="K799" s="47">
        <v>0.31388777141283902</v>
      </c>
      <c r="L799" s="50">
        <v>81.839904420549601</v>
      </c>
      <c r="M799" s="47">
        <v>0.49591789629307997</v>
      </c>
      <c r="N799" s="50">
        <v>98.937246963562799</v>
      </c>
    </row>
    <row r="800" spans="1:14" x14ac:dyDescent="0.2">
      <c r="A800" s="57" t="s">
        <v>1899</v>
      </c>
      <c r="B800" s="44" t="s">
        <v>1900</v>
      </c>
      <c r="C800" s="45">
        <v>65</v>
      </c>
      <c r="D800" s="46" t="s">
        <v>334</v>
      </c>
      <c r="E800" s="47">
        <v>0.756272795634646</v>
      </c>
      <c r="F800" s="48">
        <v>41.636798088410998</v>
      </c>
      <c r="G800" s="47">
        <v>0.55168070038124495</v>
      </c>
      <c r="H800" s="50">
        <v>9.4870380584666307</v>
      </c>
      <c r="I800" s="76" t="str">
        <f t="shared" si="24"/>
        <v>No</v>
      </c>
      <c r="J800" s="49" t="str">
        <f t="shared" si="25"/>
        <v>No</v>
      </c>
      <c r="K800" s="47">
        <v>0.32202480939995598</v>
      </c>
      <c r="L800" s="50">
        <v>83.691756272401406</v>
      </c>
      <c r="M800" s="47">
        <v>0.37133622503578201</v>
      </c>
      <c r="N800" s="50">
        <v>88.830667402095997</v>
      </c>
    </row>
    <row r="801" spans="1:14" x14ac:dyDescent="0.2">
      <c r="A801" s="57" t="s">
        <v>1901</v>
      </c>
      <c r="B801" s="44" t="s">
        <v>1902</v>
      </c>
      <c r="C801" s="45">
        <v>65</v>
      </c>
      <c r="D801" s="46" t="s">
        <v>334</v>
      </c>
      <c r="E801" s="47">
        <v>0.83393340575483499</v>
      </c>
      <c r="F801" s="48">
        <v>69.235364396654703</v>
      </c>
      <c r="G801" s="47">
        <v>0.68687784211751901</v>
      </c>
      <c r="H801" s="50">
        <v>31.770546056260301</v>
      </c>
      <c r="I801" s="76" t="str">
        <f t="shared" si="24"/>
        <v>No</v>
      </c>
      <c r="J801" s="49" t="str">
        <f t="shared" si="25"/>
        <v>No</v>
      </c>
      <c r="K801" s="47">
        <v>0.32850123061516701</v>
      </c>
      <c r="L801" s="50">
        <v>84.528076463560296</v>
      </c>
      <c r="M801" s="47">
        <v>0.36548156686498701</v>
      </c>
      <c r="N801" s="50">
        <v>87.948152233866494</v>
      </c>
    </row>
    <row r="802" spans="1:14" x14ac:dyDescent="0.2">
      <c r="A802" s="57" t="s">
        <v>1903</v>
      </c>
      <c r="B802" s="44" t="s">
        <v>1904</v>
      </c>
      <c r="C802" s="45">
        <v>65</v>
      </c>
      <c r="D802" s="46" t="s">
        <v>334</v>
      </c>
      <c r="E802" s="47">
        <v>0.86309229319495695</v>
      </c>
      <c r="F802" s="48">
        <v>80.0477897252091</v>
      </c>
      <c r="G802" s="47">
        <v>0.72262646807818298</v>
      </c>
      <c r="H802" s="50">
        <v>39.106453392167701</v>
      </c>
      <c r="I802" s="76" t="str">
        <f t="shared" si="24"/>
        <v>No</v>
      </c>
      <c r="J802" s="49" t="str">
        <f t="shared" si="25"/>
        <v>No</v>
      </c>
      <c r="K802" s="47">
        <v>0.43418718597258699</v>
      </c>
      <c r="L802" s="50">
        <v>96.953405017921099</v>
      </c>
      <c r="M802" s="47">
        <v>0.50763274649342804</v>
      </c>
      <c r="N802" s="50">
        <v>98.455598455598505</v>
      </c>
    </row>
    <row r="803" spans="1:14" x14ac:dyDescent="0.2">
      <c r="A803" s="57" t="s">
        <v>1905</v>
      </c>
      <c r="B803" s="44" t="s">
        <v>1906</v>
      </c>
      <c r="C803" s="45">
        <v>65</v>
      </c>
      <c r="D803" s="46" t="s">
        <v>334</v>
      </c>
      <c r="E803" s="47">
        <v>0.85654843390970503</v>
      </c>
      <c r="F803" s="48">
        <v>77.001194743130199</v>
      </c>
      <c r="G803" s="47">
        <v>0.66061189002395404</v>
      </c>
      <c r="H803" s="50">
        <v>26.696083838941</v>
      </c>
      <c r="I803" s="76" t="str">
        <f t="shared" si="24"/>
        <v>No</v>
      </c>
      <c r="J803" s="49" t="str">
        <f t="shared" si="25"/>
        <v>No</v>
      </c>
      <c r="K803" s="47">
        <v>0.29713314647744699</v>
      </c>
      <c r="L803" s="50">
        <v>78.076463560334503</v>
      </c>
      <c r="M803" s="47">
        <v>0.32696667519748801</v>
      </c>
      <c r="N803" s="50">
        <v>78.957528957528993</v>
      </c>
    </row>
    <row r="804" spans="1:14" x14ac:dyDescent="0.2">
      <c r="A804" s="57" t="s">
        <v>1907</v>
      </c>
      <c r="B804" s="44" t="s">
        <v>1908</v>
      </c>
      <c r="C804" s="45">
        <v>65</v>
      </c>
      <c r="D804" s="46" t="s">
        <v>334</v>
      </c>
      <c r="E804" s="47">
        <v>0.87398504514523101</v>
      </c>
      <c r="F804" s="48">
        <v>85.961768219832706</v>
      </c>
      <c r="G804" s="47">
        <v>0.77742284410011298</v>
      </c>
      <c r="H804" s="50">
        <v>53.337010479867601</v>
      </c>
      <c r="I804" s="76" t="str">
        <f t="shared" si="24"/>
        <v>No</v>
      </c>
      <c r="J804" s="49" t="str">
        <f t="shared" si="25"/>
        <v>No</v>
      </c>
      <c r="K804" s="47">
        <v>0.34572050164936002</v>
      </c>
      <c r="L804" s="50">
        <v>87.694145758661904</v>
      </c>
      <c r="M804" s="47">
        <v>0.39886081611285601</v>
      </c>
      <c r="N804" s="50">
        <v>92.939878654164403</v>
      </c>
    </row>
    <row r="805" spans="1:14" x14ac:dyDescent="0.2">
      <c r="A805" s="57" t="s">
        <v>1909</v>
      </c>
      <c r="B805" s="44" t="s">
        <v>1910</v>
      </c>
      <c r="C805" s="45">
        <v>65</v>
      </c>
      <c r="D805" s="46" t="s">
        <v>334</v>
      </c>
      <c r="E805" s="47">
        <v>0.85072645470842401</v>
      </c>
      <c r="F805" s="48">
        <v>75.029868578255702</v>
      </c>
      <c r="G805" s="47">
        <v>0.773175338667208</v>
      </c>
      <c r="H805" s="50">
        <v>52.068394925537802</v>
      </c>
      <c r="I805" s="76" t="str">
        <f t="shared" si="24"/>
        <v>No</v>
      </c>
      <c r="J805" s="49" t="str">
        <f t="shared" si="25"/>
        <v>No</v>
      </c>
      <c r="K805" s="47">
        <v>0.286323000943907</v>
      </c>
      <c r="L805" s="50">
        <v>76.045400238948602</v>
      </c>
      <c r="M805" s="47">
        <v>0.31696839277348698</v>
      </c>
      <c r="N805" s="50">
        <v>75.344732487589596</v>
      </c>
    </row>
    <row r="806" spans="1:14" x14ac:dyDescent="0.2">
      <c r="A806" s="57" t="s">
        <v>1911</v>
      </c>
      <c r="B806" s="44" t="s">
        <v>1912</v>
      </c>
      <c r="C806" s="45">
        <v>65</v>
      </c>
      <c r="D806" s="46" t="s">
        <v>334</v>
      </c>
      <c r="E806" s="47">
        <v>0.81513490804120003</v>
      </c>
      <c r="F806" s="48">
        <v>62.1266427718041</v>
      </c>
      <c r="G806" s="47">
        <v>0.755080568113769</v>
      </c>
      <c r="H806" s="50">
        <v>47.1594043022614</v>
      </c>
      <c r="I806" s="76" t="str">
        <f t="shared" si="24"/>
        <v>No</v>
      </c>
      <c r="J806" s="49" t="str">
        <f t="shared" si="25"/>
        <v>No</v>
      </c>
      <c r="K806" s="47">
        <v>0.43255952080569599</v>
      </c>
      <c r="L806" s="50">
        <v>96.833930704898407</v>
      </c>
      <c r="M806" s="47">
        <v>0.47434331778369898</v>
      </c>
      <c r="N806" s="50">
        <v>98.014340871483697</v>
      </c>
    </row>
    <row r="807" spans="1:14" x14ac:dyDescent="0.2">
      <c r="A807" s="57" t="s">
        <v>1913</v>
      </c>
      <c r="B807" s="44" t="s">
        <v>1914</v>
      </c>
      <c r="C807" s="45">
        <v>65</v>
      </c>
      <c r="D807" s="46" t="s">
        <v>334</v>
      </c>
      <c r="E807" s="47">
        <v>0.87913498754114205</v>
      </c>
      <c r="F807" s="48">
        <v>87.634408602150501</v>
      </c>
      <c r="G807" s="47">
        <v>0.79726963607549095</v>
      </c>
      <c r="H807" s="50">
        <v>59.1285162713734</v>
      </c>
      <c r="I807" s="76" t="str">
        <f t="shared" si="24"/>
        <v>No</v>
      </c>
      <c r="J807" s="49" t="str">
        <f t="shared" si="25"/>
        <v>No</v>
      </c>
      <c r="K807" s="47">
        <v>0.36974427587423903</v>
      </c>
      <c r="L807" s="50">
        <v>90.621266427717998</v>
      </c>
      <c r="M807" s="47">
        <v>0.40424963498912397</v>
      </c>
      <c r="N807" s="50">
        <v>94.015444015444004</v>
      </c>
    </row>
    <row r="808" spans="1:14" x14ac:dyDescent="0.2">
      <c r="A808" s="57" t="s">
        <v>1915</v>
      </c>
      <c r="B808" s="44" t="s">
        <v>1916</v>
      </c>
      <c r="C808" s="45">
        <v>65</v>
      </c>
      <c r="D808" s="46" t="s">
        <v>334</v>
      </c>
      <c r="E808" s="47">
        <v>0.79594324998107702</v>
      </c>
      <c r="F808" s="48">
        <v>55.137395459976098</v>
      </c>
      <c r="G808" s="47">
        <v>0.68491348111380801</v>
      </c>
      <c r="H808" s="50">
        <v>31.356867071152799</v>
      </c>
      <c r="I808" s="76" t="str">
        <f t="shared" si="24"/>
        <v>No</v>
      </c>
      <c r="J808" s="49" t="str">
        <f t="shared" si="25"/>
        <v>No</v>
      </c>
      <c r="K808" s="47">
        <v>0.409611739910617</v>
      </c>
      <c r="L808" s="50">
        <v>95.221027479092001</v>
      </c>
      <c r="M808" s="47">
        <v>0.45959171930522702</v>
      </c>
      <c r="N808" s="50">
        <v>97.517926089354702</v>
      </c>
    </row>
    <row r="809" spans="1:14" x14ac:dyDescent="0.2">
      <c r="A809" s="148" t="s">
        <v>1917</v>
      </c>
      <c r="B809" s="44" t="s">
        <v>1918</v>
      </c>
      <c r="C809" s="45">
        <v>65</v>
      </c>
      <c r="D809" s="46" t="s">
        <v>334</v>
      </c>
      <c r="E809" s="47">
        <v>0.92094267667785001</v>
      </c>
      <c r="F809" s="48">
        <v>97.909199522102796</v>
      </c>
      <c r="G809" s="47">
        <v>0.84897154158972699</v>
      </c>
      <c r="H809" s="50">
        <v>76.1169332597904</v>
      </c>
      <c r="I809" s="76" t="str">
        <f t="shared" si="24"/>
        <v>No</v>
      </c>
      <c r="J809" s="49" t="str">
        <f t="shared" si="25"/>
        <v>Yes</v>
      </c>
      <c r="K809" s="47">
        <v>0.37226600115610903</v>
      </c>
      <c r="L809" s="50">
        <v>90.979689366786104</v>
      </c>
      <c r="M809" s="47">
        <v>0.38344136227832498</v>
      </c>
      <c r="N809" s="50">
        <v>90.788747931605101</v>
      </c>
    </row>
    <row r="810" spans="1:14" x14ac:dyDescent="0.2">
      <c r="A810" s="57" t="s">
        <v>1919</v>
      </c>
      <c r="B810" s="44" t="s">
        <v>1920</v>
      </c>
      <c r="C810" s="45">
        <v>65</v>
      </c>
      <c r="D810" s="46" t="s">
        <v>334</v>
      </c>
      <c r="E810" s="47">
        <v>0.89422814564009201</v>
      </c>
      <c r="F810" s="48">
        <v>92.293906810035807</v>
      </c>
      <c r="G810" s="47">
        <v>0.80467926175698601</v>
      </c>
      <c r="H810" s="50">
        <v>61.059018201875297</v>
      </c>
      <c r="I810" s="76" t="str">
        <f t="shared" si="24"/>
        <v>No</v>
      </c>
      <c r="J810" s="49" t="str">
        <f t="shared" si="25"/>
        <v>No</v>
      </c>
      <c r="K810" s="47">
        <v>0.34288706288649501</v>
      </c>
      <c r="L810" s="50">
        <v>87.037037037036995</v>
      </c>
      <c r="M810" s="47">
        <v>0.38985840240427699</v>
      </c>
      <c r="N810" s="50">
        <v>91.836734693877602</v>
      </c>
    </row>
    <row r="811" spans="1:14" x14ac:dyDescent="0.2">
      <c r="A811" s="57" t="s">
        <v>1921</v>
      </c>
      <c r="B811" s="44" t="s">
        <v>1922</v>
      </c>
      <c r="C811" s="45">
        <v>65</v>
      </c>
      <c r="D811" s="46" t="s">
        <v>334</v>
      </c>
      <c r="E811" s="47">
        <v>0.89006860256586595</v>
      </c>
      <c r="F811" s="48">
        <v>91.218637992831503</v>
      </c>
      <c r="G811" s="47">
        <v>0.77853532993227803</v>
      </c>
      <c r="H811" s="50">
        <v>53.640375068946497</v>
      </c>
      <c r="I811" s="76" t="str">
        <f t="shared" si="24"/>
        <v>No</v>
      </c>
      <c r="J811" s="49" t="str">
        <f t="shared" si="25"/>
        <v>No</v>
      </c>
      <c r="K811" s="47">
        <v>0.36001725374482502</v>
      </c>
      <c r="L811" s="50">
        <v>89.844683393070497</v>
      </c>
      <c r="M811" s="47">
        <v>0.41334328371380102</v>
      </c>
      <c r="N811" s="50">
        <v>94.842801985659094</v>
      </c>
    </row>
    <row r="812" spans="1:14" x14ac:dyDescent="0.2">
      <c r="A812" s="57" t="s">
        <v>1923</v>
      </c>
      <c r="B812" s="44" t="s">
        <v>1924</v>
      </c>
      <c r="C812" s="45">
        <v>65</v>
      </c>
      <c r="D812" s="46" t="s">
        <v>334</v>
      </c>
      <c r="E812" s="47">
        <v>0.895818886229377</v>
      </c>
      <c r="F812" s="48">
        <v>93.010752688172005</v>
      </c>
      <c r="G812" s="47">
        <v>0.801654910410323</v>
      </c>
      <c r="H812" s="50">
        <v>60.286817429674599</v>
      </c>
      <c r="I812" s="76" t="str">
        <f t="shared" si="24"/>
        <v>No</v>
      </c>
      <c r="J812" s="49" t="str">
        <f t="shared" si="25"/>
        <v>No</v>
      </c>
      <c r="K812" s="47">
        <v>0.363000268919698</v>
      </c>
      <c r="L812" s="50">
        <v>90.083632019115896</v>
      </c>
      <c r="M812" s="47">
        <v>0.40063224399758901</v>
      </c>
      <c r="N812" s="50">
        <v>93.298400441257598</v>
      </c>
    </row>
    <row r="813" spans="1:14" x14ac:dyDescent="0.2">
      <c r="A813" s="57" t="s">
        <v>1925</v>
      </c>
      <c r="B813" s="44" t="s">
        <v>1926</v>
      </c>
      <c r="C813" s="45">
        <v>65</v>
      </c>
      <c r="D813" s="46" t="s">
        <v>334</v>
      </c>
      <c r="E813" s="47">
        <v>0.89298643362291796</v>
      </c>
      <c r="F813" s="48">
        <v>91.816009557945094</v>
      </c>
      <c r="G813" s="47">
        <v>0.805469603974452</v>
      </c>
      <c r="H813" s="50">
        <v>61.279646993932701</v>
      </c>
      <c r="I813" s="76" t="str">
        <f t="shared" si="24"/>
        <v>No</v>
      </c>
      <c r="J813" s="49" t="str">
        <f t="shared" si="25"/>
        <v>No</v>
      </c>
      <c r="K813" s="47">
        <v>0.357984181755654</v>
      </c>
      <c r="L813" s="50">
        <v>89.605734767025098</v>
      </c>
      <c r="M813" s="47">
        <v>0.40399835151321001</v>
      </c>
      <c r="N813" s="50">
        <v>93.960286817429704</v>
      </c>
    </row>
    <row r="814" spans="1:14" x14ac:dyDescent="0.2">
      <c r="A814" s="57" t="s">
        <v>1701</v>
      </c>
      <c r="B814" s="44" t="s">
        <v>1927</v>
      </c>
      <c r="C814" s="45">
        <v>65</v>
      </c>
      <c r="D814" s="46" t="s">
        <v>334</v>
      </c>
      <c r="E814" s="47">
        <v>0.906075524742186</v>
      </c>
      <c r="F814" s="48">
        <v>94.862604540023895</v>
      </c>
      <c r="G814" s="47">
        <v>0.82618665955097303</v>
      </c>
      <c r="H814" s="50">
        <v>67.650303364589107</v>
      </c>
      <c r="I814" s="76" t="str">
        <f t="shared" si="24"/>
        <v>No</v>
      </c>
      <c r="J814" s="49" t="str">
        <f t="shared" si="25"/>
        <v>No</v>
      </c>
      <c r="K814" s="47">
        <v>0.400752211020035</v>
      </c>
      <c r="L814" s="50">
        <v>94.265232974910404</v>
      </c>
      <c r="M814" s="47">
        <v>0.453772453130112</v>
      </c>
      <c r="N814" s="50">
        <v>97.352454495311605</v>
      </c>
    </row>
    <row r="815" spans="1:14" x14ac:dyDescent="0.2">
      <c r="A815" s="148" t="s">
        <v>1928</v>
      </c>
      <c r="B815" s="44" t="s">
        <v>1929</v>
      </c>
      <c r="C815" s="45">
        <v>65</v>
      </c>
      <c r="D815" s="46" t="s">
        <v>334</v>
      </c>
      <c r="E815" s="47">
        <v>0.94249019879353202</v>
      </c>
      <c r="F815" s="48">
        <v>99.223416965352499</v>
      </c>
      <c r="G815" s="47">
        <v>0.87994835240686098</v>
      </c>
      <c r="H815" s="50">
        <v>87.424158852730301</v>
      </c>
      <c r="I815" s="76" t="str">
        <f t="shared" si="24"/>
        <v>No</v>
      </c>
      <c r="J815" s="49" t="str">
        <f t="shared" si="25"/>
        <v>Yes</v>
      </c>
      <c r="K815" s="47">
        <v>0.32959978495712</v>
      </c>
      <c r="L815" s="50">
        <v>84.886499402628402</v>
      </c>
      <c r="M815" s="47">
        <v>0.34459342868015402</v>
      </c>
      <c r="N815" s="50">
        <v>84.0595697738555</v>
      </c>
    </row>
    <row r="816" spans="1:14" x14ac:dyDescent="0.2">
      <c r="A816" s="148" t="s">
        <v>1930</v>
      </c>
      <c r="B816" s="44" t="s">
        <v>1931</v>
      </c>
      <c r="C816" s="45">
        <v>65</v>
      </c>
      <c r="D816" s="46" t="s">
        <v>334</v>
      </c>
      <c r="E816" s="47">
        <v>0.90521537165272103</v>
      </c>
      <c r="F816" s="48">
        <v>94.683393070489799</v>
      </c>
      <c r="G816" s="47">
        <v>0.85045532107886901</v>
      </c>
      <c r="H816" s="50">
        <v>76.585769442912294</v>
      </c>
      <c r="I816" s="76" t="str">
        <f t="shared" si="24"/>
        <v>No</v>
      </c>
      <c r="J816" s="49" t="str">
        <f t="shared" si="25"/>
        <v>Yes</v>
      </c>
      <c r="K816" s="47">
        <v>0.387272831494758</v>
      </c>
      <c r="L816" s="50">
        <v>92.712066905615302</v>
      </c>
      <c r="M816" s="47">
        <v>0.42360201713897699</v>
      </c>
      <c r="N816" s="50">
        <v>95.835631549917295</v>
      </c>
    </row>
    <row r="817" spans="1:14" x14ac:dyDescent="0.2">
      <c r="A817" s="57" t="s">
        <v>1812</v>
      </c>
      <c r="B817" s="44" t="s">
        <v>1932</v>
      </c>
      <c r="C817" s="45">
        <v>65</v>
      </c>
      <c r="D817" s="46" t="s">
        <v>334</v>
      </c>
      <c r="E817" s="47">
        <v>0.91356262858003801</v>
      </c>
      <c r="F817" s="48">
        <v>96.356033452807594</v>
      </c>
      <c r="G817" s="47">
        <v>0.83822568566182598</v>
      </c>
      <c r="H817" s="50">
        <v>72.145615002757907</v>
      </c>
      <c r="I817" s="76" t="str">
        <f t="shared" si="24"/>
        <v>No</v>
      </c>
      <c r="J817" s="49" t="str">
        <f t="shared" si="25"/>
        <v>No</v>
      </c>
      <c r="K817" s="47">
        <v>0.436820145483303</v>
      </c>
      <c r="L817" s="50">
        <v>97.072879330943806</v>
      </c>
      <c r="M817" s="47">
        <v>0.52216260978667906</v>
      </c>
      <c r="N817" s="50">
        <v>98.593491450634303</v>
      </c>
    </row>
    <row r="818" spans="1:14" x14ac:dyDescent="0.2">
      <c r="A818" s="57" t="s">
        <v>1933</v>
      </c>
      <c r="B818" s="44" t="s">
        <v>1934</v>
      </c>
      <c r="C818" s="45">
        <v>65</v>
      </c>
      <c r="D818" s="46" t="s">
        <v>334</v>
      </c>
      <c r="E818" s="47">
        <v>0.67204293712164498</v>
      </c>
      <c r="F818" s="48">
        <v>23.596176821983299</v>
      </c>
      <c r="G818" s="47">
        <v>0.50116106032943397</v>
      </c>
      <c r="H818" s="50">
        <v>4.4953116381687801</v>
      </c>
      <c r="I818" s="76" t="str">
        <f t="shared" si="24"/>
        <v>No</v>
      </c>
      <c r="J818" s="49" t="str">
        <f t="shared" si="25"/>
        <v>No</v>
      </c>
      <c r="K818" s="47">
        <v>0.38914862412089002</v>
      </c>
      <c r="L818" s="50">
        <v>93.130227001194697</v>
      </c>
      <c r="M818" s="47">
        <v>0.47599498004984597</v>
      </c>
      <c r="N818" s="50">
        <v>98.097076668505295</v>
      </c>
    </row>
    <row r="819" spans="1:14" x14ac:dyDescent="0.2">
      <c r="A819" s="57" t="s">
        <v>1935</v>
      </c>
      <c r="B819" s="44" t="s">
        <v>1936</v>
      </c>
      <c r="C819" s="45">
        <v>65</v>
      </c>
      <c r="D819" s="46" t="s">
        <v>334</v>
      </c>
      <c r="E819" s="47">
        <v>0.81916517024964597</v>
      </c>
      <c r="F819" s="48">
        <v>63.5005973715651</v>
      </c>
      <c r="G819" s="47">
        <v>0.71761017889448697</v>
      </c>
      <c r="H819" s="50">
        <v>37.810259238830703</v>
      </c>
      <c r="I819" s="76" t="str">
        <f t="shared" si="24"/>
        <v>No</v>
      </c>
      <c r="J819" s="49" t="str">
        <f t="shared" si="25"/>
        <v>No</v>
      </c>
      <c r="K819" s="47">
        <v>0.42565641242737701</v>
      </c>
      <c r="L819" s="50">
        <v>96.654719235364396</v>
      </c>
      <c r="M819" s="47">
        <v>0.51285819261890497</v>
      </c>
      <c r="N819" s="50">
        <v>98.538334252620004</v>
      </c>
    </row>
    <row r="820" spans="1:14" x14ac:dyDescent="0.2">
      <c r="A820" s="57" t="s">
        <v>1937</v>
      </c>
      <c r="B820" s="44" t="s">
        <v>1938</v>
      </c>
      <c r="C820" s="45">
        <v>65</v>
      </c>
      <c r="D820" s="46" t="s">
        <v>334</v>
      </c>
      <c r="E820" s="47">
        <v>0.87573523220488203</v>
      </c>
      <c r="F820" s="48">
        <v>86.678614097968904</v>
      </c>
      <c r="G820" s="47">
        <v>0.76403745311031201</v>
      </c>
      <c r="H820" s="50">
        <v>49.4208494208494</v>
      </c>
      <c r="I820" s="76" t="str">
        <f t="shared" si="24"/>
        <v>No</v>
      </c>
      <c r="J820" s="49" t="str">
        <f t="shared" si="25"/>
        <v>No</v>
      </c>
      <c r="K820" s="47">
        <v>0.41319112376825401</v>
      </c>
      <c r="L820" s="50">
        <v>95.6989247311828</v>
      </c>
      <c r="M820" s="47">
        <v>0.49929998061916903</v>
      </c>
      <c r="N820" s="50">
        <v>98.345284059569806</v>
      </c>
    </row>
    <row r="821" spans="1:14" x14ac:dyDescent="0.2">
      <c r="A821" s="57" t="s">
        <v>1939</v>
      </c>
      <c r="B821" s="44" t="s">
        <v>1940</v>
      </c>
      <c r="C821" s="45">
        <v>65</v>
      </c>
      <c r="D821" s="46" t="s">
        <v>334</v>
      </c>
      <c r="E821" s="47">
        <v>0.86358570607169205</v>
      </c>
      <c r="F821" s="48">
        <v>80.107526881720403</v>
      </c>
      <c r="G821" s="47">
        <v>0.76408105042040197</v>
      </c>
      <c r="H821" s="50">
        <v>49.476006618863799</v>
      </c>
      <c r="I821" s="76" t="str">
        <f t="shared" si="24"/>
        <v>No</v>
      </c>
      <c r="J821" s="49" t="str">
        <f t="shared" si="25"/>
        <v>No</v>
      </c>
      <c r="K821" s="47">
        <v>0.44965408713161498</v>
      </c>
      <c r="L821" s="50">
        <v>97.909199522102796</v>
      </c>
      <c r="M821" s="47">
        <v>0.54525607135545995</v>
      </c>
      <c r="N821" s="50">
        <v>99.007170435741898</v>
      </c>
    </row>
    <row r="822" spans="1:14" x14ac:dyDescent="0.2">
      <c r="A822" s="57" t="s">
        <v>1941</v>
      </c>
      <c r="B822" s="44" t="s">
        <v>1942</v>
      </c>
      <c r="C822" s="45">
        <v>65</v>
      </c>
      <c r="D822" s="46" t="s">
        <v>334</v>
      </c>
      <c r="E822" s="47">
        <v>0.85309642502072602</v>
      </c>
      <c r="F822" s="48">
        <v>76.045400238948602</v>
      </c>
      <c r="G822" s="47">
        <v>0.74869365855823999</v>
      </c>
      <c r="H822" s="50">
        <v>45.477109762824</v>
      </c>
      <c r="I822" s="76" t="str">
        <f t="shared" si="24"/>
        <v>No</v>
      </c>
      <c r="J822" s="49" t="str">
        <f t="shared" si="25"/>
        <v>No</v>
      </c>
      <c r="K822" s="47">
        <v>0.28300205082208701</v>
      </c>
      <c r="L822" s="50">
        <v>75.268817204301101</v>
      </c>
      <c r="M822" s="47">
        <v>0.323370740221541</v>
      </c>
      <c r="N822" s="50">
        <v>77.771649200220594</v>
      </c>
    </row>
    <row r="823" spans="1:14" x14ac:dyDescent="0.2">
      <c r="A823" s="57" t="s">
        <v>1943</v>
      </c>
      <c r="B823" s="44" t="s">
        <v>1944</v>
      </c>
      <c r="C823" s="45">
        <v>65</v>
      </c>
      <c r="D823" s="46" t="s">
        <v>334</v>
      </c>
      <c r="E823" s="47">
        <v>0.61317697695594997</v>
      </c>
      <c r="F823" s="48">
        <v>13.440860215053799</v>
      </c>
      <c r="G823" s="47">
        <v>0.55985934908051105</v>
      </c>
      <c r="H823" s="50">
        <v>10.5074462217319</v>
      </c>
      <c r="I823" s="76" t="str">
        <f t="shared" si="24"/>
        <v>No</v>
      </c>
      <c r="J823" s="49" t="str">
        <f t="shared" si="25"/>
        <v>No</v>
      </c>
      <c r="K823" s="47">
        <v>0.37919548526757502</v>
      </c>
      <c r="L823" s="50">
        <v>91.577060931899695</v>
      </c>
      <c r="M823" s="47">
        <v>0.45151241940201298</v>
      </c>
      <c r="N823" s="50">
        <v>97.297297297297305</v>
      </c>
    </row>
    <row r="824" spans="1:14" x14ac:dyDescent="0.2">
      <c r="A824" s="57" t="s">
        <v>1945</v>
      </c>
      <c r="B824" s="44" t="s">
        <v>1946</v>
      </c>
      <c r="C824" s="45">
        <v>45</v>
      </c>
      <c r="D824" s="46" t="s">
        <v>334</v>
      </c>
      <c r="E824" s="47">
        <v>0.85492528522598699</v>
      </c>
      <c r="F824" s="48">
        <v>76.642771804062093</v>
      </c>
      <c r="G824" s="47">
        <v>0.774562847321278</v>
      </c>
      <c r="H824" s="50">
        <v>67.459514170040507</v>
      </c>
      <c r="I824" s="76" t="str">
        <f t="shared" si="24"/>
        <v>No</v>
      </c>
      <c r="J824" s="49" t="str">
        <f t="shared" si="25"/>
        <v>No</v>
      </c>
      <c r="K824" s="47">
        <v>0.318760730038464</v>
      </c>
      <c r="L824" s="50">
        <v>82.735961768219795</v>
      </c>
      <c r="M824" s="47">
        <v>0.52101338865145697</v>
      </c>
      <c r="N824" s="50">
        <v>99.342105263157904</v>
      </c>
    </row>
    <row r="825" spans="1:14" x14ac:dyDescent="0.2">
      <c r="A825" s="57" t="s">
        <v>1947</v>
      </c>
      <c r="B825" s="44" t="s">
        <v>1948</v>
      </c>
      <c r="C825" s="45">
        <v>65</v>
      </c>
      <c r="D825" s="46" t="s">
        <v>334</v>
      </c>
      <c r="E825" s="47">
        <v>0.82144609908765898</v>
      </c>
      <c r="F825" s="48">
        <v>64.3966547192354</v>
      </c>
      <c r="G825" s="47">
        <v>0.60469662327050899</v>
      </c>
      <c r="H825" s="50">
        <v>16.4368450082736</v>
      </c>
      <c r="I825" s="76" t="str">
        <f t="shared" si="24"/>
        <v>No</v>
      </c>
      <c r="J825" s="49" t="str">
        <f t="shared" si="25"/>
        <v>No</v>
      </c>
      <c r="K825" s="47">
        <v>0.27915070372210499</v>
      </c>
      <c r="L825" s="50">
        <v>74.313022700119504</v>
      </c>
      <c r="M825" s="47">
        <v>0.31557426781195302</v>
      </c>
      <c r="N825" s="50">
        <v>74.903474903474901</v>
      </c>
    </row>
    <row r="826" spans="1:14" x14ac:dyDescent="0.2">
      <c r="A826" s="57" t="s">
        <v>1949</v>
      </c>
      <c r="B826" s="44" t="s">
        <v>1950</v>
      </c>
      <c r="C826" s="45">
        <v>65</v>
      </c>
      <c r="D826" s="46" t="s">
        <v>334</v>
      </c>
      <c r="E826" s="47">
        <v>0.77863110195488405</v>
      </c>
      <c r="F826" s="48">
        <v>48.924731182795703</v>
      </c>
      <c r="G826" s="47">
        <v>0.63708815925001205</v>
      </c>
      <c r="H826" s="50">
        <v>22.173193601765</v>
      </c>
      <c r="I826" s="76" t="str">
        <f t="shared" si="24"/>
        <v>No</v>
      </c>
      <c r="J826" s="49" t="str">
        <f t="shared" si="25"/>
        <v>No</v>
      </c>
      <c r="K826" s="47">
        <v>0.270652381259532</v>
      </c>
      <c r="L826" s="50">
        <v>72.341696535244907</v>
      </c>
      <c r="M826" s="47">
        <v>0.31437030488310702</v>
      </c>
      <c r="N826" s="50">
        <v>74.517374517374506</v>
      </c>
    </row>
    <row r="827" spans="1:14" x14ac:dyDescent="0.2">
      <c r="A827" s="57" t="s">
        <v>1951</v>
      </c>
      <c r="B827" s="44" t="s">
        <v>1952</v>
      </c>
      <c r="C827" s="45">
        <v>65</v>
      </c>
      <c r="D827" s="46" t="s">
        <v>334</v>
      </c>
      <c r="E827" s="47">
        <v>0.64932626241593205</v>
      </c>
      <c r="F827" s="48">
        <v>19.653524492234201</v>
      </c>
      <c r="G827" s="47">
        <v>0.74192848740400896</v>
      </c>
      <c r="H827" s="50">
        <v>43.877551020408198</v>
      </c>
      <c r="I827" s="76" t="str">
        <f t="shared" si="24"/>
        <v>No</v>
      </c>
      <c r="J827" s="49" t="str">
        <f t="shared" si="25"/>
        <v>No</v>
      </c>
      <c r="K827" s="47">
        <v>0.28022460366269902</v>
      </c>
      <c r="L827" s="50">
        <v>74.731182795698899</v>
      </c>
      <c r="M827" s="47">
        <v>0.331704812771904</v>
      </c>
      <c r="N827" s="50">
        <v>80.474351902923303</v>
      </c>
    </row>
    <row r="828" spans="1:14" x14ac:dyDescent="0.2">
      <c r="A828" s="57" t="s">
        <v>1953</v>
      </c>
      <c r="B828" s="44" t="s">
        <v>1954</v>
      </c>
      <c r="C828" s="45">
        <v>65</v>
      </c>
      <c r="D828" s="46" t="s">
        <v>334</v>
      </c>
      <c r="E828" s="47">
        <v>0.78199715539610404</v>
      </c>
      <c r="F828" s="48">
        <v>50.179211469534003</v>
      </c>
      <c r="G828" s="47">
        <v>0.612515678403865</v>
      </c>
      <c r="H828" s="50">
        <v>18.229453943739699</v>
      </c>
      <c r="I828" s="76" t="str">
        <f t="shared" si="24"/>
        <v>No</v>
      </c>
      <c r="J828" s="49" t="str">
        <f t="shared" si="25"/>
        <v>No</v>
      </c>
      <c r="K828" s="47">
        <v>0.27536721116362101</v>
      </c>
      <c r="L828" s="50">
        <v>73.476702508960599</v>
      </c>
      <c r="M828" s="47">
        <v>0.32454637867136299</v>
      </c>
      <c r="N828" s="50">
        <v>78.212906784335402</v>
      </c>
    </row>
    <row r="829" spans="1:14" x14ac:dyDescent="0.2">
      <c r="A829" s="148" t="s">
        <v>1955</v>
      </c>
      <c r="B829" s="44" t="s">
        <v>1956</v>
      </c>
      <c r="C829" s="45">
        <v>65</v>
      </c>
      <c r="D829" s="46" t="s">
        <v>334</v>
      </c>
      <c r="E829" s="47">
        <v>0.94787632120162402</v>
      </c>
      <c r="F829" s="48">
        <v>99.522102747909202</v>
      </c>
      <c r="G829" s="47">
        <v>0.85491547486694197</v>
      </c>
      <c r="H829" s="50">
        <v>78.268063982349702</v>
      </c>
      <c r="I829" s="76" t="str">
        <f t="shared" si="24"/>
        <v>No</v>
      </c>
      <c r="J829" s="49" t="str">
        <f t="shared" si="25"/>
        <v>Yes</v>
      </c>
      <c r="K829" s="47">
        <v>0.33333485752402903</v>
      </c>
      <c r="L829" s="50">
        <v>85.364396654719201</v>
      </c>
      <c r="M829" s="47">
        <v>0.33333333334509402</v>
      </c>
      <c r="N829" s="50">
        <v>80.915609487038097</v>
      </c>
    </row>
    <row r="830" spans="1:14" x14ac:dyDescent="0.2">
      <c r="A830" s="148" t="s">
        <v>1957</v>
      </c>
      <c r="B830" s="44" t="s">
        <v>1958</v>
      </c>
      <c r="C830" s="45">
        <v>65</v>
      </c>
      <c r="D830" s="46" t="s">
        <v>334</v>
      </c>
      <c r="E830" s="47">
        <v>0.94222845449656201</v>
      </c>
      <c r="F830" s="48">
        <v>99.163679808841096</v>
      </c>
      <c r="G830" s="47">
        <v>0.85205229755421297</v>
      </c>
      <c r="H830" s="50">
        <v>77.220077220077201</v>
      </c>
      <c r="I830" s="76" t="str">
        <f t="shared" si="24"/>
        <v>No</v>
      </c>
      <c r="J830" s="49" t="str">
        <f t="shared" si="25"/>
        <v>Yes</v>
      </c>
      <c r="K830" s="47">
        <v>0.34019540424300698</v>
      </c>
      <c r="L830" s="50">
        <v>86.499402628434893</v>
      </c>
      <c r="M830" s="47">
        <v>0.343020304939127</v>
      </c>
      <c r="N830" s="50">
        <v>83.673469387755105</v>
      </c>
    </row>
    <row r="831" spans="1:14" x14ac:dyDescent="0.2">
      <c r="A831" s="57" t="s">
        <v>1959</v>
      </c>
      <c r="B831" s="44" t="s">
        <v>1960</v>
      </c>
      <c r="C831" s="45">
        <v>65</v>
      </c>
      <c r="D831" s="46" t="s">
        <v>334</v>
      </c>
      <c r="E831" s="47">
        <v>0.91909367075312098</v>
      </c>
      <c r="F831" s="48">
        <v>97.491039426523301</v>
      </c>
      <c r="G831" s="47">
        <v>0.81980346352748301</v>
      </c>
      <c r="H831" s="50">
        <v>65.526751241036905</v>
      </c>
      <c r="I831" s="76" t="str">
        <f t="shared" si="24"/>
        <v>No</v>
      </c>
      <c r="J831" s="49" t="str">
        <f t="shared" si="25"/>
        <v>No</v>
      </c>
      <c r="K831" s="47">
        <v>0.337082943254497</v>
      </c>
      <c r="L831" s="50">
        <v>86.260454002389494</v>
      </c>
      <c r="M831" s="47">
        <v>0.34045483492273698</v>
      </c>
      <c r="N831" s="50">
        <v>83.039161610590199</v>
      </c>
    </row>
    <row r="832" spans="1:14" x14ac:dyDescent="0.2">
      <c r="A832" s="57" t="s">
        <v>1961</v>
      </c>
      <c r="B832" s="44" t="s">
        <v>1962</v>
      </c>
      <c r="C832" s="45">
        <v>65</v>
      </c>
      <c r="D832" s="46" t="s">
        <v>334</v>
      </c>
      <c r="E832" s="47">
        <v>0.83399632642669197</v>
      </c>
      <c r="F832" s="48">
        <v>69.295101553166106</v>
      </c>
      <c r="G832" s="47">
        <v>0.70457689118487898</v>
      </c>
      <c r="H832" s="50">
        <v>35.383342526199698</v>
      </c>
      <c r="I832" s="76" t="str">
        <f t="shared" si="24"/>
        <v>No</v>
      </c>
      <c r="J832" s="49" t="str">
        <f t="shared" si="25"/>
        <v>No</v>
      </c>
      <c r="K832" s="47">
        <v>0.41832947846259599</v>
      </c>
      <c r="L832" s="50">
        <v>96.176821983273598</v>
      </c>
      <c r="M832" s="47">
        <v>0.49133878013714999</v>
      </c>
      <c r="N832" s="50">
        <v>98.152233866519595</v>
      </c>
    </row>
    <row r="833" spans="1:14" x14ac:dyDescent="0.2">
      <c r="A833" s="57" t="s">
        <v>1963</v>
      </c>
      <c r="B833" s="44" t="s">
        <v>1964</v>
      </c>
      <c r="C833" s="45">
        <v>65</v>
      </c>
      <c r="D833" s="46" t="s">
        <v>334</v>
      </c>
      <c r="E833" s="47">
        <v>0.90766314402192905</v>
      </c>
      <c r="F833" s="48">
        <v>95.161290322580697</v>
      </c>
      <c r="G833" s="47">
        <v>0.78360936019996497</v>
      </c>
      <c r="H833" s="50">
        <v>55.184776613347999</v>
      </c>
      <c r="I833" s="76" t="str">
        <f t="shared" si="24"/>
        <v>No</v>
      </c>
      <c r="J833" s="49" t="str">
        <f t="shared" si="25"/>
        <v>No</v>
      </c>
      <c r="K833" s="47">
        <v>0.36665909679585801</v>
      </c>
      <c r="L833" s="50">
        <v>90.501792114695306</v>
      </c>
      <c r="M833" s="47">
        <v>0.40610452399392899</v>
      </c>
      <c r="N833" s="50">
        <v>94.180915609487002</v>
      </c>
    </row>
    <row r="834" spans="1:14" x14ac:dyDescent="0.2">
      <c r="A834" s="57" t="s">
        <v>1965</v>
      </c>
      <c r="B834" s="44" t="s">
        <v>1966</v>
      </c>
      <c r="C834" s="45">
        <v>65</v>
      </c>
      <c r="D834" s="46" t="s">
        <v>334</v>
      </c>
      <c r="E834" s="47">
        <v>0.80541550885318003</v>
      </c>
      <c r="F834" s="48">
        <v>58.721624850657101</v>
      </c>
      <c r="G834" s="47">
        <v>0.63309855020447503</v>
      </c>
      <c r="H834" s="50">
        <v>21.428571428571399</v>
      </c>
      <c r="I834" s="76" t="str">
        <f t="shared" si="24"/>
        <v>No</v>
      </c>
      <c r="J834" s="49" t="str">
        <f t="shared" si="25"/>
        <v>No</v>
      </c>
      <c r="K834" s="47">
        <v>0.50238763148623</v>
      </c>
      <c r="L834" s="50">
        <v>99.223416965352499</v>
      </c>
      <c r="M834" s="47">
        <v>0.57622767289746502</v>
      </c>
      <c r="N834" s="50">
        <v>99.420849420849393</v>
      </c>
    </row>
    <row r="835" spans="1:14" x14ac:dyDescent="0.2">
      <c r="A835" s="57" t="s">
        <v>1967</v>
      </c>
      <c r="B835" s="44" t="s">
        <v>1968</v>
      </c>
      <c r="C835" s="45">
        <v>65</v>
      </c>
      <c r="D835" s="46" t="s">
        <v>334</v>
      </c>
      <c r="E835" s="47">
        <v>0.77221140346329098</v>
      </c>
      <c r="F835" s="48">
        <v>46.953405017921099</v>
      </c>
      <c r="G835" s="47">
        <v>0.56899481136765395</v>
      </c>
      <c r="H835" s="50">
        <v>11.6105901820188</v>
      </c>
      <c r="I835" s="76" t="str">
        <f t="shared" si="24"/>
        <v>No</v>
      </c>
      <c r="J835" s="49" t="str">
        <f t="shared" si="25"/>
        <v>No</v>
      </c>
      <c r="K835" s="47">
        <v>0.51117876325697498</v>
      </c>
      <c r="L835" s="50">
        <v>99.342891278375106</v>
      </c>
      <c r="M835" s="47">
        <v>0.61325429088449301</v>
      </c>
      <c r="N835" s="50">
        <v>99.779371207942603</v>
      </c>
    </row>
    <row r="836" spans="1:14" x14ac:dyDescent="0.2">
      <c r="A836" s="57" t="s">
        <v>1969</v>
      </c>
      <c r="B836" s="44" t="s">
        <v>1970</v>
      </c>
      <c r="C836" s="45">
        <v>65</v>
      </c>
      <c r="D836" s="46" t="s">
        <v>334</v>
      </c>
      <c r="E836" s="47">
        <v>0.80579050160707999</v>
      </c>
      <c r="F836" s="48">
        <v>58.900836320191203</v>
      </c>
      <c r="G836" s="47">
        <v>0.65731707925727501</v>
      </c>
      <c r="H836" s="50">
        <v>25.951461665747399</v>
      </c>
      <c r="I836" s="76" t="str">
        <f t="shared" si="24"/>
        <v>No</v>
      </c>
      <c r="J836" s="49" t="str">
        <f t="shared" si="25"/>
        <v>No</v>
      </c>
      <c r="K836" s="47">
        <v>0.48263920313459602</v>
      </c>
      <c r="L836" s="50">
        <v>98.446833930704898</v>
      </c>
      <c r="M836" s="47">
        <v>0.56256727736165701</v>
      </c>
      <c r="N836" s="50">
        <v>99.227799227799196</v>
      </c>
    </row>
    <row r="837" spans="1:14" x14ac:dyDescent="0.2">
      <c r="A837" s="57" t="s">
        <v>1789</v>
      </c>
      <c r="B837" s="44" t="s">
        <v>1971</v>
      </c>
      <c r="C837" s="45">
        <v>65</v>
      </c>
      <c r="D837" s="46" t="s">
        <v>334</v>
      </c>
      <c r="E837" s="47">
        <v>0.59070043975822895</v>
      </c>
      <c r="F837" s="48">
        <v>10.573476702509</v>
      </c>
      <c r="G837" s="47">
        <v>0.38390184477679201</v>
      </c>
      <c r="H837" s="50">
        <v>0.82735797021511304</v>
      </c>
      <c r="I837" s="76" t="str">
        <f t="shared" si="24"/>
        <v>No</v>
      </c>
      <c r="J837" s="49" t="str">
        <f t="shared" si="25"/>
        <v>No</v>
      </c>
      <c r="K837" s="47">
        <v>0.53333830409929806</v>
      </c>
      <c r="L837" s="50">
        <v>99.581839904420505</v>
      </c>
      <c r="M837" s="47">
        <v>0.599112374544986</v>
      </c>
      <c r="N837" s="50">
        <v>99.696635410921104</v>
      </c>
    </row>
    <row r="838" spans="1:14" x14ac:dyDescent="0.2">
      <c r="A838" s="57" t="s">
        <v>1972</v>
      </c>
      <c r="B838" s="44" t="s">
        <v>1973</v>
      </c>
      <c r="C838" s="45">
        <v>65</v>
      </c>
      <c r="D838" s="46" t="s">
        <v>334</v>
      </c>
      <c r="E838" s="47">
        <v>0.70896652479484901</v>
      </c>
      <c r="F838" s="48">
        <v>29.749103942652301</v>
      </c>
      <c r="G838" s="47">
        <v>0.50883163934138897</v>
      </c>
      <c r="H838" s="50">
        <v>5.0744622173193603</v>
      </c>
      <c r="I838" s="76" t="str">
        <f t="shared" si="24"/>
        <v>No</v>
      </c>
      <c r="J838" s="49" t="str">
        <f t="shared" si="25"/>
        <v>No</v>
      </c>
      <c r="K838" s="47">
        <v>0.59713383711585499</v>
      </c>
      <c r="L838" s="50">
        <v>100</v>
      </c>
      <c r="M838" s="47">
        <v>0.65315926418888104</v>
      </c>
      <c r="N838" s="50">
        <v>99.9448428019857</v>
      </c>
    </row>
    <row r="839" spans="1:14" x14ac:dyDescent="0.2">
      <c r="A839" s="57" t="s">
        <v>1974</v>
      </c>
      <c r="B839" s="44" t="s">
        <v>1975</v>
      </c>
      <c r="C839" s="45">
        <v>65</v>
      </c>
      <c r="D839" s="46" t="s">
        <v>334</v>
      </c>
      <c r="E839" s="47">
        <v>0.77975791186426402</v>
      </c>
      <c r="F839" s="48">
        <v>49.522102747909202</v>
      </c>
      <c r="G839" s="47">
        <v>0.610291429343369</v>
      </c>
      <c r="H839" s="50">
        <v>17.733039161610598</v>
      </c>
      <c r="I839" s="76" t="str">
        <f t="shared" ref="I839:I902" si="26">IF(AND(F839&gt;=90,H839&gt;=90),"Yes","No")</f>
        <v>No</v>
      </c>
      <c r="J839" s="49" t="str">
        <f t="shared" ref="J839:J902" si="27">IF(AND(F839&gt;=75,H839&gt;=75),"Yes","No")</f>
        <v>No</v>
      </c>
      <c r="K839" s="47">
        <v>0.458670157220125</v>
      </c>
      <c r="L839" s="50">
        <v>97.968936678614099</v>
      </c>
      <c r="M839" s="47">
        <v>0.51589547403734004</v>
      </c>
      <c r="N839" s="50">
        <v>98.565912851627104</v>
      </c>
    </row>
    <row r="840" spans="1:14" x14ac:dyDescent="0.2">
      <c r="A840" s="57" t="s">
        <v>1976</v>
      </c>
      <c r="B840" s="44" t="s">
        <v>1977</v>
      </c>
      <c r="C840" s="45">
        <v>65</v>
      </c>
      <c r="D840" s="46" t="s">
        <v>334</v>
      </c>
      <c r="E840" s="47">
        <v>0.78082064699007203</v>
      </c>
      <c r="F840" s="48">
        <v>49.641577060931901</v>
      </c>
      <c r="G840" s="47">
        <v>0.65992773911220703</v>
      </c>
      <c r="H840" s="50">
        <v>26.475455046883599</v>
      </c>
      <c r="I840" s="76" t="str">
        <f t="shared" si="26"/>
        <v>No</v>
      </c>
      <c r="J840" s="49" t="str">
        <f t="shared" si="27"/>
        <v>No</v>
      </c>
      <c r="K840" s="47">
        <v>0.241483131471004</v>
      </c>
      <c r="L840" s="50">
        <v>65.531660692950993</v>
      </c>
      <c r="M840" s="47">
        <v>0.26444894988440498</v>
      </c>
      <c r="N840" s="50">
        <v>55.1296194153337</v>
      </c>
    </row>
    <row r="841" spans="1:14" x14ac:dyDescent="0.2">
      <c r="A841" s="57" t="s">
        <v>1978</v>
      </c>
      <c r="B841" s="44" t="s">
        <v>1979</v>
      </c>
      <c r="C841" s="45">
        <v>65</v>
      </c>
      <c r="D841" s="46" t="s">
        <v>334</v>
      </c>
      <c r="E841" s="47">
        <v>0.86228700266527702</v>
      </c>
      <c r="F841" s="48">
        <v>79.330943847072902</v>
      </c>
      <c r="G841" s="47">
        <v>0.73325952577560505</v>
      </c>
      <c r="H841" s="50">
        <v>41.5057915057915</v>
      </c>
      <c r="I841" s="76" t="str">
        <f t="shared" si="26"/>
        <v>No</v>
      </c>
      <c r="J841" s="49" t="str">
        <f t="shared" si="27"/>
        <v>No</v>
      </c>
      <c r="K841" s="47">
        <v>0.29650669012285602</v>
      </c>
      <c r="L841" s="50">
        <v>77.897252090800507</v>
      </c>
      <c r="M841" s="47">
        <v>0.33281940185418901</v>
      </c>
      <c r="N841" s="50">
        <v>80.777716492002199</v>
      </c>
    </row>
    <row r="842" spans="1:14" x14ac:dyDescent="0.2">
      <c r="A842" s="57" t="s">
        <v>1980</v>
      </c>
      <c r="B842" s="44" t="s">
        <v>1981</v>
      </c>
      <c r="C842" s="45">
        <v>65</v>
      </c>
      <c r="D842" s="46" t="s">
        <v>334</v>
      </c>
      <c r="E842" s="47">
        <v>0.74947790317516005</v>
      </c>
      <c r="F842" s="48">
        <v>39.486260454002398</v>
      </c>
      <c r="G842" s="47">
        <v>0.66628857386991303</v>
      </c>
      <c r="H842" s="50">
        <v>27.744070601213501</v>
      </c>
      <c r="I842" s="76" t="str">
        <f t="shared" si="26"/>
        <v>No</v>
      </c>
      <c r="J842" s="49" t="str">
        <f t="shared" si="27"/>
        <v>No</v>
      </c>
      <c r="K842" s="47">
        <v>0.495036165376952</v>
      </c>
      <c r="L842" s="50">
        <v>98.984468339307099</v>
      </c>
      <c r="M842" s="47">
        <v>0.57754870435255701</v>
      </c>
      <c r="N842" s="50">
        <v>99.448428019856607</v>
      </c>
    </row>
    <row r="843" spans="1:14" x14ac:dyDescent="0.2">
      <c r="A843" s="57" t="s">
        <v>1982</v>
      </c>
      <c r="B843" s="44" t="s">
        <v>1983</v>
      </c>
      <c r="C843" s="45">
        <v>65</v>
      </c>
      <c r="D843" s="46" t="s">
        <v>334</v>
      </c>
      <c r="E843" s="47">
        <v>0.51345320396699601</v>
      </c>
      <c r="F843" s="48">
        <v>5.2568697729988099</v>
      </c>
      <c r="G843" s="47">
        <v>0.32762071489393901</v>
      </c>
      <c r="H843" s="50">
        <v>0.165471594043023</v>
      </c>
      <c r="I843" s="76" t="str">
        <f t="shared" si="26"/>
        <v>No</v>
      </c>
      <c r="J843" s="49" t="str">
        <f t="shared" si="27"/>
        <v>No</v>
      </c>
      <c r="K843" s="47">
        <v>0.52806573568623005</v>
      </c>
      <c r="L843" s="50">
        <v>99.522102747909202</v>
      </c>
      <c r="M843" s="47">
        <v>0.63277219784056604</v>
      </c>
      <c r="N843" s="50">
        <v>99.889685603971301</v>
      </c>
    </row>
    <row r="844" spans="1:14" x14ac:dyDescent="0.2">
      <c r="A844" s="57" t="s">
        <v>1984</v>
      </c>
      <c r="B844" s="44" t="s">
        <v>1985</v>
      </c>
      <c r="C844" s="45">
        <v>65</v>
      </c>
      <c r="D844" s="46" t="s">
        <v>334</v>
      </c>
      <c r="E844" s="47">
        <v>0.73654284481198196</v>
      </c>
      <c r="F844" s="48">
        <v>36.678614097968897</v>
      </c>
      <c r="G844" s="47">
        <v>0.56143257311756001</v>
      </c>
      <c r="H844" s="50">
        <v>10.6453392167678</v>
      </c>
      <c r="I844" s="76" t="str">
        <f t="shared" si="26"/>
        <v>No</v>
      </c>
      <c r="J844" s="49" t="str">
        <f t="shared" si="27"/>
        <v>No</v>
      </c>
      <c r="K844" s="47">
        <v>0.29801836901336598</v>
      </c>
      <c r="L844" s="50">
        <v>78.494623655913998</v>
      </c>
      <c r="M844" s="47">
        <v>0.34634354931682898</v>
      </c>
      <c r="N844" s="50">
        <v>84.528405956977394</v>
      </c>
    </row>
    <row r="845" spans="1:14" x14ac:dyDescent="0.2">
      <c r="A845" s="57" t="s">
        <v>1986</v>
      </c>
      <c r="B845" s="44" t="s">
        <v>1987</v>
      </c>
      <c r="C845" s="45">
        <v>65</v>
      </c>
      <c r="D845" s="46" t="s">
        <v>334</v>
      </c>
      <c r="E845" s="47">
        <v>0.77646161830242</v>
      </c>
      <c r="F845" s="48">
        <v>47.968936678614099</v>
      </c>
      <c r="G845" s="47">
        <v>0.70496498367697102</v>
      </c>
      <c r="H845" s="50">
        <v>35.438499724213997</v>
      </c>
      <c r="I845" s="76" t="str">
        <f t="shared" si="26"/>
        <v>No</v>
      </c>
      <c r="J845" s="49" t="str">
        <f t="shared" si="27"/>
        <v>No</v>
      </c>
      <c r="K845" s="47">
        <v>0.343047188549229</v>
      </c>
      <c r="L845" s="50">
        <v>87.096774193548399</v>
      </c>
      <c r="M845" s="47">
        <v>0.41987984676324602</v>
      </c>
      <c r="N845" s="50">
        <v>95.587424158852698</v>
      </c>
    </row>
    <row r="846" spans="1:14" x14ac:dyDescent="0.2">
      <c r="A846" s="57" t="s">
        <v>1988</v>
      </c>
      <c r="B846" s="44" t="s">
        <v>1989</v>
      </c>
      <c r="C846" s="45">
        <v>65</v>
      </c>
      <c r="D846" s="46" t="s">
        <v>334</v>
      </c>
      <c r="E846" s="47">
        <v>0.793579140488752</v>
      </c>
      <c r="F846" s="48">
        <v>54.002389486260398</v>
      </c>
      <c r="G846" s="47">
        <v>0.62317067717461905</v>
      </c>
      <c r="H846" s="50">
        <v>19.773855488141201</v>
      </c>
      <c r="I846" s="76" t="str">
        <f t="shared" si="26"/>
        <v>No</v>
      </c>
      <c r="J846" s="49" t="str">
        <f t="shared" si="27"/>
        <v>No</v>
      </c>
      <c r="K846" s="47">
        <v>0.29928760476326399</v>
      </c>
      <c r="L846" s="50">
        <v>78.554360812425301</v>
      </c>
      <c r="M846" s="47">
        <v>0.359627006710389</v>
      </c>
      <c r="N846" s="50">
        <v>86.982901268615507</v>
      </c>
    </row>
    <row r="847" spans="1:14" x14ac:dyDescent="0.2">
      <c r="A847" s="57" t="s">
        <v>1990</v>
      </c>
      <c r="B847" s="44" t="s">
        <v>1991</v>
      </c>
      <c r="C847" s="45">
        <v>63</v>
      </c>
      <c r="D847" s="46" t="s">
        <v>334</v>
      </c>
      <c r="E847" s="47">
        <v>0.84361183072399804</v>
      </c>
      <c r="F847" s="48">
        <v>72.580645161290306</v>
      </c>
      <c r="G847" s="47">
        <v>0.76098991477954403</v>
      </c>
      <c r="H847" s="50">
        <v>67.958412098298695</v>
      </c>
      <c r="I847" s="76" t="str">
        <f t="shared" si="26"/>
        <v>No</v>
      </c>
      <c r="J847" s="49" t="str">
        <f t="shared" si="27"/>
        <v>No</v>
      </c>
      <c r="K847" s="47">
        <v>0.292488436497923</v>
      </c>
      <c r="L847" s="50">
        <v>77.120669056152906</v>
      </c>
      <c r="M847" s="47">
        <v>0.28367698631152299</v>
      </c>
      <c r="N847" s="50">
        <v>68.714555765595506</v>
      </c>
    </row>
    <row r="848" spans="1:14" x14ac:dyDescent="0.2">
      <c r="A848" s="57" t="s">
        <v>1992</v>
      </c>
      <c r="B848" s="44" t="s">
        <v>1993</v>
      </c>
      <c r="C848" s="45">
        <v>65</v>
      </c>
      <c r="D848" s="46" t="s">
        <v>334</v>
      </c>
      <c r="E848" s="47">
        <v>0.823579843987157</v>
      </c>
      <c r="F848" s="48">
        <v>65.113500597371598</v>
      </c>
      <c r="G848" s="47">
        <v>0.663284349731742</v>
      </c>
      <c r="H848" s="50">
        <v>27.164920022062901</v>
      </c>
      <c r="I848" s="76" t="str">
        <f t="shared" si="26"/>
        <v>No</v>
      </c>
      <c r="J848" s="49" t="str">
        <f t="shared" si="27"/>
        <v>No</v>
      </c>
      <c r="K848" s="47">
        <v>0.32130301082645402</v>
      </c>
      <c r="L848" s="50">
        <v>83.572281959378699</v>
      </c>
      <c r="M848" s="47">
        <v>0.369272588587998</v>
      </c>
      <c r="N848" s="50">
        <v>88.582460011031401</v>
      </c>
    </row>
    <row r="849" spans="1:14" x14ac:dyDescent="0.2">
      <c r="A849" s="57" t="s">
        <v>1994</v>
      </c>
      <c r="B849" s="44" t="s">
        <v>1995</v>
      </c>
      <c r="C849" s="45">
        <v>63</v>
      </c>
      <c r="D849" s="46" t="s">
        <v>334</v>
      </c>
      <c r="E849" s="47">
        <v>0.88836902329424405</v>
      </c>
      <c r="F849" s="48">
        <v>90.501792114695306</v>
      </c>
      <c r="G849" s="47">
        <v>0.75686265770593097</v>
      </c>
      <c r="H849" s="50">
        <v>66.351606805293002</v>
      </c>
      <c r="I849" s="76" t="str">
        <f t="shared" si="26"/>
        <v>No</v>
      </c>
      <c r="J849" s="49" t="str">
        <f t="shared" si="27"/>
        <v>No</v>
      </c>
      <c r="K849" s="47">
        <v>0.41687139856193201</v>
      </c>
      <c r="L849" s="50">
        <v>95.937873357228199</v>
      </c>
      <c r="M849" s="47">
        <v>0.39639402527341799</v>
      </c>
      <c r="N849" s="50">
        <v>95.085066162570897</v>
      </c>
    </row>
    <row r="850" spans="1:14" x14ac:dyDescent="0.2">
      <c r="A850" s="57" t="s">
        <v>1996</v>
      </c>
      <c r="B850" s="44" t="s">
        <v>1997</v>
      </c>
      <c r="C850" s="45">
        <v>65</v>
      </c>
      <c r="D850" s="46" t="s">
        <v>334</v>
      </c>
      <c r="E850" s="47">
        <v>0.89576423096635105</v>
      </c>
      <c r="F850" s="48">
        <v>92.891278375149298</v>
      </c>
      <c r="G850" s="47">
        <v>0.76469360126442798</v>
      </c>
      <c r="H850" s="50">
        <v>49.834528405957002</v>
      </c>
      <c r="I850" s="76" t="str">
        <f t="shared" si="26"/>
        <v>No</v>
      </c>
      <c r="J850" s="49" t="str">
        <f t="shared" si="27"/>
        <v>No</v>
      </c>
      <c r="K850" s="47">
        <v>0.27025476185905001</v>
      </c>
      <c r="L850" s="50">
        <v>72.162485065710896</v>
      </c>
      <c r="M850" s="47">
        <v>0.28819945533674701</v>
      </c>
      <c r="N850" s="50">
        <v>64.092664092664094</v>
      </c>
    </row>
    <row r="851" spans="1:14" x14ac:dyDescent="0.2">
      <c r="A851" s="148" t="s">
        <v>1998</v>
      </c>
      <c r="B851" s="44" t="s">
        <v>1999</v>
      </c>
      <c r="C851" s="45">
        <v>63</v>
      </c>
      <c r="D851" s="46" t="s">
        <v>334</v>
      </c>
      <c r="E851" s="47">
        <v>0.91540045589241703</v>
      </c>
      <c r="F851" s="48">
        <v>96.774193548387103</v>
      </c>
      <c r="G851" s="47">
        <v>0.81558123589923603</v>
      </c>
      <c r="H851" s="50">
        <v>85.916824196597304</v>
      </c>
      <c r="I851" s="76" t="str">
        <f t="shared" si="26"/>
        <v>No</v>
      </c>
      <c r="J851" s="49" t="str">
        <f t="shared" si="27"/>
        <v>Yes</v>
      </c>
      <c r="K851" s="47">
        <v>0.38551973258474798</v>
      </c>
      <c r="L851" s="50">
        <v>92.473118279569903</v>
      </c>
      <c r="M851" s="47">
        <v>0.371209193231334</v>
      </c>
      <c r="N851" s="50">
        <v>90.926275992438605</v>
      </c>
    </row>
    <row r="852" spans="1:14" x14ac:dyDescent="0.2">
      <c r="A852" s="57" t="s">
        <v>2000</v>
      </c>
      <c r="B852" s="44" t="s">
        <v>2001</v>
      </c>
      <c r="C852" s="45">
        <v>65</v>
      </c>
      <c r="D852" s="46" t="s">
        <v>334</v>
      </c>
      <c r="E852" s="47">
        <v>0.60282422069411801</v>
      </c>
      <c r="F852" s="48">
        <v>12.0071684587814</v>
      </c>
      <c r="G852" s="47">
        <v>0.59443330480225798</v>
      </c>
      <c r="H852" s="50">
        <v>14.837286265857699</v>
      </c>
      <c r="I852" s="76" t="str">
        <f t="shared" si="26"/>
        <v>No</v>
      </c>
      <c r="J852" s="49" t="str">
        <f t="shared" si="27"/>
        <v>No</v>
      </c>
      <c r="K852" s="47">
        <v>0.31332938892267298</v>
      </c>
      <c r="L852" s="50">
        <v>81.780167264038198</v>
      </c>
      <c r="M852" s="47">
        <v>0.32867295038335398</v>
      </c>
      <c r="N852" s="50">
        <v>79.398786541643702</v>
      </c>
    </row>
    <row r="853" spans="1:14" x14ac:dyDescent="0.2">
      <c r="A853" s="148" t="s">
        <v>2002</v>
      </c>
      <c r="B853" s="44" t="s">
        <v>2003</v>
      </c>
      <c r="C853" s="45">
        <v>63</v>
      </c>
      <c r="D853" s="46" t="s">
        <v>334</v>
      </c>
      <c r="E853" s="47">
        <v>0.93785041083473497</v>
      </c>
      <c r="F853" s="48">
        <v>98.685782556750297</v>
      </c>
      <c r="G853" s="47">
        <v>0.83614573626640099</v>
      </c>
      <c r="H853" s="50">
        <v>91.020793950850702</v>
      </c>
      <c r="I853" s="76" t="str">
        <f t="shared" si="26"/>
        <v>Yes</v>
      </c>
      <c r="J853" s="49" t="str">
        <f t="shared" si="27"/>
        <v>Yes</v>
      </c>
      <c r="K853" s="47">
        <v>0.38814906379332897</v>
      </c>
      <c r="L853" s="50">
        <v>93.010752688172005</v>
      </c>
      <c r="M853" s="47">
        <v>0.37717050059958002</v>
      </c>
      <c r="N853" s="50">
        <v>91.965973534971695</v>
      </c>
    </row>
    <row r="854" spans="1:14" x14ac:dyDescent="0.2">
      <c r="A854" s="148" t="s">
        <v>2004</v>
      </c>
      <c r="B854" s="44" t="s">
        <v>2005</v>
      </c>
      <c r="C854" s="45">
        <v>63</v>
      </c>
      <c r="D854" s="46" t="s">
        <v>334</v>
      </c>
      <c r="E854" s="47">
        <v>0.93405290741912905</v>
      </c>
      <c r="F854" s="48">
        <v>98.566308243727605</v>
      </c>
      <c r="G854" s="47">
        <v>0.82243243569189695</v>
      </c>
      <c r="H854" s="50">
        <v>87.712665406427206</v>
      </c>
      <c r="I854" s="76" t="str">
        <f t="shared" si="26"/>
        <v>No</v>
      </c>
      <c r="J854" s="49" t="str">
        <f t="shared" si="27"/>
        <v>Yes</v>
      </c>
      <c r="K854" s="47">
        <v>0.33943628387430602</v>
      </c>
      <c r="L854" s="50">
        <v>86.439665471923504</v>
      </c>
      <c r="M854" s="47">
        <v>0.31932402801544102</v>
      </c>
      <c r="N854" s="50">
        <v>81.852551984877095</v>
      </c>
    </row>
    <row r="855" spans="1:14" x14ac:dyDescent="0.2">
      <c r="A855" s="148" t="s">
        <v>2006</v>
      </c>
      <c r="B855" s="44" t="s">
        <v>2007</v>
      </c>
      <c r="C855" s="45">
        <v>63</v>
      </c>
      <c r="D855" s="46" t="s">
        <v>334</v>
      </c>
      <c r="E855" s="47">
        <v>0.89912116410921294</v>
      </c>
      <c r="F855" s="48">
        <v>93.667861409796899</v>
      </c>
      <c r="G855" s="47">
        <v>0.80157890843970603</v>
      </c>
      <c r="H855" s="50">
        <v>81.758034026464998</v>
      </c>
      <c r="I855" s="76" t="str">
        <f t="shared" si="26"/>
        <v>No</v>
      </c>
      <c r="J855" s="49" t="str">
        <f t="shared" si="27"/>
        <v>Yes</v>
      </c>
      <c r="K855" s="47">
        <v>0.386731193875329</v>
      </c>
      <c r="L855" s="50">
        <v>92.652329749103899</v>
      </c>
      <c r="M855" s="47">
        <v>0.35254094150416099</v>
      </c>
      <c r="N855" s="50">
        <v>88.279773156899793</v>
      </c>
    </row>
    <row r="856" spans="1:14" x14ac:dyDescent="0.2">
      <c r="A856" s="57" t="s">
        <v>2008</v>
      </c>
      <c r="B856" s="44" t="s">
        <v>2009</v>
      </c>
      <c r="C856" s="45">
        <v>65</v>
      </c>
      <c r="D856" s="46" t="s">
        <v>334</v>
      </c>
      <c r="E856" s="47">
        <v>0.90338626412842704</v>
      </c>
      <c r="F856" s="48">
        <v>94.265232974910404</v>
      </c>
      <c r="G856" s="47">
        <v>0.78840065955224403</v>
      </c>
      <c r="H856" s="50">
        <v>56.508549365692197</v>
      </c>
      <c r="I856" s="76" t="str">
        <f t="shared" si="26"/>
        <v>No</v>
      </c>
      <c r="J856" s="49" t="str">
        <f t="shared" si="27"/>
        <v>No</v>
      </c>
      <c r="K856" s="47">
        <v>0.258059325049177</v>
      </c>
      <c r="L856" s="50">
        <v>68.936678614098</v>
      </c>
      <c r="M856" s="47">
        <v>0.27387838740510001</v>
      </c>
      <c r="N856" s="50">
        <v>58.797573083287404</v>
      </c>
    </row>
    <row r="857" spans="1:14" x14ac:dyDescent="0.2">
      <c r="A857" s="57" t="s">
        <v>2010</v>
      </c>
      <c r="B857" s="44" t="s">
        <v>2011</v>
      </c>
      <c r="C857" s="45">
        <v>63</v>
      </c>
      <c r="D857" s="46" t="s">
        <v>334</v>
      </c>
      <c r="E857" s="47">
        <v>0.72343912610672301</v>
      </c>
      <c r="F857" s="48">
        <v>33.273596176821997</v>
      </c>
      <c r="G857" s="47">
        <v>0.80710255552856003</v>
      </c>
      <c r="H857" s="50">
        <v>83.648393194706998</v>
      </c>
      <c r="I857" s="76" t="str">
        <f t="shared" si="26"/>
        <v>No</v>
      </c>
      <c r="J857" s="49" t="str">
        <f t="shared" si="27"/>
        <v>No</v>
      </c>
      <c r="K857" s="47">
        <v>0.40949629351915001</v>
      </c>
      <c r="L857" s="50">
        <v>95.161290322580697</v>
      </c>
      <c r="M857" s="47">
        <v>0.39357784431405901</v>
      </c>
      <c r="N857" s="50">
        <v>94.612476370510393</v>
      </c>
    </row>
    <row r="858" spans="1:14" x14ac:dyDescent="0.2">
      <c r="A858" s="57" t="s">
        <v>2012</v>
      </c>
      <c r="B858" s="44" t="s">
        <v>2013</v>
      </c>
      <c r="C858" s="45">
        <v>63</v>
      </c>
      <c r="D858" s="46" t="s">
        <v>334</v>
      </c>
      <c r="E858" s="47">
        <v>0.893414243333436</v>
      </c>
      <c r="F858" s="48">
        <v>92.054958183990394</v>
      </c>
      <c r="G858" s="47">
        <v>0.78064760956128698</v>
      </c>
      <c r="H858" s="50">
        <v>74.291115311909294</v>
      </c>
      <c r="I858" s="76" t="str">
        <f t="shared" si="26"/>
        <v>No</v>
      </c>
      <c r="J858" s="49" t="str">
        <f t="shared" si="27"/>
        <v>No</v>
      </c>
      <c r="K858" s="47">
        <v>0.39297811619983702</v>
      </c>
      <c r="L858" s="50">
        <v>93.608124253285496</v>
      </c>
      <c r="M858" s="47">
        <v>0.36443736714258201</v>
      </c>
      <c r="N858" s="50">
        <v>90.453686200378101</v>
      </c>
    </row>
    <row r="859" spans="1:14" x14ac:dyDescent="0.2">
      <c r="A859" s="57" t="s">
        <v>2014</v>
      </c>
      <c r="B859" s="44" t="s">
        <v>2015</v>
      </c>
      <c r="C859" s="45">
        <v>63</v>
      </c>
      <c r="D859" s="46" t="s">
        <v>334</v>
      </c>
      <c r="E859" s="47">
        <v>0.69520507847479596</v>
      </c>
      <c r="F859" s="48">
        <v>27.240143369175598</v>
      </c>
      <c r="G859" s="47">
        <v>0.76059089455284201</v>
      </c>
      <c r="H859" s="50">
        <v>67.769376181474499</v>
      </c>
      <c r="I859" s="76" t="str">
        <f t="shared" si="26"/>
        <v>No</v>
      </c>
      <c r="J859" s="49" t="str">
        <f t="shared" si="27"/>
        <v>No</v>
      </c>
      <c r="K859" s="47">
        <v>0.39305325196917101</v>
      </c>
      <c r="L859" s="50">
        <v>93.667861409796899</v>
      </c>
      <c r="M859" s="47">
        <v>0.358207168252619</v>
      </c>
      <c r="N859" s="50">
        <v>89.2249527410208</v>
      </c>
    </row>
    <row r="860" spans="1:14" x14ac:dyDescent="0.2">
      <c r="A860" s="57" t="s">
        <v>2016</v>
      </c>
      <c r="B860" s="44" t="s">
        <v>2017</v>
      </c>
      <c r="C860" s="45">
        <v>65</v>
      </c>
      <c r="D860" s="46" t="s">
        <v>334</v>
      </c>
      <c r="E860" s="47">
        <v>0.88345091143987997</v>
      </c>
      <c r="F860" s="48">
        <v>88.948626045400204</v>
      </c>
      <c r="G860" s="47">
        <v>0.69152278418945601</v>
      </c>
      <c r="H860" s="50">
        <v>32.818532818532802</v>
      </c>
      <c r="I860" s="76" t="str">
        <f t="shared" si="26"/>
        <v>No</v>
      </c>
      <c r="J860" s="49" t="str">
        <f t="shared" si="27"/>
        <v>No</v>
      </c>
      <c r="K860" s="47">
        <v>0.26717543445172498</v>
      </c>
      <c r="L860" s="50">
        <v>71.385902031063296</v>
      </c>
      <c r="M860" s="47">
        <v>0.29223637175770001</v>
      </c>
      <c r="N860" s="50">
        <v>65.471594043022606</v>
      </c>
    </row>
    <row r="861" spans="1:14" x14ac:dyDescent="0.2">
      <c r="A861" s="148" t="s">
        <v>2018</v>
      </c>
      <c r="B861" s="44" t="s">
        <v>2019</v>
      </c>
      <c r="C861" s="45">
        <v>63</v>
      </c>
      <c r="D861" s="46" t="s">
        <v>334</v>
      </c>
      <c r="E861" s="47">
        <v>0.94029299489141505</v>
      </c>
      <c r="F861" s="48">
        <v>98.864994026284407</v>
      </c>
      <c r="G861" s="47">
        <v>0.90735311151164399</v>
      </c>
      <c r="H861" s="50">
        <v>98.771266540642699</v>
      </c>
      <c r="I861" s="76" t="str">
        <f t="shared" si="26"/>
        <v>Yes</v>
      </c>
      <c r="J861" s="49" t="str">
        <f t="shared" si="27"/>
        <v>Yes</v>
      </c>
      <c r="K861" s="47">
        <v>0.30981694332309401</v>
      </c>
      <c r="L861" s="50">
        <v>81.003584229390697</v>
      </c>
      <c r="M861" s="47">
        <v>0.299924848976383</v>
      </c>
      <c r="N861" s="50">
        <v>76.937618147448006</v>
      </c>
    </row>
    <row r="862" spans="1:14" x14ac:dyDescent="0.2">
      <c r="A862" s="57" t="s">
        <v>1980</v>
      </c>
      <c r="B862" s="44" t="s">
        <v>2020</v>
      </c>
      <c r="C862" s="45">
        <v>63</v>
      </c>
      <c r="D862" s="46" t="s">
        <v>334</v>
      </c>
      <c r="E862" s="47">
        <v>0.87335707552040998</v>
      </c>
      <c r="F862" s="48">
        <v>85.663082437276003</v>
      </c>
      <c r="G862" s="47">
        <v>0.75825725836646596</v>
      </c>
      <c r="H862" s="50">
        <v>66.824196597353506</v>
      </c>
      <c r="I862" s="76" t="str">
        <f t="shared" si="26"/>
        <v>No</v>
      </c>
      <c r="J862" s="49" t="str">
        <f t="shared" si="27"/>
        <v>No</v>
      </c>
      <c r="K862" s="47">
        <v>0.31455335062038597</v>
      </c>
      <c r="L862" s="50">
        <v>82.019115890083597</v>
      </c>
      <c r="M862" s="47">
        <v>0.306895647500049</v>
      </c>
      <c r="N862" s="50">
        <v>79.017013232514202</v>
      </c>
    </row>
    <row r="863" spans="1:14" x14ac:dyDescent="0.2">
      <c r="A863" s="57" t="s">
        <v>2021</v>
      </c>
      <c r="B863" s="44" t="s">
        <v>2022</v>
      </c>
      <c r="C863" s="45">
        <v>63</v>
      </c>
      <c r="D863" s="46" t="s">
        <v>334</v>
      </c>
      <c r="E863" s="47">
        <v>0.88406389953285902</v>
      </c>
      <c r="F863" s="48">
        <v>89.127837514934299</v>
      </c>
      <c r="G863" s="47">
        <v>0.77102788555673196</v>
      </c>
      <c r="H863" s="50">
        <v>70.793950850661602</v>
      </c>
      <c r="I863" s="76" t="str">
        <f t="shared" si="26"/>
        <v>No</v>
      </c>
      <c r="J863" s="49" t="str">
        <f t="shared" si="27"/>
        <v>No</v>
      </c>
      <c r="K863" s="47">
        <v>0.34956739202876702</v>
      </c>
      <c r="L863" s="50">
        <v>88.291517323775395</v>
      </c>
      <c r="M863" s="47">
        <v>0.32789181606359802</v>
      </c>
      <c r="N863" s="50">
        <v>84.877126654064298</v>
      </c>
    </row>
    <row r="864" spans="1:14" x14ac:dyDescent="0.2">
      <c r="A864" s="147" t="s">
        <v>2023</v>
      </c>
      <c r="B864" s="44" t="s">
        <v>2024</v>
      </c>
      <c r="C864" s="45">
        <v>63</v>
      </c>
      <c r="D864" s="46" t="s">
        <v>334</v>
      </c>
      <c r="E864" s="47">
        <v>0.92977301373231802</v>
      </c>
      <c r="F864" s="48">
        <v>98.327359617682205</v>
      </c>
      <c r="G864" s="47">
        <v>0.878166121893178</v>
      </c>
      <c r="H864" s="50">
        <v>97.258979206049105</v>
      </c>
      <c r="I864" s="76" t="str">
        <f t="shared" si="26"/>
        <v>Yes</v>
      </c>
      <c r="J864" s="49" t="str">
        <f t="shared" si="27"/>
        <v>Yes</v>
      </c>
      <c r="K864" s="47">
        <v>0.25925748652562203</v>
      </c>
      <c r="L864" s="50">
        <v>69.175627240143399</v>
      </c>
      <c r="M864" s="47">
        <v>0.25364299573392002</v>
      </c>
      <c r="N864" s="50">
        <v>56.143667296786397</v>
      </c>
    </row>
    <row r="865" spans="1:14" x14ac:dyDescent="0.2">
      <c r="A865" s="148" t="s">
        <v>2025</v>
      </c>
      <c r="B865" s="44" t="s">
        <v>2026</v>
      </c>
      <c r="C865" s="45">
        <v>63</v>
      </c>
      <c r="D865" s="46" t="s">
        <v>334</v>
      </c>
      <c r="E865" s="47">
        <v>0.92572346174443798</v>
      </c>
      <c r="F865" s="48">
        <v>98.207885304659499</v>
      </c>
      <c r="G865" s="47">
        <v>0.804682550769103</v>
      </c>
      <c r="H865" s="50">
        <v>82.8922495274102</v>
      </c>
      <c r="I865" s="76" t="str">
        <f t="shared" si="26"/>
        <v>No</v>
      </c>
      <c r="J865" s="49" t="str">
        <f t="shared" si="27"/>
        <v>Yes</v>
      </c>
      <c r="K865" s="47">
        <v>0.40166961593623701</v>
      </c>
      <c r="L865" s="50">
        <v>94.324970131421793</v>
      </c>
      <c r="M865" s="47">
        <v>0.38602981309247603</v>
      </c>
      <c r="N865" s="50">
        <v>93.478260869565204</v>
      </c>
    </row>
    <row r="866" spans="1:14" x14ac:dyDescent="0.2">
      <c r="A866" s="148" t="s">
        <v>2027</v>
      </c>
      <c r="B866" s="44" t="s">
        <v>2028</v>
      </c>
      <c r="C866" s="45">
        <v>63</v>
      </c>
      <c r="D866" s="46" t="s">
        <v>334</v>
      </c>
      <c r="E866" s="47">
        <v>0.89469968001862699</v>
      </c>
      <c r="F866" s="48">
        <v>92.592592592592595</v>
      </c>
      <c r="G866" s="47">
        <v>0.93628445458046805</v>
      </c>
      <c r="H866" s="50">
        <v>99.810964083175804</v>
      </c>
      <c r="I866" s="76" t="str">
        <f t="shared" si="26"/>
        <v>Yes</v>
      </c>
      <c r="J866" s="49" t="str">
        <f t="shared" si="27"/>
        <v>Yes</v>
      </c>
      <c r="K866" s="47">
        <v>0.34329934371571902</v>
      </c>
      <c r="L866" s="50">
        <v>87.216248506571105</v>
      </c>
      <c r="M866" s="47">
        <v>0.32341417288798102</v>
      </c>
      <c r="N866" s="50">
        <v>84.026465028355403</v>
      </c>
    </row>
    <row r="867" spans="1:14" x14ac:dyDescent="0.2">
      <c r="A867" s="148" t="s">
        <v>2029</v>
      </c>
      <c r="B867" s="44" t="s">
        <v>2030</v>
      </c>
      <c r="C867" s="45">
        <v>63</v>
      </c>
      <c r="D867" s="46" t="s">
        <v>334</v>
      </c>
      <c r="E867" s="47">
        <v>0.90786499298134204</v>
      </c>
      <c r="F867" s="48">
        <v>95.340501792114694</v>
      </c>
      <c r="G867" s="47">
        <v>0.81973428259122505</v>
      </c>
      <c r="H867" s="50">
        <v>86.956521739130395</v>
      </c>
      <c r="I867" s="76" t="str">
        <f t="shared" si="26"/>
        <v>No</v>
      </c>
      <c r="J867" s="49" t="str">
        <f t="shared" si="27"/>
        <v>Yes</v>
      </c>
      <c r="K867" s="47">
        <v>0.34049450810124998</v>
      </c>
      <c r="L867" s="50">
        <v>86.6188769414576</v>
      </c>
      <c r="M867" s="47">
        <v>0.32296266461210099</v>
      </c>
      <c r="N867" s="50">
        <v>83.648393194706998</v>
      </c>
    </row>
    <row r="868" spans="1:14" x14ac:dyDescent="0.2">
      <c r="A868" s="57" t="s">
        <v>2031</v>
      </c>
      <c r="B868" s="44" t="s">
        <v>2032</v>
      </c>
      <c r="C868" s="45">
        <v>63</v>
      </c>
      <c r="D868" s="46" t="s">
        <v>334</v>
      </c>
      <c r="E868" s="47">
        <v>0.80521932601096302</v>
      </c>
      <c r="F868" s="48">
        <v>58.661887694145797</v>
      </c>
      <c r="G868" s="47">
        <v>0.65721140190606298</v>
      </c>
      <c r="H868" s="50">
        <v>37.240075614366702</v>
      </c>
      <c r="I868" s="76" t="str">
        <f t="shared" si="26"/>
        <v>No</v>
      </c>
      <c r="J868" s="49" t="str">
        <f t="shared" si="27"/>
        <v>No</v>
      </c>
      <c r="K868" s="47">
        <v>0.53860439062018295</v>
      </c>
      <c r="L868" s="50">
        <v>99.641577060931894</v>
      </c>
      <c r="M868" s="47">
        <v>0.52294484170793099</v>
      </c>
      <c r="N868" s="50">
        <v>99.716446124763706</v>
      </c>
    </row>
    <row r="869" spans="1:14" x14ac:dyDescent="0.2">
      <c r="A869" s="57" t="s">
        <v>2033</v>
      </c>
      <c r="B869" s="44" t="s">
        <v>2034</v>
      </c>
      <c r="C869" s="45">
        <v>63</v>
      </c>
      <c r="D869" s="46" t="s">
        <v>334</v>
      </c>
      <c r="E869" s="47">
        <v>0.57747119282242299</v>
      </c>
      <c r="F869" s="48">
        <v>9.1995221027479097</v>
      </c>
      <c r="G869" s="47">
        <v>0.68788565723456796</v>
      </c>
      <c r="H869" s="50">
        <v>45.274102079395099</v>
      </c>
      <c r="I869" s="76" t="str">
        <f t="shared" si="26"/>
        <v>No</v>
      </c>
      <c r="J869" s="49" t="str">
        <f t="shared" si="27"/>
        <v>No</v>
      </c>
      <c r="K869" s="47">
        <v>0.49004563065815498</v>
      </c>
      <c r="L869" s="50">
        <v>98.685782556750297</v>
      </c>
      <c r="M869" s="47">
        <v>0.45250768285001097</v>
      </c>
      <c r="N869" s="50">
        <v>98.298676748582196</v>
      </c>
    </row>
    <row r="870" spans="1:14" x14ac:dyDescent="0.2">
      <c r="A870" s="57" t="s">
        <v>2035</v>
      </c>
      <c r="B870" s="44" t="s">
        <v>2036</v>
      </c>
      <c r="C870" s="45">
        <v>63</v>
      </c>
      <c r="D870" s="46" t="s">
        <v>334</v>
      </c>
      <c r="E870" s="47">
        <v>0.71436132347685</v>
      </c>
      <c r="F870" s="48">
        <v>30.764635603345301</v>
      </c>
      <c r="G870" s="47">
        <v>0.67882099194860701</v>
      </c>
      <c r="H870" s="50">
        <v>42.060491493383701</v>
      </c>
      <c r="I870" s="76" t="str">
        <f t="shared" si="26"/>
        <v>No</v>
      </c>
      <c r="J870" s="49" t="str">
        <f t="shared" si="27"/>
        <v>No</v>
      </c>
      <c r="K870" s="47">
        <v>0.52662619517868103</v>
      </c>
      <c r="L870" s="50">
        <v>99.402628434886495</v>
      </c>
      <c r="M870" s="47">
        <v>0.51453770956894496</v>
      </c>
      <c r="N870" s="50">
        <v>99.621928166351594</v>
      </c>
    </row>
    <row r="871" spans="1:14" x14ac:dyDescent="0.2">
      <c r="A871" s="57" t="s">
        <v>985</v>
      </c>
      <c r="B871" s="44" t="s">
        <v>2037</v>
      </c>
      <c r="C871" s="45">
        <v>63</v>
      </c>
      <c r="D871" s="46" t="s">
        <v>334</v>
      </c>
      <c r="E871" s="47">
        <v>0.78312354775343795</v>
      </c>
      <c r="F871" s="48">
        <v>50.477897252090798</v>
      </c>
      <c r="G871" s="47">
        <v>0.82166978124299495</v>
      </c>
      <c r="H871" s="50">
        <v>87.523629489602996</v>
      </c>
      <c r="I871" s="76" t="str">
        <f t="shared" si="26"/>
        <v>No</v>
      </c>
      <c r="J871" s="49" t="str">
        <f t="shared" si="27"/>
        <v>No</v>
      </c>
      <c r="K871" s="47">
        <v>0.39210080584790902</v>
      </c>
      <c r="L871" s="50">
        <v>93.488649940262803</v>
      </c>
      <c r="M871" s="47">
        <v>0.37942695812129101</v>
      </c>
      <c r="N871" s="50">
        <v>92.344045368620002</v>
      </c>
    </row>
    <row r="872" spans="1:14" x14ac:dyDescent="0.2">
      <c r="A872" s="148" t="s">
        <v>2038</v>
      </c>
      <c r="B872" s="44" t="s">
        <v>2039</v>
      </c>
      <c r="C872" s="45">
        <v>63</v>
      </c>
      <c r="D872" s="46" t="s">
        <v>334</v>
      </c>
      <c r="E872" s="47">
        <v>0.88568970196352104</v>
      </c>
      <c r="F872" s="48">
        <v>89.844683393070497</v>
      </c>
      <c r="G872" s="47">
        <v>0.81062264792790895</v>
      </c>
      <c r="H872" s="50">
        <v>84.877126654064298</v>
      </c>
      <c r="I872" s="76" t="str">
        <f t="shared" si="26"/>
        <v>No</v>
      </c>
      <c r="J872" s="49" t="str">
        <f t="shared" si="27"/>
        <v>Yes</v>
      </c>
      <c r="K872" s="47">
        <v>0.36643041643846502</v>
      </c>
      <c r="L872" s="50">
        <v>90.382317801672599</v>
      </c>
      <c r="M872" s="47">
        <v>0.35380976554153598</v>
      </c>
      <c r="N872" s="50">
        <v>88.468809073724003</v>
      </c>
    </row>
    <row r="873" spans="1:14" x14ac:dyDescent="0.2">
      <c r="A873" s="57" t="s">
        <v>995</v>
      </c>
      <c r="B873" s="44" t="s">
        <v>2040</v>
      </c>
      <c r="C873" s="45">
        <v>63</v>
      </c>
      <c r="D873" s="46" t="s">
        <v>334</v>
      </c>
      <c r="E873" s="47">
        <v>0.73231568360482502</v>
      </c>
      <c r="F873" s="48">
        <v>35.304659498207897</v>
      </c>
      <c r="G873" s="47">
        <v>0.82082163805971897</v>
      </c>
      <c r="H873" s="50">
        <v>87.3345935727788</v>
      </c>
      <c r="I873" s="76" t="str">
        <f t="shared" si="26"/>
        <v>No</v>
      </c>
      <c r="J873" s="49" t="str">
        <f t="shared" si="27"/>
        <v>No</v>
      </c>
      <c r="K873" s="47">
        <v>0.40291469221753101</v>
      </c>
      <c r="L873" s="50">
        <v>94.563918757467107</v>
      </c>
      <c r="M873" s="47">
        <v>0.382523424672153</v>
      </c>
      <c r="N873" s="50">
        <v>93.005671077504701</v>
      </c>
    </row>
    <row r="874" spans="1:14" x14ac:dyDescent="0.2">
      <c r="A874" s="57" t="s">
        <v>2041</v>
      </c>
      <c r="B874" s="44" t="s">
        <v>2042</v>
      </c>
      <c r="C874" s="45">
        <v>63</v>
      </c>
      <c r="D874" s="46" t="s">
        <v>334</v>
      </c>
      <c r="E874" s="47">
        <v>0.84242120728336101</v>
      </c>
      <c r="F874" s="48">
        <v>72.162485065710896</v>
      </c>
      <c r="G874" s="47">
        <v>0.73002704048935396</v>
      </c>
      <c r="H874" s="50">
        <v>57.088846880907397</v>
      </c>
      <c r="I874" s="76" t="str">
        <f t="shared" si="26"/>
        <v>No</v>
      </c>
      <c r="J874" s="49" t="str">
        <f t="shared" si="27"/>
        <v>No</v>
      </c>
      <c r="K874" s="47">
        <v>0.42015723028207802</v>
      </c>
      <c r="L874" s="50">
        <v>96.475507765830301</v>
      </c>
      <c r="M874" s="47">
        <v>0.399554442719118</v>
      </c>
      <c r="N874" s="50">
        <v>95.463137996219302</v>
      </c>
    </row>
    <row r="875" spans="1:14" x14ac:dyDescent="0.2">
      <c r="A875" s="57" t="s">
        <v>2043</v>
      </c>
      <c r="B875" s="44" t="s">
        <v>2044</v>
      </c>
      <c r="C875" s="45">
        <v>63</v>
      </c>
      <c r="D875" s="46" t="s">
        <v>334</v>
      </c>
      <c r="E875" s="47">
        <v>0.55130046458547699</v>
      </c>
      <c r="F875" s="48">
        <v>6.9892473118279597</v>
      </c>
      <c r="G875" s="47">
        <v>0.63707580270138198</v>
      </c>
      <c r="H875" s="50">
        <v>31.096408317580298</v>
      </c>
      <c r="I875" s="76" t="str">
        <f t="shared" si="26"/>
        <v>No</v>
      </c>
      <c r="J875" s="49" t="str">
        <f t="shared" si="27"/>
        <v>No</v>
      </c>
      <c r="K875" s="47">
        <v>0.42373759637259201</v>
      </c>
      <c r="L875" s="50">
        <v>96.535244922341704</v>
      </c>
      <c r="M875" s="47">
        <v>0.397274585275039</v>
      </c>
      <c r="N875" s="50">
        <v>95.179584120982994</v>
      </c>
    </row>
    <row r="876" spans="1:14" x14ac:dyDescent="0.2">
      <c r="A876" s="148" t="s">
        <v>2045</v>
      </c>
      <c r="B876" s="44" t="s">
        <v>2046</v>
      </c>
      <c r="C876" s="45">
        <v>63</v>
      </c>
      <c r="D876" s="46" t="s">
        <v>334</v>
      </c>
      <c r="E876" s="47">
        <v>0.87758628183544296</v>
      </c>
      <c r="F876" s="48">
        <v>87.335722819593798</v>
      </c>
      <c r="G876" s="47">
        <v>0.785850489628801</v>
      </c>
      <c r="H876" s="50">
        <v>76.181474480151195</v>
      </c>
      <c r="I876" s="76" t="str">
        <f t="shared" si="26"/>
        <v>No</v>
      </c>
      <c r="J876" s="49" t="str">
        <f t="shared" si="27"/>
        <v>Yes</v>
      </c>
      <c r="K876" s="47">
        <v>0.38412622694069398</v>
      </c>
      <c r="L876" s="50">
        <v>92.353643966547196</v>
      </c>
      <c r="M876" s="47">
        <v>0.363426553276605</v>
      </c>
      <c r="N876" s="50">
        <v>90.264650283553905</v>
      </c>
    </row>
    <row r="877" spans="1:14" x14ac:dyDescent="0.2">
      <c r="A877" s="57" t="s">
        <v>2047</v>
      </c>
      <c r="B877" s="44" t="s">
        <v>2048</v>
      </c>
      <c r="C877" s="45">
        <v>63</v>
      </c>
      <c r="D877" s="46" t="s">
        <v>334</v>
      </c>
      <c r="E877" s="47">
        <v>0.66640960222935797</v>
      </c>
      <c r="F877" s="48">
        <v>22.580645161290299</v>
      </c>
      <c r="G877" s="47">
        <v>0.78838306956041104</v>
      </c>
      <c r="H877" s="50">
        <v>77.126654064272202</v>
      </c>
      <c r="I877" s="76" t="str">
        <f t="shared" si="26"/>
        <v>No</v>
      </c>
      <c r="J877" s="49" t="str">
        <f t="shared" si="27"/>
        <v>No</v>
      </c>
      <c r="K877" s="47">
        <v>0.24431043575706199</v>
      </c>
      <c r="L877" s="50">
        <v>66.308243727598594</v>
      </c>
      <c r="M877" s="47">
        <v>0.24109776603535199</v>
      </c>
      <c r="N877" s="50">
        <v>50.472589792060496</v>
      </c>
    </row>
    <row r="878" spans="1:14" x14ac:dyDescent="0.2">
      <c r="A878" s="57" t="s">
        <v>2049</v>
      </c>
      <c r="B878" s="44" t="s">
        <v>2050</v>
      </c>
      <c r="C878" s="45">
        <v>63</v>
      </c>
      <c r="D878" s="46" t="s">
        <v>334</v>
      </c>
      <c r="E878" s="47">
        <v>0.83972942043310295</v>
      </c>
      <c r="F878" s="48">
        <v>71.326164874552006</v>
      </c>
      <c r="G878" s="47">
        <v>0.76494210964812204</v>
      </c>
      <c r="H878" s="50">
        <v>68.809073724007604</v>
      </c>
      <c r="I878" s="76" t="str">
        <f t="shared" si="26"/>
        <v>No</v>
      </c>
      <c r="J878" s="49" t="str">
        <f t="shared" si="27"/>
        <v>No</v>
      </c>
      <c r="K878" s="47">
        <v>0.26796740386999002</v>
      </c>
      <c r="L878" s="50">
        <v>71.684587813620098</v>
      </c>
      <c r="M878" s="47">
        <v>0.25922798359175703</v>
      </c>
      <c r="N878" s="50">
        <v>58.2230623818526</v>
      </c>
    </row>
    <row r="879" spans="1:14" x14ac:dyDescent="0.2">
      <c r="A879" s="57" t="s">
        <v>2051</v>
      </c>
      <c r="B879" s="44" t="s">
        <v>2052</v>
      </c>
      <c r="C879" s="45">
        <v>63</v>
      </c>
      <c r="D879" s="46" t="s">
        <v>334</v>
      </c>
      <c r="E879" s="47">
        <v>0.64706778153410505</v>
      </c>
      <c r="F879" s="48">
        <v>19.175627240143399</v>
      </c>
      <c r="G879" s="47">
        <v>0.72215259041735003</v>
      </c>
      <c r="H879" s="50">
        <v>54.536862003780698</v>
      </c>
      <c r="I879" s="76" t="str">
        <f t="shared" si="26"/>
        <v>No</v>
      </c>
      <c r="J879" s="49" t="str">
        <f t="shared" si="27"/>
        <v>No</v>
      </c>
      <c r="K879" s="47">
        <v>0.49396716584160599</v>
      </c>
      <c r="L879" s="50">
        <v>98.864994026284407</v>
      </c>
      <c r="M879" s="47">
        <v>0.47464086793433402</v>
      </c>
      <c r="N879" s="50">
        <v>98.771266540642699</v>
      </c>
    </row>
    <row r="880" spans="1:14" x14ac:dyDescent="0.2">
      <c r="A880" s="57" t="s">
        <v>2053</v>
      </c>
      <c r="B880" s="44" t="s">
        <v>2054</v>
      </c>
      <c r="C880" s="45">
        <v>63</v>
      </c>
      <c r="D880" s="46" t="s">
        <v>334</v>
      </c>
      <c r="E880" s="47">
        <v>0.77794096719457195</v>
      </c>
      <c r="F880" s="48">
        <v>48.566308243727597</v>
      </c>
      <c r="G880" s="47">
        <v>0.77715038460128705</v>
      </c>
      <c r="H880" s="50">
        <v>73.251417769376204</v>
      </c>
      <c r="I880" s="76" t="str">
        <f t="shared" si="26"/>
        <v>No</v>
      </c>
      <c r="J880" s="49" t="str">
        <f t="shared" si="27"/>
        <v>No</v>
      </c>
      <c r="K880" s="47">
        <v>0.24457254871437101</v>
      </c>
      <c r="L880" s="50">
        <v>66.427718040621301</v>
      </c>
      <c r="M880" s="47">
        <v>0.23698148987380399</v>
      </c>
      <c r="N880" s="50">
        <v>49.149338374291098</v>
      </c>
    </row>
    <row r="881" spans="1:14" x14ac:dyDescent="0.2">
      <c r="A881" s="57" t="s">
        <v>2055</v>
      </c>
      <c r="B881" s="44" t="s">
        <v>2056</v>
      </c>
      <c r="C881" s="45">
        <v>63</v>
      </c>
      <c r="D881" s="46" t="s">
        <v>334</v>
      </c>
      <c r="E881" s="47">
        <v>0.81237305031354901</v>
      </c>
      <c r="F881" s="48">
        <v>61.589008363201899</v>
      </c>
      <c r="G881" s="47">
        <v>0.81108183160931202</v>
      </c>
      <c r="H881" s="50">
        <v>84.971644612476396</v>
      </c>
      <c r="I881" s="76" t="str">
        <f t="shared" si="26"/>
        <v>No</v>
      </c>
      <c r="J881" s="49" t="str">
        <f t="shared" si="27"/>
        <v>No</v>
      </c>
      <c r="K881" s="47">
        <v>0.14450621080408199</v>
      </c>
      <c r="L881" s="50">
        <v>28.255675029868598</v>
      </c>
      <c r="M881" s="47">
        <v>0.14528638581803099</v>
      </c>
      <c r="N881" s="50">
        <v>21.266540642722099</v>
      </c>
    </row>
    <row r="882" spans="1:14" x14ac:dyDescent="0.2">
      <c r="A882" s="57" t="s">
        <v>2057</v>
      </c>
      <c r="B882" s="44" t="s">
        <v>2058</v>
      </c>
      <c r="C882" s="45"/>
      <c r="D882" s="46" t="s">
        <v>334</v>
      </c>
      <c r="E882" s="47">
        <v>0.86666666666666703</v>
      </c>
      <c r="F882" s="48">
        <v>83.273596176821997</v>
      </c>
      <c r="G882" s="47"/>
      <c r="H882" s="50"/>
      <c r="I882" s="76" t="str">
        <f t="shared" si="26"/>
        <v>No</v>
      </c>
      <c r="J882" s="49" t="str">
        <f t="shared" si="27"/>
        <v>No</v>
      </c>
      <c r="K882" s="47">
        <v>8.3333333333333301E-2</v>
      </c>
      <c r="L882" s="50">
        <v>2.5686977299880498</v>
      </c>
      <c r="M882" s="47"/>
      <c r="N882" s="50"/>
    </row>
    <row r="883" spans="1:14" x14ac:dyDescent="0.2">
      <c r="A883" s="57" t="s">
        <v>1689</v>
      </c>
      <c r="B883" s="44" t="s">
        <v>2059</v>
      </c>
      <c r="C883" s="45"/>
      <c r="D883" s="46" t="s">
        <v>334</v>
      </c>
      <c r="E883" s="47">
        <v>0.86666666666666703</v>
      </c>
      <c r="F883" s="48">
        <v>83.273596176821997</v>
      </c>
      <c r="G883" s="47"/>
      <c r="H883" s="50"/>
      <c r="I883" s="76" t="str">
        <f t="shared" si="26"/>
        <v>No</v>
      </c>
      <c r="J883" s="49" t="str">
        <f t="shared" si="27"/>
        <v>No</v>
      </c>
      <c r="K883" s="47">
        <v>8.3333333333333301E-2</v>
      </c>
      <c r="L883" s="50">
        <v>2.5686977299880498</v>
      </c>
      <c r="M883" s="47"/>
      <c r="N883" s="50"/>
    </row>
    <row r="884" spans="1:14" x14ac:dyDescent="0.2">
      <c r="A884" s="57" t="s">
        <v>2060</v>
      </c>
      <c r="B884" s="44" t="s">
        <v>2061</v>
      </c>
      <c r="C884" s="45">
        <v>65</v>
      </c>
      <c r="D884" s="46" t="s">
        <v>334</v>
      </c>
      <c r="E884" s="47">
        <v>0.83124271360879698</v>
      </c>
      <c r="F884" s="48">
        <v>68.040621266427706</v>
      </c>
      <c r="G884" s="47">
        <v>0.62688518858216402</v>
      </c>
      <c r="H884" s="50">
        <v>20.242691671263099</v>
      </c>
      <c r="I884" s="76" t="str">
        <f t="shared" si="26"/>
        <v>No</v>
      </c>
      <c r="J884" s="49" t="str">
        <f t="shared" si="27"/>
        <v>No</v>
      </c>
      <c r="K884" s="47">
        <v>0.28986337551664199</v>
      </c>
      <c r="L884" s="50">
        <v>76.583034647550804</v>
      </c>
      <c r="M884" s="47">
        <v>0.32375995972493599</v>
      </c>
      <c r="N884" s="50">
        <v>77.964699393270806</v>
      </c>
    </row>
    <row r="885" spans="1:14" x14ac:dyDescent="0.2">
      <c r="A885" s="57" t="s">
        <v>2062</v>
      </c>
      <c r="B885" s="44" t="s">
        <v>2063</v>
      </c>
      <c r="C885" s="45">
        <v>65</v>
      </c>
      <c r="D885" s="46" t="s">
        <v>334</v>
      </c>
      <c r="E885" s="47">
        <v>0.77134102327968301</v>
      </c>
      <c r="F885" s="48">
        <v>46.535244922341697</v>
      </c>
      <c r="G885" s="47">
        <v>0.54628746824627905</v>
      </c>
      <c r="H885" s="50">
        <v>8.8527302813017101</v>
      </c>
      <c r="I885" s="76" t="str">
        <f t="shared" si="26"/>
        <v>No</v>
      </c>
      <c r="J885" s="49" t="str">
        <f t="shared" si="27"/>
        <v>No</v>
      </c>
      <c r="K885" s="47">
        <v>0.26118248784659798</v>
      </c>
      <c r="L885" s="50">
        <v>69.653524492234197</v>
      </c>
      <c r="M885" s="47">
        <v>0.304669443906259</v>
      </c>
      <c r="N885" s="50">
        <v>70.380584666298901</v>
      </c>
    </row>
    <row r="886" spans="1:14" x14ac:dyDescent="0.2">
      <c r="A886" s="57" t="s">
        <v>2064</v>
      </c>
      <c r="B886" s="44" t="s">
        <v>2065</v>
      </c>
      <c r="C886" s="45">
        <v>65</v>
      </c>
      <c r="D886" s="46" t="s">
        <v>334</v>
      </c>
      <c r="E886" s="47">
        <v>0.66416637955278501</v>
      </c>
      <c r="F886" s="48">
        <v>22.2222222222222</v>
      </c>
      <c r="G886" s="47">
        <v>0.45606738953942599</v>
      </c>
      <c r="H886" s="50">
        <v>2.5372311086596802</v>
      </c>
      <c r="I886" s="76" t="str">
        <f t="shared" si="26"/>
        <v>No</v>
      </c>
      <c r="J886" s="49" t="str">
        <f t="shared" si="27"/>
        <v>No</v>
      </c>
      <c r="K886" s="47">
        <v>0.33214329432884399</v>
      </c>
      <c r="L886" s="50">
        <v>85.185185185185205</v>
      </c>
      <c r="M886" s="47">
        <v>0.38543256517402402</v>
      </c>
      <c r="N886" s="50">
        <v>91.009376723662399</v>
      </c>
    </row>
    <row r="887" spans="1:14" x14ac:dyDescent="0.2">
      <c r="A887" s="57" t="s">
        <v>2066</v>
      </c>
      <c r="B887" s="44" t="s">
        <v>2067</v>
      </c>
      <c r="C887" s="45">
        <v>65</v>
      </c>
      <c r="D887" s="46" t="s">
        <v>334</v>
      </c>
      <c r="E887" s="47">
        <v>0.715952730506624</v>
      </c>
      <c r="F887" s="48">
        <v>31.3022700119474</v>
      </c>
      <c r="G887" s="47">
        <v>0.52310174671791698</v>
      </c>
      <c r="H887" s="50">
        <v>6.1776061776061804</v>
      </c>
      <c r="I887" s="76" t="str">
        <f t="shared" si="26"/>
        <v>No</v>
      </c>
      <c r="J887" s="49" t="str">
        <f t="shared" si="27"/>
        <v>No</v>
      </c>
      <c r="K887" s="47">
        <v>0.320330097247923</v>
      </c>
      <c r="L887" s="50">
        <v>83.094384707287901</v>
      </c>
      <c r="M887" s="47">
        <v>0.35313323133876401</v>
      </c>
      <c r="N887" s="50">
        <v>85.797021511307193</v>
      </c>
    </row>
    <row r="888" spans="1:14" x14ac:dyDescent="0.2">
      <c r="A888" s="57" t="s">
        <v>2068</v>
      </c>
      <c r="B888" s="44" t="s">
        <v>2069</v>
      </c>
      <c r="C888" s="45">
        <v>65</v>
      </c>
      <c r="D888" s="46" t="s">
        <v>334</v>
      </c>
      <c r="E888" s="47">
        <v>0.60936162754018697</v>
      </c>
      <c r="F888" s="48">
        <v>12.962962962962999</v>
      </c>
      <c r="G888" s="47">
        <v>0.57731278327709601</v>
      </c>
      <c r="H888" s="50">
        <v>12.686155543298399</v>
      </c>
      <c r="I888" s="76" t="str">
        <f t="shared" si="26"/>
        <v>No</v>
      </c>
      <c r="J888" s="49" t="str">
        <f t="shared" si="27"/>
        <v>No</v>
      </c>
      <c r="K888" s="47">
        <v>0.272466025301279</v>
      </c>
      <c r="L888" s="50">
        <v>72.700119474312999</v>
      </c>
      <c r="M888" s="47">
        <v>0.30300655428524897</v>
      </c>
      <c r="N888" s="50">
        <v>69.608383894098196</v>
      </c>
    </row>
    <row r="889" spans="1:14" x14ac:dyDescent="0.2">
      <c r="A889" s="57" t="s">
        <v>355</v>
      </c>
      <c r="B889" s="44" t="s">
        <v>2070</v>
      </c>
      <c r="C889" s="45">
        <v>65</v>
      </c>
      <c r="D889" s="46" t="s">
        <v>334</v>
      </c>
      <c r="E889" s="47">
        <v>0.87435489052239301</v>
      </c>
      <c r="F889" s="48">
        <v>86.140979689366802</v>
      </c>
      <c r="G889" s="47">
        <v>0.72390464909963403</v>
      </c>
      <c r="H889" s="50">
        <v>39.382239382239398</v>
      </c>
      <c r="I889" s="76" t="str">
        <f t="shared" si="26"/>
        <v>No</v>
      </c>
      <c r="J889" s="49" t="str">
        <f t="shared" si="27"/>
        <v>No</v>
      </c>
      <c r="K889" s="47">
        <v>0.311457110916048</v>
      </c>
      <c r="L889" s="50">
        <v>81.421744324970106</v>
      </c>
      <c r="M889" s="47">
        <v>0.34118832123515103</v>
      </c>
      <c r="N889" s="50">
        <v>83.287369001654696</v>
      </c>
    </row>
    <row r="890" spans="1:14" x14ac:dyDescent="0.2">
      <c r="A890" s="57" t="s">
        <v>2071</v>
      </c>
      <c r="B890" s="44" t="s">
        <v>2072</v>
      </c>
      <c r="C890" s="45">
        <v>65</v>
      </c>
      <c r="D890" s="46" t="s">
        <v>334</v>
      </c>
      <c r="E890" s="47">
        <v>0.64844027825333606</v>
      </c>
      <c r="F890" s="48">
        <v>19.354838709677399</v>
      </c>
      <c r="G890" s="47">
        <v>0.63179809092541706</v>
      </c>
      <c r="H890" s="50">
        <v>21.0148924434639</v>
      </c>
      <c r="I890" s="76" t="str">
        <f t="shared" si="26"/>
        <v>No</v>
      </c>
      <c r="J890" s="49" t="str">
        <f t="shared" si="27"/>
        <v>No</v>
      </c>
      <c r="K890" s="47">
        <v>0.27309186359244603</v>
      </c>
      <c r="L890" s="50">
        <v>72.879330943847094</v>
      </c>
      <c r="M890" s="47">
        <v>0.30083429578668702</v>
      </c>
      <c r="N890" s="50">
        <v>68.891340319911706</v>
      </c>
    </row>
    <row r="891" spans="1:14" x14ac:dyDescent="0.2">
      <c r="A891" s="57" t="s">
        <v>2073</v>
      </c>
      <c r="B891" s="44" t="s">
        <v>2074</v>
      </c>
      <c r="C891" s="45">
        <v>65</v>
      </c>
      <c r="D891" s="46" t="s">
        <v>334</v>
      </c>
      <c r="E891" s="47">
        <v>0.75429892997164305</v>
      </c>
      <c r="F891" s="48">
        <v>40.800477897252101</v>
      </c>
      <c r="G891" s="47">
        <v>0.53576321210743805</v>
      </c>
      <c r="H891" s="50">
        <v>7.6392719249862102</v>
      </c>
      <c r="I891" s="76" t="str">
        <f t="shared" si="26"/>
        <v>No</v>
      </c>
      <c r="J891" s="49" t="str">
        <f t="shared" si="27"/>
        <v>No</v>
      </c>
      <c r="K891" s="47">
        <v>0.387816596788918</v>
      </c>
      <c r="L891" s="50">
        <v>92.891278375149298</v>
      </c>
      <c r="M891" s="47">
        <v>0.43108313575283203</v>
      </c>
      <c r="N891" s="50">
        <v>96.469939327082201</v>
      </c>
    </row>
    <row r="892" spans="1:14" x14ac:dyDescent="0.2">
      <c r="A892" s="57" t="s">
        <v>2075</v>
      </c>
      <c r="B892" s="44" t="s">
        <v>2076</v>
      </c>
      <c r="C892" s="45">
        <v>65</v>
      </c>
      <c r="D892" s="46" t="s">
        <v>334</v>
      </c>
      <c r="E892" s="47">
        <v>0.77736000395133698</v>
      </c>
      <c r="F892" s="48">
        <v>48.207885304659499</v>
      </c>
      <c r="G892" s="47">
        <v>0.60391652637991899</v>
      </c>
      <c r="H892" s="50">
        <v>16.381687810259201</v>
      </c>
      <c r="I892" s="76" t="str">
        <f t="shared" si="26"/>
        <v>No</v>
      </c>
      <c r="J892" s="49" t="str">
        <f t="shared" si="27"/>
        <v>No</v>
      </c>
      <c r="K892" s="47">
        <v>0.28621151911284898</v>
      </c>
      <c r="L892" s="50">
        <v>75.985663082437298</v>
      </c>
      <c r="M892" s="47">
        <v>0.32244731057904102</v>
      </c>
      <c r="N892" s="50">
        <v>77.523441809156097</v>
      </c>
    </row>
    <row r="893" spans="1:14" x14ac:dyDescent="0.2">
      <c r="A893" s="57" t="s">
        <v>2077</v>
      </c>
      <c r="B893" s="44" t="s">
        <v>2078</v>
      </c>
      <c r="C893" s="45">
        <v>65</v>
      </c>
      <c r="D893" s="46" t="s">
        <v>334</v>
      </c>
      <c r="E893" s="47">
        <v>0.69299797182775003</v>
      </c>
      <c r="F893" s="48">
        <v>26.821983273596199</v>
      </c>
      <c r="G893" s="47">
        <v>0.69662128126742895</v>
      </c>
      <c r="H893" s="50">
        <v>33.590733590733599</v>
      </c>
      <c r="I893" s="76" t="str">
        <f t="shared" si="26"/>
        <v>No</v>
      </c>
      <c r="J893" s="49" t="str">
        <f t="shared" si="27"/>
        <v>No</v>
      </c>
      <c r="K893" s="47">
        <v>0.27944697677555302</v>
      </c>
      <c r="L893" s="50">
        <v>74.372759856630793</v>
      </c>
      <c r="M893" s="47">
        <v>0.30763622131878299</v>
      </c>
      <c r="N893" s="50">
        <v>71.456150027578602</v>
      </c>
    </row>
    <row r="894" spans="1:14" x14ac:dyDescent="0.2">
      <c r="A894" s="57" t="s">
        <v>2079</v>
      </c>
      <c r="B894" s="44" t="s">
        <v>2080</v>
      </c>
      <c r="C894" s="45">
        <v>65</v>
      </c>
      <c r="D894" s="46" t="s">
        <v>334</v>
      </c>
      <c r="E894" s="47">
        <v>0.85843641679187199</v>
      </c>
      <c r="F894" s="48">
        <v>77.718040621266397</v>
      </c>
      <c r="G894" s="47">
        <v>0.68523331670223697</v>
      </c>
      <c r="H894" s="50">
        <v>31.439602868174301</v>
      </c>
      <c r="I894" s="76" t="str">
        <f t="shared" si="26"/>
        <v>No</v>
      </c>
      <c r="J894" s="49" t="str">
        <f t="shared" si="27"/>
        <v>No</v>
      </c>
      <c r="K894" s="47">
        <v>0.35224479093437</v>
      </c>
      <c r="L894" s="50">
        <v>88.769414575866193</v>
      </c>
      <c r="M894" s="47">
        <v>0.39781231691576002</v>
      </c>
      <c r="N894" s="50">
        <v>92.746828461114205</v>
      </c>
    </row>
    <row r="895" spans="1:14" x14ac:dyDescent="0.2">
      <c r="A895" s="57" t="s">
        <v>646</v>
      </c>
      <c r="B895" s="44" t="s">
        <v>2081</v>
      </c>
      <c r="C895" s="45">
        <v>63</v>
      </c>
      <c r="D895" s="46" t="s">
        <v>334</v>
      </c>
      <c r="E895" s="47">
        <v>0.73367623541858495</v>
      </c>
      <c r="F895" s="48">
        <v>35.961768219832699</v>
      </c>
      <c r="G895" s="47">
        <v>0.59929217743979002</v>
      </c>
      <c r="H895" s="50">
        <v>22.589792060491501</v>
      </c>
      <c r="I895" s="76" t="str">
        <f t="shared" si="26"/>
        <v>No</v>
      </c>
      <c r="J895" s="49" t="str">
        <f t="shared" si="27"/>
        <v>No</v>
      </c>
      <c r="K895" s="47">
        <v>0.30575868883483398</v>
      </c>
      <c r="L895" s="50">
        <v>80.107526881720403</v>
      </c>
      <c r="M895" s="47">
        <v>0.29862563096577299</v>
      </c>
      <c r="N895" s="50">
        <v>76.370510396975405</v>
      </c>
    </row>
    <row r="896" spans="1:14" x14ac:dyDescent="0.2">
      <c r="A896" s="57" t="s">
        <v>2082</v>
      </c>
      <c r="B896" s="44" t="s">
        <v>2083</v>
      </c>
      <c r="C896" s="45">
        <v>65</v>
      </c>
      <c r="D896" s="46" t="s">
        <v>334</v>
      </c>
      <c r="E896" s="47">
        <v>0.71670284635786896</v>
      </c>
      <c r="F896" s="48">
        <v>31.660692951015498</v>
      </c>
      <c r="G896" s="47">
        <v>0.70891518445708901</v>
      </c>
      <c r="H896" s="50">
        <v>36.155543298400403</v>
      </c>
      <c r="I896" s="76" t="str">
        <f t="shared" si="26"/>
        <v>No</v>
      </c>
      <c r="J896" s="49" t="str">
        <f t="shared" si="27"/>
        <v>No</v>
      </c>
      <c r="K896" s="47">
        <v>0.27318894649403702</v>
      </c>
      <c r="L896" s="50">
        <v>72.998805256869801</v>
      </c>
      <c r="M896" s="47">
        <v>0.30506121135759601</v>
      </c>
      <c r="N896" s="50">
        <v>70.573634859349099</v>
      </c>
    </row>
    <row r="897" spans="1:14" x14ac:dyDescent="0.2">
      <c r="A897" s="57" t="s">
        <v>2084</v>
      </c>
      <c r="B897" s="44" t="s">
        <v>2085</v>
      </c>
      <c r="C897" s="45">
        <v>63</v>
      </c>
      <c r="D897" s="46" t="s">
        <v>334</v>
      </c>
      <c r="E897" s="47">
        <v>0.71464820116755301</v>
      </c>
      <c r="F897" s="48">
        <v>30.824372759856601</v>
      </c>
      <c r="G897" s="47">
        <v>0.74639662646540295</v>
      </c>
      <c r="H897" s="50">
        <v>62.6654064272212</v>
      </c>
      <c r="I897" s="76" t="str">
        <f t="shared" si="26"/>
        <v>No</v>
      </c>
      <c r="J897" s="49" t="str">
        <f t="shared" si="27"/>
        <v>No</v>
      </c>
      <c r="K897" s="47">
        <v>0.297683401768008</v>
      </c>
      <c r="L897" s="50">
        <v>78.315412186379902</v>
      </c>
      <c r="M897" s="47">
        <v>0.284631193144877</v>
      </c>
      <c r="N897" s="50">
        <v>69.281663516068093</v>
      </c>
    </row>
    <row r="898" spans="1:14" x14ac:dyDescent="0.2">
      <c r="A898" s="57" t="s">
        <v>2086</v>
      </c>
      <c r="B898" s="44" t="s">
        <v>2087</v>
      </c>
      <c r="C898" s="45">
        <v>63</v>
      </c>
      <c r="D898" s="46" t="s">
        <v>334</v>
      </c>
      <c r="E898" s="47">
        <v>0.70904676951535395</v>
      </c>
      <c r="F898" s="48">
        <v>29.808841099163701</v>
      </c>
      <c r="G898" s="47">
        <v>0.75007217366594503</v>
      </c>
      <c r="H898" s="50">
        <v>63.988657844990499</v>
      </c>
      <c r="I898" s="76" t="str">
        <f t="shared" si="26"/>
        <v>No</v>
      </c>
      <c r="J898" s="49" t="str">
        <f t="shared" si="27"/>
        <v>No</v>
      </c>
      <c r="K898" s="47">
        <v>0.334016662981653</v>
      </c>
      <c r="L898" s="50">
        <v>85.543608124253296</v>
      </c>
      <c r="M898" s="47">
        <v>0.32136112965962599</v>
      </c>
      <c r="N898" s="50">
        <v>82.703213610586005</v>
      </c>
    </row>
    <row r="899" spans="1:14" x14ac:dyDescent="0.2">
      <c r="A899" s="57" t="s">
        <v>2088</v>
      </c>
      <c r="B899" s="44" t="s">
        <v>2089</v>
      </c>
      <c r="C899" s="45">
        <v>65</v>
      </c>
      <c r="D899" s="46" t="s">
        <v>334</v>
      </c>
      <c r="E899" s="47">
        <v>0.78146374087145598</v>
      </c>
      <c r="F899" s="48">
        <v>50</v>
      </c>
      <c r="G899" s="47">
        <v>0.50687436008475795</v>
      </c>
      <c r="H899" s="50">
        <v>4.8814120242691699</v>
      </c>
      <c r="I899" s="76" t="str">
        <f t="shared" si="26"/>
        <v>No</v>
      </c>
      <c r="J899" s="49" t="str">
        <f t="shared" si="27"/>
        <v>No</v>
      </c>
      <c r="K899" s="47">
        <v>0.30278971063989801</v>
      </c>
      <c r="L899" s="50">
        <v>79.450418160095595</v>
      </c>
      <c r="M899" s="47">
        <v>0.33969857432789702</v>
      </c>
      <c r="N899" s="50">
        <v>82.735797021511303</v>
      </c>
    </row>
    <row r="900" spans="1:14" x14ac:dyDescent="0.2">
      <c r="A900" s="57" t="s">
        <v>2090</v>
      </c>
      <c r="B900" s="44" t="s">
        <v>2091</v>
      </c>
      <c r="C900" s="45">
        <v>65</v>
      </c>
      <c r="D900" s="46" t="s">
        <v>334</v>
      </c>
      <c r="E900" s="47">
        <v>0.79520747228598399</v>
      </c>
      <c r="F900" s="48">
        <v>54.719235364396702</v>
      </c>
      <c r="G900" s="47">
        <v>0.53628124801711297</v>
      </c>
      <c r="H900" s="50">
        <v>7.7495863210148901</v>
      </c>
      <c r="I900" s="76" t="str">
        <f t="shared" si="26"/>
        <v>No</v>
      </c>
      <c r="J900" s="49" t="str">
        <f t="shared" si="27"/>
        <v>No</v>
      </c>
      <c r="K900" s="47">
        <v>0.24944553189031499</v>
      </c>
      <c r="L900" s="50">
        <v>67.084826762246095</v>
      </c>
      <c r="M900" s="47">
        <v>0.28097958253788902</v>
      </c>
      <c r="N900" s="50">
        <v>61.583011583011597</v>
      </c>
    </row>
    <row r="901" spans="1:14" x14ac:dyDescent="0.2">
      <c r="A901" s="57" t="s">
        <v>2092</v>
      </c>
      <c r="B901" s="44" t="s">
        <v>2093</v>
      </c>
      <c r="C901" s="45">
        <v>65</v>
      </c>
      <c r="D901" s="46" t="s">
        <v>334</v>
      </c>
      <c r="E901" s="47">
        <v>0.74676515559095402</v>
      </c>
      <c r="F901" s="48">
        <v>38.8888888888889</v>
      </c>
      <c r="G901" s="47">
        <v>0.55408409024347605</v>
      </c>
      <c r="H901" s="50">
        <v>9.7904026475455002</v>
      </c>
      <c r="I901" s="76" t="str">
        <f t="shared" si="26"/>
        <v>No</v>
      </c>
      <c r="J901" s="49" t="str">
        <f t="shared" si="27"/>
        <v>No</v>
      </c>
      <c r="K901" s="47">
        <v>0.241553541057837</v>
      </c>
      <c r="L901" s="50">
        <v>65.710872162485103</v>
      </c>
      <c r="M901" s="47">
        <v>0.28293405172187402</v>
      </c>
      <c r="N901" s="50">
        <v>62.107004964147798</v>
      </c>
    </row>
    <row r="902" spans="1:14" x14ac:dyDescent="0.2">
      <c r="A902" s="57" t="s">
        <v>2094</v>
      </c>
      <c r="B902" s="44" t="s">
        <v>2095</v>
      </c>
      <c r="C902" s="45">
        <v>65</v>
      </c>
      <c r="D902" s="46" t="s">
        <v>334</v>
      </c>
      <c r="E902" s="47">
        <v>0.82317571962451996</v>
      </c>
      <c r="F902" s="48">
        <v>64.934289127837502</v>
      </c>
      <c r="G902" s="47">
        <v>0.57949876292439495</v>
      </c>
      <c r="H902" s="50">
        <v>13.099834528405999</v>
      </c>
      <c r="I902" s="76" t="str">
        <f t="shared" si="26"/>
        <v>No</v>
      </c>
      <c r="J902" s="49" t="str">
        <f t="shared" si="27"/>
        <v>No</v>
      </c>
      <c r="K902" s="47">
        <v>0.26737261679881402</v>
      </c>
      <c r="L902" s="50">
        <v>71.445639187574699</v>
      </c>
      <c r="M902" s="47">
        <v>0.30431198608041898</v>
      </c>
      <c r="N902" s="50">
        <v>70.187534473248803</v>
      </c>
    </row>
    <row r="903" spans="1:14" x14ac:dyDescent="0.2">
      <c r="A903" s="57" t="s">
        <v>2096</v>
      </c>
      <c r="B903" s="44" t="s">
        <v>2097</v>
      </c>
      <c r="C903" s="45">
        <v>65</v>
      </c>
      <c r="D903" s="46" t="s">
        <v>334</v>
      </c>
      <c r="E903" s="47">
        <v>0.85787381329957502</v>
      </c>
      <c r="F903" s="48">
        <v>77.598566308243704</v>
      </c>
      <c r="G903" s="47">
        <v>0.62581863918131897</v>
      </c>
      <c r="H903" s="50">
        <v>20.049641478212902</v>
      </c>
      <c r="I903" s="76" t="str">
        <f t="shared" ref="I903:I966" si="28">IF(AND(F903&gt;=90,H903&gt;=90),"Yes","No")</f>
        <v>No</v>
      </c>
      <c r="J903" s="49" t="str">
        <f t="shared" ref="J903:J966" si="29">IF(AND(F903&gt;=75,H903&gt;=75),"Yes","No")</f>
        <v>No</v>
      </c>
      <c r="K903" s="47">
        <v>0.204681889501516</v>
      </c>
      <c r="L903" s="50">
        <v>56.152927120669098</v>
      </c>
      <c r="M903" s="47">
        <v>0.22748204634560801</v>
      </c>
      <c r="N903" s="50">
        <v>45.863210148924402</v>
      </c>
    </row>
    <row r="904" spans="1:14" x14ac:dyDescent="0.2">
      <c r="A904" s="57" t="s">
        <v>2098</v>
      </c>
      <c r="B904" s="44" t="s">
        <v>2099</v>
      </c>
      <c r="C904" s="45">
        <v>65</v>
      </c>
      <c r="D904" s="46" t="s">
        <v>334</v>
      </c>
      <c r="E904" s="47">
        <v>0.77382564704552204</v>
      </c>
      <c r="F904" s="48">
        <v>47.431302270011898</v>
      </c>
      <c r="G904" s="47">
        <v>0.490326096261609</v>
      </c>
      <c r="H904" s="50">
        <v>4.1643684500827396</v>
      </c>
      <c r="I904" s="76" t="str">
        <f t="shared" si="28"/>
        <v>No</v>
      </c>
      <c r="J904" s="49" t="str">
        <f t="shared" si="29"/>
        <v>No</v>
      </c>
      <c r="K904" s="47">
        <v>0.22397598898920401</v>
      </c>
      <c r="L904" s="50">
        <v>61.529271206690602</v>
      </c>
      <c r="M904" s="47">
        <v>0.245336619582428</v>
      </c>
      <c r="N904" s="50">
        <v>49.3932708218423</v>
      </c>
    </row>
    <row r="905" spans="1:14" x14ac:dyDescent="0.2">
      <c r="A905" s="57" t="s">
        <v>2100</v>
      </c>
      <c r="B905" s="44" t="s">
        <v>2101</v>
      </c>
      <c r="C905" s="45">
        <v>65</v>
      </c>
      <c r="D905" s="46" t="s">
        <v>334</v>
      </c>
      <c r="E905" s="47">
        <v>0.63700806748690098</v>
      </c>
      <c r="F905" s="48">
        <v>17.264038231780201</v>
      </c>
      <c r="G905" s="47">
        <v>0.487065284393353</v>
      </c>
      <c r="H905" s="50">
        <v>3.99889685603971</v>
      </c>
      <c r="I905" s="76" t="str">
        <f t="shared" si="28"/>
        <v>No</v>
      </c>
      <c r="J905" s="49" t="str">
        <f t="shared" si="29"/>
        <v>No</v>
      </c>
      <c r="K905" s="47">
        <v>0.22345206115161201</v>
      </c>
      <c r="L905" s="50">
        <v>61.350059737156499</v>
      </c>
      <c r="M905" s="47">
        <v>0.25143197489611802</v>
      </c>
      <c r="N905" s="50">
        <v>51.213458356315499</v>
      </c>
    </row>
    <row r="906" spans="1:14" x14ac:dyDescent="0.2">
      <c r="A906" s="57" t="s">
        <v>2102</v>
      </c>
      <c r="B906" s="44" t="s">
        <v>2103</v>
      </c>
      <c r="C906" s="45">
        <v>65</v>
      </c>
      <c r="D906" s="46" t="s">
        <v>334</v>
      </c>
      <c r="E906" s="47">
        <v>0.78187263171871602</v>
      </c>
      <c r="F906" s="48">
        <v>50.1194743130227</v>
      </c>
      <c r="G906" s="47">
        <v>0.57507072634547596</v>
      </c>
      <c r="H906" s="50">
        <v>12.244897959183699</v>
      </c>
      <c r="I906" s="76" t="str">
        <f t="shared" si="28"/>
        <v>No</v>
      </c>
      <c r="J906" s="49" t="str">
        <f t="shared" si="29"/>
        <v>No</v>
      </c>
      <c r="K906" s="47">
        <v>0.150097649003231</v>
      </c>
      <c r="L906" s="50">
        <v>31.242532855436099</v>
      </c>
      <c r="M906" s="47">
        <v>0.16387571624252101</v>
      </c>
      <c r="N906" s="50">
        <v>32.460011031439599</v>
      </c>
    </row>
    <row r="907" spans="1:14" x14ac:dyDescent="0.2">
      <c r="A907" s="57" t="s">
        <v>2104</v>
      </c>
      <c r="B907" s="44" t="s">
        <v>2105</v>
      </c>
      <c r="C907" s="45">
        <v>65</v>
      </c>
      <c r="D907" s="46" t="s">
        <v>334</v>
      </c>
      <c r="E907" s="47">
        <v>0.62381692384407395</v>
      </c>
      <c r="F907" s="48">
        <v>15.412186379928301</v>
      </c>
      <c r="G907" s="47">
        <v>0.55933069620574105</v>
      </c>
      <c r="H907" s="50">
        <v>10.452289023717601</v>
      </c>
      <c r="I907" s="76" t="str">
        <f t="shared" si="28"/>
        <v>No</v>
      </c>
      <c r="J907" s="49" t="str">
        <f t="shared" si="29"/>
        <v>No</v>
      </c>
      <c r="K907" s="47">
        <v>0.183941473896262</v>
      </c>
      <c r="L907" s="50">
        <v>46.953405017921099</v>
      </c>
      <c r="M907" s="47">
        <v>0.20431616667747499</v>
      </c>
      <c r="N907" s="50">
        <v>41.671263099834498</v>
      </c>
    </row>
    <row r="908" spans="1:14" x14ac:dyDescent="0.2">
      <c r="A908" s="57" t="s">
        <v>2106</v>
      </c>
      <c r="B908" s="44" t="s">
        <v>2107</v>
      </c>
      <c r="C908" s="45">
        <v>65</v>
      </c>
      <c r="D908" s="46" t="s">
        <v>334</v>
      </c>
      <c r="E908" s="47">
        <v>0.62165111898968395</v>
      </c>
      <c r="F908" s="48">
        <v>14.755077658303501</v>
      </c>
      <c r="G908" s="47">
        <v>0.53127167425357502</v>
      </c>
      <c r="H908" s="50">
        <v>7.0876999448428002</v>
      </c>
      <c r="I908" s="76" t="str">
        <f t="shared" si="28"/>
        <v>No</v>
      </c>
      <c r="J908" s="49" t="str">
        <f t="shared" si="29"/>
        <v>No</v>
      </c>
      <c r="K908" s="47">
        <v>0.20115456258863501</v>
      </c>
      <c r="L908" s="50">
        <v>55.077658303464801</v>
      </c>
      <c r="M908" s="47">
        <v>0.23013489617799399</v>
      </c>
      <c r="N908" s="50">
        <v>46.249310535024797</v>
      </c>
    </row>
    <row r="909" spans="1:14" x14ac:dyDescent="0.2">
      <c r="A909" s="57" t="s">
        <v>2108</v>
      </c>
      <c r="B909" s="44" t="s">
        <v>2109</v>
      </c>
      <c r="C909" s="45">
        <v>65</v>
      </c>
      <c r="D909" s="46" t="s">
        <v>334</v>
      </c>
      <c r="E909" s="47">
        <v>0.61007065082816903</v>
      </c>
      <c r="F909" s="48">
        <v>13.082437275985701</v>
      </c>
      <c r="G909" s="47">
        <v>0.56447480274062101</v>
      </c>
      <c r="H909" s="50">
        <v>10.9762824048538</v>
      </c>
      <c r="I909" s="76" t="str">
        <f t="shared" si="28"/>
        <v>No</v>
      </c>
      <c r="J909" s="49" t="str">
        <f t="shared" si="29"/>
        <v>No</v>
      </c>
      <c r="K909" s="47">
        <v>0.221750523963234</v>
      </c>
      <c r="L909" s="50">
        <v>60.573476702508998</v>
      </c>
      <c r="M909" s="47">
        <v>0.25638806878305398</v>
      </c>
      <c r="N909" s="50">
        <v>52.371759514616699</v>
      </c>
    </row>
    <row r="910" spans="1:14" x14ac:dyDescent="0.2">
      <c r="A910" s="57" t="s">
        <v>2110</v>
      </c>
      <c r="B910" s="44" t="s">
        <v>2111</v>
      </c>
      <c r="C910" s="45">
        <v>65</v>
      </c>
      <c r="D910" s="46" t="s">
        <v>334</v>
      </c>
      <c r="E910" s="47">
        <v>0.66193286867220302</v>
      </c>
      <c r="F910" s="48">
        <v>21.863799283154101</v>
      </c>
      <c r="G910" s="47">
        <v>0.63694268215184202</v>
      </c>
      <c r="H910" s="50">
        <v>22.1180364037507</v>
      </c>
      <c r="I910" s="76" t="str">
        <f t="shared" si="28"/>
        <v>No</v>
      </c>
      <c r="J910" s="49" t="str">
        <f t="shared" si="29"/>
        <v>No</v>
      </c>
      <c r="K910" s="47">
        <v>0.178861385726821</v>
      </c>
      <c r="L910" s="50">
        <v>44.982078853046602</v>
      </c>
      <c r="M910" s="47">
        <v>0.197130997794181</v>
      </c>
      <c r="N910" s="50">
        <v>40.568119139547697</v>
      </c>
    </row>
    <row r="911" spans="1:14" x14ac:dyDescent="0.2">
      <c r="A911" s="57" t="s">
        <v>2112</v>
      </c>
      <c r="B911" s="44" t="s">
        <v>2113</v>
      </c>
      <c r="C911" s="45">
        <v>65</v>
      </c>
      <c r="D911" s="46" t="s">
        <v>334</v>
      </c>
      <c r="E911" s="47">
        <v>0.68359652918597702</v>
      </c>
      <c r="F911" s="48">
        <v>25.328554360812401</v>
      </c>
      <c r="G911" s="47">
        <v>0.666056478258373</v>
      </c>
      <c r="H911" s="50">
        <v>27.633756205184799</v>
      </c>
      <c r="I911" s="76" t="str">
        <f t="shared" si="28"/>
        <v>No</v>
      </c>
      <c r="J911" s="49" t="str">
        <f t="shared" si="29"/>
        <v>No</v>
      </c>
      <c r="K911" s="47">
        <v>0.19080614069840801</v>
      </c>
      <c r="L911" s="50">
        <v>50.298685782556802</v>
      </c>
      <c r="M911" s="47">
        <v>0.21630085581396</v>
      </c>
      <c r="N911" s="50">
        <v>43.656922228350801</v>
      </c>
    </row>
    <row r="912" spans="1:14" x14ac:dyDescent="0.2">
      <c r="A912" s="57" t="s">
        <v>2114</v>
      </c>
      <c r="B912" s="44" t="s">
        <v>2115</v>
      </c>
      <c r="C912" s="45">
        <v>65</v>
      </c>
      <c r="D912" s="46" t="s">
        <v>334</v>
      </c>
      <c r="E912" s="47">
        <v>0.80222098958461696</v>
      </c>
      <c r="F912" s="48">
        <v>57.407407407407398</v>
      </c>
      <c r="G912" s="47">
        <v>0.53331321051301595</v>
      </c>
      <c r="H912" s="50">
        <v>7.3083287369001697</v>
      </c>
      <c r="I912" s="76" t="str">
        <f t="shared" si="28"/>
        <v>No</v>
      </c>
      <c r="J912" s="49" t="str">
        <f t="shared" si="29"/>
        <v>No</v>
      </c>
      <c r="K912" s="47">
        <v>0.176904714677356</v>
      </c>
      <c r="L912" s="50">
        <v>43.966547192353602</v>
      </c>
      <c r="M912" s="47">
        <v>0.20108964094867601</v>
      </c>
      <c r="N912" s="50">
        <v>41.174848317705496</v>
      </c>
    </row>
    <row r="913" spans="1:14" x14ac:dyDescent="0.2">
      <c r="A913" s="57" t="s">
        <v>2116</v>
      </c>
      <c r="B913" s="44" t="s">
        <v>2117</v>
      </c>
      <c r="C913" s="45">
        <v>65</v>
      </c>
      <c r="D913" s="46" t="s">
        <v>334</v>
      </c>
      <c r="E913" s="47">
        <v>0.80779091852862595</v>
      </c>
      <c r="F913" s="48">
        <v>59.677419354838698</v>
      </c>
      <c r="G913" s="47">
        <v>0.54591589668983698</v>
      </c>
      <c r="H913" s="50">
        <v>8.8251516822945408</v>
      </c>
      <c r="I913" s="76" t="str">
        <f t="shared" si="28"/>
        <v>No</v>
      </c>
      <c r="J913" s="49" t="str">
        <f t="shared" si="29"/>
        <v>No</v>
      </c>
      <c r="K913" s="47">
        <v>0.15896995890812901</v>
      </c>
      <c r="L913" s="50">
        <v>36.6188769414576</v>
      </c>
      <c r="M913" s="47">
        <v>0.176941308731458</v>
      </c>
      <c r="N913" s="50">
        <v>36.072807501378897</v>
      </c>
    </row>
    <row r="914" spans="1:14" x14ac:dyDescent="0.2">
      <c r="A914" s="57" t="s">
        <v>2118</v>
      </c>
      <c r="B914" s="44" t="s">
        <v>2119</v>
      </c>
      <c r="C914" s="45">
        <v>65</v>
      </c>
      <c r="D914" s="46" t="s">
        <v>334</v>
      </c>
      <c r="E914" s="47">
        <v>0.76984248129430699</v>
      </c>
      <c r="F914" s="48">
        <v>46.117084826762202</v>
      </c>
      <c r="G914" s="47">
        <v>0.552414032324965</v>
      </c>
      <c r="H914" s="50">
        <v>9.5697738554881404</v>
      </c>
      <c r="I914" s="76" t="str">
        <f t="shared" si="28"/>
        <v>No</v>
      </c>
      <c r="J914" s="49" t="str">
        <f t="shared" si="29"/>
        <v>No</v>
      </c>
      <c r="K914" s="47">
        <v>0.17436771208924301</v>
      </c>
      <c r="L914" s="50">
        <v>42.831541218638002</v>
      </c>
      <c r="M914" s="47">
        <v>0.19656225734812899</v>
      </c>
      <c r="N914" s="50">
        <v>40.3750689464975</v>
      </c>
    </row>
    <row r="915" spans="1:14" x14ac:dyDescent="0.2">
      <c r="A915" s="57" t="s">
        <v>2120</v>
      </c>
      <c r="B915" s="44" t="s">
        <v>2121</v>
      </c>
      <c r="C915" s="45">
        <v>65</v>
      </c>
      <c r="D915" s="46" t="s">
        <v>334</v>
      </c>
      <c r="E915" s="47">
        <v>0.799312962077256</v>
      </c>
      <c r="F915" s="48">
        <v>56.451612903225801</v>
      </c>
      <c r="G915" s="47">
        <v>0.52712190171668005</v>
      </c>
      <c r="H915" s="50">
        <v>6.4258135686707103</v>
      </c>
      <c r="I915" s="76" t="str">
        <f t="shared" si="28"/>
        <v>No</v>
      </c>
      <c r="J915" s="49" t="str">
        <f t="shared" si="29"/>
        <v>No</v>
      </c>
      <c r="K915" s="47">
        <v>0.17581786458382201</v>
      </c>
      <c r="L915" s="50">
        <v>43.4289127837515</v>
      </c>
      <c r="M915" s="47">
        <v>0.194404270113507</v>
      </c>
      <c r="N915" s="50">
        <v>39.878654164368399</v>
      </c>
    </row>
    <row r="916" spans="1:14" x14ac:dyDescent="0.2">
      <c r="A916" s="57" t="s">
        <v>2122</v>
      </c>
      <c r="B916" s="44" t="s">
        <v>2123</v>
      </c>
      <c r="C916" s="45">
        <v>65</v>
      </c>
      <c r="D916" s="46" t="s">
        <v>334</v>
      </c>
      <c r="E916" s="47">
        <v>0.81295676624109703</v>
      </c>
      <c r="F916" s="48">
        <v>61.648745519713302</v>
      </c>
      <c r="G916" s="47">
        <v>0.56717570266960105</v>
      </c>
      <c r="H916" s="50">
        <v>11.3348041919471</v>
      </c>
      <c r="I916" s="76" t="str">
        <f t="shared" si="28"/>
        <v>No</v>
      </c>
      <c r="J916" s="49" t="str">
        <f t="shared" si="29"/>
        <v>No</v>
      </c>
      <c r="K916" s="47">
        <v>0.18520367798222601</v>
      </c>
      <c r="L916" s="50">
        <v>47.8494623655914</v>
      </c>
      <c r="M916" s="47">
        <v>0.20485727890419</v>
      </c>
      <c r="N916" s="50">
        <v>41.781577495863203</v>
      </c>
    </row>
    <row r="917" spans="1:14" x14ac:dyDescent="0.2">
      <c r="A917" s="57" t="s">
        <v>2124</v>
      </c>
      <c r="B917" s="44" t="s">
        <v>2125</v>
      </c>
      <c r="C917" s="45">
        <v>65</v>
      </c>
      <c r="D917" s="46" t="s">
        <v>334</v>
      </c>
      <c r="E917" s="47">
        <v>0.88998414121788205</v>
      </c>
      <c r="F917" s="48">
        <v>91.099163679808797</v>
      </c>
      <c r="G917" s="47">
        <v>0.69039571552312295</v>
      </c>
      <c r="H917" s="50">
        <v>32.570325427468298</v>
      </c>
      <c r="I917" s="76" t="str">
        <f t="shared" si="28"/>
        <v>No</v>
      </c>
      <c r="J917" s="49" t="str">
        <f t="shared" si="29"/>
        <v>No</v>
      </c>
      <c r="K917" s="47">
        <v>0.149763136881332</v>
      </c>
      <c r="L917" s="50">
        <v>31.063321385902</v>
      </c>
      <c r="M917" s="47">
        <v>0.16294178278511701</v>
      </c>
      <c r="N917" s="50">
        <v>32.211803640375102</v>
      </c>
    </row>
    <row r="918" spans="1:14" x14ac:dyDescent="0.2">
      <c r="A918" s="57" t="s">
        <v>2126</v>
      </c>
      <c r="B918" s="44" t="s">
        <v>2127</v>
      </c>
      <c r="C918" s="45">
        <v>65</v>
      </c>
      <c r="D918" s="46" t="s">
        <v>334</v>
      </c>
      <c r="E918" s="47">
        <v>0.845491480370133</v>
      </c>
      <c r="F918" s="48">
        <v>73.357228195937907</v>
      </c>
      <c r="G918" s="47">
        <v>0.60703236045210696</v>
      </c>
      <c r="H918" s="50">
        <v>17.0159955874242</v>
      </c>
      <c r="I918" s="76" t="str">
        <f t="shared" si="28"/>
        <v>No</v>
      </c>
      <c r="J918" s="49" t="str">
        <f t="shared" si="29"/>
        <v>No</v>
      </c>
      <c r="K918" s="47">
        <v>0.188438018781586</v>
      </c>
      <c r="L918" s="50">
        <v>49.462365591397798</v>
      </c>
      <c r="M918" s="47">
        <v>0.21864431272672</v>
      </c>
      <c r="N918" s="50">
        <v>44.2636514065086</v>
      </c>
    </row>
    <row r="919" spans="1:14" x14ac:dyDescent="0.2">
      <c r="A919" s="57" t="s">
        <v>2128</v>
      </c>
      <c r="B919" s="44" t="s">
        <v>2129</v>
      </c>
      <c r="C919" s="45">
        <v>65</v>
      </c>
      <c r="D919" s="46" t="s">
        <v>334</v>
      </c>
      <c r="E919" s="47">
        <v>0.82764334564039999</v>
      </c>
      <c r="F919" s="48">
        <v>66.248506571087205</v>
      </c>
      <c r="G919" s="47">
        <v>0.58762722445336502</v>
      </c>
      <c r="H919" s="50">
        <v>13.9547710976282</v>
      </c>
      <c r="I919" s="76" t="str">
        <f t="shared" si="28"/>
        <v>No</v>
      </c>
      <c r="J919" s="49" t="str">
        <f t="shared" si="29"/>
        <v>No</v>
      </c>
      <c r="K919" s="47">
        <v>0.18352334322355501</v>
      </c>
      <c r="L919" s="50">
        <v>46.774193548387103</v>
      </c>
      <c r="M919" s="47">
        <v>0.20697926477491899</v>
      </c>
      <c r="N919" s="50">
        <v>42.0022062879206</v>
      </c>
    </row>
    <row r="920" spans="1:14" x14ac:dyDescent="0.2">
      <c r="A920" s="57" t="s">
        <v>2130</v>
      </c>
      <c r="B920" s="44" t="s">
        <v>2131</v>
      </c>
      <c r="C920" s="45">
        <v>65</v>
      </c>
      <c r="D920" s="46" t="s">
        <v>334</v>
      </c>
      <c r="E920" s="47">
        <v>0.88787848149101101</v>
      </c>
      <c r="F920" s="48">
        <v>90.322580645161295</v>
      </c>
      <c r="G920" s="47">
        <v>0.672773029137127</v>
      </c>
      <c r="H920" s="50">
        <v>29.067843353557599</v>
      </c>
      <c r="I920" s="76" t="str">
        <f t="shared" si="28"/>
        <v>No</v>
      </c>
      <c r="J920" s="49" t="str">
        <f t="shared" si="29"/>
        <v>No</v>
      </c>
      <c r="K920" s="47">
        <v>0.17728098125302499</v>
      </c>
      <c r="L920" s="50">
        <v>44.265232974910397</v>
      </c>
      <c r="M920" s="47">
        <v>0.19727546363017401</v>
      </c>
      <c r="N920" s="50">
        <v>40.623276337562103</v>
      </c>
    </row>
    <row r="921" spans="1:14" x14ac:dyDescent="0.2">
      <c r="A921" s="57" t="s">
        <v>2132</v>
      </c>
      <c r="B921" s="44" t="s">
        <v>2133</v>
      </c>
      <c r="C921" s="45">
        <v>65</v>
      </c>
      <c r="D921" s="46" t="s">
        <v>334</v>
      </c>
      <c r="E921" s="47">
        <v>0.87557881175249497</v>
      </c>
      <c r="F921" s="48">
        <v>86.6188769414576</v>
      </c>
      <c r="G921" s="47">
        <v>0.65621348451602601</v>
      </c>
      <c r="H921" s="50">
        <v>25.703254274682799</v>
      </c>
      <c r="I921" s="76" t="str">
        <f t="shared" si="28"/>
        <v>No</v>
      </c>
      <c r="J921" s="49" t="str">
        <f t="shared" si="29"/>
        <v>No</v>
      </c>
      <c r="K921" s="47">
        <v>0.195054595663119</v>
      </c>
      <c r="L921" s="50">
        <v>52.628434886499399</v>
      </c>
      <c r="M921" s="47">
        <v>0.22036629526271201</v>
      </c>
      <c r="N921" s="50">
        <v>44.622173193601803</v>
      </c>
    </row>
    <row r="922" spans="1:14" x14ac:dyDescent="0.2">
      <c r="A922" s="57" t="s">
        <v>2134</v>
      </c>
      <c r="B922" s="44" t="s">
        <v>2135</v>
      </c>
      <c r="C922" s="45">
        <v>63</v>
      </c>
      <c r="D922" s="46" t="s">
        <v>334</v>
      </c>
      <c r="E922" s="47">
        <v>0.70682939960589597</v>
      </c>
      <c r="F922" s="48">
        <v>29.510155316606902</v>
      </c>
      <c r="G922" s="47">
        <v>0.80112621104117399</v>
      </c>
      <c r="H922" s="50">
        <v>81.285444234404494</v>
      </c>
      <c r="I922" s="76" t="str">
        <f t="shared" si="28"/>
        <v>No</v>
      </c>
      <c r="J922" s="49" t="str">
        <f t="shared" si="29"/>
        <v>No</v>
      </c>
      <c r="K922" s="47">
        <v>0.38453419758245799</v>
      </c>
      <c r="L922" s="50">
        <v>92.4133811230585</v>
      </c>
      <c r="M922" s="47">
        <v>0.35579432198297301</v>
      </c>
      <c r="N922" s="50">
        <v>88.846880907372395</v>
      </c>
    </row>
    <row r="923" spans="1:14" x14ac:dyDescent="0.2">
      <c r="A923" s="57" t="s">
        <v>2136</v>
      </c>
      <c r="B923" s="44" t="s">
        <v>2137</v>
      </c>
      <c r="C923" s="45">
        <v>63</v>
      </c>
      <c r="D923" s="46" t="s">
        <v>334</v>
      </c>
      <c r="E923" s="47">
        <v>0.72128650402175498</v>
      </c>
      <c r="F923" s="48">
        <v>32.915173237753898</v>
      </c>
      <c r="G923" s="47">
        <v>0.81186993221235004</v>
      </c>
      <c r="H923" s="50">
        <v>85.160680529300606</v>
      </c>
      <c r="I923" s="76" t="str">
        <f t="shared" si="28"/>
        <v>No</v>
      </c>
      <c r="J923" s="49" t="str">
        <f t="shared" si="29"/>
        <v>No</v>
      </c>
      <c r="K923" s="47">
        <v>0.379037748668201</v>
      </c>
      <c r="L923" s="50">
        <v>91.457586618876903</v>
      </c>
      <c r="M923" s="47">
        <v>0.36470972083443198</v>
      </c>
      <c r="N923" s="50">
        <v>90.548204158790199</v>
      </c>
    </row>
    <row r="924" spans="1:14" x14ac:dyDescent="0.2">
      <c r="A924" s="57" t="s">
        <v>2138</v>
      </c>
      <c r="B924" s="44" t="s">
        <v>2139</v>
      </c>
      <c r="C924" s="45">
        <v>63</v>
      </c>
      <c r="D924" s="46" t="s">
        <v>334</v>
      </c>
      <c r="E924" s="47">
        <v>0.74563394438985298</v>
      </c>
      <c r="F924" s="48">
        <v>38.649940262843501</v>
      </c>
      <c r="G924" s="47">
        <v>0.82623229435060697</v>
      </c>
      <c r="H924" s="50">
        <v>88.657844990548199</v>
      </c>
      <c r="I924" s="76" t="str">
        <f t="shared" si="28"/>
        <v>No</v>
      </c>
      <c r="J924" s="49" t="str">
        <f t="shared" si="29"/>
        <v>No</v>
      </c>
      <c r="K924" s="47">
        <v>0.34477594243981902</v>
      </c>
      <c r="L924" s="50">
        <v>87.514934289127794</v>
      </c>
      <c r="M924" s="47">
        <v>0.333581624661899</v>
      </c>
      <c r="N924" s="50">
        <v>85.822306238185206</v>
      </c>
    </row>
    <row r="925" spans="1:14" x14ac:dyDescent="0.2">
      <c r="A925" s="57" t="s">
        <v>2140</v>
      </c>
      <c r="B925" s="44" t="s">
        <v>2141</v>
      </c>
      <c r="C925" s="45">
        <v>63</v>
      </c>
      <c r="D925" s="46" t="s">
        <v>334</v>
      </c>
      <c r="E925" s="47">
        <v>0.79251551185114999</v>
      </c>
      <c r="F925" s="48">
        <v>53.464755077658303</v>
      </c>
      <c r="G925" s="47">
        <v>0.66369317694640795</v>
      </c>
      <c r="H925" s="50">
        <v>38.752362948960297</v>
      </c>
      <c r="I925" s="76" t="str">
        <f t="shared" si="28"/>
        <v>No</v>
      </c>
      <c r="J925" s="49" t="str">
        <f t="shared" si="29"/>
        <v>No</v>
      </c>
      <c r="K925" s="47">
        <v>0.32450900505501801</v>
      </c>
      <c r="L925" s="50">
        <v>83.930704898446805</v>
      </c>
      <c r="M925" s="47">
        <v>0.31302688812234902</v>
      </c>
      <c r="N925" s="50">
        <v>80.623818525519894</v>
      </c>
    </row>
    <row r="926" spans="1:14" x14ac:dyDescent="0.2">
      <c r="A926" s="57" t="s">
        <v>2142</v>
      </c>
      <c r="B926" s="44" t="s">
        <v>2143</v>
      </c>
      <c r="C926" s="45">
        <v>63</v>
      </c>
      <c r="D926" s="46" t="s">
        <v>334</v>
      </c>
      <c r="E926" s="47">
        <v>0.892183208210381</v>
      </c>
      <c r="F926" s="48">
        <v>91.577060931899695</v>
      </c>
      <c r="G926" s="47">
        <v>0.73936665931497303</v>
      </c>
      <c r="H926" s="50">
        <v>60.680529300567102</v>
      </c>
      <c r="I926" s="76" t="str">
        <f t="shared" si="28"/>
        <v>No</v>
      </c>
      <c r="J926" s="49" t="str">
        <f t="shared" si="29"/>
        <v>No</v>
      </c>
      <c r="K926" s="47">
        <v>0.270969798294945</v>
      </c>
      <c r="L926" s="50">
        <v>72.520908004779002</v>
      </c>
      <c r="M926" s="47">
        <v>0.26568226248662902</v>
      </c>
      <c r="N926" s="50">
        <v>61.0586011342155</v>
      </c>
    </row>
    <row r="927" spans="1:14" x14ac:dyDescent="0.2">
      <c r="A927" s="57" t="s">
        <v>2144</v>
      </c>
      <c r="B927" s="44" t="s">
        <v>2145</v>
      </c>
      <c r="C927" s="45">
        <v>63</v>
      </c>
      <c r="D927" s="46" t="s">
        <v>334</v>
      </c>
      <c r="E927" s="47">
        <v>0.82932642365068299</v>
      </c>
      <c r="F927" s="48">
        <v>67.323775388291494</v>
      </c>
      <c r="G927" s="47">
        <v>0.768627611422941</v>
      </c>
      <c r="H927" s="50">
        <v>69.470699432892204</v>
      </c>
      <c r="I927" s="76" t="str">
        <f t="shared" si="28"/>
        <v>No</v>
      </c>
      <c r="J927" s="49" t="str">
        <f t="shared" si="29"/>
        <v>No</v>
      </c>
      <c r="K927" s="47">
        <v>0.29443101067086302</v>
      </c>
      <c r="L927" s="50">
        <v>77.538829151732401</v>
      </c>
      <c r="M927" s="47">
        <v>0.28713800053823402</v>
      </c>
      <c r="N927" s="50">
        <v>70.793950850661602</v>
      </c>
    </row>
    <row r="928" spans="1:14" x14ac:dyDescent="0.2">
      <c r="A928" s="57" t="s">
        <v>2146</v>
      </c>
      <c r="B928" s="44" t="s">
        <v>2147</v>
      </c>
      <c r="C928" s="45">
        <v>63</v>
      </c>
      <c r="D928" s="46" t="s">
        <v>334</v>
      </c>
      <c r="E928" s="47">
        <v>0.73002540403508298</v>
      </c>
      <c r="F928" s="48">
        <v>34.826762246117099</v>
      </c>
      <c r="G928" s="47">
        <v>0.77025700592899204</v>
      </c>
      <c r="H928" s="50">
        <v>70.415879017013197</v>
      </c>
      <c r="I928" s="76" t="str">
        <f t="shared" si="28"/>
        <v>No</v>
      </c>
      <c r="J928" s="49" t="str">
        <f t="shared" si="29"/>
        <v>No</v>
      </c>
      <c r="K928" s="47">
        <v>0.30240705398654599</v>
      </c>
      <c r="L928" s="50">
        <v>79.330943847072902</v>
      </c>
      <c r="M928" s="47">
        <v>0.29412659004373598</v>
      </c>
      <c r="N928" s="50">
        <v>74.385633270321406</v>
      </c>
    </row>
    <row r="929" spans="1:14" x14ac:dyDescent="0.2">
      <c r="A929" s="57" t="s">
        <v>2148</v>
      </c>
      <c r="B929" s="44" t="s">
        <v>2149</v>
      </c>
      <c r="C929" s="45">
        <v>65</v>
      </c>
      <c r="D929" s="46" t="s">
        <v>334</v>
      </c>
      <c r="E929" s="47">
        <v>0.69738980379679105</v>
      </c>
      <c r="F929" s="48">
        <v>27.7777777777778</v>
      </c>
      <c r="G929" s="47">
        <v>0.69103939475274201</v>
      </c>
      <c r="H929" s="50">
        <v>32.735797021511303</v>
      </c>
      <c r="I929" s="76" t="str">
        <f t="shared" si="28"/>
        <v>No</v>
      </c>
      <c r="J929" s="49" t="str">
        <f t="shared" si="29"/>
        <v>No</v>
      </c>
      <c r="K929" s="47">
        <v>0.22154935559536501</v>
      </c>
      <c r="L929" s="50">
        <v>60.454002389486298</v>
      </c>
      <c r="M929" s="47">
        <v>0.243151244459613</v>
      </c>
      <c r="N929" s="50">
        <v>48.758963044677301</v>
      </c>
    </row>
    <row r="930" spans="1:14" x14ac:dyDescent="0.2">
      <c r="A930" s="57" t="s">
        <v>2150</v>
      </c>
      <c r="B930" s="44" t="s">
        <v>2151</v>
      </c>
      <c r="C930" s="45">
        <v>63</v>
      </c>
      <c r="D930" s="46" t="s">
        <v>334</v>
      </c>
      <c r="E930" s="47">
        <v>0.71597570254089105</v>
      </c>
      <c r="F930" s="48">
        <v>31.362007168458799</v>
      </c>
      <c r="G930" s="47">
        <v>0.75619056827912901</v>
      </c>
      <c r="H930" s="50">
        <v>65.879017013232499</v>
      </c>
      <c r="I930" s="76" t="str">
        <f t="shared" si="28"/>
        <v>No</v>
      </c>
      <c r="J930" s="49" t="str">
        <f t="shared" si="29"/>
        <v>No</v>
      </c>
      <c r="K930" s="47">
        <v>0.260773439141885</v>
      </c>
      <c r="L930" s="50">
        <v>69.593787335722794</v>
      </c>
      <c r="M930" s="47">
        <v>0.25430928508608502</v>
      </c>
      <c r="N930" s="50">
        <v>56.3327032136106</v>
      </c>
    </row>
    <row r="931" spans="1:14" x14ac:dyDescent="0.2">
      <c r="A931" s="57" t="s">
        <v>2152</v>
      </c>
      <c r="B931" s="44" t="s">
        <v>2153</v>
      </c>
      <c r="C931" s="45">
        <v>63</v>
      </c>
      <c r="D931" s="46" t="s">
        <v>334</v>
      </c>
      <c r="E931" s="47">
        <v>0.73717752854406404</v>
      </c>
      <c r="F931" s="48">
        <v>36.977299880525699</v>
      </c>
      <c r="G931" s="47">
        <v>0.77053414820432198</v>
      </c>
      <c r="H931" s="50">
        <v>70.510396975425294</v>
      </c>
      <c r="I931" s="76" t="str">
        <f t="shared" si="28"/>
        <v>No</v>
      </c>
      <c r="J931" s="49" t="str">
        <f t="shared" si="29"/>
        <v>No</v>
      </c>
      <c r="K931" s="47">
        <v>0.29257337183732202</v>
      </c>
      <c r="L931" s="50">
        <v>77.180406212664295</v>
      </c>
      <c r="M931" s="47">
        <v>0.28361445026660198</v>
      </c>
      <c r="N931" s="50">
        <v>68.525519848771296</v>
      </c>
    </row>
    <row r="932" spans="1:14" x14ac:dyDescent="0.2">
      <c r="A932" s="57" t="s">
        <v>2154</v>
      </c>
      <c r="B932" s="44" t="s">
        <v>2155</v>
      </c>
      <c r="C932" s="45">
        <v>63</v>
      </c>
      <c r="D932" s="46" t="s">
        <v>334</v>
      </c>
      <c r="E932" s="47">
        <v>0.86303683800822095</v>
      </c>
      <c r="F932" s="48">
        <v>79.988052568697697</v>
      </c>
      <c r="G932" s="47">
        <v>0.74961493270102397</v>
      </c>
      <c r="H932" s="50">
        <v>63.799621928166403</v>
      </c>
      <c r="I932" s="76" t="str">
        <f t="shared" si="28"/>
        <v>No</v>
      </c>
      <c r="J932" s="49" t="str">
        <f t="shared" si="29"/>
        <v>No</v>
      </c>
      <c r="K932" s="47">
        <v>0.31908409849032099</v>
      </c>
      <c r="L932" s="50">
        <v>82.795698924731198</v>
      </c>
      <c r="M932" s="47">
        <v>0.30984482290637499</v>
      </c>
      <c r="N932" s="50">
        <v>80.056710775047307</v>
      </c>
    </row>
    <row r="933" spans="1:14" x14ac:dyDescent="0.2">
      <c r="A933" s="57" t="s">
        <v>2156</v>
      </c>
      <c r="B933" s="44" t="s">
        <v>2157</v>
      </c>
      <c r="C933" s="45">
        <v>63</v>
      </c>
      <c r="D933" s="46" t="s">
        <v>334</v>
      </c>
      <c r="E933" s="47">
        <v>0.71764189916459697</v>
      </c>
      <c r="F933" s="48">
        <v>31.959378733572301</v>
      </c>
      <c r="G933" s="47">
        <v>0.73896661756942394</v>
      </c>
      <c r="H933" s="50">
        <v>60.491493383742899</v>
      </c>
      <c r="I933" s="76" t="str">
        <f t="shared" si="28"/>
        <v>No</v>
      </c>
      <c r="J933" s="49" t="str">
        <f t="shared" si="29"/>
        <v>No</v>
      </c>
      <c r="K933" s="47">
        <v>0.297123438726422</v>
      </c>
      <c r="L933" s="50">
        <v>78.016726403823199</v>
      </c>
      <c r="M933" s="47">
        <v>0.286511619868902</v>
      </c>
      <c r="N933" s="50">
        <v>70.604914933837406</v>
      </c>
    </row>
    <row r="934" spans="1:14" x14ac:dyDescent="0.2">
      <c r="A934" s="57" t="s">
        <v>2158</v>
      </c>
      <c r="B934" s="44" t="s">
        <v>2159</v>
      </c>
      <c r="C934" s="45">
        <v>63</v>
      </c>
      <c r="D934" s="46" t="s">
        <v>334</v>
      </c>
      <c r="E934" s="47">
        <v>0.829510323590267</v>
      </c>
      <c r="F934" s="48">
        <v>67.622461170848297</v>
      </c>
      <c r="G934" s="47">
        <v>0.67835837856524395</v>
      </c>
      <c r="H934" s="50">
        <v>41.682419659735302</v>
      </c>
      <c r="I934" s="76" t="str">
        <f t="shared" si="28"/>
        <v>No</v>
      </c>
      <c r="J934" s="49" t="str">
        <f t="shared" si="29"/>
        <v>No</v>
      </c>
      <c r="K934" s="47">
        <v>0.25107733577788399</v>
      </c>
      <c r="L934" s="50">
        <v>67.264038231780205</v>
      </c>
      <c r="M934" s="47">
        <v>0.239082613960897</v>
      </c>
      <c r="N934" s="50">
        <v>49.810964083175797</v>
      </c>
    </row>
    <row r="935" spans="1:14" x14ac:dyDescent="0.2">
      <c r="A935" s="57" t="s">
        <v>2160</v>
      </c>
      <c r="B935" s="44" t="s">
        <v>2161</v>
      </c>
      <c r="C935" s="45">
        <v>63</v>
      </c>
      <c r="D935" s="46" t="s">
        <v>334</v>
      </c>
      <c r="E935" s="47">
        <v>0.76290473478828702</v>
      </c>
      <c r="F935" s="48">
        <v>43.488649940262803</v>
      </c>
      <c r="G935" s="47">
        <v>0.77588670799931803</v>
      </c>
      <c r="H935" s="50">
        <v>72.7788279773157</v>
      </c>
      <c r="I935" s="76" t="str">
        <f t="shared" si="28"/>
        <v>No</v>
      </c>
      <c r="J935" s="49" t="str">
        <f t="shared" si="29"/>
        <v>No</v>
      </c>
      <c r="K935" s="47">
        <v>0.27005782828451802</v>
      </c>
      <c r="L935" s="50">
        <v>72.102747909199493</v>
      </c>
      <c r="M935" s="47">
        <v>0.26108635054226997</v>
      </c>
      <c r="N935" s="50">
        <v>58.979206049149298</v>
      </c>
    </row>
    <row r="936" spans="1:14" x14ac:dyDescent="0.2">
      <c r="A936" s="57" t="s">
        <v>2162</v>
      </c>
      <c r="B936" s="44" t="s">
        <v>2163</v>
      </c>
      <c r="C936" s="45">
        <v>65</v>
      </c>
      <c r="D936" s="46" t="s">
        <v>334</v>
      </c>
      <c r="E936" s="47">
        <v>0.611667870047652</v>
      </c>
      <c r="F936" s="48">
        <v>13.2019115890084</v>
      </c>
      <c r="G936" s="47">
        <v>0.480030474545448</v>
      </c>
      <c r="H936" s="50">
        <v>3.4473248758963</v>
      </c>
      <c r="I936" s="76" t="str">
        <f t="shared" si="28"/>
        <v>No</v>
      </c>
      <c r="J936" s="49" t="str">
        <f t="shared" si="29"/>
        <v>No</v>
      </c>
      <c r="K936" s="47">
        <v>0.239622928867568</v>
      </c>
      <c r="L936" s="50">
        <v>64.994026284348905</v>
      </c>
      <c r="M936" s="47">
        <v>0.24796887557075101</v>
      </c>
      <c r="N936" s="50">
        <v>50.0275785990072</v>
      </c>
    </row>
    <row r="937" spans="1:14" x14ac:dyDescent="0.2">
      <c r="A937" s="57" t="s">
        <v>940</v>
      </c>
      <c r="B937" s="44" t="s">
        <v>2164</v>
      </c>
      <c r="C937" s="45">
        <v>65</v>
      </c>
      <c r="D937" s="46" t="s">
        <v>334</v>
      </c>
      <c r="E937" s="47">
        <v>0.70676438769319905</v>
      </c>
      <c r="F937" s="48">
        <v>29.450418160095602</v>
      </c>
      <c r="G937" s="47">
        <v>0.49668956766650602</v>
      </c>
      <c r="H937" s="50">
        <v>4.35741864313293</v>
      </c>
      <c r="I937" s="76" t="str">
        <f t="shared" si="28"/>
        <v>No</v>
      </c>
      <c r="J937" s="49" t="str">
        <f t="shared" si="29"/>
        <v>No</v>
      </c>
      <c r="K937" s="47">
        <v>0.15672069565685701</v>
      </c>
      <c r="L937" s="50">
        <v>35.304659498207897</v>
      </c>
      <c r="M937" s="47">
        <v>0.17323403971190501</v>
      </c>
      <c r="N937" s="50">
        <v>35.135135135135101</v>
      </c>
    </row>
    <row r="938" spans="1:14" x14ac:dyDescent="0.2">
      <c r="A938" s="57" t="s">
        <v>2165</v>
      </c>
      <c r="B938" s="44" t="s">
        <v>2166</v>
      </c>
      <c r="C938" s="45">
        <v>65</v>
      </c>
      <c r="D938" s="46" t="s">
        <v>334</v>
      </c>
      <c r="E938" s="47">
        <v>0.75950127122323496</v>
      </c>
      <c r="F938" s="48">
        <v>42.652329749103899</v>
      </c>
      <c r="G938" s="47">
        <v>0.55466061630266705</v>
      </c>
      <c r="H938" s="50">
        <v>9.8455598455598494</v>
      </c>
      <c r="I938" s="76" t="str">
        <f t="shared" si="28"/>
        <v>No</v>
      </c>
      <c r="J938" s="49" t="str">
        <f t="shared" si="29"/>
        <v>No</v>
      </c>
      <c r="K938" s="47">
        <v>0.18452188517547499</v>
      </c>
      <c r="L938" s="50">
        <v>47.192353643966499</v>
      </c>
      <c r="M938" s="47">
        <v>0.21550484634682901</v>
      </c>
      <c r="N938" s="50">
        <v>43.436293436293397</v>
      </c>
    </row>
    <row r="939" spans="1:14" x14ac:dyDescent="0.2">
      <c r="A939" s="57" t="s">
        <v>2167</v>
      </c>
      <c r="B939" s="44" t="s">
        <v>2168</v>
      </c>
      <c r="C939" s="45">
        <v>65</v>
      </c>
      <c r="D939" s="46" t="s">
        <v>334</v>
      </c>
      <c r="E939" s="47">
        <v>0.73366288064691298</v>
      </c>
      <c r="F939" s="48">
        <v>35.902031063321402</v>
      </c>
      <c r="G939" s="47">
        <v>0.53493347126233304</v>
      </c>
      <c r="H939" s="50">
        <v>7.5841147269718698</v>
      </c>
      <c r="I939" s="76" t="str">
        <f t="shared" si="28"/>
        <v>No</v>
      </c>
      <c r="J939" s="49" t="str">
        <f t="shared" si="29"/>
        <v>No</v>
      </c>
      <c r="K939" s="47">
        <v>0.241098309063353</v>
      </c>
      <c r="L939" s="50">
        <v>65.292712066905594</v>
      </c>
      <c r="M939" s="47">
        <v>0.25063064711280297</v>
      </c>
      <c r="N939" s="50">
        <v>50.827357970215097</v>
      </c>
    </row>
    <row r="940" spans="1:14" x14ac:dyDescent="0.2">
      <c r="A940" s="57" t="s">
        <v>2169</v>
      </c>
      <c r="B940" s="44" t="s">
        <v>2170</v>
      </c>
      <c r="C940" s="45">
        <v>65</v>
      </c>
      <c r="D940" s="46" t="s">
        <v>334</v>
      </c>
      <c r="E940" s="47">
        <v>0.82757258035065995</v>
      </c>
      <c r="F940" s="48">
        <v>66.188769414575901</v>
      </c>
      <c r="G940" s="47">
        <v>0.59210402251628302</v>
      </c>
      <c r="H940" s="50">
        <v>14.561500275786001</v>
      </c>
      <c r="I940" s="76" t="str">
        <f t="shared" si="28"/>
        <v>No</v>
      </c>
      <c r="J940" s="49" t="str">
        <f t="shared" si="29"/>
        <v>No</v>
      </c>
      <c r="K940" s="47">
        <v>0.167224831217234</v>
      </c>
      <c r="L940" s="50">
        <v>40.1433691756272</v>
      </c>
      <c r="M940" s="47">
        <v>0.18358203223734801</v>
      </c>
      <c r="N940" s="50">
        <v>37.727523441809197</v>
      </c>
    </row>
    <row r="941" spans="1:14" x14ac:dyDescent="0.2">
      <c r="A941" s="57" t="s">
        <v>2171</v>
      </c>
      <c r="B941" s="44" t="s">
        <v>2172</v>
      </c>
      <c r="C941" s="45">
        <v>65</v>
      </c>
      <c r="D941" s="46" t="s">
        <v>334</v>
      </c>
      <c r="E941" s="47">
        <v>0.60424216272644604</v>
      </c>
      <c r="F941" s="48">
        <v>12.365591397849499</v>
      </c>
      <c r="G941" s="47">
        <v>0.440834451119471</v>
      </c>
      <c r="H941" s="50">
        <v>2.09597352454495</v>
      </c>
      <c r="I941" s="76" t="str">
        <f t="shared" si="28"/>
        <v>No</v>
      </c>
      <c r="J941" s="49" t="str">
        <f t="shared" si="29"/>
        <v>No</v>
      </c>
      <c r="K941" s="47">
        <v>0.236846371736668</v>
      </c>
      <c r="L941" s="50">
        <v>64.217443249701304</v>
      </c>
      <c r="M941" s="47">
        <v>0.26601865390059398</v>
      </c>
      <c r="N941" s="50">
        <v>55.763927192498599</v>
      </c>
    </row>
    <row r="942" spans="1:14" x14ac:dyDescent="0.2">
      <c r="A942" s="57" t="s">
        <v>2173</v>
      </c>
      <c r="B942" s="44" t="s">
        <v>2174</v>
      </c>
      <c r="C942" s="45">
        <v>65</v>
      </c>
      <c r="D942" s="46" t="s">
        <v>334</v>
      </c>
      <c r="E942" s="47">
        <v>0.71662687793697</v>
      </c>
      <c r="F942" s="48">
        <v>31.600955794504198</v>
      </c>
      <c r="G942" s="47">
        <v>0.50131773075432196</v>
      </c>
      <c r="H942" s="50">
        <v>4.5504688361831196</v>
      </c>
      <c r="I942" s="76" t="str">
        <f t="shared" si="28"/>
        <v>No</v>
      </c>
      <c r="J942" s="49" t="str">
        <f t="shared" si="29"/>
        <v>No</v>
      </c>
      <c r="K942" s="47">
        <v>0.19900032199572801</v>
      </c>
      <c r="L942" s="50">
        <v>54.121863799283197</v>
      </c>
      <c r="M942" s="47">
        <v>0.22211516489827299</v>
      </c>
      <c r="N942" s="50">
        <v>45.008273579702099</v>
      </c>
    </row>
    <row r="943" spans="1:14" x14ac:dyDescent="0.2">
      <c r="A943" s="57" t="s">
        <v>2175</v>
      </c>
      <c r="B943" s="44" t="s">
        <v>2176</v>
      </c>
      <c r="C943" s="45">
        <v>65</v>
      </c>
      <c r="D943" s="46" t="s">
        <v>334</v>
      </c>
      <c r="E943" s="47">
        <v>0.746746100140813</v>
      </c>
      <c r="F943" s="48">
        <v>38.829151732377497</v>
      </c>
      <c r="G943" s="47">
        <v>0.55865566662677502</v>
      </c>
      <c r="H943" s="50">
        <v>10.314396028681699</v>
      </c>
      <c r="I943" s="76" t="str">
        <f t="shared" si="28"/>
        <v>No</v>
      </c>
      <c r="J943" s="49" t="str">
        <f t="shared" si="29"/>
        <v>No</v>
      </c>
      <c r="K943" s="47">
        <v>0.18952769252163401</v>
      </c>
      <c r="L943" s="50">
        <v>49.940262843488597</v>
      </c>
      <c r="M943" s="47">
        <v>0.21038504195225899</v>
      </c>
      <c r="N943" s="50">
        <v>42.415885273028103</v>
      </c>
    </row>
    <row r="944" spans="1:14" x14ac:dyDescent="0.2">
      <c r="A944" s="57" t="s">
        <v>2177</v>
      </c>
      <c r="B944" s="44" t="s">
        <v>2178</v>
      </c>
      <c r="C944" s="45">
        <v>65</v>
      </c>
      <c r="D944" s="46" t="s">
        <v>334</v>
      </c>
      <c r="E944" s="47">
        <v>0.80119043076974295</v>
      </c>
      <c r="F944" s="48">
        <v>57.048984468339299</v>
      </c>
      <c r="G944" s="47">
        <v>0.61117060212518703</v>
      </c>
      <c r="H944" s="50">
        <v>17.8985107556536</v>
      </c>
      <c r="I944" s="76" t="str">
        <f t="shared" si="28"/>
        <v>No</v>
      </c>
      <c r="J944" s="49" t="str">
        <f t="shared" si="29"/>
        <v>No</v>
      </c>
      <c r="K944" s="47">
        <v>0.178306599538953</v>
      </c>
      <c r="L944" s="50">
        <v>44.623655913978503</v>
      </c>
      <c r="M944" s="47">
        <v>0.19916867850197301</v>
      </c>
      <c r="N944" s="50">
        <v>40.788747931605101</v>
      </c>
    </row>
    <row r="945" spans="1:14" x14ac:dyDescent="0.2">
      <c r="A945" s="57" t="s">
        <v>2179</v>
      </c>
      <c r="B945" s="44" t="s">
        <v>2180</v>
      </c>
      <c r="C945" s="45">
        <v>65</v>
      </c>
      <c r="D945" s="46" t="s">
        <v>334</v>
      </c>
      <c r="E945" s="47">
        <v>0.80242856505868998</v>
      </c>
      <c r="F945" s="48">
        <v>57.467144563918801</v>
      </c>
      <c r="G945" s="47">
        <v>0.55889527549523199</v>
      </c>
      <c r="H945" s="50">
        <v>10.3695532266961</v>
      </c>
      <c r="I945" s="76" t="str">
        <f t="shared" si="28"/>
        <v>No</v>
      </c>
      <c r="J945" s="49" t="str">
        <f t="shared" si="29"/>
        <v>No</v>
      </c>
      <c r="K945" s="47">
        <v>0.162896008773179</v>
      </c>
      <c r="L945" s="50">
        <v>38.291517323775402</v>
      </c>
      <c r="M945" s="47">
        <v>0.178014891277887</v>
      </c>
      <c r="N945" s="50">
        <v>36.403750689464999</v>
      </c>
    </row>
    <row r="946" spans="1:14" x14ac:dyDescent="0.2">
      <c r="A946" s="57" t="s">
        <v>2181</v>
      </c>
      <c r="B946" s="44" t="s">
        <v>2182</v>
      </c>
      <c r="C946" s="45">
        <v>65</v>
      </c>
      <c r="D946" s="46" t="s">
        <v>334</v>
      </c>
      <c r="E946" s="47">
        <v>0.86893864568444001</v>
      </c>
      <c r="F946" s="48">
        <v>83.870967741935502</v>
      </c>
      <c r="G946" s="47">
        <v>0.64776936356909998</v>
      </c>
      <c r="H946" s="50">
        <v>23.8279095421953</v>
      </c>
      <c r="I946" s="76" t="str">
        <f t="shared" si="28"/>
        <v>No</v>
      </c>
      <c r="J946" s="49" t="str">
        <f t="shared" si="29"/>
        <v>No</v>
      </c>
      <c r="K946" s="47">
        <v>0.135699397264894</v>
      </c>
      <c r="L946" s="50">
        <v>23.3572281959379</v>
      </c>
      <c r="M946" s="47">
        <v>0.147631649195511</v>
      </c>
      <c r="N946" s="50">
        <v>25.041367898510799</v>
      </c>
    </row>
    <row r="947" spans="1:14" x14ac:dyDescent="0.2">
      <c r="A947" s="57" t="s">
        <v>2183</v>
      </c>
      <c r="B947" s="44" t="s">
        <v>2184</v>
      </c>
      <c r="C947" s="45">
        <v>65</v>
      </c>
      <c r="D947" s="46" t="s">
        <v>334</v>
      </c>
      <c r="E947" s="47">
        <v>0.85124580442990505</v>
      </c>
      <c r="F947" s="48">
        <v>75.268817204301101</v>
      </c>
      <c r="G947" s="47">
        <v>0.632904753057141</v>
      </c>
      <c r="H947" s="50">
        <v>21.3458356315499</v>
      </c>
      <c r="I947" s="76" t="str">
        <f t="shared" si="28"/>
        <v>No</v>
      </c>
      <c r="J947" s="49" t="str">
        <f t="shared" si="29"/>
        <v>No</v>
      </c>
      <c r="K947" s="47">
        <v>0.18383338783444</v>
      </c>
      <c r="L947" s="50">
        <v>46.893667861409803</v>
      </c>
      <c r="M947" s="47">
        <v>0.206486709324363</v>
      </c>
      <c r="N947" s="50">
        <v>41.919470490899101</v>
      </c>
    </row>
    <row r="948" spans="1:14" x14ac:dyDescent="0.2">
      <c r="A948" s="57" t="s">
        <v>2185</v>
      </c>
      <c r="B948" s="44" t="s">
        <v>2186</v>
      </c>
      <c r="C948" s="45">
        <v>63</v>
      </c>
      <c r="D948" s="46" t="s">
        <v>334</v>
      </c>
      <c r="E948" s="47">
        <v>0.85570165619077898</v>
      </c>
      <c r="F948" s="48">
        <v>76.702508960573496</v>
      </c>
      <c r="G948" s="47">
        <v>0.69074797405384203</v>
      </c>
      <c r="H948" s="50">
        <v>46.030245746691897</v>
      </c>
      <c r="I948" s="76" t="str">
        <f t="shared" si="28"/>
        <v>No</v>
      </c>
      <c r="J948" s="49" t="str">
        <f t="shared" si="29"/>
        <v>No</v>
      </c>
      <c r="K948" s="47">
        <v>0.18253300687156099</v>
      </c>
      <c r="L948" s="50">
        <v>46.356033452807701</v>
      </c>
      <c r="M948" s="47">
        <v>0.17942014301189199</v>
      </c>
      <c r="N948" s="50">
        <v>33.742911153119103</v>
      </c>
    </row>
    <row r="949" spans="1:14" x14ac:dyDescent="0.2">
      <c r="A949" s="57" t="s">
        <v>2187</v>
      </c>
      <c r="B949" s="44" t="s">
        <v>2188</v>
      </c>
      <c r="C949" s="45">
        <v>65</v>
      </c>
      <c r="D949" s="46" t="s">
        <v>334</v>
      </c>
      <c r="E949" s="47">
        <v>0.81631451574323</v>
      </c>
      <c r="F949" s="48">
        <v>62.724014336917598</v>
      </c>
      <c r="G949" s="47">
        <v>0.55998328153735599</v>
      </c>
      <c r="H949" s="50">
        <v>10.5350248207391</v>
      </c>
      <c r="I949" s="76" t="str">
        <f t="shared" si="28"/>
        <v>No</v>
      </c>
      <c r="J949" s="49" t="str">
        <f t="shared" si="29"/>
        <v>No</v>
      </c>
      <c r="K949" s="47">
        <v>0.16656771429855599</v>
      </c>
      <c r="L949" s="50">
        <v>39.784946236559101</v>
      </c>
      <c r="M949" s="47">
        <v>0.179520324873222</v>
      </c>
      <c r="N949" s="50">
        <v>36.789851075565402</v>
      </c>
    </row>
    <row r="950" spans="1:14" x14ac:dyDescent="0.2">
      <c r="A950" s="57" t="s">
        <v>2189</v>
      </c>
      <c r="B950" s="44" t="s">
        <v>2190</v>
      </c>
      <c r="C950" s="45">
        <v>65</v>
      </c>
      <c r="D950" s="46" t="s">
        <v>334</v>
      </c>
      <c r="E950" s="47">
        <v>0.79137645458318295</v>
      </c>
      <c r="F950" s="48">
        <v>53.046594982078901</v>
      </c>
      <c r="G950" s="47">
        <v>0.59582595627297097</v>
      </c>
      <c r="H950" s="50">
        <v>15.168229453943701</v>
      </c>
      <c r="I950" s="76" t="str">
        <f t="shared" si="28"/>
        <v>No</v>
      </c>
      <c r="J950" s="49" t="str">
        <f t="shared" si="29"/>
        <v>No</v>
      </c>
      <c r="K950" s="47">
        <v>0.16984116112853001</v>
      </c>
      <c r="L950" s="50">
        <v>41.338112305854203</v>
      </c>
      <c r="M950" s="47">
        <v>0.185079650668066</v>
      </c>
      <c r="N950" s="50">
        <v>38.141202426916699</v>
      </c>
    </row>
    <row r="951" spans="1:14" x14ac:dyDescent="0.2">
      <c r="A951" s="57" t="s">
        <v>2191</v>
      </c>
      <c r="B951" s="44" t="s">
        <v>2192</v>
      </c>
      <c r="C951" s="45">
        <v>63</v>
      </c>
      <c r="D951" s="46" t="s">
        <v>334</v>
      </c>
      <c r="E951" s="47">
        <v>0.85364947908284805</v>
      </c>
      <c r="F951" s="48">
        <v>76.284348864994001</v>
      </c>
      <c r="G951" s="47">
        <v>0.69284658231066298</v>
      </c>
      <c r="H951" s="50">
        <v>46.408317580340302</v>
      </c>
      <c r="I951" s="76" t="str">
        <f t="shared" si="28"/>
        <v>No</v>
      </c>
      <c r="J951" s="49" t="str">
        <f t="shared" si="29"/>
        <v>No</v>
      </c>
      <c r="K951" s="47">
        <v>0.185284851001419</v>
      </c>
      <c r="L951" s="50">
        <v>47.968936678614099</v>
      </c>
      <c r="M951" s="47">
        <v>0.18126334314527401</v>
      </c>
      <c r="N951" s="50">
        <v>34.215500945179599</v>
      </c>
    </row>
    <row r="952" spans="1:14" x14ac:dyDescent="0.2">
      <c r="A952" s="57" t="s">
        <v>1812</v>
      </c>
      <c r="B952" s="44" t="s">
        <v>2193</v>
      </c>
      <c r="C952" s="45">
        <v>63</v>
      </c>
      <c r="D952" s="46" t="s">
        <v>334</v>
      </c>
      <c r="E952" s="47">
        <v>0.61957031756250602</v>
      </c>
      <c r="F952" s="48">
        <v>14.336917562724</v>
      </c>
      <c r="G952" s="47">
        <v>0.63249934074892999</v>
      </c>
      <c r="H952" s="50">
        <v>30.0567107750473</v>
      </c>
      <c r="I952" s="76" t="str">
        <f t="shared" si="28"/>
        <v>No</v>
      </c>
      <c r="J952" s="49" t="str">
        <f t="shared" si="29"/>
        <v>No</v>
      </c>
      <c r="K952" s="47">
        <v>0.23615183946158599</v>
      </c>
      <c r="L952" s="50">
        <v>64.097968936678598</v>
      </c>
      <c r="M952" s="47">
        <v>0.22757945843697699</v>
      </c>
      <c r="N952" s="50">
        <v>45.652173913043498</v>
      </c>
    </row>
    <row r="953" spans="1:14" x14ac:dyDescent="0.2">
      <c r="A953" s="57" t="s">
        <v>2194</v>
      </c>
      <c r="B953" s="44" t="s">
        <v>2195</v>
      </c>
      <c r="C953" s="45">
        <v>63</v>
      </c>
      <c r="D953" s="46" t="s">
        <v>334</v>
      </c>
      <c r="E953" s="47">
        <v>0.89592997520411999</v>
      </c>
      <c r="F953" s="48">
        <v>93.130227001194697</v>
      </c>
      <c r="G953" s="47">
        <v>0.73094832197243997</v>
      </c>
      <c r="H953" s="50">
        <v>57.655954631379998</v>
      </c>
      <c r="I953" s="76" t="str">
        <f t="shared" si="28"/>
        <v>No</v>
      </c>
      <c r="J953" s="49" t="str">
        <f t="shared" si="29"/>
        <v>No</v>
      </c>
      <c r="K953" s="47">
        <v>0.20829961318585</v>
      </c>
      <c r="L953" s="50">
        <v>56.8100358422939</v>
      </c>
      <c r="M953" s="47">
        <v>0.202241385399266</v>
      </c>
      <c r="N953" s="50">
        <v>39.319470699432898</v>
      </c>
    </row>
    <row r="954" spans="1:14" x14ac:dyDescent="0.2">
      <c r="A954" s="57" t="s">
        <v>2196</v>
      </c>
      <c r="B954" s="44" t="s">
        <v>2197</v>
      </c>
      <c r="C954" s="45">
        <v>63</v>
      </c>
      <c r="D954" s="46" t="s">
        <v>334</v>
      </c>
      <c r="E954" s="47">
        <v>0.86361595258178603</v>
      </c>
      <c r="F954" s="48">
        <v>80.167264038231806</v>
      </c>
      <c r="G954" s="47">
        <v>0.76974992214761895</v>
      </c>
      <c r="H954" s="50">
        <v>70.226843100189001</v>
      </c>
      <c r="I954" s="76" t="str">
        <f t="shared" si="28"/>
        <v>No</v>
      </c>
      <c r="J954" s="49" t="str">
        <f t="shared" si="29"/>
        <v>No</v>
      </c>
      <c r="K954" s="47">
        <v>0.32811657283057499</v>
      </c>
      <c r="L954" s="50">
        <v>84.408602150537604</v>
      </c>
      <c r="M954" s="47">
        <v>0.31996735962759998</v>
      </c>
      <c r="N954" s="50">
        <v>82.041587901701305</v>
      </c>
    </row>
    <row r="955" spans="1:14" x14ac:dyDescent="0.2">
      <c r="A955" s="57" t="s">
        <v>2198</v>
      </c>
      <c r="B955" s="44" t="s">
        <v>2199</v>
      </c>
      <c r="C955" s="45">
        <v>63</v>
      </c>
      <c r="D955" s="46" t="s">
        <v>334</v>
      </c>
      <c r="E955" s="47">
        <v>0.83861155951811805</v>
      </c>
      <c r="F955" s="48">
        <v>71.146953405017896</v>
      </c>
      <c r="G955" s="47">
        <v>0.70322958612270203</v>
      </c>
      <c r="H955" s="50">
        <v>48.960302457466902</v>
      </c>
      <c r="I955" s="76" t="str">
        <f t="shared" si="28"/>
        <v>No</v>
      </c>
      <c r="J955" s="49" t="str">
        <f t="shared" si="29"/>
        <v>No</v>
      </c>
      <c r="K955" s="47">
        <v>0.223407749937831</v>
      </c>
      <c r="L955" s="50">
        <v>61.2305854241338</v>
      </c>
      <c r="M955" s="47">
        <v>0.21787868498080501</v>
      </c>
      <c r="N955" s="50">
        <v>43.383742911153099</v>
      </c>
    </row>
    <row r="956" spans="1:14" x14ac:dyDescent="0.2">
      <c r="A956" s="57" t="s">
        <v>646</v>
      </c>
      <c r="B956" s="44" t="s">
        <v>2200</v>
      </c>
      <c r="C956" s="45">
        <v>63</v>
      </c>
      <c r="D956" s="46" t="s">
        <v>334</v>
      </c>
      <c r="E956" s="47">
        <v>0.86435641519088602</v>
      </c>
      <c r="F956" s="48">
        <v>80.465949820788495</v>
      </c>
      <c r="G956" s="47">
        <v>0.74292553047524901</v>
      </c>
      <c r="H956" s="50">
        <v>61.909262759924403</v>
      </c>
      <c r="I956" s="76" t="str">
        <f t="shared" si="28"/>
        <v>No</v>
      </c>
      <c r="J956" s="49" t="str">
        <f t="shared" si="29"/>
        <v>No</v>
      </c>
      <c r="K956" s="47">
        <v>0.24128533812733299</v>
      </c>
      <c r="L956" s="50">
        <v>65.471923536439704</v>
      </c>
      <c r="M956" s="47">
        <v>0.23618847604042201</v>
      </c>
      <c r="N956" s="50">
        <v>48.771266540642699</v>
      </c>
    </row>
    <row r="957" spans="1:14" x14ac:dyDescent="0.2">
      <c r="A957" s="57" t="s">
        <v>343</v>
      </c>
      <c r="B957" s="44" t="s">
        <v>2201</v>
      </c>
      <c r="C957" s="45">
        <v>63</v>
      </c>
      <c r="D957" s="46" t="s">
        <v>334</v>
      </c>
      <c r="E957" s="47">
        <v>0.80430821574913802</v>
      </c>
      <c r="F957" s="48">
        <v>58.243727598566302</v>
      </c>
      <c r="G957" s="47">
        <v>0.61131182536593398</v>
      </c>
      <c r="H957" s="50">
        <v>25.519848771266499</v>
      </c>
      <c r="I957" s="76" t="str">
        <f t="shared" si="28"/>
        <v>No</v>
      </c>
      <c r="J957" s="49" t="str">
        <f t="shared" si="29"/>
        <v>No</v>
      </c>
      <c r="K957" s="47">
        <v>0.20889763538022199</v>
      </c>
      <c r="L957" s="50">
        <v>56.989247311828002</v>
      </c>
      <c r="M957" s="47">
        <v>0.202303169671425</v>
      </c>
      <c r="N957" s="50">
        <v>39.413988657845003</v>
      </c>
    </row>
    <row r="958" spans="1:14" x14ac:dyDescent="0.2">
      <c r="A958" s="57" t="s">
        <v>2202</v>
      </c>
      <c r="B958" s="44" t="s">
        <v>2203</v>
      </c>
      <c r="C958" s="45">
        <v>63</v>
      </c>
      <c r="D958" s="46" t="s">
        <v>334</v>
      </c>
      <c r="E958" s="47">
        <v>0.66010964958968099</v>
      </c>
      <c r="F958" s="48">
        <v>21.684587813620102</v>
      </c>
      <c r="G958" s="47">
        <v>0.66133190551585896</v>
      </c>
      <c r="H958" s="50">
        <v>38.2797731568998</v>
      </c>
      <c r="I958" s="76" t="str">
        <f t="shared" si="28"/>
        <v>No</v>
      </c>
      <c r="J958" s="49" t="str">
        <f t="shared" si="29"/>
        <v>No</v>
      </c>
      <c r="K958" s="47">
        <v>0.30809826022313103</v>
      </c>
      <c r="L958" s="50">
        <v>80.645161290322605</v>
      </c>
      <c r="M958" s="47">
        <v>0.29263083501332399</v>
      </c>
      <c r="N958" s="50">
        <v>73.629489603024595</v>
      </c>
    </row>
    <row r="959" spans="1:14" x14ac:dyDescent="0.2">
      <c r="A959" s="57" t="s">
        <v>2204</v>
      </c>
      <c r="B959" s="44" t="s">
        <v>2205</v>
      </c>
      <c r="C959" s="45">
        <v>63</v>
      </c>
      <c r="D959" s="46" t="s">
        <v>334</v>
      </c>
      <c r="E959" s="47">
        <v>0.80397123849180796</v>
      </c>
      <c r="F959" s="48">
        <v>58.004778972520903</v>
      </c>
      <c r="G959" s="47">
        <v>0.66417803231253103</v>
      </c>
      <c r="H959" s="50">
        <v>38.846880907372402</v>
      </c>
      <c r="I959" s="76" t="str">
        <f t="shared" si="28"/>
        <v>No</v>
      </c>
      <c r="J959" s="49" t="str">
        <f t="shared" si="29"/>
        <v>No</v>
      </c>
      <c r="K959" s="47">
        <v>0.173953613740638</v>
      </c>
      <c r="L959" s="50">
        <v>42.652329749103899</v>
      </c>
      <c r="M959" s="47">
        <v>0.171564119089051</v>
      </c>
      <c r="N959" s="50">
        <v>31.4744801512287</v>
      </c>
    </row>
    <row r="960" spans="1:14" x14ac:dyDescent="0.2">
      <c r="A960" s="57" t="s">
        <v>2206</v>
      </c>
      <c r="B960" s="44" t="s">
        <v>2207</v>
      </c>
      <c r="C960" s="45">
        <v>63</v>
      </c>
      <c r="D960" s="46" t="s">
        <v>334</v>
      </c>
      <c r="E960" s="47">
        <v>0.822487292123388</v>
      </c>
      <c r="F960" s="48">
        <v>64.695340501792103</v>
      </c>
      <c r="G960" s="47">
        <v>0.68974587534592202</v>
      </c>
      <c r="H960" s="50">
        <v>45.935727788279799</v>
      </c>
      <c r="I960" s="76" t="str">
        <f t="shared" si="28"/>
        <v>No</v>
      </c>
      <c r="J960" s="49" t="str">
        <f t="shared" si="29"/>
        <v>No</v>
      </c>
      <c r="K960" s="47">
        <v>0.20162665472076799</v>
      </c>
      <c r="L960" s="50">
        <v>55.197132616487501</v>
      </c>
      <c r="M960" s="47">
        <v>0.19903934642361201</v>
      </c>
      <c r="N960" s="50">
        <v>38.2797731568998</v>
      </c>
    </row>
    <row r="961" spans="1:14" x14ac:dyDescent="0.2">
      <c r="A961" s="57" t="s">
        <v>2208</v>
      </c>
      <c r="B961" s="44" t="s">
        <v>2209</v>
      </c>
      <c r="C961" s="45">
        <v>63</v>
      </c>
      <c r="D961" s="46" t="s">
        <v>334</v>
      </c>
      <c r="E961" s="47">
        <v>0.84211162129598605</v>
      </c>
      <c r="F961" s="48">
        <v>72.102747909199493</v>
      </c>
      <c r="G961" s="47">
        <v>0.70354223666736204</v>
      </c>
      <c r="H961" s="50">
        <v>49.054820415879</v>
      </c>
      <c r="I961" s="76" t="str">
        <f t="shared" si="28"/>
        <v>No</v>
      </c>
      <c r="J961" s="49" t="str">
        <f t="shared" si="29"/>
        <v>No</v>
      </c>
      <c r="K961" s="47">
        <v>0.23210478083134101</v>
      </c>
      <c r="L961" s="50">
        <v>63.142174432497001</v>
      </c>
      <c r="M961" s="47">
        <v>0.22893479864122199</v>
      </c>
      <c r="N961" s="50">
        <v>46.313799621928197</v>
      </c>
    </row>
    <row r="962" spans="1:14" x14ac:dyDescent="0.2">
      <c r="A962" s="57" t="s">
        <v>1961</v>
      </c>
      <c r="B962" s="44" t="s">
        <v>2210</v>
      </c>
      <c r="C962" s="45">
        <v>65</v>
      </c>
      <c r="D962" s="46" t="s">
        <v>334</v>
      </c>
      <c r="E962" s="47">
        <v>0.81551212259097305</v>
      </c>
      <c r="F962" s="48">
        <v>62.2461170848268</v>
      </c>
      <c r="G962" s="47">
        <v>0.63496356246871799</v>
      </c>
      <c r="H962" s="50">
        <v>21.731936017650298</v>
      </c>
      <c r="I962" s="76" t="str">
        <f t="shared" si="28"/>
        <v>No</v>
      </c>
      <c r="J962" s="49" t="str">
        <f t="shared" si="29"/>
        <v>No</v>
      </c>
      <c r="K962" s="47">
        <v>0.19171752371488399</v>
      </c>
      <c r="L962" s="50">
        <v>50.955794504181597</v>
      </c>
      <c r="M962" s="47">
        <v>0.21795124506949201</v>
      </c>
      <c r="N962" s="50">
        <v>44.125758411472702</v>
      </c>
    </row>
    <row r="963" spans="1:14" x14ac:dyDescent="0.2">
      <c r="A963" s="57" t="s">
        <v>2211</v>
      </c>
      <c r="B963" s="44" t="s">
        <v>2212</v>
      </c>
      <c r="C963" s="45">
        <v>63</v>
      </c>
      <c r="D963" s="46" t="s">
        <v>334</v>
      </c>
      <c r="E963" s="47">
        <v>0.78597773500488299</v>
      </c>
      <c r="F963" s="48">
        <v>51.553166069295102</v>
      </c>
      <c r="G963" s="47">
        <v>0.64121886676212503</v>
      </c>
      <c r="H963" s="50">
        <v>31.9470699432892</v>
      </c>
      <c r="I963" s="76" t="str">
        <f t="shared" si="28"/>
        <v>No</v>
      </c>
      <c r="J963" s="49" t="str">
        <f t="shared" si="29"/>
        <v>No</v>
      </c>
      <c r="K963" s="47">
        <v>0.24615670534633599</v>
      </c>
      <c r="L963" s="50">
        <v>66.547192353643993</v>
      </c>
      <c r="M963" s="47">
        <v>0.24379162254866499</v>
      </c>
      <c r="N963" s="50">
        <v>51.890359168242</v>
      </c>
    </row>
    <row r="964" spans="1:14" x14ac:dyDescent="0.2">
      <c r="A964" s="57" t="s">
        <v>1974</v>
      </c>
      <c r="B964" s="44" t="s">
        <v>2213</v>
      </c>
      <c r="C964" s="45">
        <v>63</v>
      </c>
      <c r="D964" s="46" t="s">
        <v>334</v>
      </c>
      <c r="E964" s="47">
        <v>0.82335661379721903</v>
      </c>
      <c r="F964" s="48">
        <v>64.994026284348905</v>
      </c>
      <c r="G964" s="47">
        <v>0.63509833049310305</v>
      </c>
      <c r="H964" s="50">
        <v>30.7183364839319</v>
      </c>
      <c r="I964" s="76" t="str">
        <f t="shared" si="28"/>
        <v>No</v>
      </c>
      <c r="J964" s="49" t="str">
        <f t="shared" si="29"/>
        <v>No</v>
      </c>
      <c r="K964" s="47">
        <v>0.220667046582985</v>
      </c>
      <c r="L964" s="50">
        <v>60.155316606929503</v>
      </c>
      <c r="M964" s="47">
        <v>0.210606959514198</v>
      </c>
      <c r="N964" s="50">
        <v>41.493383742911199</v>
      </c>
    </row>
    <row r="965" spans="1:14" x14ac:dyDescent="0.2">
      <c r="A965" s="148" t="s">
        <v>2214</v>
      </c>
      <c r="B965" s="44" t="s">
        <v>2215</v>
      </c>
      <c r="C965" s="45">
        <v>63</v>
      </c>
      <c r="D965" s="46" t="s">
        <v>334</v>
      </c>
      <c r="E965" s="47">
        <v>0.89329330415416297</v>
      </c>
      <c r="F965" s="48">
        <v>91.995221027479104</v>
      </c>
      <c r="G965" s="47">
        <v>0.78829772566621603</v>
      </c>
      <c r="H965" s="50">
        <v>77.032136105860104</v>
      </c>
      <c r="I965" s="76" t="str">
        <f t="shared" si="28"/>
        <v>No</v>
      </c>
      <c r="J965" s="49" t="str">
        <f t="shared" si="29"/>
        <v>Yes</v>
      </c>
      <c r="K965" s="47">
        <v>0.418200413332313</v>
      </c>
      <c r="L965" s="50">
        <v>96.057347670250905</v>
      </c>
      <c r="M965" s="47">
        <v>0.41772913490331198</v>
      </c>
      <c r="N965" s="50">
        <v>97.164461247637007</v>
      </c>
    </row>
    <row r="966" spans="1:14" x14ac:dyDescent="0.2">
      <c r="A966" s="148" t="s">
        <v>2216</v>
      </c>
      <c r="B966" s="44" t="s">
        <v>2217</v>
      </c>
      <c r="C966" s="45">
        <v>63</v>
      </c>
      <c r="D966" s="46" t="s">
        <v>334</v>
      </c>
      <c r="E966" s="47">
        <v>0.91798192388195798</v>
      </c>
      <c r="F966" s="48">
        <v>97.371565113500594</v>
      </c>
      <c r="G966" s="47">
        <v>0.82765882649431299</v>
      </c>
      <c r="H966" s="50">
        <v>88.941398865784507</v>
      </c>
      <c r="I966" s="76" t="str">
        <f t="shared" si="28"/>
        <v>No</v>
      </c>
      <c r="J966" s="49" t="str">
        <f t="shared" si="29"/>
        <v>Yes</v>
      </c>
      <c r="K966" s="47">
        <v>0.37137027301408998</v>
      </c>
      <c r="L966" s="50">
        <v>90.860215053763397</v>
      </c>
      <c r="M966" s="47">
        <v>0.35884251133258599</v>
      </c>
      <c r="N966" s="50">
        <v>89.413988657844996</v>
      </c>
    </row>
    <row r="967" spans="1:14" x14ac:dyDescent="0.2">
      <c r="A967" s="148" t="s">
        <v>2218</v>
      </c>
      <c r="B967" s="44" t="s">
        <v>2219</v>
      </c>
      <c r="C967" s="45">
        <v>63</v>
      </c>
      <c r="D967" s="46" t="s">
        <v>334</v>
      </c>
      <c r="E967" s="47">
        <v>0.94149969953368196</v>
      </c>
      <c r="F967" s="48">
        <v>99.103942652329707</v>
      </c>
      <c r="G967" s="47">
        <v>0.82670442860162296</v>
      </c>
      <c r="H967" s="50">
        <v>88.752362948960297</v>
      </c>
      <c r="I967" s="76" t="str">
        <f t="shared" ref="I967:I1030" si="30">IF(AND(F967&gt;=90,H967&gt;=90),"Yes","No")</f>
        <v>No</v>
      </c>
      <c r="J967" s="49" t="str">
        <f t="shared" ref="J967:J1030" si="31">IF(AND(F967&gt;=75,H967&gt;=75),"Yes","No")</f>
        <v>Yes</v>
      </c>
      <c r="K967" s="47">
        <v>0.33350928627913801</v>
      </c>
      <c r="L967" s="50">
        <v>85.424133811230604</v>
      </c>
      <c r="M967" s="47">
        <v>0.316206284888773</v>
      </c>
      <c r="N967" s="50">
        <v>81.285444234404494</v>
      </c>
    </row>
    <row r="968" spans="1:14" x14ac:dyDescent="0.2">
      <c r="A968" s="148" t="s">
        <v>2220</v>
      </c>
      <c r="B968" s="44" t="s">
        <v>2221</v>
      </c>
      <c r="C968" s="45">
        <v>63</v>
      </c>
      <c r="D968" s="46" t="s">
        <v>334</v>
      </c>
      <c r="E968" s="47">
        <v>0.932997374782775</v>
      </c>
      <c r="F968" s="48">
        <v>98.506571087216201</v>
      </c>
      <c r="G968" s="47">
        <v>0.83251869227188602</v>
      </c>
      <c r="H968" s="50">
        <v>90.075614366729695</v>
      </c>
      <c r="I968" s="76" t="str">
        <f t="shared" si="30"/>
        <v>Yes</v>
      </c>
      <c r="J968" s="49" t="str">
        <f t="shared" si="31"/>
        <v>Yes</v>
      </c>
      <c r="K968" s="47">
        <v>0.402316920288674</v>
      </c>
      <c r="L968" s="50">
        <v>94.504181600955803</v>
      </c>
      <c r="M968" s="47">
        <v>0.39072254007417201</v>
      </c>
      <c r="N968" s="50">
        <v>94.234404536862002</v>
      </c>
    </row>
    <row r="969" spans="1:14" x14ac:dyDescent="0.2">
      <c r="A969" s="57" t="s">
        <v>2222</v>
      </c>
      <c r="B969" s="44" t="s">
        <v>2223</v>
      </c>
      <c r="C969" s="45">
        <v>63</v>
      </c>
      <c r="D969" s="46" t="s">
        <v>334</v>
      </c>
      <c r="E969" s="47">
        <v>0.89276994768742701</v>
      </c>
      <c r="F969" s="48">
        <v>91.756272401433705</v>
      </c>
      <c r="G969" s="47">
        <v>0.73839325998906702</v>
      </c>
      <c r="H969" s="50">
        <v>59.924385633270298</v>
      </c>
      <c r="I969" s="76" t="str">
        <f t="shared" si="30"/>
        <v>No</v>
      </c>
      <c r="J969" s="49" t="str">
        <f t="shared" si="31"/>
        <v>No</v>
      </c>
      <c r="K969" s="47">
        <v>0.34324537364718899</v>
      </c>
      <c r="L969" s="50">
        <v>87.156511350059702</v>
      </c>
      <c r="M969" s="47">
        <v>0.33524043766307499</v>
      </c>
      <c r="N969" s="50">
        <v>86.105860113421599</v>
      </c>
    </row>
    <row r="970" spans="1:14" x14ac:dyDescent="0.2">
      <c r="A970" s="147" t="s">
        <v>2224</v>
      </c>
      <c r="B970" s="44" t="s">
        <v>2225</v>
      </c>
      <c r="C970" s="45">
        <v>63</v>
      </c>
      <c r="D970" s="46" t="s">
        <v>334</v>
      </c>
      <c r="E970" s="47">
        <v>0.92064027348889299</v>
      </c>
      <c r="F970" s="48">
        <v>97.849462365591407</v>
      </c>
      <c r="G970" s="47">
        <v>0.81140986900029599</v>
      </c>
      <c r="H970" s="50">
        <v>85.066162570888494</v>
      </c>
      <c r="I970" s="76" t="str">
        <f t="shared" si="30"/>
        <v>No</v>
      </c>
      <c r="J970" s="49" t="str">
        <f t="shared" si="31"/>
        <v>Yes</v>
      </c>
      <c r="K970" s="47">
        <v>0.30961159673174199</v>
      </c>
      <c r="L970" s="50">
        <v>80.943847072879294</v>
      </c>
      <c r="M970" s="47">
        <v>0.29490119945695098</v>
      </c>
      <c r="N970" s="50">
        <v>74.574669187145602</v>
      </c>
    </row>
    <row r="971" spans="1:14" x14ac:dyDescent="0.2">
      <c r="A971" s="148" t="s">
        <v>2226</v>
      </c>
      <c r="B971" s="44" t="s">
        <v>2227</v>
      </c>
      <c r="C971" s="45">
        <v>63</v>
      </c>
      <c r="D971" s="46" t="s">
        <v>334</v>
      </c>
      <c r="E971" s="47">
        <v>0.92008814081423196</v>
      </c>
      <c r="F971" s="48">
        <v>97.670250896057297</v>
      </c>
      <c r="G971" s="47">
        <v>0.83581497256538695</v>
      </c>
      <c r="H971" s="50">
        <v>90.926275992438605</v>
      </c>
      <c r="I971" s="76" t="str">
        <f t="shared" si="30"/>
        <v>Yes</v>
      </c>
      <c r="J971" s="49" t="str">
        <f t="shared" si="31"/>
        <v>Yes</v>
      </c>
      <c r="K971" s="47">
        <v>0.41941520158981999</v>
      </c>
      <c r="L971" s="50">
        <v>96.415770609318997</v>
      </c>
      <c r="M971" s="47">
        <v>0.41942653114063</v>
      </c>
      <c r="N971" s="50">
        <v>97.448015122873301</v>
      </c>
    </row>
    <row r="972" spans="1:14" x14ac:dyDescent="0.2">
      <c r="A972" s="148" t="s">
        <v>2228</v>
      </c>
      <c r="B972" s="44" t="s">
        <v>2229</v>
      </c>
      <c r="C972" s="45">
        <v>63</v>
      </c>
      <c r="D972" s="46" t="s">
        <v>334</v>
      </c>
      <c r="E972" s="47">
        <v>0.953505542740404</v>
      </c>
      <c r="F972" s="48">
        <v>99.581839904420505</v>
      </c>
      <c r="G972" s="47">
        <v>0.86414523655055697</v>
      </c>
      <c r="H972" s="50">
        <v>95.368620037807204</v>
      </c>
      <c r="I972" s="76" t="str">
        <f t="shared" si="30"/>
        <v>Yes</v>
      </c>
      <c r="J972" s="49" t="str">
        <f t="shared" si="31"/>
        <v>Yes</v>
      </c>
      <c r="K972" s="47">
        <v>0.39106531000627998</v>
      </c>
      <c r="L972" s="50">
        <v>93.309438470728793</v>
      </c>
      <c r="M972" s="47">
        <v>0.381117238068585</v>
      </c>
      <c r="N972" s="50">
        <v>92.722117202268393</v>
      </c>
    </row>
    <row r="973" spans="1:14" x14ac:dyDescent="0.2">
      <c r="A973" s="148" t="s">
        <v>2230</v>
      </c>
      <c r="B973" s="44" t="s">
        <v>2231</v>
      </c>
      <c r="C973" s="45">
        <v>63</v>
      </c>
      <c r="D973" s="46" t="s">
        <v>334</v>
      </c>
      <c r="E973" s="47">
        <v>0.91870793846089704</v>
      </c>
      <c r="F973" s="48">
        <v>97.431302270011898</v>
      </c>
      <c r="G973" s="47">
        <v>0.80279888946136502</v>
      </c>
      <c r="H973" s="50">
        <v>82.230623818525501</v>
      </c>
      <c r="I973" s="76" t="str">
        <f t="shared" si="30"/>
        <v>No</v>
      </c>
      <c r="J973" s="49" t="str">
        <f t="shared" si="31"/>
        <v>Yes</v>
      </c>
      <c r="K973" s="47">
        <v>0.40479721439910299</v>
      </c>
      <c r="L973" s="50">
        <v>94.683393070489799</v>
      </c>
      <c r="M973" s="47">
        <v>0.39226973640909801</v>
      </c>
      <c r="N973" s="50">
        <v>94.517958412098295</v>
      </c>
    </row>
    <row r="974" spans="1:14" x14ac:dyDescent="0.2">
      <c r="A974" s="148" t="s">
        <v>2232</v>
      </c>
      <c r="B974" s="44" t="s">
        <v>2233</v>
      </c>
      <c r="C974" s="45">
        <v>63</v>
      </c>
      <c r="D974" s="46" t="s">
        <v>334</v>
      </c>
      <c r="E974" s="47">
        <v>0.90695216690399005</v>
      </c>
      <c r="F974" s="48">
        <v>94.922341696535199</v>
      </c>
      <c r="G974" s="47">
        <v>0.81472517500892705</v>
      </c>
      <c r="H974" s="50">
        <v>85.538752362948998</v>
      </c>
      <c r="I974" s="76" t="str">
        <f t="shared" si="30"/>
        <v>No</v>
      </c>
      <c r="J974" s="49" t="str">
        <f t="shared" si="31"/>
        <v>Yes</v>
      </c>
      <c r="K974" s="47">
        <v>0.41735426594136699</v>
      </c>
      <c r="L974" s="50">
        <v>95.997610513739502</v>
      </c>
      <c r="M974" s="47">
        <v>0.41723209471379502</v>
      </c>
      <c r="N974" s="50">
        <v>97.069943289224994</v>
      </c>
    </row>
    <row r="975" spans="1:14" x14ac:dyDescent="0.2">
      <c r="A975" s="57" t="s">
        <v>2234</v>
      </c>
      <c r="B975" s="44" t="s">
        <v>2235</v>
      </c>
      <c r="C975" s="45">
        <v>63</v>
      </c>
      <c r="D975" s="46" t="s">
        <v>334</v>
      </c>
      <c r="E975" s="47">
        <v>0.909673448667914</v>
      </c>
      <c r="F975" s="48">
        <v>95.519713261648704</v>
      </c>
      <c r="G975" s="47">
        <v>0.72330631104977705</v>
      </c>
      <c r="H975" s="50">
        <v>54.820415879016998</v>
      </c>
      <c r="I975" s="76" t="str">
        <f t="shared" si="30"/>
        <v>No</v>
      </c>
      <c r="J975" s="49" t="str">
        <f t="shared" si="31"/>
        <v>No</v>
      </c>
      <c r="K975" s="47">
        <v>0.32938392795904298</v>
      </c>
      <c r="L975" s="50">
        <v>84.707287933094406</v>
      </c>
      <c r="M975" s="47">
        <v>0.32016062200128897</v>
      </c>
      <c r="N975" s="50">
        <v>82.230623818525501</v>
      </c>
    </row>
    <row r="976" spans="1:14" x14ac:dyDescent="0.2">
      <c r="A976" s="57" t="s">
        <v>2236</v>
      </c>
      <c r="B976" s="44" t="s">
        <v>2237</v>
      </c>
      <c r="C976" s="45">
        <v>63</v>
      </c>
      <c r="D976" s="46" t="s">
        <v>334</v>
      </c>
      <c r="E976" s="47">
        <v>0.87790764280876898</v>
      </c>
      <c r="F976" s="48">
        <v>87.395459976105101</v>
      </c>
      <c r="G976" s="47">
        <v>0.74819715755595195</v>
      </c>
      <c r="H976" s="50">
        <v>63.137996219281703</v>
      </c>
      <c r="I976" s="76" t="str">
        <f t="shared" si="30"/>
        <v>No</v>
      </c>
      <c r="J976" s="49" t="str">
        <f t="shared" si="31"/>
        <v>No</v>
      </c>
      <c r="K976" s="47">
        <v>0.30202148938339501</v>
      </c>
      <c r="L976" s="50">
        <v>79.0322580645161</v>
      </c>
      <c r="M976" s="47">
        <v>0.29617217569281401</v>
      </c>
      <c r="N976" s="50">
        <v>75.425330812854398</v>
      </c>
    </row>
    <row r="977" spans="1:14" x14ac:dyDescent="0.2">
      <c r="A977" s="57" t="s">
        <v>2238</v>
      </c>
      <c r="B977" s="44" t="s">
        <v>2239</v>
      </c>
      <c r="C977" s="45">
        <v>63</v>
      </c>
      <c r="D977" s="46" t="s">
        <v>334</v>
      </c>
      <c r="E977" s="47">
        <v>0.64253595395407404</v>
      </c>
      <c r="F977" s="48">
        <v>17.980884109916399</v>
      </c>
      <c r="G977" s="47">
        <v>0.67874994869297101</v>
      </c>
      <c r="H977" s="50">
        <v>41.965973534971603</v>
      </c>
      <c r="I977" s="76" t="str">
        <f t="shared" si="30"/>
        <v>No</v>
      </c>
      <c r="J977" s="49" t="str">
        <f t="shared" si="31"/>
        <v>No</v>
      </c>
      <c r="K977" s="47">
        <v>0.30712789688900799</v>
      </c>
      <c r="L977" s="50">
        <v>80.346475507765803</v>
      </c>
      <c r="M977" s="47">
        <v>0.30025755707708701</v>
      </c>
      <c r="N977" s="50">
        <v>77.2211720226843</v>
      </c>
    </row>
    <row r="978" spans="1:14" x14ac:dyDescent="0.2">
      <c r="A978" s="148" t="s">
        <v>2240</v>
      </c>
      <c r="B978" s="44" t="s">
        <v>2241</v>
      </c>
      <c r="C978" s="45">
        <v>63</v>
      </c>
      <c r="D978" s="46" t="s">
        <v>334</v>
      </c>
      <c r="E978" s="47">
        <v>0.87523721324852899</v>
      </c>
      <c r="F978" s="48">
        <v>86.439665471923504</v>
      </c>
      <c r="G978" s="47">
        <v>0.80107871926456498</v>
      </c>
      <c r="H978" s="50">
        <v>81.190926275992396</v>
      </c>
      <c r="I978" s="76" t="str">
        <f t="shared" si="30"/>
        <v>No</v>
      </c>
      <c r="J978" s="49" t="str">
        <f t="shared" si="31"/>
        <v>Yes</v>
      </c>
      <c r="K978" s="47">
        <v>0.36635062235827898</v>
      </c>
      <c r="L978" s="50">
        <v>90.322580645161295</v>
      </c>
      <c r="M978" s="47">
        <v>0.35622889656595003</v>
      </c>
      <c r="N978" s="50">
        <v>88.941398865784507</v>
      </c>
    </row>
    <row r="979" spans="1:14" x14ac:dyDescent="0.2">
      <c r="A979" s="57" t="s">
        <v>2242</v>
      </c>
      <c r="B979" s="44" t="s">
        <v>2243</v>
      </c>
      <c r="C979" s="45">
        <v>63</v>
      </c>
      <c r="D979" s="46" t="s">
        <v>334</v>
      </c>
      <c r="E979" s="47">
        <v>0.72079656472814202</v>
      </c>
      <c r="F979" s="48">
        <v>32.795698924731198</v>
      </c>
      <c r="G979" s="47">
        <v>0.76948707826664697</v>
      </c>
      <c r="H979" s="50">
        <v>70.037807183364805</v>
      </c>
      <c r="I979" s="76" t="str">
        <f t="shared" si="30"/>
        <v>No</v>
      </c>
      <c r="J979" s="49" t="str">
        <f t="shared" si="31"/>
        <v>No</v>
      </c>
      <c r="K979" s="47">
        <v>0.31562771738601603</v>
      </c>
      <c r="L979" s="50">
        <v>82.138590203106304</v>
      </c>
      <c r="M979" s="47">
        <v>0.30754898751224402</v>
      </c>
      <c r="N979" s="50">
        <v>79.206049149338398</v>
      </c>
    </row>
    <row r="980" spans="1:14" x14ac:dyDescent="0.2">
      <c r="A980" s="57" t="s">
        <v>2244</v>
      </c>
      <c r="B980" s="44" t="s">
        <v>2245</v>
      </c>
      <c r="C980" s="45">
        <v>63</v>
      </c>
      <c r="D980" s="46" t="s">
        <v>334</v>
      </c>
      <c r="E980" s="47">
        <v>0.68727568076245205</v>
      </c>
      <c r="F980" s="48">
        <v>25.985663082437298</v>
      </c>
      <c r="G980" s="47">
        <v>0.73508603841581799</v>
      </c>
      <c r="H980" s="50">
        <v>58.8846880907372</v>
      </c>
      <c r="I980" s="76" t="str">
        <f t="shared" si="30"/>
        <v>No</v>
      </c>
      <c r="J980" s="49" t="str">
        <f t="shared" si="31"/>
        <v>No</v>
      </c>
      <c r="K980" s="47">
        <v>0.335507420007015</v>
      </c>
      <c r="L980" s="50">
        <v>85.961768219832706</v>
      </c>
      <c r="M980" s="47">
        <v>0.322428995704231</v>
      </c>
      <c r="N980" s="50">
        <v>83.364839319470704</v>
      </c>
    </row>
    <row r="981" spans="1:14" x14ac:dyDescent="0.2">
      <c r="A981" s="57" t="s">
        <v>2246</v>
      </c>
      <c r="B981" s="44" t="s">
        <v>2247</v>
      </c>
      <c r="C981" s="45">
        <v>63</v>
      </c>
      <c r="D981" s="46" t="s">
        <v>334</v>
      </c>
      <c r="E981" s="47">
        <v>0.63357598576318197</v>
      </c>
      <c r="F981" s="48">
        <v>16.726403823178</v>
      </c>
      <c r="G981" s="47">
        <v>0.670952872218743</v>
      </c>
      <c r="H981" s="50">
        <v>39.981096408317597</v>
      </c>
      <c r="I981" s="76" t="str">
        <f t="shared" si="30"/>
        <v>No</v>
      </c>
      <c r="J981" s="49" t="str">
        <f t="shared" si="31"/>
        <v>No</v>
      </c>
      <c r="K981" s="47">
        <v>0.351277956991221</v>
      </c>
      <c r="L981" s="50">
        <v>88.649940262843501</v>
      </c>
      <c r="M981" s="47">
        <v>0.34086578116108102</v>
      </c>
      <c r="N981" s="50">
        <v>87.051039697542507</v>
      </c>
    </row>
    <row r="982" spans="1:14" x14ac:dyDescent="0.2">
      <c r="A982" s="57" t="s">
        <v>2248</v>
      </c>
      <c r="B982" s="44" t="s">
        <v>2249</v>
      </c>
      <c r="C982" s="45">
        <v>63</v>
      </c>
      <c r="D982" s="46" t="s">
        <v>334</v>
      </c>
      <c r="E982" s="47">
        <v>0.83212521662908201</v>
      </c>
      <c r="F982" s="48">
        <v>68.637992831541197</v>
      </c>
      <c r="G982" s="47">
        <v>0.73657054369158004</v>
      </c>
      <c r="H982" s="50">
        <v>59.262759924385598</v>
      </c>
      <c r="I982" s="76" t="str">
        <f t="shared" si="30"/>
        <v>No</v>
      </c>
      <c r="J982" s="49" t="str">
        <f t="shared" si="31"/>
        <v>No</v>
      </c>
      <c r="K982" s="47">
        <v>0.405162282727421</v>
      </c>
      <c r="L982" s="50">
        <v>94.802867383512506</v>
      </c>
      <c r="M982" s="47">
        <v>0.39037957990384498</v>
      </c>
      <c r="N982" s="50">
        <v>94.139886578449904</v>
      </c>
    </row>
    <row r="983" spans="1:14" x14ac:dyDescent="0.2">
      <c r="A983" s="148" t="s">
        <v>2250</v>
      </c>
      <c r="B983" s="44" t="s">
        <v>2251</v>
      </c>
      <c r="C983" s="45">
        <v>63</v>
      </c>
      <c r="D983" s="46" t="s">
        <v>334</v>
      </c>
      <c r="E983" s="47">
        <v>0.89436444690125305</v>
      </c>
      <c r="F983" s="48">
        <v>92.4133811230585</v>
      </c>
      <c r="G983" s="47">
        <v>0.80568893555336196</v>
      </c>
      <c r="H983" s="50">
        <v>83.270321361058606</v>
      </c>
      <c r="I983" s="76" t="str">
        <f t="shared" si="30"/>
        <v>No</v>
      </c>
      <c r="J983" s="49" t="str">
        <f t="shared" si="31"/>
        <v>Yes</v>
      </c>
      <c r="K983" s="47">
        <v>0.41652462852414701</v>
      </c>
      <c r="L983" s="50">
        <v>95.878136200716895</v>
      </c>
      <c r="M983" s="47">
        <v>0.40270837237407497</v>
      </c>
      <c r="N983" s="50">
        <v>95.935727788279806</v>
      </c>
    </row>
    <row r="984" spans="1:14" x14ac:dyDescent="0.2">
      <c r="A984" s="148" t="s">
        <v>2252</v>
      </c>
      <c r="B984" s="44" t="s">
        <v>2253</v>
      </c>
      <c r="C984" s="45">
        <v>63</v>
      </c>
      <c r="D984" s="46" t="s">
        <v>334</v>
      </c>
      <c r="E984" s="47">
        <v>0.91777585706350395</v>
      </c>
      <c r="F984" s="48">
        <v>97.192353643966499</v>
      </c>
      <c r="G984" s="47">
        <v>0.80865088312240496</v>
      </c>
      <c r="H984" s="50">
        <v>84.404536862003795</v>
      </c>
      <c r="I984" s="76" t="str">
        <f t="shared" si="30"/>
        <v>No</v>
      </c>
      <c r="J984" s="49" t="str">
        <f t="shared" si="31"/>
        <v>Yes</v>
      </c>
      <c r="K984" s="47">
        <v>0.44301460485550898</v>
      </c>
      <c r="L984" s="50">
        <v>97.431302270011898</v>
      </c>
      <c r="M984" s="47">
        <v>0.41824228456915702</v>
      </c>
      <c r="N984" s="50">
        <v>97.353497164461203</v>
      </c>
    </row>
    <row r="985" spans="1:14" x14ac:dyDescent="0.2">
      <c r="A985" s="57" t="s">
        <v>2254</v>
      </c>
      <c r="B985" s="44" t="s">
        <v>2255</v>
      </c>
      <c r="C985" s="45">
        <v>63</v>
      </c>
      <c r="D985" s="46" t="s">
        <v>334</v>
      </c>
      <c r="E985" s="47">
        <v>0.73621273881648797</v>
      </c>
      <c r="F985" s="48">
        <v>36.4994026284349</v>
      </c>
      <c r="G985" s="47">
        <v>0.75499304136521805</v>
      </c>
      <c r="H985" s="50">
        <v>65.406427221171995</v>
      </c>
      <c r="I985" s="76" t="str">
        <f t="shared" si="30"/>
        <v>No</v>
      </c>
      <c r="J985" s="49" t="str">
        <f t="shared" si="31"/>
        <v>No</v>
      </c>
      <c r="K985" s="47">
        <v>0.40643570799238099</v>
      </c>
      <c r="L985" s="50">
        <v>94.862604540023895</v>
      </c>
      <c r="M985" s="47">
        <v>0.38073738099902599</v>
      </c>
      <c r="N985" s="50">
        <v>92.627599243856295</v>
      </c>
    </row>
    <row r="986" spans="1:14" x14ac:dyDescent="0.2">
      <c r="A986" s="57" t="s">
        <v>888</v>
      </c>
      <c r="B986" s="44" t="s">
        <v>2256</v>
      </c>
      <c r="C986" s="45">
        <v>63</v>
      </c>
      <c r="D986" s="46" t="s">
        <v>334</v>
      </c>
      <c r="E986" s="47">
        <v>0.81877141782734797</v>
      </c>
      <c r="F986" s="48">
        <v>63.3811230585424</v>
      </c>
      <c r="G986" s="47">
        <v>0.73386858010771705</v>
      </c>
      <c r="H986" s="50">
        <v>58.506616257088901</v>
      </c>
      <c r="I986" s="76" t="str">
        <f t="shared" si="30"/>
        <v>No</v>
      </c>
      <c r="J986" s="49" t="str">
        <f t="shared" si="31"/>
        <v>No</v>
      </c>
      <c r="K986" s="47">
        <v>0.36979741147021999</v>
      </c>
      <c r="L986" s="50">
        <v>90.681003584229401</v>
      </c>
      <c r="M986" s="47">
        <v>0.35439167639061098</v>
      </c>
      <c r="N986" s="50">
        <v>88.563327032136101</v>
      </c>
    </row>
    <row r="987" spans="1:14" x14ac:dyDescent="0.2">
      <c r="A987" s="57" t="s">
        <v>2257</v>
      </c>
      <c r="B987" s="44" t="s">
        <v>2258</v>
      </c>
      <c r="C987" s="45">
        <v>63</v>
      </c>
      <c r="D987" s="46" t="s">
        <v>334</v>
      </c>
      <c r="E987" s="47">
        <v>0.65807602714027802</v>
      </c>
      <c r="F987" s="48">
        <v>20.9677419354839</v>
      </c>
      <c r="G987" s="47">
        <v>0.65710514547795995</v>
      </c>
      <c r="H987" s="50">
        <v>37.145557655954597</v>
      </c>
      <c r="I987" s="76" t="str">
        <f t="shared" si="30"/>
        <v>No</v>
      </c>
      <c r="J987" s="49" t="str">
        <f t="shared" si="31"/>
        <v>No</v>
      </c>
      <c r="K987" s="47">
        <v>0.399576883959746</v>
      </c>
      <c r="L987" s="50">
        <v>94.145758661887697</v>
      </c>
      <c r="M987" s="47">
        <v>0.37806348896200498</v>
      </c>
      <c r="N987" s="50">
        <v>92.155009451795806</v>
      </c>
    </row>
    <row r="988" spans="1:14" x14ac:dyDescent="0.2">
      <c r="A988" s="57" t="s">
        <v>1233</v>
      </c>
      <c r="B988" s="44" t="s">
        <v>2259</v>
      </c>
      <c r="C988" s="45">
        <v>63</v>
      </c>
      <c r="D988" s="46" t="s">
        <v>334</v>
      </c>
      <c r="E988" s="47">
        <v>0.39980642517599002</v>
      </c>
      <c r="F988" s="48">
        <v>1.6726403823178</v>
      </c>
      <c r="G988" s="47">
        <v>0.445051463983764</v>
      </c>
      <c r="H988" s="50">
        <v>2.1739130434782599</v>
      </c>
      <c r="I988" s="76" t="str">
        <f t="shared" si="30"/>
        <v>No</v>
      </c>
      <c r="J988" s="49" t="str">
        <f t="shared" si="31"/>
        <v>No</v>
      </c>
      <c r="K988" s="47">
        <v>0.55977315551993001</v>
      </c>
      <c r="L988" s="50">
        <v>99.820788530465904</v>
      </c>
      <c r="M988" s="47">
        <v>0.509477773505154</v>
      </c>
      <c r="N988" s="50">
        <v>99.243856332703203</v>
      </c>
    </row>
    <row r="989" spans="1:14" x14ac:dyDescent="0.2">
      <c r="A989" s="57" t="s">
        <v>2260</v>
      </c>
      <c r="B989" s="44" t="s">
        <v>2261</v>
      </c>
      <c r="C989" s="45">
        <v>63</v>
      </c>
      <c r="D989" s="46" t="s">
        <v>334</v>
      </c>
      <c r="E989" s="47">
        <v>0.79700770551294098</v>
      </c>
      <c r="F989" s="48">
        <v>55.615292712066903</v>
      </c>
      <c r="G989" s="47">
        <v>0.68289097854334302</v>
      </c>
      <c r="H989" s="50">
        <v>43.761814744801498</v>
      </c>
      <c r="I989" s="76" t="str">
        <f t="shared" si="30"/>
        <v>No</v>
      </c>
      <c r="J989" s="49" t="str">
        <f t="shared" si="31"/>
        <v>No</v>
      </c>
      <c r="K989" s="47">
        <v>0.297691192556439</v>
      </c>
      <c r="L989" s="50">
        <v>78.375149342891305</v>
      </c>
      <c r="M989" s="47">
        <v>0.28922340501059401</v>
      </c>
      <c r="N989" s="50">
        <v>71.644612476370497</v>
      </c>
    </row>
    <row r="990" spans="1:14" x14ac:dyDescent="0.2">
      <c r="A990" s="147" t="s">
        <v>1701</v>
      </c>
      <c r="B990" s="44" t="s">
        <v>2262</v>
      </c>
      <c r="C990" s="45">
        <v>66</v>
      </c>
      <c r="D990" s="46" t="s">
        <v>334</v>
      </c>
      <c r="E990" s="47">
        <v>0.88410405139056203</v>
      </c>
      <c r="F990" s="48">
        <v>89.187574671445603</v>
      </c>
      <c r="G990" s="47">
        <v>0.843772444454575</v>
      </c>
      <c r="H990" s="50">
        <v>87.889908256880702</v>
      </c>
      <c r="I990" s="76" t="str">
        <f t="shared" si="30"/>
        <v>No</v>
      </c>
      <c r="J990" s="49" t="str">
        <f t="shared" si="31"/>
        <v>Yes</v>
      </c>
      <c r="K990" s="47">
        <v>0.111071053127207</v>
      </c>
      <c r="L990" s="50">
        <v>12.066905615292701</v>
      </c>
      <c r="M990" s="47">
        <v>0.19505810291586201</v>
      </c>
      <c r="N990" s="50">
        <v>53.0275229357798</v>
      </c>
    </row>
    <row r="991" spans="1:14" x14ac:dyDescent="0.2">
      <c r="A991" s="57" t="s">
        <v>2263</v>
      </c>
      <c r="B991" s="44" t="s">
        <v>2264</v>
      </c>
      <c r="C991" s="45">
        <v>66</v>
      </c>
      <c r="D991" s="46" t="s">
        <v>334</v>
      </c>
      <c r="E991" s="47">
        <v>0.64801931877011798</v>
      </c>
      <c r="F991" s="48">
        <v>19.295101553166099</v>
      </c>
      <c r="G991" s="47">
        <v>0.73731855307872396</v>
      </c>
      <c r="H991" s="50">
        <v>46.788990825688103</v>
      </c>
      <c r="I991" s="76" t="str">
        <f t="shared" si="30"/>
        <v>No</v>
      </c>
      <c r="J991" s="49" t="str">
        <f t="shared" si="31"/>
        <v>No</v>
      </c>
      <c r="K991" s="47">
        <v>0.142968330885059</v>
      </c>
      <c r="L991" s="50">
        <v>27.479091995221001</v>
      </c>
      <c r="M991" s="47">
        <v>0.26356969034084599</v>
      </c>
      <c r="N991" s="50">
        <v>70.825688073394502</v>
      </c>
    </row>
    <row r="992" spans="1:14" x14ac:dyDescent="0.2">
      <c r="A992" s="57" t="s">
        <v>2265</v>
      </c>
      <c r="B992" s="44" t="s">
        <v>2266</v>
      </c>
      <c r="C992" s="45">
        <v>66</v>
      </c>
      <c r="D992" s="46" t="s">
        <v>334</v>
      </c>
      <c r="E992" s="47">
        <v>0.85338739860409996</v>
      </c>
      <c r="F992" s="48">
        <v>76.164874551971295</v>
      </c>
      <c r="G992" s="47">
        <v>0.71673106692024702</v>
      </c>
      <c r="H992" s="50">
        <v>37.9816513761468</v>
      </c>
      <c r="I992" s="76" t="str">
        <f t="shared" si="30"/>
        <v>No</v>
      </c>
      <c r="J992" s="49" t="str">
        <f t="shared" si="31"/>
        <v>No</v>
      </c>
      <c r="K992" s="47">
        <v>0.151858168756804</v>
      </c>
      <c r="L992" s="50">
        <v>32.676224611708498</v>
      </c>
      <c r="M992" s="47">
        <v>0.27400548025015597</v>
      </c>
      <c r="N992" s="50">
        <v>74.495412844036693</v>
      </c>
    </row>
    <row r="993" spans="1:14" x14ac:dyDescent="0.2">
      <c r="A993" s="57" t="s">
        <v>2267</v>
      </c>
      <c r="B993" s="44" t="s">
        <v>2268</v>
      </c>
      <c r="C993" s="45">
        <v>66</v>
      </c>
      <c r="D993" s="46" t="s">
        <v>334</v>
      </c>
      <c r="E993" s="47">
        <v>0.80113809823648596</v>
      </c>
      <c r="F993" s="48">
        <v>56.989247311828002</v>
      </c>
      <c r="G993" s="47">
        <v>0.82341157696890699</v>
      </c>
      <c r="H993" s="50">
        <v>81.284403669724796</v>
      </c>
      <c r="I993" s="76" t="str">
        <f t="shared" si="30"/>
        <v>No</v>
      </c>
      <c r="J993" s="49" t="str">
        <f t="shared" si="31"/>
        <v>No</v>
      </c>
      <c r="K993" s="47">
        <v>0.12730958705808201</v>
      </c>
      <c r="L993" s="50">
        <v>19.534050179211501</v>
      </c>
      <c r="M993" s="47">
        <v>0.221425180535263</v>
      </c>
      <c r="N993" s="50">
        <v>60.733944954128397</v>
      </c>
    </row>
    <row r="994" spans="1:14" x14ac:dyDescent="0.2">
      <c r="A994" s="57" t="s">
        <v>2269</v>
      </c>
      <c r="B994" s="44" t="s">
        <v>2270</v>
      </c>
      <c r="C994" s="45">
        <v>66</v>
      </c>
      <c r="D994" s="46" t="s">
        <v>334</v>
      </c>
      <c r="E994" s="47">
        <v>0.71195758250790797</v>
      </c>
      <c r="F994" s="48">
        <v>30.346475507765799</v>
      </c>
      <c r="G994" s="47">
        <v>0.75463457997923</v>
      </c>
      <c r="H994" s="50">
        <v>52.660550458715598</v>
      </c>
      <c r="I994" s="76" t="str">
        <f t="shared" si="30"/>
        <v>No</v>
      </c>
      <c r="J994" s="49" t="str">
        <f t="shared" si="31"/>
        <v>No</v>
      </c>
      <c r="K994" s="47">
        <v>0.13796263379335599</v>
      </c>
      <c r="L994" s="50">
        <v>24.790919952210299</v>
      </c>
      <c r="M994" s="47">
        <v>0.26755777620906201</v>
      </c>
      <c r="N994" s="50">
        <v>72.293577981651396</v>
      </c>
    </row>
    <row r="995" spans="1:14" x14ac:dyDescent="0.2">
      <c r="A995" s="57" t="s">
        <v>1789</v>
      </c>
      <c r="B995" s="44" t="s">
        <v>2271</v>
      </c>
      <c r="C995" s="45">
        <v>66</v>
      </c>
      <c r="D995" s="46" t="s">
        <v>334</v>
      </c>
      <c r="E995" s="47">
        <v>0.87281675268026104</v>
      </c>
      <c r="F995" s="48">
        <v>85.483870967741893</v>
      </c>
      <c r="G995" s="47">
        <v>0.75704368200193695</v>
      </c>
      <c r="H995" s="50">
        <v>54.311926605504603</v>
      </c>
      <c r="I995" s="76" t="str">
        <f t="shared" si="30"/>
        <v>No</v>
      </c>
      <c r="J995" s="49" t="str">
        <f t="shared" si="31"/>
        <v>No</v>
      </c>
      <c r="K995" s="47">
        <v>0.14731338452481299</v>
      </c>
      <c r="L995" s="50">
        <v>29.749103942652301</v>
      </c>
      <c r="M995" s="47">
        <v>0.270446081336851</v>
      </c>
      <c r="N995" s="50">
        <v>73.394495412843995</v>
      </c>
    </row>
    <row r="996" spans="1:14" x14ac:dyDescent="0.2">
      <c r="A996" s="57" t="s">
        <v>2272</v>
      </c>
      <c r="B996" s="44" t="s">
        <v>2273</v>
      </c>
      <c r="C996" s="45">
        <v>66</v>
      </c>
      <c r="D996" s="46" t="s">
        <v>334</v>
      </c>
      <c r="E996" s="47">
        <v>0.86135654295736597</v>
      </c>
      <c r="F996" s="48">
        <v>79.0322580645161</v>
      </c>
      <c r="G996" s="47">
        <v>0.79808085466602596</v>
      </c>
      <c r="H996" s="50">
        <v>71.559633027522906</v>
      </c>
      <c r="I996" s="76" t="str">
        <f t="shared" si="30"/>
        <v>No</v>
      </c>
      <c r="J996" s="49" t="str">
        <f t="shared" si="31"/>
        <v>No</v>
      </c>
      <c r="K996" s="47">
        <v>0.128155114894942</v>
      </c>
      <c r="L996" s="50">
        <v>20.191158900836299</v>
      </c>
      <c r="M996" s="47">
        <v>0.228770110146849</v>
      </c>
      <c r="N996" s="50">
        <v>62.568807339449499</v>
      </c>
    </row>
    <row r="997" spans="1:14" x14ac:dyDescent="0.2">
      <c r="A997" s="57" t="s">
        <v>2274</v>
      </c>
      <c r="B997" s="44" t="s">
        <v>2275</v>
      </c>
      <c r="C997" s="45">
        <v>45</v>
      </c>
      <c r="D997" s="46" t="s">
        <v>334</v>
      </c>
      <c r="E997" s="47">
        <v>0.84656477859742596</v>
      </c>
      <c r="F997" s="48">
        <v>73.596176821983306</v>
      </c>
      <c r="G997" s="47">
        <v>0.81586440193489596</v>
      </c>
      <c r="H997" s="50">
        <v>85.82995951417</v>
      </c>
      <c r="I997" s="76" t="str">
        <f t="shared" si="30"/>
        <v>No</v>
      </c>
      <c r="J997" s="49" t="str">
        <f t="shared" si="31"/>
        <v>No</v>
      </c>
      <c r="K997" s="47">
        <v>0.14797342167842301</v>
      </c>
      <c r="L997" s="50">
        <v>30.346475507765799</v>
      </c>
      <c r="M997" s="47">
        <v>0.18955892935245899</v>
      </c>
      <c r="N997" s="50">
        <v>44.078947368420998</v>
      </c>
    </row>
    <row r="998" spans="1:14" x14ac:dyDescent="0.2">
      <c r="A998" s="57" t="s">
        <v>2276</v>
      </c>
      <c r="B998" s="44" t="s">
        <v>2277</v>
      </c>
      <c r="C998" s="45">
        <v>66</v>
      </c>
      <c r="D998" s="46" t="s">
        <v>334</v>
      </c>
      <c r="E998" s="47">
        <v>0.86389985427018101</v>
      </c>
      <c r="F998" s="48">
        <v>80.227001194743096</v>
      </c>
      <c r="G998" s="47">
        <v>0.78580013651409197</v>
      </c>
      <c r="H998" s="50">
        <v>65.137614678899098</v>
      </c>
      <c r="I998" s="76" t="str">
        <f t="shared" si="30"/>
        <v>No</v>
      </c>
      <c r="J998" s="49" t="str">
        <f t="shared" si="31"/>
        <v>No</v>
      </c>
      <c r="K998" s="47">
        <v>0.1226968055763</v>
      </c>
      <c r="L998" s="50">
        <v>17.323775388291502</v>
      </c>
      <c r="M998" s="47">
        <v>0.21471242594524001</v>
      </c>
      <c r="N998" s="50">
        <v>57.798165137614703</v>
      </c>
    </row>
    <row r="999" spans="1:14" x14ac:dyDescent="0.2">
      <c r="A999" s="57" t="s">
        <v>2278</v>
      </c>
      <c r="B999" s="44" t="s">
        <v>2279</v>
      </c>
      <c r="C999" s="45">
        <v>66</v>
      </c>
      <c r="D999" s="46" t="s">
        <v>334</v>
      </c>
      <c r="E999" s="47">
        <v>0.86467989019846203</v>
      </c>
      <c r="F999" s="48">
        <v>80.585424133811202</v>
      </c>
      <c r="G999" s="47">
        <v>0.78517682286328305</v>
      </c>
      <c r="H999" s="50">
        <v>64.770642201834903</v>
      </c>
      <c r="I999" s="76" t="str">
        <f t="shared" si="30"/>
        <v>No</v>
      </c>
      <c r="J999" s="49" t="str">
        <f t="shared" si="31"/>
        <v>No</v>
      </c>
      <c r="K999" s="47">
        <v>0.107639025564619</v>
      </c>
      <c r="L999" s="50">
        <v>9.67741935483871</v>
      </c>
      <c r="M999" s="47">
        <v>0.190575769101194</v>
      </c>
      <c r="N999" s="50">
        <v>52.293577981651403</v>
      </c>
    </row>
    <row r="1000" spans="1:14" x14ac:dyDescent="0.2">
      <c r="A1000" s="57" t="s">
        <v>2280</v>
      </c>
      <c r="B1000" s="44" t="s">
        <v>2281</v>
      </c>
      <c r="C1000" s="45">
        <v>45</v>
      </c>
      <c r="D1000" s="46" t="s">
        <v>334</v>
      </c>
      <c r="E1000" s="47">
        <v>0.75626671460748496</v>
      </c>
      <c r="F1000" s="48">
        <v>41.577060931899602</v>
      </c>
      <c r="G1000" s="47">
        <v>0.82419479633164805</v>
      </c>
      <c r="H1000" s="50">
        <v>89.0182186234818</v>
      </c>
      <c r="I1000" s="76" t="str">
        <f t="shared" si="30"/>
        <v>No</v>
      </c>
      <c r="J1000" s="49" t="str">
        <f t="shared" si="31"/>
        <v>No</v>
      </c>
      <c r="K1000" s="47">
        <v>0.138019620650358</v>
      </c>
      <c r="L1000" s="50">
        <v>24.850657108721599</v>
      </c>
      <c r="M1000" s="47">
        <v>0.174886113369595</v>
      </c>
      <c r="N1000" s="50">
        <v>37.854251012145802</v>
      </c>
    </row>
    <row r="1001" spans="1:14" x14ac:dyDescent="0.2">
      <c r="A1001" s="57" t="s">
        <v>2282</v>
      </c>
      <c r="B1001" s="44" t="s">
        <v>2283</v>
      </c>
      <c r="C1001" s="45">
        <v>66</v>
      </c>
      <c r="D1001" s="46" t="s">
        <v>334</v>
      </c>
      <c r="E1001" s="47">
        <v>0.82947388984115999</v>
      </c>
      <c r="F1001" s="48">
        <v>67.562724014336894</v>
      </c>
      <c r="G1001" s="47">
        <v>0.62971144646482502</v>
      </c>
      <c r="H1001" s="50">
        <v>16.880733944954098</v>
      </c>
      <c r="I1001" s="76" t="str">
        <f t="shared" si="30"/>
        <v>No</v>
      </c>
      <c r="J1001" s="49" t="str">
        <f t="shared" si="31"/>
        <v>No</v>
      </c>
      <c r="K1001" s="47">
        <v>0.151173370306625</v>
      </c>
      <c r="L1001" s="50">
        <v>32.078853046595</v>
      </c>
      <c r="M1001" s="47">
        <v>0.27104120458606401</v>
      </c>
      <c r="N1001" s="50">
        <v>73.944954128440401</v>
      </c>
    </row>
    <row r="1002" spans="1:14" x14ac:dyDescent="0.2">
      <c r="A1002" s="57" t="s">
        <v>2284</v>
      </c>
      <c r="B1002" s="44" t="s">
        <v>2285</v>
      </c>
      <c r="C1002" s="45">
        <v>45</v>
      </c>
      <c r="D1002" s="46" t="s">
        <v>334</v>
      </c>
      <c r="E1002" s="47">
        <v>0.73049626530502698</v>
      </c>
      <c r="F1002" s="48">
        <v>34.886499402628402</v>
      </c>
      <c r="G1002" s="47">
        <v>0.61678668292402905</v>
      </c>
      <c r="H1002" s="50">
        <v>17.307692307692299</v>
      </c>
      <c r="I1002" s="76" t="str">
        <f t="shared" si="30"/>
        <v>No</v>
      </c>
      <c r="J1002" s="49" t="str">
        <f t="shared" si="31"/>
        <v>No</v>
      </c>
      <c r="K1002" s="47">
        <v>0.157338907710114</v>
      </c>
      <c r="L1002" s="50">
        <v>35.6033452807646</v>
      </c>
      <c r="M1002" s="47">
        <v>0.19523464584505601</v>
      </c>
      <c r="N1002" s="50">
        <v>46.305668016194304</v>
      </c>
    </row>
    <row r="1003" spans="1:14" x14ac:dyDescent="0.2">
      <c r="A1003" s="57" t="s">
        <v>2286</v>
      </c>
      <c r="B1003" s="44" t="s">
        <v>2287</v>
      </c>
      <c r="C1003" s="45">
        <v>66</v>
      </c>
      <c r="D1003" s="46" t="s">
        <v>334</v>
      </c>
      <c r="E1003" s="47">
        <v>0.84816058111109904</v>
      </c>
      <c r="F1003" s="48">
        <v>74.193548387096797</v>
      </c>
      <c r="G1003" s="47">
        <v>0.80689900650634205</v>
      </c>
      <c r="H1003" s="50">
        <v>74.495412844036693</v>
      </c>
      <c r="I1003" s="76" t="str">
        <f t="shared" si="30"/>
        <v>No</v>
      </c>
      <c r="J1003" s="49" t="str">
        <f t="shared" si="31"/>
        <v>No</v>
      </c>
      <c r="K1003" s="47">
        <v>8.8526520338449793E-2</v>
      </c>
      <c r="L1003" s="50">
        <v>4.3010752688171996</v>
      </c>
      <c r="M1003" s="47">
        <v>0.112083112081416</v>
      </c>
      <c r="N1003" s="50">
        <v>21.4678899082569</v>
      </c>
    </row>
    <row r="1004" spans="1:14" x14ac:dyDescent="0.2">
      <c r="A1004" s="147" t="s">
        <v>2288</v>
      </c>
      <c r="B1004" s="44" t="s">
        <v>2289</v>
      </c>
      <c r="C1004" s="45">
        <v>66</v>
      </c>
      <c r="D1004" s="46" t="s">
        <v>334</v>
      </c>
      <c r="E1004" s="47">
        <v>0.877123134930893</v>
      </c>
      <c r="F1004" s="48">
        <v>87.096774193548399</v>
      </c>
      <c r="G1004" s="47">
        <v>0.84022803264458201</v>
      </c>
      <c r="H1004" s="50">
        <v>86.9724770642202</v>
      </c>
      <c r="I1004" s="76" t="str">
        <f t="shared" si="30"/>
        <v>No</v>
      </c>
      <c r="J1004" s="49" t="str">
        <f t="shared" si="31"/>
        <v>Yes</v>
      </c>
      <c r="K1004" s="47">
        <v>8.6569624591905897E-2</v>
      </c>
      <c r="L1004" s="50">
        <v>3.76344086021505</v>
      </c>
      <c r="M1004" s="47">
        <v>0.102358338312553</v>
      </c>
      <c r="N1004" s="50">
        <v>15.4128440366972</v>
      </c>
    </row>
    <row r="1005" spans="1:14" x14ac:dyDescent="0.2">
      <c r="A1005" s="57" t="s">
        <v>2290</v>
      </c>
      <c r="B1005" s="44" t="s">
        <v>2291</v>
      </c>
      <c r="C1005" s="45">
        <v>45</v>
      </c>
      <c r="D1005" s="46" t="s">
        <v>334</v>
      </c>
      <c r="E1005" s="47">
        <v>0.82586860415796004</v>
      </c>
      <c r="F1005" s="48">
        <v>65.710872162485103</v>
      </c>
      <c r="G1005" s="47">
        <v>0.74797711678274104</v>
      </c>
      <c r="H1005" s="50">
        <v>55.516194331983797</v>
      </c>
      <c r="I1005" s="76" t="str">
        <f t="shared" si="30"/>
        <v>No</v>
      </c>
      <c r="J1005" s="49" t="str">
        <f t="shared" si="31"/>
        <v>No</v>
      </c>
      <c r="K1005" s="47">
        <v>0.151635027939997</v>
      </c>
      <c r="L1005" s="50">
        <v>32.616487455197102</v>
      </c>
      <c r="M1005" s="47">
        <v>0.18385405224530499</v>
      </c>
      <c r="N1005" s="50">
        <v>42.105263157894697</v>
      </c>
    </row>
    <row r="1006" spans="1:14" x14ac:dyDescent="0.2">
      <c r="A1006" s="57" t="s">
        <v>2292</v>
      </c>
      <c r="B1006" s="44" t="s">
        <v>2293</v>
      </c>
      <c r="C1006" s="45">
        <v>66</v>
      </c>
      <c r="D1006" s="46" t="s">
        <v>334</v>
      </c>
      <c r="E1006" s="47">
        <v>0.801739028218033</v>
      </c>
      <c r="F1006" s="48">
        <v>57.108721624850702</v>
      </c>
      <c r="G1006" s="47">
        <v>0.66757534405674601</v>
      </c>
      <c r="H1006" s="50">
        <v>25.321100917431199</v>
      </c>
      <c r="I1006" s="76" t="str">
        <f t="shared" si="30"/>
        <v>No</v>
      </c>
      <c r="J1006" s="49" t="str">
        <f t="shared" si="31"/>
        <v>No</v>
      </c>
      <c r="K1006" s="47">
        <v>0.12770578618852699</v>
      </c>
      <c r="L1006" s="50">
        <v>19.9522102747909</v>
      </c>
      <c r="M1006" s="47">
        <v>0.227297210073828</v>
      </c>
      <c r="N1006" s="50">
        <v>61.834862385321102</v>
      </c>
    </row>
    <row r="1007" spans="1:14" x14ac:dyDescent="0.2">
      <c r="A1007" s="57" t="s">
        <v>2294</v>
      </c>
      <c r="B1007" s="44" t="s">
        <v>2295</v>
      </c>
      <c r="C1007" s="45">
        <v>45</v>
      </c>
      <c r="D1007" s="46" t="s">
        <v>334</v>
      </c>
      <c r="E1007" s="47">
        <v>0.73181368047596895</v>
      </c>
      <c r="F1007" s="48">
        <v>35.244922341696501</v>
      </c>
      <c r="G1007" s="47">
        <v>0.67067038538250001</v>
      </c>
      <c r="H1007" s="50">
        <v>27.429149797570901</v>
      </c>
      <c r="I1007" s="76" t="str">
        <f t="shared" si="30"/>
        <v>No</v>
      </c>
      <c r="J1007" s="49" t="str">
        <f t="shared" si="31"/>
        <v>No</v>
      </c>
      <c r="K1007" s="47">
        <v>0.15378534792208701</v>
      </c>
      <c r="L1007" s="50">
        <v>33.572281959378699</v>
      </c>
      <c r="M1007" s="47">
        <v>0.18364506655936699</v>
      </c>
      <c r="N1007" s="50">
        <v>42.054655870445302</v>
      </c>
    </row>
    <row r="1008" spans="1:14" x14ac:dyDescent="0.2">
      <c r="A1008" s="57" t="s">
        <v>852</v>
      </c>
      <c r="B1008" s="44" t="s">
        <v>2296</v>
      </c>
      <c r="C1008" s="45">
        <v>45</v>
      </c>
      <c r="D1008" s="46" t="s">
        <v>334</v>
      </c>
      <c r="E1008" s="47">
        <v>0.806980720128187</v>
      </c>
      <c r="F1008" s="48">
        <v>59.438470728793298</v>
      </c>
      <c r="G1008" s="47">
        <v>0.74064428869822296</v>
      </c>
      <c r="H1008" s="50">
        <v>52.074898785425098</v>
      </c>
      <c r="I1008" s="76" t="str">
        <f t="shared" si="30"/>
        <v>No</v>
      </c>
      <c r="J1008" s="49" t="str">
        <f t="shared" si="31"/>
        <v>No</v>
      </c>
      <c r="K1008" s="47">
        <v>0.129103301123943</v>
      </c>
      <c r="L1008" s="50">
        <v>20.669056152927102</v>
      </c>
      <c r="M1008" s="47">
        <v>0.15389492799447599</v>
      </c>
      <c r="N1008" s="50">
        <v>27.7834008097166</v>
      </c>
    </row>
    <row r="1009" spans="1:14" x14ac:dyDescent="0.2">
      <c r="A1009" s="57" t="s">
        <v>2297</v>
      </c>
      <c r="B1009" s="44" t="s">
        <v>2298</v>
      </c>
      <c r="C1009" s="45">
        <v>45</v>
      </c>
      <c r="D1009" s="46" t="s">
        <v>334</v>
      </c>
      <c r="E1009" s="47">
        <v>0.77181990940898004</v>
      </c>
      <c r="F1009" s="48">
        <v>46.654719235364396</v>
      </c>
      <c r="G1009" s="47">
        <v>0.758656013594039</v>
      </c>
      <c r="H1009" s="50">
        <v>59.716599190283397</v>
      </c>
      <c r="I1009" s="76" t="str">
        <f t="shared" si="30"/>
        <v>No</v>
      </c>
      <c r="J1009" s="49" t="str">
        <f t="shared" si="31"/>
        <v>No</v>
      </c>
      <c r="K1009" s="47">
        <v>0.1379208218853</v>
      </c>
      <c r="L1009" s="50">
        <v>24.731182795698899</v>
      </c>
      <c r="M1009" s="47">
        <v>0.17002068095278799</v>
      </c>
      <c r="N1009" s="50">
        <v>36.082995951416997</v>
      </c>
    </row>
    <row r="1010" spans="1:14" x14ac:dyDescent="0.2">
      <c r="A1010" s="57" t="s">
        <v>2299</v>
      </c>
      <c r="B1010" s="44" t="s">
        <v>2300</v>
      </c>
      <c r="C1010" s="45">
        <v>66</v>
      </c>
      <c r="D1010" s="46" t="s">
        <v>334</v>
      </c>
      <c r="E1010" s="47">
        <v>0.84097931786650104</v>
      </c>
      <c r="F1010" s="48">
        <v>71.744324970131402</v>
      </c>
      <c r="G1010" s="47">
        <v>0.81221424364196904</v>
      </c>
      <c r="H1010" s="50">
        <v>76.697247706422004</v>
      </c>
      <c r="I1010" s="76" t="str">
        <f t="shared" si="30"/>
        <v>No</v>
      </c>
      <c r="J1010" s="49" t="str">
        <f t="shared" si="31"/>
        <v>No</v>
      </c>
      <c r="K1010" s="47">
        <v>9.1981479583783401E-2</v>
      </c>
      <c r="L1010" s="50">
        <v>5.0776583034647604</v>
      </c>
      <c r="M1010" s="47">
        <v>0.114796273344966</v>
      </c>
      <c r="N1010" s="50">
        <v>22.935779816513801</v>
      </c>
    </row>
    <row r="1011" spans="1:14" x14ac:dyDescent="0.2">
      <c r="A1011" s="57" t="s">
        <v>2301</v>
      </c>
      <c r="B1011" s="44" t="s">
        <v>2302</v>
      </c>
      <c r="C1011" s="45">
        <v>66</v>
      </c>
      <c r="D1011" s="46" t="s">
        <v>334</v>
      </c>
      <c r="E1011" s="47">
        <v>0.87229673139267605</v>
      </c>
      <c r="F1011" s="48">
        <v>85.304659498207897</v>
      </c>
      <c r="G1011" s="47">
        <v>0.79693725218093903</v>
      </c>
      <c r="H1011" s="50">
        <v>70.458715596330293</v>
      </c>
      <c r="I1011" s="76" t="str">
        <f t="shared" si="30"/>
        <v>No</v>
      </c>
      <c r="J1011" s="49" t="str">
        <f t="shared" si="31"/>
        <v>No</v>
      </c>
      <c r="K1011" s="47">
        <v>9.5357434053129506E-2</v>
      </c>
      <c r="L1011" s="50">
        <v>5.6152927120669096</v>
      </c>
      <c r="M1011" s="47">
        <v>0.14159115753323601</v>
      </c>
      <c r="N1011" s="50">
        <v>36.146788990825698</v>
      </c>
    </row>
    <row r="1012" spans="1:14" x14ac:dyDescent="0.2">
      <c r="A1012" s="57" t="s">
        <v>2303</v>
      </c>
      <c r="B1012" s="44" t="s">
        <v>2304</v>
      </c>
      <c r="C1012" s="45">
        <v>45</v>
      </c>
      <c r="D1012" s="46" t="s">
        <v>334</v>
      </c>
      <c r="E1012" s="47">
        <v>0.81866309557383199</v>
      </c>
      <c r="F1012" s="48">
        <v>63.321385902031103</v>
      </c>
      <c r="G1012" s="47">
        <v>0.86430602776631105</v>
      </c>
      <c r="H1012" s="50">
        <v>97.115384615384599</v>
      </c>
      <c r="I1012" s="76" t="str">
        <f t="shared" si="30"/>
        <v>No</v>
      </c>
      <c r="J1012" s="49" t="str">
        <f t="shared" si="31"/>
        <v>No</v>
      </c>
      <c r="K1012" s="47">
        <v>7.2232999903600104E-2</v>
      </c>
      <c r="L1012" s="50">
        <v>0.71684587813620104</v>
      </c>
      <c r="M1012" s="47">
        <v>6.8336883135620599E-2</v>
      </c>
      <c r="N1012" s="50">
        <v>0.708502024291498</v>
      </c>
    </row>
    <row r="1013" spans="1:14" x14ac:dyDescent="0.2">
      <c r="A1013" s="57" t="s">
        <v>2305</v>
      </c>
      <c r="B1013" s="44" t="s">
        <v>2306</v>
      </c>
      <c r="C1013" s="45">
        <v>45</v>
      </c>
      <c r="D1013" s="46" t="s">
        <v>334</v>
      </c>
      <c r="E1013" s="47">
        <v>0.643313651137988</v>
      </c>
      <c r="F1013" s="48">
        <v>18.160095579450399</v>
      </c>
      <c r="G1013" s="47">
        <v>0.84202931084904398</v>
      </c>
      <c r="H1013" s="50">
        <v>93.218623481781407</v>
      </c>
      <c r="I1013" s="76" t="str">
        <f t="shared" si="30"/>
        <v>No</v>
      </c>
      <c r="J1013" s="49" t="str">
        <f t="shared" si="31"/>
        <v>No</v>
      </c>
      <c r="K1013" s="47">
        <v>0.14327494150999201</v>
      </c>
      <c r="L1013" s="50">
        <v>27.6583034647551</v>
      </c>
      <c r="M1013" s="47">
        <v>0.17889449579904401</v>
      </c>
      <c r="N1013" s="50">
        <v>39.726720647773298</v>
      </c>
    </row>
    <row r="1014" spans="1:14" x14ac:dyDescent="0.2">
      <c r="A1014" s="57" t="s">
        <v>2307</v>
      </c>
      <c r="B1014" s="44" t="s">
        <v>2308</v>
      </c>
      <c r="C1014" s="45">
        <v>45</v>
      </c>
      <c r="D1014" s="46" t="s">
        <v>334</v>
      </c>
      <c r="E1014" s="47">
        <v>0.76739538449409495</v>
      </c>
      <c r="F1014" s="48">
        <v>45.101553166069301</v>
      </c>
      <c r="G1014" s="47">
        <v>0.749308046498534</v>
      </c>
      <c r="H1014" s="50">
        <v>55.8704453441296</v>
      </c>
      <c r="I1014" s="76" t="str">
        <f t="shared" si="30"/>
        <v>No</v>
      </c>
      <c r="J1014" s="49" t="str">
        <f t="shared" si="31"/>
        <v>No</v>
      </c>
      <c r="K1014" s="47">
        <v>0.12761662833291501</v>
      </c>
      <c r="L1014" s="50">
        <v>19.713261648745501</v>
      </c>
      <c r="M1014" s="47">
        <v>0.162595410702979</v>
      </c>
      <c r="N1014" s="50">
        <v>32.338056680161898</v>
      </c>
    </row>
    <row r="1015" spans="1:14" x14ac:dyDescent="0.2">
      <c r="A1015" s="147" t="s">
        <v>2309</v>
      </c>
      <c r="B1015" s="44" t="s">
        <v>2310</v>
      </c>
      <c r="C1015" s="45">
        <v>66</v>
      </c>
      <c r="D1015" s="46" t="s">
        <v>334</v>
      </c>
      <c r="E1015" s="47">
        <v>0.88271663698517899</v>
      </c>
      <c r="F1015" s="48">
        <v>88.649940262843501</v>
      </c>
      <c r="G1015" s="47">
        <v>0.812599226517838</v>
      </c>
      <c r="H1015" s="50">
        <v>77.064220183486199</v>
      </c>
      <c r="I1015" s="76" t="str">
        <f t="shared" si="30"/>
        <v>No</v>
      </c>
      <c r="J1015" s="49" t="str">
        <f t="shared" si="31"/>
        <v>Yes</v>
      </c>
      <c r="K1015" s="47">
        <v>8.3590144597740501E-2</v>
      </c>
      <c r="L1015" s="50">
        <v>3.1063321385901999</v>
      </c>
      <c r="M1015" s="47">
        <v>9.9413598698871702E-2</v>
      </c>
      <c r="N1015" s="50">
        <v>12.4770642201835</v>
      </c>
    </row>
    <row r="1016" spans="1:14" x14ac:dyDescent="0.2">
      <c r="A1016" s="57" t="s">
        <v>2311</v>
      </c>
      <c r="B1016" s="44" t="s">
        <v>2312</v>
      </c>
      <c r="C1016" s="45">
        <v>45</v>
      </c>
      <c r="D1016" s="46" t="s">
        <v>334</v>
      </c>
      <c r="E1016" s="47">
        <v>0.82852739023580402</v>
      </c>
      <c r="F1016" s="48">
        <v>66.786140979689407</v>
      </c>
      <c r="G1016" s="47">
        <v>0.82512100229404695</v>
      </c>
      <c r="H1016" s="50">
        <v>89.423076923076906</v>
      </c>
      <c r="I1016" s="76" t="str">
        <f t="shared" si="30"/>
        <v>No</v>
      </c>
      <c r="J1016" s="49" t="str">
        <f t="shared" si="31"/>
        <v>No</v>
      </c>
      <c r="K1016" s="47">
        <v>0.111058637849973</v>
      </c>
      <c r="L1016" s="50">
        <v>11.947431302269999</v>
      </c>
      <c r="M1016" s="47">
        <v>0.126689898080179</v>
      </c>
      <c r="N1016" s="50">
        <v>14.17004048583</v>
      </c>
    </row>
    <row r="1017" spans="1:14" x14ac:dyDescent="0.2">
      <c r="A1017" s="57" t="s">
        <v>371</v>
      </c>
      <c r="B1017" s="44" t="s">
        <v>2313</v>
      </c>
      <c r="C1017" s="45">
        <v>45</v>
      </c>
      <c r="D1017" s="46" t="s">
        <v>334</v>
      </c>
      <c r="E1017" s="47">
        <v>0.76660635723300796</v>
      </c>
      <c r="F1017" s="48">
        <v>44.922341696535199</v>
      </c>
      <c r="G1017" s="47">
        <v>0.69546890184433496</v>
      </c>
      <c r="H1017" s="50">
        <v>34.261133603238903</v>
      </c>
      <c r="I1017" s="76" t="str">
        <f t="shared" si="30"/>
        <v>No</v>
      </c>
      <c r="J1017" s="49" t="str">
        <f t="shared" si="31"/>
        <v>No</v>
      </c>
      <c r="K1017" s="47">
        <v>0.131520960320062</v>
      </c>
      <c r="L1017" s="50">
        <v>21.624850657108698</v>
      </c>
      <c r="M1017" s="47">
        <v>0.18461193540670301</v>
      </c>
      <c r="N1017" s="50">
        <v>42.408906882591097</v>
      </c>
    </row>
    <row r="1018" spans="1:14" x14ac:dyDescent="0.2">
      <c r="A1018" s="57" t="s">
        <v>2314</v>
      </c>
      <c r="B1018" s="44" t="s">
        <v>2315</v>
      </c>
      <c r="C1018" s="45">
        <v>45</v>
      </c>
      <c r="D1018" s="46" t="s">
        <v>334</v>
      </c>
      <c r="E1018" s="47">
        <v>0.83058652118198895</v>
      </c>
      <c r="F1018" s="48">
        <v>67.801672640382293</v>
      </c>
      <c r="G1018" s="47">
        <v>0.81592415891783998</v>
      </c>
      <c r="H1018" s="50">
        <v>85.880566801619395</v>
      </c>
      <c r="I1018" s="76" t="str">
        <f t="shared" si="30"/>
        <v>No</v>
      </c>
      <c r="J1018" s="49" t="str">
        <f t="shared" si="31"/>
        <v>No</v>
      </c>
      <c r="K1018" s="47">
        <v>0.120074657552403</v>
      </c>
      <c r="L1018" s="50">
        <v>16.188769414575901</v>
      </c>
      <c r="M1018" s="47">
        <v>0.14089885057732801</v>
      </c>
      <c r="N1018" s="50">
        <v>21.204453441295499</v>
      </c>
    </row>
    <row r="1019" spans="1:14" x14ac:dyDescent="0.2">
      <c r="A1019" s="57" t="s">
        <v>2316</v>
      </c>
      <c r="B1019" s="44" t="s">
        <v>2317</v>
      </c>
      <c r="C1019" s="45">
        <v>45</v>
      </c>
      <c r="D1019" s="46" t="s">
        <v>334</v>
      </c>
      <c r="E1019" s="47">
        <v>0.80614667773647097</v>
      </c>
      <c r="F1019" s="48">
        <v>59.080047789725199</v>
      </c>
      <c r="G1019" s="47">
        <v>0.74619011113713996</v>
      </c>
      <c r="H1019" s="50">
        <v>54.402834008097201</v>
      </c>
      <c r="I1019" s="76" t="str">
        <f t="shared" si="30"/>
        <v>No</v>
      </c>
      <c r="J1019" s="49" t="str">
        <f t="shared" si="31"/>
        <v>No</v>
      </c>
      <c r="K1019" s="47">
        <v>0.13747083323520701</v>
      </c>
      <c r="L1019" s="50">
        <v>24.3727598566308</v>
      </c>
      <c r="M1019" s="47">
        <v>0.17063522306409501</v>
      </c>
      <c r="N1019" s="50">
        <v>36.386639676113397</v>
      </c>
    </row>
    <row r="1020" spans="1:14" x14ac:dyDescent="0.2">
      <c r="A1020" s="57" t="s">
        <v>2318</v>
      </c>
      <c r="B1020" s="44" t="s">
        <v>2319</v>
      </c>
      <c r="C1020" s="45">
        <v>45</v>
      </c>
      <c r="D1020" s="46" t="s">
        <v>334</v>
      </c>
      <c r="E1020" s="47">
        <v>0.83184359689771703</v>
      </c>
      <c r="F1020" s="48">
        <v>68.399044205495798</v>
      </c>
      <c r="G1020" s="47">
        <v>0.76842464103429597</v>
      </c>
      <c r="H1020" s="50">
        <v>64.777327935222701</v>
      </c>
      <c r="I1020" s="76" t="str">
        <f t="shared" si="30"/>
        <v>No</v>
      </c>
      <c r="J1020" s="49" t="str">
        <f t="shared" si="31"/>
        <v>No</v>
      </c>
      <c r="K1020" s="47">
        <v>0.13905003352740899</v>
      </c>
      <c r="L1020" s="50">
        <v>25.5675029868578</v>
      </c>
      <c r="M1020" s="47">
        <v>0.176869791717013</v>
      </c>
      <c r="N1020" s="50">
        <v>39.119433198380598</v>
      </c>
    </row>
    <row r="1021" spans="1:14" x14ac:dyDescent="0.2">
      <c r="A1021" s="57" t="s">
        <v>2320</v>
      </c>
      <c r="B1021" s="44" t="s">
        <v>2321</v>
      </c>
      <c r="C1021" s="45">
        <v>45</v>
      </c>
      <c r="D1021" s="46" t="s">
        <v>334</v>
      </c>
      <c r="E1021" s="47">
        <v>0.75643006591678597</v>
      </c>
      <c r="F1021" s="48">
        <v>41.756272401433698</v>
      </c>
      <c r="G1021" s="47">
        <v>0.76598206518039402</v>
      </c>
      <c r="H1021" s="50">
        <v>63.512145748987898</v>
      </c>
      <c r="I1021" s="76" t="str">
        <f t="shared" si="30"/>
        <v>No</v>
      </c>
      <c r="J1021" s="49" t="str">
        <f t="shared" si="31"/>
        <v>No</v>
      </c>
      <c r="K1021" s="47">
        <v>0.130426141657145</v>
      </c>
      <c r="L1021" s="50">
        <v>21.0872162485066</v>
      </c>
      <c r="M1021" s="47">
        <v>0.158479090798127</v>
      </c>
      <c r="N1021" s="50">
        <v>29.959514170040499</v>
      </c>
    </row>
    <row r="1022" spans="1:14" x14ac:dyDescent="0.2">
      <c r="A1022" s="57" t="s">
        <v>2322</v>
      </c>
      <c r="B1022" s="44" t="s">
        <v>2323</v>
      </c>
      <c r="C1022" s="45">
        <v>45</v>
      </c>
      <c r="D1022" s="46" t="s">
        <v>334</v>
      </c>
      <c r="E1022" s="47">
        <v>0.77461946252967395</v>
      </c>
      <c r="F1022" s="48">
        <v>47.550776583034597</v>
      </c>
      <c r="G1022" s="47">
        <v>0.67734633885770801</v>
      </c>
      <c r="H1022" s="50">
        <v>28.947368421052602</v>
      </c>
      <c r="I1022" s="76" t="str">
        <f t="shared" si="30"/>
        <v>No</v>
      </c>
      <c r="J1022" s="49" t="str">
        <f t="shared" si="31"/>
        <v>No</v>
      </c>
      <c r="K1022" s="47">
        <v>0.131286991974607</v>
      </c>
      <c r="L1022" s="50">
        <v>21.505376344085999</v>
      </c>
      <c r="M1022" s="47">
        <v>0.15135005740846699</v>
      </c>
      <c r="N1022" s="50">
        <v>26.113360323886599</v>
      </c>
    </row>
    <row r="1023" spans="1:14" x14ac:dyDescent="0.2">
      <c r="A1023" s="57" t="s">
        <v>2324</v>
      </c>
      <c r="B1023" s="44" t="s">
        <v>2325</v>
      </c>
      <c r="C1023" s="45">
        <v>45</v>
      </c>
      <c r="D1023" s="46" t="s">
        <v>334</v>
      </c>
      <c r="E1023" s="47">
        <v>0.788609390218874</v>
      </c>
      <c r="F1023" s="48">
        <v>52.2700119474313</v>
      </c>
      <c r="G1023" s="47">
        <v>0.69712830194669395</v>
      </c>
      <c r="H1023" s="50">
        <v>34.919028340080999</v>
      </c>
      <c r="I1023" s="76" t="str">
        <f t="shared" si="30"/>
        <v>No</v>
      </c>
      <c r="J1023" s="49" t="str">
        <f t="shared" si="31"/>
        <v>No</v>
      </c>
      <c r="K1023" s="47">
        <v>0.131539740479101</v>
      </c>
      <c r="L1023" s="50">
        <v>21.684587813620102</v>
      </c>
      <c r="M1023" s="47">
        <v>0.158783485747609</v>
      </c>
      <c r="N1023" s="50">
        <v>30.060728744939301</v>
      </c>
    </row>
    <row r="1024" spans="1:14" x14ac:dyDescent="0.2">
      <c r="A1024" s="57" t="s">
        <v>2326</v>
      </c>
      <c r="B1024" s="44" t="s">
        <v>2327</v>
      </c>
      <c r="C1024" s="45">
        <v>45</v>
      </c>
      <c r="D1024" s="46" t="s">
        <v>334</v>
      </c>
      <c r="E1024" s="47">
        <v>0.65516971235816202</v>
      </c>
      <c r="F1024" s="48">
        <v>20.669056152927102</v>
      </c>
      <c r="G1024" s="47">
        <v>0.60583093179219505</v>
      </c>
      <c r="H1024" s="50">
        <v>15.941295546558701</v>
      </c>
      <c r="I1024" s="76" t="str">
        <f t="shared" si="30"/>
        <v>No</v>
      </c>
      <c r="J1024" s="49" t="str">
        <f t="shared" si="31"/>
        <v>No</v>
      </c>
      <c r="K1024" s="47">
        <v>0.15382233272742499</v>
      </c>
      <c r="L1024" s="50">
        <v>33.632019115890103</v>
      </c>
      <c r="M1024" s="47">
        <v>0.195061925610262</v>
      </c>
      <c r="N1024" s="50">
        <v>46.255060728744901</v>
      </c>
    </row>
    <row r="1025" spans="1:14" x14ac:dyDescent="0.2">
      <c r="A1025" s="57" t="s">
        <v>2328</v>
      </c>
      <c r="B1025" s="44" t="s">
        <v>2329</v>
      </c>
      <c r="C1025" s="45">
        <v>45</v>
      </c>
      <c r="D1025" s="46" t="s">
        <v>334</v>
      </c>
      <c r="E1025" s="47">
        <v>0.57004893836966397</v>
      </c>
      <c r="F1025" s="48">
        <v>8.7813620071684593</v>
      </c>
      <c r="G1025" s="47">
        <v>0.68831775946182805</v>
      </c>
      <c r="H1025" s="50">
        <v>31.7813765182186</v>
      </c>
      <c r="I1025" s="76" t="str">
        <f t="shared" si="30"/>
        <v>No</v>
      </c>
      <c r="J1025" s="49" t="str">
        <f t="shared" si="31"/>
        <v>No</v>
      </c>
      <c r="K1025" s="47">
        <v>0.13439559167731299</v>
      </c>
      <c r="L1025" s="50">
        <v>22.759856630824402</v>
      </c>
      <c r="M1025" s="47">
        <v>0.16701114566392</v>
      </c>
      <c r="N1025" s="50">
        <v>34.665991902834001</v>
      </c>
    </row>
    <row r="1026" spans="1:14" x14ac:dyDescent="0.2">
      <c r="A1026" s="57" t="s">
        <v>2330</v>
      </c>
      <c r="B1026" s="44" t="s">
        <v>2331</v>
      </c>
      <c r="C1026" s="45">
        <v>66</v>
      </c>
      <c r="D1026" s="46" t="s">
        <v>334</v>
      </c>
      <c r="E1026" s="47">
        <v>0.83661077967546504</v>
      </c>
      <c r="F1026" s="48">
        <v>70.370370370370395</v>
      </c>
      <c r="G1026" s="47">
        <v>0.76587701238377004</v>
      </c>
      <c r="H1026" s="50">
        <v>58.165137614678898</v>
      </c>
      <c r="I1026" s="76" t="str">
        <f t="shared" si="30"/>
        <v>No</v>
      </c>
      <c r="J1026" s="49" t="str">
        <f t="shared" si="31"/>
        <v>No</v>
      </c>
      <c r="K1026" s="47">
        <v>9.6586289606860096E-2</v>
      </c>
      <c r="L1026" s="50">
        <v>6.33213859020311</v>
      </c>
      <c r="M1026" s="47">
        <v>0.127750542604672</v>
      </c>
      <c r="N1026" s="50">
        <v>30.091743119266098</v>
      </c>
    </row>
    <row r="1027" spans="1:14" x14ac:dyDescent="0.2">
      <c r="A1027" s="57" t="s">
        <v>2332</v>
      </c>
      <c r="B1027" s="44" t="s">
        <v>2333</v>
      </c>
      <c r="C1027" s="45">
        <v>45</v>
      </c>
      <c r="D1027" s="46" t="s">
        <v>334</v>
      </c>
      <c r="E1027" s="47">
        <v>0.784509374204163</v>
      </c>
      <c r="F1027" s="48">
        <v>51.075268817204297</v>
      </c>
      <c r="G1027" s="47">
        <v>0.75890954061550597</v>
      </c>
      <c r="H1027" s="50">
        <v>59.868421052631597</v>
      </c>
      <c r="I1027" s="76" t="str">
        <f t="shared" si="30"/>
        <v>No</v>
      </c>
      <c r="J1027" s="49" t="str">
        <f t="shared" si="31"/>
        <v>No</v>
      </c>
      <c r="K1027" s="47">
        <v>0.10690964805401899</v>
      </c>
      <c r="L1027" s="50">
        <v>9.3787335722819591</v>
      </c>
      <c r="M1027" s="47">
        <v>0.11898694470655299</v>
      </c>
      <c r="N1027" s="50">
        <v>10.6275303643725</v>
      </c>
    </row>
    <row r="1028" spans="1:14" x14ac:dyDescent="0.2">
      <c r="A1028" s="57" t="s">
        <v>2334</v>
      </c>
      <c r="B1028" s="44" t="s">
        <v>2335</v>
      </c>
      <c r="C1028" s="45">
        <v>45</v>
      </c>
      <c r="D1028" s="46" t="s">
        <v>334</v>
      </c>
      <c r="E1028" s="47">
        <v>0.79943482508491204</v>
      </c>
      <c r="F1028" s="48">
        <v>56.511350059737197</v>
      </c>
      <c r="G1028" s="47">
        <v>0.736132095499339</v>
      </c>
      <c r="H1028" s="50">
        <v>50.1518218623482</v>
      </c>
      <c r="I1028" s="76" t="str">
        <f t="shared" si="30"/>
        <v>No</v>
      </c>
      <c r="J1028" s="49" t="str">
        <f t="shared" si="31"/>
        <v>No</v>
      </c>
      <c r="K1028" s="47">
        <v>0.110399723571021</v>
      </c>
      <c r="L1028" s="50">
        <v>11.5292712066906</v>
      </c>
      <c r="M1028" s="47">
        <v>0.144749236751987</v>
      </c>
      <c r="N1028" s="50">
        <v>22.874493927125499</v>
      </c>
    </row>
    <row r="1029" spans="1:14" x14ac:dyDescent="0.2">
      <c r="A1029" s="57" t="s">
        <v>2336</v>
      </c>
      <c r="B1029" s="44" t="s">
        <v>2337</v>
      </c>
      <c r="C1029" s="45">
        <v>45</v>
      </c>
      <c r="D1029" s="46" t="s">
        <v>334</v>
      </c>
      <c r="E1029" s="47">
        <v>0.60360843276115395</v>
      </c>
      <c r="F1029" s="48">
        <v>12.1863799283154</v>
      </c>
      <c r="G1029" s="47">
        <v>0.74558001113868499</v>
      </c>
      <c r="H1029" s="50">
        <v>54.048582995951399</v>
      </c>
      <c r="I1029" s="76" t="str">
        <f t="shared" si="30"/>
        <v>No</v>
      </c>
      <c r="J1029" s="49" t="str">
        <f t="shared" si="31"/>
        <v>No</v>
      </c>
      <c r="K1029" s="47">
        <v>0.12508384564983099</v>
      </c>
      <c r="L1029" s="50">
        <v>18.458781362007201</v>
      </c>
      <c r="M1029" s="47">
        <v>0.14435637535290899</v>
      </c>
      <c r="N1029" s="50">
        <v>22.722672064777299</v>
      </c>
    </row>
    <row r="1030" spans="1:14" x14ac:dyDescent="0.2">
      <c r="A1030" s="57" t="s">
        <v>2338</v>
      </c>
      <c r="B1030" s="44" t="s">
        <v>2339</v>
      </c>
      <c r="C1030" s="45">
        <v>45</v>
      </c>
      <c r="D1030" s="46" t="s">
        <v>334</v>
      </c>
      <c r="E1030" s="47">
        <v>0.62017126907849995</v>
      </c>
      <c r="F1030" s="48">
        <v>14.4563918757467</v>
      </c>
      <c r="G1030" s="47">
        <v>0.71016164510660296</v>
      </c>
      <c r="H1030" s="50">
        <v>39.524291497975703</v>
      </c>
      <c r="I1030" s="76" t="str">
        <f t="shared" si="30"/>
        <v>No</v>
      </c>
      <c r="J1030" s="49" t="str">
        <f t="shared" si="31"/>
        <v>No</v>
      </c>
      <c r="K1030" s="47">
        <v>0.14874626499479399</v>
      </c>
      <c r="L1030" s="50">
        <v>30.884109916368001</v>
      </c>
      <c r="M1030" s="47">
        <v>0.27085652207881999</v>
      </c>
      <c r="N1030" s="50">
        <v>70.141700404858298</v>
      </c>
    </row>
    <row r="1031" spans="1:14" x14ac:dyDescent="0.2">
      <c r="A1031" s="57" t="s">
        <v>2340</v>
      </c>
      <c r="B1031" s="44" t="s">
        <v>2341</v>
      </c>
      <c r="C1031" s="45">
        <v>45</v>
      </c>
      <c r="D1031" s="46" t="s">
        <v>334</v>
      </c>
      <c r="E1031" s="47">
        <v>0.80981989319356196</v>
      </c>
      <c r="F1031" s="48">
        <v>60.692951015531698</v>
      </c>
      <c r="G1031" s="47">
        <v>0.75318263438291799</v>
      </c>
      <c r="H1031" s="50">
        <v>57.591093117408903</v>
      </c>
      <c r="I1031" s="76" t="str">
        <f t="shared" ref="I1031:I1094" si="32">IF(AND(F1031&gt;=90,H1031&gt;=90),"Yes","No")</f>
        <v>No</v>
      </c>
      <c r="J1031" s="49" t="str">
        <f t="shared" ref="J1031:J1094" si="33">IF(AND(F1031&gt;=75,H1031&gt;=75),"Yes","No")</f>
        <v>No</v>
      </c>
      <c r="K1031" s="47">
        <v>9.9954602582888505E-2</v>
      </c>
      <c r="L1031" s="50">
        <v>7.3476702508960603</v>
      </c>
      <c r="M1031" s="47">
        <v>0.109643642661931</v>
      </c>
      <c r="N1031" s="50">
        <v>7.2874493927125501</v>
      </c>
    </row>
    <row r="1032" spans="1:14" x14ac:dyDescent="0.2">
      <c r="A1032" s="57" t="s">
        <v>2342</v>
      </c>
      <c r="B1032" s="44" t="s">
        <v>2343</v>
      </c>
      <c r="C1032" s="45">
        <v>45</v>
      </c>
      <c r="D1032" s="46" t="s">
        <v>334</v>
      </c>
      <c r="E1032" s="47">
        <v>0.74887149334655301</v>
      </c>
      <c r="F1032" s="48">
        <v>39.366786140979698</v>
      </c>
      <c r="G1032" s="47">
        <v>0.62286268001506995</v>
      </c>
      <c r="H1032" s="50">
        <v>18.168016194332001</v>
      </c>
      <c r="I1032" s="76" t="str">
        <f t="shared" si="32"/>
        <v>No</v>
      </c>
      <c r="J1032" s="49" t="str">
        <f t="shared" si="33"/>
        <v>No</v>
      </c>
      <c r="K1032" s="47">
        <v>0.12185956356033301</v>
      </c>
      <c r="L1032" s="50">
        <v>17.025089605734799</v>
      </c>
      <c r="M1032" s="47">
        <v>0.14622538555329201</v>
      </c>
      <c r="N1032" s="50">
        <v>23.4817813765182</v>
      </c>
    </row>
    <row r="1033" spans="1:14" x14ac:dyDescent="0.2">
      <c r="A1033" s="57" t="s">
        <v>2344</v>
      </c>
      <c r="B1033" s="44" t="s">
        <v>2345</v>
      </c>
      <c r="C1033" s="45">
        <v>45</v>
      </c>
      <c r="D1033" s="46" t="s">
        <v>334</v>
      </c>
      <c r="E1033" s="47">
        <v>0.67167046127323105</v>
      </c>
      <c r="F1033" s="48">
        <v>23.476702508960599</v>
      </c>
      <c r="G1033" s="47">
        <v>0.55669571131403695</v>
      </c>
      <c r="H1033" s="50">
        <v>10.5769230769231</v>
      </c>
      <c r="I1033" s="76" t="str">
        <f t="shared" si="32"/>
        <v>No</v>
      </c>
      <c r="J1033" s="49" t="str">
        <f t="shared" si="33"/>
        <v>No</v>
      </c>
      <c r="K1033" s="47">
        <v>0.147740276044103</v>
      </c>
      <c r="L1033" s="50">
        <v>30.227001194743099</v>
      </c>
      <c r="M1033" s="47">
        <v>0.15892680143837001</v>
      </c>
      <c r="N1033" s="50">
        <v>30.161943319838102</v>
      </c>
    </row>
    <row r="1034" spans="1:14" x14ac:dyDescent="0.2">
      <c r="A1034" s="57" t="s">
        <v>2346</v>
      </c>
      <c r="B1034" s="44" t="s">
        <v>2347</v>
      </c>
      <c r="C1034" s="45">
        <v>45</v>
      </c>
      <c r="D1034" s="46" t="s">
        <v>334</v>
      </c>
      <c r="E1034" s="47">
        <v>0.77797110037723805</v>
      </c>
      <c r="F1034" s="48">
        <v>48.626045400239001</v>
      </c>
      <c r="G1034" s="47">
        <v>0.75903713673511197</v>
      </c>
      <c r="H1034" s="50">
        <v>59.969635627530401</v>
      </c>
      <c r="I1034" s="76" t="str">
        <f t="shared" si="32"/>
        <v>No</v>
      </c>
      <c r="J1034" s="49" t="str">
        <f t="shared" si="33"/>
        <v>No</v>
      </c>
      <c r="K1034" s="47">
        <v>0.11956700570197799</v>
      </c>
      <c r="L1034" s="50">
        <v>16.009557945041799</v>
      </c>
      <c r="M1034" s="47">
        <v>0.13825765856827499</v>
      </c>
      <c r="N1034" s="50">
        <v>19.787449392712499</v>
      </c>
    </row>
    <row r="1035" spans="1:14" x14ac:dyDescent="0.2">
      <c r="A1035" s="57" t="s">
        <v>2348</v>
      </c>
      <c r="B1035" s="44" t="s">
        <v>2349</v>
      </c>
      <c r="C1035" s="45">
        <v>45</v>
      </c>
      <c r="D1035" s="46" t="s">
        <v>334</v>
      </c>
      <c r="E1035" s="47">
        <v>0.80072005451903505</v>
      </c>
      <c r="F1035" s="48">
        <v>56.929510155316599</v>
      </c>
      <c r="G1035" s="47">
        <v>0.78227390691300303</v>
      </c>
      <c r="H1035" s="50">
        <v>70.850202429149803</v>
      </c>
      <c r="I1035" s="76" t="str">
        <f t="shared" si="32"/>
        <v>No</v>
      </c>
      <c r="J1035" s="49" t="str">
        <f t="shared" si="33"/>
        <v>No</v>
      </c>
      <c r="K1035" s="47">
        <v>0.12698028320638699</v>
      </c>
      <c r="L1035" s="50">
        <v>19.474313022700098</v>
      </c>
      <c r="M1035" s="47">
        <v>0.146875682252055</v>
      </c>
      <c r="N1035" s="50">
        <v>23.886639676113401</v>
      </c>
    </row>
    <row r="1036" spans="1:14" x14ac:dyDescent="0.2">
      <c r="A1036" s="57" t="s">
        <v>2350</v>
      </c>
      <c r="B1036" s="44" t="s">
        <v>2351</v>
      </c>
      <c r="C1036" s="45">
        <v>45</v>
      </c>
      <c r="D1036" s="46" t="s">
        <v>334</v>
      </c>
      <c r="E1036" s="47">
        <v>0.75885881209310602</v>
      </c>
      <c r="F1036" s="48">
        <v>42.532855436081199</v>
      </c>
      <c r="G1036" s="47">
        <v>0.77772301739254301</v>
      </c>
      <c r="H1036" s="50">
        <v>68.471659919028298</v>
      </c>
      <c r="I1036" s="76" t="str">
        <f t="shared" si="32"/>
        <v>No</v>
      </c>
      <c r="J1036" s="49" t="str">
        <f t="shared" si="33"/>
        <v>No</v>
      </c>
      <c r="K1036" s="47">
        <v>0.13393156154399699</v>
      </c>
      <c r="L1036" s="50">
        <v>22.640382317801699</v>
      </c>
      <c r="M1036" s="47">
        <v>0.16563963459381001</v>
      </c>
      <c r="N1036" s="50">
        <v>33.856275303643699</v>
      </c>
    </row>
    <row r="1037" spans="1:14" x14ac:dyDescent="0.2">
      <c r="A1037" s="57" t="s">
        <v>2352</v>
      </c>
      <c r="B1037" s="44" t="s">
        <v>2353</v>
      </c>
      <c r="C1037" s="45">
        <v>45</v>
      </c>
      <c r="D1037" s="46" t="s">
        <v>334</v>
      </c>
      <c r="E1037" s="47">
        <v>0.64467950654376904</v>
      </c>
      <c r="F1037" s="48">
        <v>18.637992831541201</v>
      </c>
      <c r="G1037" s="47">
        <v>0.81546504131721897</v>
      </c>
      <c r="H1037" s="50">
        <v>85.425101214574894</v>
      </c>
      <c r="I1037" s="76" t="str">
        <f t="shared" si="32"/>
        <v>No</v>
      </c>
      <c r="J1037" s="49" t="str">
        <f t="shared" si="33"/>
        <v>No</v>
      </c>
      <c r="K1037" s="47">
        <v>0.14014697702756199</v>
      </c>
      <c r="L1037" s="50">
        <v>26.164874551971302</v>
      </c>
      <c r="M1037" s="47">
        <v>0.18230857247839499</v>
      </c>
      <c r="N1037" s="50">
        <v>41.447368421052602</v>
      </c>
    </row>
    <row r="1038" spans="1:14" x14ac:dyDescent="0.2">
      <c r="A1038" s="57" t="s">
        <v>2354</v>
      </c>
      <c r="B1038" s="44" t="s">
        <v>2355</v>
      </c>
      <c r="C1038" s="45">
        <v>45</v>
      </c>
      <c r="D1038" s="46" t="s">
        <v>334</v>
      </c>
      <c r="E1038" s="47">
        <v>0.62195108091376805</v>
      </c>
      <c r="F1038" s="48">
        <v>14.8745519713262</v>
      </c>
      <c r="G1038" s="47">
        <v>0.76032338116395004</v>
      </c>
      <c r="H1038" s="50">
        <v>60.728744939271301</v>
      </c>
      <c r="I1038" s="76" t="str">
        <f t="shared" si="32"/>
        <v>No</v>
      </c>
      <c r="J1038" s="49" t="str">
        <f t="shared" si="33"/>
        <v>No</v>
      </c>
      <c r="K1038" s="47">
        <v>0.140785605195276</v>
      </c>
      <c r="L1038" s="50">
        <v>26.7622461170848</v>
      </c>
      <c r="M1038" s="47">
        <v>0.17675227230625901</v>
      </c>
      <c r="N1038" s="50">
        <v>39.0182186234818</v>
      </c>
    </row>
    <row r="1039" spans="1:14" x14ac:dyDescent="0.2">
      <c r="A1039" s="57" t="s">
        <v>2356</v>
      </c>
      <c r="B1039" s="44" t="s">
        <v>2357</v>
      </c>
      <c r="C1039" s="45">
        <v>45</v>
      </c>
      <c r="D1039" s="46" t="s">
        <v>334</v>
      </c>
      <c r="E1039" s="47">
        <v>0.71943814474661005</v>
      </c>
      <c r="F1039" s="48">
        <v>32.497013142174403</v>
      </c>
      <c r="G1039" s="47">
        <v>0.74510325977666703</v>
      </c>
      <c r="H1039" s="50">
        <v>53.947368421052602</v>
      </c>
      <c r="I1039" s="76" t="str">
        <f t="shared" si="32"/>
        <v>No</v>
      </c>
      <c r="J1039" s="49" t="str">
        <f t="shared" si="33"/>
        <v>No</v>
      </c>
      <c r="K1039" s="47">
        <v>0.12548177783829401</v>
      </c>
      <c r="L1039" s="50">
        <v>18.637992831541201</v>
      </c>
      <c r="M1039" s="47">
        <v>0.15336310062055</v>
      </c>
      <c r="N1039" s="50">
        <v>27.1761133603239</v>
      </c>
    </row>
    <row r="1040" spans="1:14" x14ac:dyDescent="0.2">
      <c r="A1040" s="57" t="s">
        <v>2358</v>
      </c>
      <c r="B1040" s="44" t="s">
        <v>2359</v>
      </c>
      <c r="C1040" s="45">
        <v>45</v>
      </c>
      <c r="D1040" s="46" t="s">
        <v>334</v>
      </c>
      <c r="E1040" s="47">
        <v>0.76975076128342801</v>
      </c>
      <c r="F1040" s="48">
        <v>46.057347670250898</v>
      </c>
      <c r="G1040" s="47">
        <v>0.75883029684692704</v>
      </c>
      <c r="H1040" s="50">
        <v>59.817813765182201</v>
      </c>
      <c r="I1040" s="76" t="str">
        <f t="shared" si="32"/>
        <v>No</v>
      </c>
      <c r="J1040" s="49" t="str">
        <f t="shared" si="33"/>
        <v>No</v>
      </c>
      <c r="K1040" s="47">
        <v>0.14402569856928499</v>
      </c>
      <c r="L1040" s="50">
        <v>28.016726403823199</v>
      </c>
      <c r="M1040" s="47">
        <v>0.180600260227991</v>
      </c>
      <c r="N1040" s="50">
        <v>40.587044534413003</v>
      </c>
    </row>
    <row r="1041" spans="1:14" x14ac:dyDescent="0.2">
      <c r="A1041" s="57" t="s">
        <v>2360</v>
      </c>
      <c r="B1041" s="44" t="s">
        <v>2361</v>
      </c>
      <c r="C1041" s="45">
        <v>45</v>
      </c>
      <c r="D1041" s="46" t="s">
        <v>334</v>
      </c>
      <c r="E1041" s="47">
        <v>0.68464922237284298</v>
      </c>
      <c r="F1041" s="48">
        <v>25.5675029868578</v>
      </c>
      <c r="G1041" s="47">
        <v>0.67946321193596004</v>
      </c>
      <c r="H1041" s="50">
        <v>29.554655870445298</v>
      </c>
      <c r="I1041" s="76" t="str">
        <f t="shared" si="32"/>
        <v>No</v>
      </c>
      <c r="J1041" s="49" t="str">
        <f t="shared" si="33"/>
        <v>No</v>
      </c>
      <c r="K1041" s="47">
        <v>0.15140866260879299</v>
      </c>
      <c r="L1041" s="50">
        <v>32.1983273596177</v>
      </c>
      <c r="M1041" s="47">
        <v>0.19090272703516101</v>
      </c>
      <c r="N1041" s="50">
        <v>44.635627530364403</v>
      </c>
    </row>
    <row r="1042" spans="1:14" x14ac:dyDescent="0.2">
      <c r="A1042" s="57" t="s">
        <v>2362</v>
      </c>
      <c r="B1042" s="44" t="s">
        <v>2363</v>
      </c>
      <c r="C1042" s="45">
        <v>45</v>
      </c>
      <c r="D1042" s="46" t="s">
        <v>334</v>
      </c>
      <c r="E1042" s="47">
        <v>0.78615456298033304</v>
      </c>
      <c r="F1042" s="48">
        <v>51.612903225806399</v>
      </c>
      <c r="G1042" s="47">
        <v>0.70126114857437505</v>
      </c>
      <c r="H1042" s="50">
        <v>36.184210526315802</v>
      </c>
      <c r="I1042" s="76" t="str">
        <f t="shared" si="32"/>
        <v>No</v>
      </c>
      <c r="J1042" s="49" t="str">
        <f t="shared" si="33"/>
        <v>No</v>
      </c>
      <c r="K1042" s="47">
        <v>0.17800547572261699</v>
      </c>
      <c r="L1042" s="50">
        <v>44.504181600955803</v>
      </c>
      <c r="M1042" s="47">
        <v>0.22133385217054799</v>
      </c>
      <c r="N1042" s="50">
        <v>52.985829959514199</v>
      </c>
    </row>
    <row r="1043" spans="1:14" x14ac:dyDescent="0.2">
      <c r="A1043" s="57" t="s">
        <v>2364</v>
      </c>
      <c r="B1043" s="44" t="s">
        <v>2365</v>
      </c>
      <c r="C1043" s="45">
        <v>45</v>
      </c>
      <c r="D1043" s="46" t="s">
        <v>334</v>
      </c>
      <c r="E1043" s="47">
        <v>0.79576415819600599</v>
      </c>
      <c r="F1043" s="48">
        <v>55.017921146953398</v>
      </c>
      <c r="G1043" s="47">
        <v>0.78287760840485399</v>
      </c>
      <c r="H1043" s="50">
        <v>71.052631578947398</v>
      </c>
      <c r="I1043" s="76" t="str">
        <f t="shared" si="32"/>
        <v>No</v>
      </c>
      <c r="J1043" s="49" t="str">
        <f t="shared" si="33"/>
        <v>No</v>
      </c>
      <c r="K1043" s="47">
        <v>0.13824964980118301</v>
      </c>
      <c r="L1043" s="50">
        <v>25.149342891278401</v>
      </c>
      <c r="M1043" s="47">
        <v>0.17077841052665199</v>
      </c>
      <c r="N1043" s="50">
        <v>36.5890688259109</v>
      </c>
    </row>
    <row r="1044" spans="1:14" x14ac:dyDescent="0.2">
      <c r="A1044" s="57" t="s">
        <v>2366</v>
      </c>
      <c r="B1044" s="44" t="s">
        <v>2367</v>
      </c>
      <c r="C1044" s="45">
        <v>45</v>
      </c>
      <c r="D1044" s="46" t="s">
        <v>334</v>
      </c>
      <c r="E1044" s="47">
        <v>0.78418748178977604</v>
      </c>
      <c r="F1044" s="48">
        <v>50.8960573476703</v>
      </c>
      <c r="G1044" s="47">
        <v>0.71908257600500602</v>
      </c>
      <c r="H1044" s="50">
        <v>43.269230769230802</v>
      </c>
      <c r="I1044" s="76" t="str">
        <f t="shared" si="32"/>
        <v>No</v>
      </c>
      <c r="J1044" s="49" t="str">
        <f t="shared" si="33"/>
        <v>No</v>
      </c>
      <c r="K1044" s="47">
        <v>0.15649674762959401</v>
      </c>
      <c r="L1044" s="50">
        <v>35.125448028673802</v>
      </c>
      <c r="M1044" s="47">
        <v>0.19271023381525201</v>
      </c>
      <c r="N1044" s="50">
        <v>45.293522267206498</v>
      </c>
    </row>
    <row r="1045" spans="1:14" x14ac:dyDescent="0.2">
      <c r="A1045" s="57" t="s">
        <v>2368</v>
      </c>
      <c r="B1045" s="44" t="s">
        <v>2369</v>
      </c>
      <c r="C1045" s="45">
        <v>45</v>
      </c>
      <c r="D1045" s="46" t="s">
        <v>334</v>
      </c>
      <c r="E1045" s="47">
        <v>0.77040308106766997</v>
      </c>
      <c r="F1045" s="48">
        <v>46.236559139784902</v>
      </c>
      <c r="G1045" s="47">
        <v>0.65603554077133797</v>
      </c>
      <c r="H1045" s="50">
        <v>24.2408906882591</v>
      </c>
      <c r="I1045" s="76" t="str">
        <f t="shared" si="32"/>
        <v>No</v>
      </c>
      <c r="J1045" s="49" t="str">
        <f t="shared" si="33"/>
        <v>No</v>
      </c>
      <c r="K1045" s="47">
        <v>0.136171128847038</v>
      </c>
      <c r="L1045" s="50">
        <v>23.655913978494599</v>
      </c>
      <c r="M1045" s="47">
        <v>0.20256146255523599</v>
      </c>
      <c r="N1045" s="50">
        <v>48.32995951417</v>
      </c>
    </row>
    <row r="1046" spans="1:14" x14ac:dyDescent="0.2">
      <c r="A1046" s="57" t="s">
        <v>2370</v>
      </c>
      <c r="B1046" s="44" t="s">
        <v>2371</v>
      </c>
      <c r="C1046" s="45">
        <v>45</v>
      </c>
      <c r="D1046" s="46" t="s">
        <v>334</v>
      </c>
      <c r="E1046" s="47">
        <v>0.55066761848641599</v>
      </c>
      <c r="F1046" s="48">
        <v>6.9295101553166099</v>
      </c>
      <c r="G1046" s="47">
        <v>0.63040276660968797</v>
      </c>
      <c r="H1046" s="50">
        <v>19.028340080971699</v>
      </c>
      <c r="I1046" s="76" t="str">
        <f t="shared" si="32"/>
        <v>No</v>
      </c>
      <c r="J1046" s="49" t="str">
        <f t="shared" si="33"/>
        <v>No</v>
      </c>
      <c r="K1046" s="47">
        <v>0.144723771247804</v>
      </c>
      <c r="L1046" s="50">
        <v>28.375149342891302</v>
      </c>
      <c r="M1046" s="47">
        <v>0.19483975472917001</v>
      </c>
      <c r="N1046" s="50">
        <v>46.052631578947398</v>
      </c>
    </row>
    <row r="1047" spans="1:14" x14ac:dyDescent="0.2">
      <c r="A1047" s="57" t="s">
        <v>2372</v>
      </c>
      <c r="B1047" s="44" t="s">
        <v>2373</v>
      </c>
      <c r="C1047" s="45">
        <v>45</v>
      </c>
      <c r="D1047" s="46" t="s">
        <v>334</v>
      </c>
      <c r="E1047" s="47">
        <v>0.72439781932799097</v>
      </c>
      <c r="F1047" s="48">
        <v>33.452807646356</v>
      </c>
      <c r="G1047" s="47">
        <v>0.64992722239921197</v>
      </c>
      <c r="H1047" s="50">
        <v>22.722672064777299</v>
      </c>
      <c r="I1047" s="76" t="str">
        <f t="shared" si="32"/>
        <v>No</v>
      </c>
      <c r="J1047" s="49" t="str">
        <f t="shared" si="33"/>
        <v>No</v>
      </c>
      <c r="K1047" s="47">
        <v>0.14364233438193</v>
      </c>
      <c r="L1047" s="50">
        <v>27.7777777777778</v>
      </c>
      <c r="M1047" s="47">
        <v>0.18510667562852701</v>
      </c>
      <c r="N1047" s="50">
        <v>42.611336032388699</v>
      </c>
    </row>
    <row r="1048" spans="1:14" x14ac:dyDescent="0.2">
      <c r="A1048" s="57" t="s">
        <v>2374</v>
      </c>
      <c r="B1048" s="44" t="s">
        <v>2375</v>
      </c>
      <c r="C1048" s="45">
        <v>45</v>
      </c>
      <c r="D1048" s="46" t="s">
        <v>334</v>
      </c>
      <c r="E1048" s="47">
        <v>0.75442194902885895</v>
      </c>
      <c r="F1048" s="48">
        <v>40.860215053763397</v>
      </c>
      <c r="G1048" s="47">
        <v>0.70975751532264697</v>
      </c>
      <c r="H1048" s="50">
        <v>39.321862348178101</v>
      </c>
      <c r="I1048" s="76" t="str">
        <f t="shared" si="32"/>
        <v>No</v>
      </c>
      <c r="J1048" s="49" t="str">
        <f t="shared" si="33"/>
        <v>No</v>
      </c>
      <c r="K1048" s="47">
        <v>0.13685883836410201</v>
      </c>
      <c r="L1048" s="50">
        <v>24.014336917562702</v>
      </c>
      <c r="M1048" s="47">
        <v>0.16763307146954401</v>
      </c>
      <c r="N1048" s="50">
        <v>34.919028340080999</v>
      </c>
    </row>
    <row r="1049" spans="1:14" x14ac:dyDescent="0.2">
      <c r="A1049" s="57" t="s">
        <v>2376</v>
      </c>
      <c r="B1049" s="44" t="s">
        <v>2377</v>
      </c>
      <c r="C1049" s="45">
        <v>45</v>
      </c>
      <c r="D1049" s="46" t="s">
        <v>334</v>
      </c>
      <c r="E1049" s="47">
        <v>0.78844266602970803</v>
      </c>
      <c r="F1049" s="48">
        <v>52.210274790920003</v>
      </c>
      <c r="G1049" s="47">
        <v>0.67284055585335301</v>
      </c>
      <c r="H1049" s="50">
        <v>28.036437246963601</v>
      </c>
      <c r="I1049" s="76" t="str">
        <f t="shared" si="32"/>
        <v>No</v>
      </c>
      <c r="J1049" s="49" t="str">
        <f t="shared" si="33"/>
        <v>No</v>
      </c>
      <c r="K1049" s="47">
        <v>0.130894850763906</v>
      </c>
      <c r="L1049" s="50">
        <v>21.385902031063299</v>
      </c>
      <c r="M1049" s="47">
        <v>0.16464906406178201</v>
      </c>
      <c r="N1049" s="50">
        <v>33.198380566801603</v>
      </c>
    </row>
    <row r="1050" spans="1:14" x14ac:dyDescent="0.2">
      <c r="A1050" s="57" t="s">
        <v>2378</v>
      </c>
      <c r="B1050" s="44" t="s">
        <v>2379</v>
      </c>
      <c r="C1050" s="45">
        <v>45</v>
      </c>
      <c r="D1050" s="46" t="s">
        <v>334</v>
      </c>
      <c r="E1050" s="47">
        <v>0.59432894752114196</v>
      </c>
      <c r="F1050" s="48">
        <v>10.9916367980884</v>
      </c>
      <c r="G1050" s="47">
        <v>0.65806648273757196</v>
      </c>
      <c r="H1050" s="50">
        <v>24.898785425101199</v>
      </c>
      <c r="I1050" s="76" t="str">
        <f t="shared" si="32"/>
        <v>No</v>
      </c>
      <c r="J1050" s="49" t="str">
        <f t="shared" si="33"/>
        <v>No</v>
      </c>
      <c r="K1050" s="47">
        <v>0.169799081824312</v>
      </c>
      <c r="L1050" s="50">
        <v>41.278375149342899</v>
      </c>
      <c r="M1050" s="47">
        <v>0.26126355989813399</v>
      </c>
      <c r="N1050" s="50">
        <v>67.105263157894697</v>
      </c>
    </row>
    <row r="1051" spans="1:14" x14ac:dyDescent="0.2">
      <c r="A1051" s="57" t="s">
        <v>1497</v>
      </c>
      <c r="B1051" s="44" t="s">
        <v>2380</v>
      </c>
      <c r="C1051" s="45">
        <v>45</v>
      </c>
      <c r="D1051" s="46" t="s">
        <v>334</v>
      </c>
      <c r="E1051" s="47">
        <v>0.37236131650964399</v>
      </c>
      <c r="F1051" s="48">
        <v>1.3142174432497</v>
      </c>
      <c r="G1051" s="47">
        <v>0.30405830126977501</v>
      </c>
      <c r="H1051" s="50">
        <v>1.9736842105263199</v>
      </c>
      <c r="I1051" s="76" t="str">
        <f t="shared" si="32"/>
        <v>No</v>
      </c>
      <c r="J1051" s="49" t="str">
        <f t="shared" si="33"/>
        <v>No</v>
      </c>
      <c r="K1051" s="47">
        <v>0.36122504763375002</v>
      </c>
      <c r="L1051" s="50">
        <v>89.964157706093204</v>
      </c>
      <c r="M1051" s="47">
        <v>0.39525236830086202</v>
      </c>
      <c r="N1051" s="50">
        <v>92.763157894736807</v>
      </c>
    </row>
    <row r="1052" spans="1:14" x14ac:dyDescent="0.2">
      <c r="A1052" s="57" t="s">
        <v>2381</v>
      </c>
      <c r="B1052" s="44" t="s">
        <v>2382</v>
      </c>
      <c r="C1052" s="45">
        <v>45</v>
      </c>
      <c r="D1052" s="46" t="s">
        <v>334</v>
      </c>
      <c r="E1052" s="47">
        <v>0.475354056172276</v>
      </c>
      <c r="F1052" s="48">
        <v>3.3452807646356</v>
      </c>
      <c r="G1052" s="47">
        <v>0.52015937880856999</v>
      </c>
      <c r="H1052" s="50">
        <v>8.9068825910931206</v>
      </c>
      <c r="I1052" s="76" t="str">
        <f t="shared" si="32"/>
        <v>No</v>
      </c>
      <c r="J1052" s="49" t="str">
        <f t="shared" si="33"/>
        <v>No</v>
      </c>
      <c r="K1052" s="47">
        <v>0.22666800667923001</v>
      </c>
      <c r="L1052" s="50">
        <v>62.0071684587814</v>
      </c>
      <c r="M1052" s="47">
        <v>0.25692867401277902</v>
      </c>
      <c r="N1052" s="50">
        <v>65.688259109311701</v>
      </c>
    </row>
    <row r="1053" spans="1:14" x14ac:dyDescent="0.2">
      <c r="A1053" s="57" t="s">
        <v>2383</v>
      </c>
      <c r="B1053" s="44" t="s">
        <v>2384</v>
      </c>
      <c r="C1053" s="45">
        <v>45</v>
      </c>
      <c r="D1053" s="46" t="s">
        <v>334</v>
      </c>
      <c r="E1053" s="47">
        <v>0.44310907049563603</v>
      </c>
      <c r="F1053" s="48">
        <v>2.5089605734767</v>
      </c>
      <c r="G1053" s="47">
        <v>0.39846195256535499</v>
      </c>
      <c r="H1053" s="50">
        <v>3.8967611336032402</v>
      </c>
      <c r="I1053" s="76" t="str">
        <f t="shared" si="32"/>
        <v>No</v>
      </c>
      <c r="J1053" s="49" t="str">
        <f t="shared" si="33"/>
        <v>No</v>
      </c>
      <c r="K1053" s="47">
        <v>0.28883293393301201</v>
      </c>
      <c r="L1053" s="50">
        <v>76.463560334528097</v>
      </c>
      <c r="M1053" s="47">
        <v>0.31654625609860598</v>
      </c>
      <c r="N1053" s="50">
        <v>80.566801619433207</v>
      </c>
    </row>
    <row r="1054" spans="1:14" x14ac:dyDescent="0.2">
      <c r="A1054" s="57" t="s">
        <v>2385</v>
      </c>
      <c r="B1054" s="44" t="s">
        <v>2386</v>
      </c>
      <c r="C1054" s="45">
        <v>45</v>
      </c>
      <c r="D1054" s="46" t="s">
        <v>334</v>
      </c>
      <c r="E1054" s="47">
        <v>0.43956393919921999</v>
      </c>
      <c r="F1054" s="48">
        <v>2.4492234169653502</v>
      </c>
      <c r="G1054" s="47">
        <v>0.34826874168473498</v>
      </c>
      <c r="H1054" s="50">
        <v>3.0364372469635601</v>
      </c>
      <c r="I1054" s="76" t="str">
        <f t="shared" si="32"/>
        <v>No</v>
      </c>
      <c r="J1054" s="49" t="str">
        <f t="shared" si="33"/>
        <v>No</v>
      </c>
      <c r="K1054" s="47">
        <v>0.348630183275004</v>
      </c>
      <c r="L1054" s="50">
        <v>88.172043010752702</v>
      </c>
      <c r="M1054" s="47">
        <v>0.36218094000010598</v>
      </c>
      <c r="N1054" s="50">
        <v>88.714574898785401</v>
      </c>
    </row>
    <row r="1055" spans="1:14" x14ac:dyDescent="0.2">
      <c r="A1055" s="57" t="s">
        <v>2387</v>
      </c>
      <c r="B1055" s="44" t="s">
        <v>2388</v>
      </c>
      <c r="C1055" s="45">
        <v>45</v>
      </c>
      <c r="D1055" s="46" t="s">
        <v>334</v>
      </c>
      <c r="E1055" s="47">
        <v>0.25700759466275303</v>
      </c>
      <c r="F1055" s="48">
        <v>0.35842293906810002</v>
      </c>
      <c r="G1055" s="47">
        <v>0.22543941629103501</v>
      </c>
      <c r="H1055" s="50">
        <v>0.30364372469635598</v>
      </c>
      <c r="I1055" s="76" t="str">
        <f t="shared" si="32"/>
        <v>No</v>
      </c>
      <c r="J1055" s="49" t="str">
        <f t="shared" si="33"/>
        <v>No</v>
      </c>
      <c r="K1055" s="47">
        <v>0.35271663593448199</v>
      </c>
      <c r="L1055" s="50">
        <v>88.948626045400204</v>
      </c>
      <c r="M1055" s="47">
        <v>0.39399316405684798</v>
      </c>
      <c r="N1055" s="50">
        <v>92.560728744939297</v>
      </c>
    </row>
    <row r="1056" spans="1:14" x14ac:dyDescent="0.2">
      <c r="A1056" s="57" t="s">
        <v>2389</v>
      </c>
      <c r="B1056" s="44" t="s">
        <v>2390</v>
      </c>
      <c r="C1056" s="45">
        <v>45</v>
      </c>
      <c r="D1056" s="46" t="s">
        <v>334</v>
      </c>
      <c r="E1056" s="47">
        <v>0.46889477620126901</v>
      </c>
      <c r="F1056" s="48">
        <v>3.1660692951015501</v>
      </c>
      <c r="G1056" s="47">
        <v>0.31212212572438103</v>
      </c>
      <c r="H1056" s="50">
        <v>2.2773279352226701</v>
      </c>
      <c r="I1056" s="76" t="str">
        <f t="shared" si="32"/>
        <v>No</v>
      </c>
      <c r="J1056" s="49" t="str">
        <f t="shared" si="33"/>
        <v>No</v>
      </c>
      <c r="K1056" s="47">
        <v>0.35791418555170201</v>
      </c>
      <c r="L1056" s="50">
        <v>89.545997610513695</v>
      </c>
      <c r="M1056" s="47">
        <v>0.406031816555386</v>
      </c>
      <c r="N1056" s="50">
        <v>94.028340080971702</v>
      </c>
    </row>
    <row r="1057" spans="1:14" x14ac:dyDescent="0.2">
      <c r="A1057" s="57" t="s">
        <v>2391</v>
      </c>
      <c r="B1057" s="44" t="s">
        <v>2392</v>
      </c>
      <c r="C1057" s="45">
        <v>45</v>
      </c>
      <c r="D1057" s="46" t="s">
        <v>334</v>
      </c>
      <c r="E1057" s="47">
        <v>0.65701302868903599</v>
      </c>
      <c r="F1057" s="48">
        <v>20.848267622461201</v>
      </c>
      <c r="G1057" s="47">
        <v>0.46839231748731502</v>
      </c>
      <c r="H1057" s="50">
        <v>6.42712550607287</v>
      </c>
      <c r="I1057" s="76" t="str">
        <f t="shared" si="32"/>
        <v>No</v>
      </c>
      <c r="J1057" s="49" t="str">
        <f t="shared" si="33"/>
        <v>No</v>
      </c>
      <c r="K1057" s="47">
        <v>0.32548638230886301</v>
      </c>
      <c r="L1057" s="50">
        <v>83.990442054958194</v>
      </c>
      <c r="M1057" s="47">
        <v>0.32998095928632898</v>
      </c>
      <c r="N1057" s="50">
        <v>83.198380566801603</v>
      </c>
    </row>
    <row r="1058" spans="1:14" x14ac:dyDescent="0.2">
      <c r="A1058" s="57" t="s">
        <v>2393</v>
      </c>
      <c r="B1058" s="44" t="s">
        <v>2394</v>
      </c>
      <c r="C1058" s="45">
        <v>45</v>
      </c>
      <c r="D1058" s="46" t="s">
        <v>334</v>
      </c>
      <c r="E1058" s="47">
        <v>0.76430222648255497</v>
      </c>
      <c r="F1058" s="48">
        <v>44.086021505376301</v>
      </c>
      <c r="G1058" s="47">
        <v>0.61820411064026004</v>
      </c>
      <c r="H1058" s="50">
        <v>17.510121457489898</v>
      </c>
      <c r="I1058" s="76" t="str">
        <f t="shared" si="32"/>
        <v>No</v>
      </c>
      <c r="J1058" s="49" t="str">
        <f t="shared" si="33"/>
        <v>No</v>
      </c>
      <c r="K1058" s="47">
        <v>0.177200480178277</v>
      </c>
      <c r="L1058" s="50">
        <v>44.205495818399001</v>
      </c>
      <c r="M1058" s="47">
        <v>0.207443927799215</v>
      </c>
      <c r="N1058" s="50">
        <v>49.8481781376518</v>
      </c>
    </row>
    <row r="1059" spans="1:14" x14ac:dyDescent="0.2">
      <c r="A1059" s="57" t="s">
        <v>2395</v>
      </c>
      <c r="B1059" s="44" t="s">
        <v>2396</v>
      </c>
      <c r="C1059" s="45">
        <v>45</v>
      </c>
      <c r="D1059" s="46" t="s">
        <v>334</v>
      </c>
      <c r="E1059" s="47">
        <v>0.75597400886725796</v>
      </c>
      <c r="F1059" s="48">
        <v>41.457586618876903</v>
      </c>
      <c r="G1059" s="47">
        <v>0.69064056034027799</v>
      </c>
      <c r="H1059" s="50">
        <v>32.641700404858298</v>
      </c>
      <c r="I1059" s="76" t="str">
        <f t="shared" si="32"/>
        <v>No</v>
      </c>
      <c r="J1059" s="49" t="str">
        <f t="shared" si="33"/>
        <v>No</v>
      </c>
      <c r="K1059" s="47">
        <v>0.132287180016089</v>
      </c>
      <c r="L1059" s="50">
        <v>21.983273596176801</v>
      </c>
      <c r="M1059" s="47">
        <v>0.160576221831565</v>
      </c>
      <c r="N1059" s="50">
        <v>31.072874493927099</v>
      </c>
    </row>
    <row r="1060" spans="1:14" x14ac:dyDescent="0.2">
      <c r="A1060" s="57" t="s">
        <v>1882</v>
      </c>
      <c r="B1060" s="44" t="s">
        <v>2397</v>
      </c>
      <c r="C1060" s="45">
        <v>45</v>
      </c>
      <c r="D1060" s="46" t="s">
        <v>334</v>
      </c>
      <c r="E1060" s="47">
        <v>0.56028923318486901</v>
      </c>
      <c r="F1060" s="48">
        <v>7.8255675029868597</v>
      </c>
      <c r="G1060" s="47">
        <v>0.60518516067639205</v>
      </c>
      <c r="H1060" s="50">
        <v>15.789473684210501</v>
      </c>
      <c r="I1060" s="76" t="str">
        <f t="shared" si="32"/>
        <v>No</v>
      </c>
      <c r="J1060" s="49" t="str">
        <f t="shared" si="33"/>
        <v>No</v>
      </c>
      <c r="K1060" s="47">
        <v>0.14719121717828301</v>
      </c>
      <c r="L1060" s="50">
        <v>29.629629629629601</v>
      </c>
      <c r="M1060" s="47">
        <v>0.202912520929691</v>
      </c>
      <c r="N1060" s="50">
        <v>48.4817813765182</v>
      </c>
    </row>
    <row r="1061" spans="1:14" x14ac:dyDescent="0.2">
      <c r="A1061" s="57" t="s">
        <v>2398</v>
      </c>
      <c r="B1061" s="44" t="s">
        <v>2399</v>
      </c>
      <c r="C1061" s="45">
        <v>45</v>
      </c>
      <c r="D1061" s="46" t="s">
        <v>334</v>
      </c>
      <c r="E1061" s="47">
        <v>0.79741012090994501</v>
      </c>
      <c r="F1061" s="48">
        <v>55.794504181600999</v>
      </c>
      <c r="G1061" s="47">
        <v>0.67559023014665798</v>
      </c>
      <c r="H1061" s="50">
        <v>28.491902834008101</v>
      </c>
      <c r="I1061" s="76" t="str">
        <f t="shared" si="32"/>
        <v>No</v>
      </c>
      <c r="J1061" s="49" t="str">
        <f t="shared" si="33"/>
        <v>No</v>
      </c>
      <c r="K1061" s="47">
        <v>0.140509126403945</v>
      </c>
      <c r="L1061" s="50">
        <v>26.463560334528101</v>
      </c>
      <c r="M1061" s="47">
        <v>0.18064254161641399</v>
      </c>
      <c r="N1061" s="50">
        <v>40.637651821862299</v>
      </c>
    </row>
    <row r="1062" spans="1:14" x14ac:dyDescent="0.2">
      <c r="A1062" s="57" t="s">
        <v>2400</v>
      </c>
      <c r="B1062" s="44" t="s">
        <v>2401</v>
      </c>
      <c r="C1062" s="45">
        <v>45</v>
      </c>
      <c r="D1062" s="46" t="s">
        <v>334</v>
      </c>
      <c r="E1062" s="47">
        <v>0.81061136713021897</v>
      </c>
      <c r="F1062" s="48">
        <v>60.931899641577097</v>
      </c>
      <c r="G1062" s="47">
        <v>0.69050175917813295</v>
      </c>
      <c r="H1062" s="50">
        <v>32.540485829959501</v>
      </c>
      <c r="I1062" s="76" t="str">
        <f t="shared" si="32"/>
        <v>No</v>
      </c>
      <c r="J1062" s="49" t="str">
        <f t="shared" si="33"/>
        <v>No</v>
      </c>
      <c r="K1062" s="47">
        <v>0.15734567636848301</v>
      </c>
      <c r="L1062" s="50">
        <v>35.663082437276003</v>
      </c>
      <c r="M1062" s="47">
        <v>0.19652698938132099</v>
      </c>
      <c r="N1062" s="50">
        <v>46.710526315789501</v>
      </c>
    </row>
    <row r="1063" spans="1:14" x14ac:dyDescent="0.2">
      <c r="A1063" s="57" t="s">
        <v>2402</v>
      </c>
      <c r="B1063" s="44" t="s">
        <v>2403</v>
      </c>
      <c r="C1063" s="45">
        <v>45</v>
      </c>
      <c r="D1063" s="46" t="s">
        <v>334</v>
      </c>
      <c r="E1063" s="47">
        <v>0.64849077615746398</v>
      </c>
      <c r="F1063" s="48">
        <v>19.474313022700098</v>
      </c>
      <c r="G1063" s="47">
        <v>0.59898265756546198</v>
      </c>
      <c r="H1063" s="50">
        <v>14.929149797570901</v>
      </c>
      <c r="I1063" s="76" t="str">
        <f t="shared" si="32"/>
        <v>No</v>
      </c>
      <c r="J1063" s="49" t="str">
        <f t="shared" si="33"/>
        <v>No</v>
      </c>
      <c r="K1063" s="47">
        <v>0.215007628165515</v>
      </c>
      <c r="L1063" s="50">
        <v>58.900836320191203</v>
      </c>
      <c r="M1063" s="47">
        <v>0.24175450861928299</v>
      </c>
      <c r="N1063" s="50">
        <v>59.362348178137601</v>
      </c>
    </row>
    <row r="1064" spans="1:14" x14ac:dyDescent="0.2">
      <c r="A1064" s="57" t="s">
        <v>936</v>
      </c>
      <c r="B1064" s="44" t="s">
        <v>2404</v>
      </c>
      <c r="C1064" s="45">
        <v>45</v>
      </c>
      <c r="D1064" s="46" t="s">
        <v>334</v>
      </c>
      <c r="E1064" s="47">
        <v>0.71951619998009797</v>
      </c>
      <c r="F1064" s="48">
        <v>32.556750298685799</v>
      </c>
      <c r="G1064" s="47">
        <v>0.61573293307583299</v>
      </c>
      <c r="H1064" s="50">
        <v>17.1558704453441</v>
      </c>
      <c r="I1064" s="76" t="str">
        <f t="shared" si="32"/>
        <v>No</v>
      </c>
      <c r="J1064" s="49" t="str">
        <f t="shared" si="33"/>
        <v>No</v>
      </c>
      <c r="K1064" s="47">
        <v>0.14980655672280199</v>
      </c>
      <c r="L1064" s="50">
        <v>31.1230585424134</v>
      </c>
      <c r="M1064" s="47">
        <v>0.17553542555295301</v>
      </c>
      <c r="N1064" s="50">
        <v>38.360323886639698</v>
      </c>
    </row>
    <row r="1065" spans="1:14" x14ac:dyDescent="0.2">
      <c r="A1065" s="57" t="s">
        <v>2405</v>
      </c>
      <c r="B1065" s="44" t="s">
        <v>2406</v>
      </c>
      <c r="C1065" s="45">
        <v>45</v>
      </c>
      <c r="D1065" s="46" t="s">
        <v>334</v>
      </c>
      <c r="E1065" s="47">
        <v>0.78722430467667004</v>
      </c>
      <c r="F1065" s="48">
        <v>51.851851851851798</v>
      </c>
      <c r="G1065" s="47">
        <v>0.72500259988813998</v>
      </c>
      <c r="H1065" s="50">
        <v>45.445344129554698</v>
      </c>
      <c r="I1065" s="76" t="str">
        <f t="shared" si="32"/>
        <v>No</v>
      </c>
      <c r="J1065" s="49" t="str">
        <f t="shared" si="33"/>
        <v>No</v>
      </c>
      <c r="K1065" s="47">
        <v>0.151482558141111</v>
      </c>
      <c r="L1065" s="50">
        <v>32.377538829151703</v>
      </c>
      <c r="M1065" s="47">
        <v>0.193554610412528</v>
      </c>
      <c r="N1065" s="50">
        <v>45.4959514170041</v>
      </c>
    </row>
    <row r="1066" spans="1:14" x14ac:dyDescent="0.2">
      <c r="A1066" s="57" t="s">
        <v>2407</v>
      </c>
      <c r="B1066" s="44" t="s">
        <v>2408</v>
      </c>
      <c r="C1066" s="45">
        <v>45</v>
      </c>
      <c r="D1066" s="46" t="s">
        <v>334</v>
      </c>
      <c r="E1066" s="47">
        <v>0.79776982719257805</v>
      </c>
      <c r="F1066" s="48">
        <v>55.973715651135002</v>
      </c>
      <c r="G1066" s="47">
        <v>0.74069608704255396</v>
      </c>
      <c r="H1066" s="50">
        <v>52.176113360323903</v>
      </c>
      <c r="I1066" s="76" t="str">
        <f t="shared" si="32"/>
        <v>No</v>
      </c>
      <c r="J1066" s="49" t="str">
        <f t="shared" si="33"/>
        <v>No</v>
      </c>
      <c r="K1066" s="47">
        <v>0.15124292185010699</v>
      </c>
      <c r="L1066" s="50">
        <v>32.138590203106297</v>
      </c>
      <c r="M1066" s="47">
        <v>0.196891386277949</v>
      </c>
      <c r="N1066" s="50">
        <v>46.912955465586997</v>
      </c>
    </row>
    <row r="1067" spans="1:14" x14ac:dyDescent="0.2">
      <c r="A1067" s="57" t="s">
        <v>2409</v>
      </c>
      <c r="B1067" s="44" t="s">
        <v>2410</v>
      </c>
      <c r="C1067" s="45">
        <v>45</v>
      </c>
      <c r="D1067" s="46" t="s">
        <v>334</v>
      </c>
      <c r="E1067" s="47">
        <v>0.74788649095035897</v>
      </c>
      <c r="F1067" s="48">
        <v>39.127837514934299</v>
      </c>
      <c r="G1067" s="47">
        <v>0.758445725315818</v>
      </c>
      <c r="H1067" s="50">
        <v>59.665991902834001</v>
      </c>
      <c r="I1067" s="76" t="str">
        <f t="shared" si="32"/>
        <v>No</v>
      </c>
      <c r="J1067" s="49" t="str">
        <f t="shared" si="33"/>
        <v>No</v>
      </c>
      <c r="K1067" s="47">
        <v>0.16716659623777899</v>
      </c>
      <c r="L1067" s="50">
        <v>40.083632019115903</v>
      </c>
      <c r="M1067" s="47">
        <v>0.21580586514578901</v>
      </c>
      <c r="N1067" s="50">
        <v>51.467611336032398</v>
      </c>
    </row>
    <row r="1068" spans="1:14" x14ac:dyDescent="0.2">
      <c r="A1068" s="57" t="s">
        <v>371</v>
      </c>
      <c r="B1068" s="44" t="s">
        <v>2411</v>
      </c>
      <c r="C1068" s="45">
        <v>45</v>
      </c>
      <c r="D1068" s="46" t="s">
        <v>334</v>
      </c>
      <c r="E1068" s="47">
        <v>0.60362914968512604</v>
      </c>
      <c r="F1068" s="48">
        <v>12.2461170848268</v>
      </c>
      <c r="G1068" s="47">
        <v>0.70711926674883596</v>
      </c>
      <c r="H1068" s="50">
        <v>38.2591093117409</v>
      </c>
      <c r="I1068" s="76" t="str">
        <f t="shared" si="32"/>
        <v>No</v>
      </c>
      <c r="J1068" s="49" t="str">
        <f t="shared" si="33"/>
        <v>No</v>
      </c>
      <c r="K1068" s="47">
        <v>0.16748221702737801</v>
      </c>
      <c r="L1068" s="50">
        <v>40.322580645161302</v>
      </c>
      <c r="M1068" s="47">
        <v>0.230816433434159</v>
      </c>
      <c r="N1068" s="50">
        <v>56.4777327935223</v>
      </c>
    </row>
    <row r="1069" spans="1:14" x14ac:dyDescent="0.2">
      <c r="A1069" s="57" t="s">
        <v>2412</v>
      </c>
      <c r="B1069" s="44" t="s">
        <v>2413</v>
      </c>
      <c r="C1069" s="45">
        <v>45</v>
      </c>
      <c r="D1069" s="46" t="s">
        <v>334</v>
      </c>
      <c r="E1069" s="47">
        <v>0.84015973531301102</v>
      </c>
      <c r="F1069" s="48">
        <v>71.445639187574699</v>
      </c>
      <c r="G1069" s="47">
        <v>0.78342743595867703</v>
      </c>
      <c r="H1069" s="50">
        <v>71.406882591093094</v>
      </c>
      <c r="I1069" s="76" t="str">
        <f t="shared" si="32"/>
        <v>No</v>
      </c>
      <c r="J1069" s="49" t="str">
        <f t="shared" si="33"/>
        <v>No</v>
      </c>
      <c r="K1069" s="47">
        <v>0.16976965677033801</v>
      </c>
      <c r="L1069" s="50">
        <v>41.218637992831503</v>
      </c>
      <c r="M1069" s="47">
        <v>0.21694737518419299</v>
      </c>
      <c r="N1069" s="50">
        <v>51.67004048583</v>
      </c>
    </row>
    <row r="1070" spans="1:14" x14ac:dyDescent="0.2">
      <c r="A1070" s="57" t="s">
        <v>2414</v>
      </c>
      <c r="B1070" s="44" t="s">
        <v>2415</v>
      </c>
      <c r="C1070" s="45">
        <v>66</v>
      </c>
      <c r="D1070" s="46" t="s">
        <v>334</v>
      </c>
      <c r="E1070" s="47">
        <v>0.85975721026109697</v>
      </c>
      <c r="F1070" s="48">
        <v>78.255675029868598</v>
      </c>
      <c r="G1070" s="47">
        <v>0.72879161714767804</v>
      </c>
      <c r="H1070" s="50">
        <v>43.669724770642198</v>
      </c>
      <c r="I1070" s="76" t="str">
        <f t="shared" si="32"/>
        <v>No</v>
      </c>
      <c r="J1070" s="49" t="str">
        <f t="shared" si="33"/>
        <v>No</v>
      </c>
      <c r="K1070" s="47">
        <v>0.141214781324873</v>
      </c>
      <c r="L1070" s="50">
        <v>27.001194743130199</v>
      </c>
      <c r="M1070" s="47">
        <v>0.24804166089222801</v>
      </c>
      <c r="N1070" s="50">
        <v>67.339449541284395</v>
      </c>
    </row>
    <row r="1071" spans="1:14" x14ac:dyDescent="0.2">
      <c r="A1071" s="57" t="s">
        <v>2416</v>
      </c>
      <c r="B1071" s="44" t="s">
        <v>2417</v>
      </c>
      <c r="C1071" s="45">
        <v>45</v>
      </c>
      <c r="D1071" s="46" t="s">
        <v>334</v>
      </c>
      <c r="E1071" s="47">
        <v>0.779019900300574</v>
      </c>
      <c r="F1071" s="48">
        <v>49.1039426523297</v>
      </c>
      <c r="G1071" s="47">
        <v>0.61452567062218599</v>
      </c>
      <c r="H1071" s="50">
        <v>16.852226720647799</v>
      </c>
      <c r="I1071" s="76" t="str">
        <f t="shared" si="32"/>
        <v>No</v>
      </c>
      <c r="J1071" s="49" t="str">
        <f t="shared" si="33"/>
        <v>No</v>
      </c>
      <c r="K1071" s="47">
        <v>0.16593808284664999</v>
      </c>
      <c r="L1071" s="50">
        <v>39.366786140979698</v>
      </c>
      <c r="M1071" s="47">
        <v>0.24956564120566899</v>
      </c>
      <c r="N1071" s="50">
        <v>62.6518218623482</v>
      </c>
    </row>
    <row r="1072" spans="1:14" x14ac:dyDescent="0.2">
      <c r="A1072" s="57" t="s">
        <v>2418</v>
      </c>
      <c r="B1072" s="44" t="s">
        <v>2419</v>
      </c>
      <c r="C1072" s="45">
        <v>45</v>
      </c>
      <c r="D1072" s="46" t="s">
        <v>334</v>
      </c>
      <c r="E1072" s="47">
        <v>0.80255636342556902</v>
      </c>
      <c r="F1072" s="48">
        <v>57.526881720430097</v>
      </c>
      <c r="G1072" s="47">
        <v>0.67078877666006598</v>
      </c>
      <c r="H1072" s="50">
        <v>27.4797570850202</v>
      </c>
      <c r="I1072" s="76" t="str">
        <f t="shared" si="32"/>
        <v>No</v>
      </c>
      <c r="J1072" s="49" t="str">
        <f t="shared" si="33"/>
        <v>No</v>
      </c>
      <c r="K1072" s="47">
        <v>0.141703450088356</v>
      </c>
      <c r="L1072" s="50">
        <v>27.240143369175598</v>
      </c>
      <c r="M1072" s="47">
        <v>0.18608021879876399</v>
      </c>
      <c r="N1072" s="50">
        <v>43.016194331983797</v>
      </c>
    </row>
    <row r="1073" spans="1:14" x14ac:dyDescent="0.2">
      <c r="A1073" s="57" t="s">
        <v>2420</v>
      </c>
      <c r="B1073" s="44" t="s">
        <v>2421</v>
      </c>
      <c r="C1073" s="45">
        <v>45</v>
      </c>
      <c r="D1073" s="46" t="s">
        <v>334</v>
      </c>
      <c r="E1073" s="47">
        <v>0.71706056731231405</v>
      </c>
      <c r="F1073" s="48">
        <v>31.839904420549601</v>
      </c>
      <c r="G1073" s="47">
        <v>0.61064099365383895</v>
      </c>
      <c r="H1073" s="50">
        <v>16.396761133603199</v>
      </c>
      <c r="I1073" s="76" t="str">
        <f t="shared" si="32"/>
        <v>No</v>
      </c>
      <c r="J1073" s="49" t="str">
        <f t="shared" si="33"/>
        <v>No</v>
      </c>
      <c r="K1073" s="47">
        <v>0.14615066890009701</v>
      </c>
      <c r="L1073" s="50">
        <v>29.271206690561499</v>
      </c>
      <c r="M1073" s="47">
        <v>0.181832659756614</v>
      </c>
      <c r="N1073" s="50">
        <v>41.194331983805696</v>
      </c>
    </row>
    <row r="1074" spans="1:14" x14ac:dyDescent="0.2">
      <c r="A1074" s="57" t="s">
        <v>2422</v>
      </c>
      <c r="B1074" s="44" t="s">
        <v>2423</v>
      </c>
      <c r="C1074" s="45">
        <v>45</v>
      </c>
      <c r="D1074" s="46" t="s">
        <v>334</v>
      </c>
      <c r="E1074" s="47">
        <v>0.66497963866329701</v>
      </c>
      <c r="F1074" s="48">
        <v>22.2819593787336</v>
      </c>
      <c r="G1074" s="47">
        <v>0.56502133266813404</v>
      </c>
      <c r="H1074" s="50">
        <v>11.4878542510121</v>
      </c>
      <c r="I1074" s="76" t="str">
        <f t="shared" si="32"/>
        <v>No</v>
      </c>
      <c r="J1074" s="49" t="str">
        <f t="shared" si="33"/>
        <v>No</v>
      </c>
      <c r="K1074" s="47">
        <v>0.19067477925214299</v>
      </c>
      <c r="L1074" s="50">
        <v>50.238948626045399</v>
      </c>
      <c r="M1074" s="47">
        <v>0.25548834739738302</v>
      </c>
      <c r="N1074" s="50">
        <v>65.030364372469606</v>
      </c>
    </row>
    <row r="1075" spans="1:14" x14ac:dyDescent="0.2">
      <c r="A1075" s="57" t="s">
        <v>2424</v>
      </c>
      <c r="B1075" s="44" t="s">
        <v>2425</v>
      </c>
      <c r="C1075" s="45">
        <v>45</v>
      </c>
      <c r="D1075" s="46" t="s">
        <v>334</v>
      </c>
      <c r="E1075" s="47">
        <v>0.76875764526902801</v>
      </c>
      <c r="F1075" s="48">
        <v>45.400238948625997</v>
      </c>
      <c r="G1075" s="47">
        <v>0.69483018437216004</v>
      </c>
      <c r="H1075" s="50">
        <v>33.856275303643699</v>
      </c>
      <c r="I1075" s="76" t="str">
        <f t="shared" si="32"/>
        <v>No</v>
      </c>
      <c r="J1075" s="49" t="str">
        <f t="shared" si="33"/>
        <v>No</v>
      </c>
      <c r="K1075" s="47">
        <v>0.17315800562153799</v>
      </c>
      <c r="L1075" s="50">
        <v>42.353643966547203</v>
      </c>
      <c r="M1075" s="47">
        <v>0.253665114044276</v>
      </c>
      <c r="N1075" s="50">
        <v>64.473684210526301</v>
      </c>
    </row>
    <row r="1076" spans="1:14" x14ac:dyDescent="0.2">
      <c r="A1076" s="57" t="s">
        <v>2426</v>
      </c>
      <c r="B1076" s="44" t="s">
        <v>2427</v>
      </c>
      <c r="C1076" s="45">
        <v>66</v>
      </c>
      <c r="D1076" s="46" t="s">
        <v>334</v>
      </c>
      <c r="E1076" s="47">
        <v>0.64685233135784903</v>
      </c>
      <c r="F1076" s="48">
        <v>19.056152927120699</v>
      </c>
      <c r="G1076" s="47">
        <v>0.72847280534624403</v>
      </c>
      <c r="H1076" s="50">
        <v>43.4862385321101</v>
      </c>
      <c r="I1076" s="76" t="str">
        <f t="shared" si="32"/>
        <v>No</v>
      </c>
      <c r="J1076" s="49" t="str">
        <f t="shared" si="33"/>
        <v>No</v>
      </c>
      <c r="K1076" s="47">
        <v>0.118411521184198</v>
      </c>
      <c r="L1076" s="50">
        <v>15.6511350059737</v>
      </c>
      <c r="M1076" s="47">
        <v>0.19428645319219301</v>
      </c>
      <c r="N1076" s="50">
        <v>52.844036697247702</v>
      </c>
    </row>
    <row r="1077" spans="1:14" x14ac:dyDescent="0.2">
      <c r="A1077" s="57" t="s">
        <v>2428</v>
      </c>
      <c r="B1077" s="44" t="s">
        <v>2429</v>
      </c>
      <c r="C1077" s="45">
        <v>45</v>
      </c>
      <c r="D1077" s="46" t="s">
        <v>334</v>
      </c>
      <c r="E1077" s="47">
        <v>0.79568609854373096</v>
      </c>
      <c r="F1077" s="48">
        <v>54.958183990442102</v>
      </c>
      <c r="G1077" s="47">
        <v>0.73415675142915304</v>
      </c>
      <c r="H1077" s="50">
        <v>49.2408906882591</v>
      </c>
      <c r="I1077" s="76" t="str">
        <f t="shared" si="32"/>
        <v>No</v>
      </c>
      <c r="J1077" s="49" t="str">
        <f t="shared" si="33"/>
        <v>No</v>
      </c>
      <c r="K1077" s="47">
        <v>0.123114949942961</v>
      </c>
      <c r="L1077" s="50">
        <v>17.6224611708483</v>
      </c>
      <c r="M1077" s="47">
        <v>0.149020281970562</v>
      </c>
      <c r="N1077" s="50">
        <v>25.050607287449399</v>
      </c>
    </row>
    <row r="1078" spans="1:14" x14ac:dyDescent="0.2">
      <c r="A1078" s="57" t="s">
        <v>2430</v>
      </c>
      <c r="B1078" s="44" t="s">
        <v>2431</v>
      </c>
      <c r="C1078" s="45">
        <v>45</v>
      </c>
      <c r="D1078" s="46" t="s">
        <v>334</v>
      </c>
      <c r="E1078" s="47">
        <v>0.776077622547655</v>
      </c>
      <c r="F1078" s="48">
        <v>47.789725209079997</v>
      </c>
      <c r="G1078" s="47">
        <v>0.64544766946357002</v>
      </c>
      <c r="H1078" s="50">
        <v>21.912955465587</v>
      </c>
      <c r="I1078" s="76" t="str">
        <f t="shared" si="32"/>
        <v>No</v>
      </c>
      <c r="J1078" s="49" t="str">
        <f t="shared" si="33"/>
        <v>No</v>
      </c>
      <c r="K1078" s="47">
        <v>0.13693538101511199</v>
      </c>
      <c r="L1078" s="50">
        <v>24.074074074074101</v>
      </c>
      <c r="M1078" s="47">
        <v>0.17804745790235599</v>
      </c>
      <c r="N1078" s="50">
        <v>39.473684210526301</v>
      </c>
    </row>
    <row r="1079" spans="1:14" x14ac:dyDescent="0.2">
      <c r="A1079" s="57" t="s">
        <v>2432</v>
      </c>
      <c r="B1079" s="44" t="s">
        <v>2433</v>
      </c>
      <c r="C1079" s="45">
        <v>45</v>
      </c>
      <c r="D1079" s="46" t="s">
        <v>334</v>
      </c>
      <c r="E1079" s="47">
        <v>0.60796525984516903</v>
      </c>
      <c r="F1079" s="48">
        <v>12.7240143369176</v>
      </c>
      <c r="G1079" s="47">
        <v>0.72925239918428697</v>
      </c>
      <c r="H1079" s="50">
        <v>47.216599190283397</v>
      </c>
      <c r="I1079" s="76" t="str">
        <f t="shared" si="32"/>
        <v>No</v>
      </c>
      <c r="J1079" s="49" t="str">
        <f t="shared" si="33"/>
        <v>No</v>
      </c>
      <c r="K1079" s="47">
        <v>0.13493870603094499</v>
      </c>
      <c r="L1079" s="50">
        <v>22.939068100358401</v>
      </c>
      <c r="M1079" s="47">
        <v>0.18269460529498399</v>
      </c>
      <c r="N1079" s="50">
        <v>41.700404858299599</v>
      </c>
    </row>
    <row r="1080" spans="1:14" x14ac:dyDescent="0.2">
      <c r="A1080" s="57" t="s">
        <v>2434</v>
      </c>
      <c r="B1080" s="44" t="s">
        <v>2435</v>
      </c>
      <c r="C1080" s="45">
        <v>45</v>
      </c>
      <c r="D1080" s="46" t="s">
        <v>334</v>
      </c>
      <c r="E1080" s="47">
        <v>0.610017065523486</v>
      </c>
      <c r="F1080" s="48">
        <v>13.022700119474299</v>
      </c>
      <c r="G1080" s="47">
        <v>0.69524367355834804</v>
      </c>
      <c r="H1080" s="50">
        <v>34.058704453441301</v>
      </c>
      <c r="I1080" s="76" t="str">
        <f t="shared" si="32"/>
        <v>No</v>
      </c>
      <c r="J1080" s="49" t="str">
        <f t="shared" si="33"/>
        <v>No</v>
      </c>
      <c r="K1080" s="47">
        <v>0.13742290916890701</v>
      </c>
      <c r="L1080" s="50">
        <v>24.3130227001195</v>
      </c>
      <c r="M1080" s="47">
        <v>0.167915857346431</v>
      </c>
      <c r="N1080" s="50">
        <v>35.121457489878502</v>
      </c>
    </row>
    <row r="1081" spans="1:14" x14ac:dyDescent="0.2">
      <c r="A1081" s="57" t="s">
        <v>2436</v>
      </c>
      <c r="B1081" s="44" t="s">
        <v>2437</v>
      </c>
      <c r="C1081" s="45">
        <v>45</v>
      </c>
      <c r="D1081" s="46" t="s">
        <v>334</v>
      </c>
      <c r="E1081" s="47">
        <v>0.642947856663591</v>
      </c>
      <c r="F1081" s="48">
        <v>18.040621266427699</v>
      </c>
      <c r="G1081" s="47">
        <v>0.78126187461220498</v>
      </c>
      <c r="H1081" s="50">
        <v>70.293522267206498</v>
      </c>
      <c r="I1081" s="76" t="str">
        <f t="shared" si="32"/>
        <v>No</v>
      </c>
      <c r="J1081" s="49" t="str">
        <f t="shared" si="33"/>
        <v>No</v>
      </c>
      <c r="K1081" s="47">
        <v>0.138084421838573</v>
      </c>
      <c r="L1081" s="50">
        <v>24.970131421744298</v>
      </c>
      <c r="M1081" s="47">
        <v>0.17161540150707599</v>
      </c>
      <c r="N1081" s="50">
        <v>37.095141700404902</v>
      </c>
    </row>
    <row r="1082" spans="1:14" x14ac:dyDescent="0.2">
      <c r="A1082" s="57" t="s">
        <v>2438</v>
      </c>
      <c r="B1082" s="44" t="s">
        <v>2439</v>
      </c>
      <c r="C1082" s="45">
        <v>45</v>
      </c>
      <c r="D1082" s="46" t="s">
        <v>334</v>
      </c>
      <c r="E1082" s="47">
        <v>0.53166965588275805</v>
      </c>
      <c r="F1082" s="48">
        <v>6.0931899641577099</v>
      </c>
      <c r="G1082" s="47">
        <v>0.59636990178632998</v>
      </c>
      <c r="H1082" s="50">
        <v>14.6761133603239</v>
      </c>
      <c r="I1082" s="76" t="str">
        <f t="shared" si="32"/>
        <v>No</v>
      </c>
      <c r="J1082" s="49" t="str">
        <f t="shared" si="33"/>
        <v>No</v>
      </c>
      <c r="K1082" s="47">
        <v>0.18914853762935399</v>
      </c>
      <c r="L1082" s="50">
        <v>49.761051373954601</v>
      </c>
      <c r="M1082" s="47">
        <v>0.25530405518598798</v>
      </c>
      <c r="N1082" s="50">
        <v>64.878542510121505</v>
      </c>
    </row>
    <row r="1083" spans="1:14" x14ac:dyDescent="0.2">
      <c r="A1083" s="57" t="s">
        <v>2440</v>
      </c>
      <c r="B1083" s="44" t="s">
        <v>2441</v>
      </c>
      <c r="C1083" s="45">
        <v>45</v>
      </c>
      <c r="D1083" s="46" t="s">
        <v>334</v>
      </c>
      <c r="E1083" s="47">
        <v>0.48094767062281202</v>
      </c>
      <c r="F1083" s="48">
        <v>3.4647550776583</v>
      </c>
      <c r="G1083" s="47">
        <v>0.48639314221485602</v>
      </c>
      <c r="H1083" s="50">
        <v>6.9331983805668003</v>
      </c>
      <c r="I1083" s="76" t="str">
        <f t="shared" si="32"/>
        <v>No</v>
      </c>
      <c r="J1083" s="49" t="str">
        <f t="shared" si="33"/>
        <v>No</v>
      </c>
      <c r="K1083" s="47">
        <v>0.20895791143877299</v>
      </c>
      <c r="L1083" s="50">
        <v>57.108721624850702</v>
      </c>
      <c r="M1083" s="47">
        <v>0.24837700800246901</v>
      </c>
      <c r="N1083" s="50">
        <v>62.145748987854297</v>
      </c>
    </row>
    <row r="1084" spans="1:14" x14ac:dyDescent="0.2">
      <c r="A1084" s="57" t="s">
        <v>2442</v>
      </c>
      <c r="B1084" s="44" t="s">
        <v>2443</v>
      </c>
      <c r="C1084" s="45">
        <v>45</v>
      </c>
      <c r="D1084" s="46" t="s">
        <v>334</v>
      </c>
      <c r="E1084" s="47">
        <v>0.58364700640626399</v>
      </c>
      <c r="F1084" s="48">
        <v>9.6176821983273602</v>
      </c>
      <c r="G1084" s="47">
        <v>0.60238994946130897</v>
      </c>
      <c r="H1084" s="50">
        <v>15.536437246963599</v>
      </c>
      <c r="I1084" s="76" t="str">
        <f t="shared" si="32"/>
        <v>No</v>
      </c>
      <c r="J1084" s="49" t="str">
        <f t="shared" si="33"/>
        <v>No</v>
      </c>
      <c r="K1084" s="47">
        <v>0.190525251690039</v>
      </c>
      <c r="L1084" s="50">
        <v>50.179211469534003</v>
      </c>
      <c r="M1084" s="47">
        <v>0.251547812437865</v>
      </c>
      <c r="N1084" s="50">
        <v>63.512145748987898</v>
      </c>
    </row>
    <row r="1085" spans="1:14" x14ac:dyDescent="0.2">
      <c r="A1085" s="57" t="s">
        <v>2444</v>
      </c>
      <c r="B1085" s="44" t="s">
        <v>2445</v>
      </c>
      <c r="C1085" s="45">
        <v>45</v>
      </c>
      <c r="D1085" s="46" t="s">
        <v>334</v>
      </c>
      <c r="E1085" s="47">
        <v>0.60008229685552295</v>
      </c>
      <c r="F1085" s="48">
        <v>11.7084826762246</v>
      </c>
      <c r="G1085" s="47">
        <v>0.63534846918842902</v>
      </c>
      <c r="H1085" s="50">
        <v>19.888663967611301</v>
      </c>
      <c r="I1085" s="76" t="str">
        <f t="shared" si="32"/>
        <v>No</v>
      </c>
      <c r="J1085" s="49" t="str">
        <f t="shared" si="33"/>
        <v>No</v>
      </c>
      <c r="K1085" s="47">
        <v>0.16762694682481</v>
      </c>
      <c r="L1085" s="50">
        <v>40.442054958184002</v>
      </c>
      <c r="M1085" s="47">
        <v>0.21547587310427799</v>
      </c>
      <c r="N1085" s="50">
        <v>51.417004048583003</v>
      </c>
    </row>
    <row r="1086" spans="1:14" x14ac:dyDescent="0.2">
      <c r="A1086" s="57" t="s">
        <v>2446</v>
      </c>
      <c r="B1086" s="44" t="s">
        <v>2447</v>
      </c>
      <c r="C1086" s="45">
        <v>45</v>
      </c>
      <c r="D1086" s="46" t="s">
        <v>334</v>
      </c>
      <c r="E1086" s="47">
        <v>0.59010761127650102</v>
      </c>
      <c r="F1086" s="48">
        <v>10.3345280764636</v>
      </c>
      <c r="G1086" s="47">
        <v>0.52770277307416802</v>
      </c>
      <c r="H1086" s="50">
        <v>9.2611336032388696</v>
      </c>
      <c r="I1086" s="76" t="str">
        <f t="shared" si="32"/>
        <v>No</v>
      </c>
      <c r="J1086" s="49" t="str">
        <f t="shared" si="33"/>
        <v>No</v>
      </c>
      <c r="K1086" s="47">
        <v>0.203473010534578</v>
      </c>
      <c r="L1086" s="50">
        <v>55.615292712066903</v>
      </c>
      <c r="M1086" s="47">
        <v>0.25155478005230503</v>
      </c>
      <c r="N1086" s="50">
        <v>63.5627530364373</v>
      </c>
    </row>
    <row r="1087" spans="1:14" x14ac:dyDescent="0.2">
      <c r="A1087" s="57" t="s">
        <v>2448</v>
      </c>
      <c r="B1087" s="44" t="s">
        <v>2449</v>
      </c>
      <c r="C1087" s="45">
        <v>45</v>
      </c>
      <c r="D1087" s="46" t="s">
        <v>334</v>
      </c>
      <c r="E1087" s="47">
        <v>0.43216177569782599</v>
      </c>
      <c r="F1087" s="48">
        <v>2.1505376344085998</v>
      </c>
      <c r="G1087" s="47">
        <v>0.441999699058508</v>
      </c>
      <c r="H1087" s="50">
        <v>5.4149797570850202</v>
      </c>
      <c r="I1087" s="76" t="str">
        <f t="shared" si="32"/>
        <v>No</v>
      </c>
      <c r="J1087" s="49" t="str">
        <f t="shared" si="33"/>
        <v>No</v>
      </c>
      <c r="K1087" s="47">
        <v>0.23941225200201999</v>
      </c>
      <c r="L1087" s="50">
        <v>64.874551971326198</v>
      </c>
      <c r="M1087" s="47">
        <v>0.274725894263248</v>
      </c>
      <c r="N1087" s="50">
        <v>71.052631578947398</v>
      </c>
    </row>
    <row r="1088" spans="1:14" x14ac:dyDescent="0.2">
      <c r="A1088" s="57" t="s">
        <v>2450</v>
      </c>
      <c r="B1088" s="44" t="s">
        <v>2451</v>
      </c>
      <c r="C1088" s="45">
        <v>45</v>
      </c>
      <c r="D1088" s="46" t="s">
        <v>334</v>
      </c>
      <c r="E1088" s="47">
        <v>0.64455805057832805</v>
      </c>
      <c r="F1088" s="48">
        <v>18.518518518518501</v>
      </c>
      <c r="G1088" s="47">
        <v>0.64506925615708099</v>
      </c>
      <c r="H1088" s="50">
        <v>21.7611336032389</v>
      </c>
      <c r="I1088" s="76" t="str">
        <f t="shared" si="32"/>
        <v>No</v>
      </c>
      <c r="J1088" s="49" t="str">
        <f t="shared" si="33"/>
        <v>No</v>
      </c>
      <c r="K1088" s="47">
        <v>0.17201768575534701</v>
      </c>
      <c r="L1088" s="50">
        <v>41.756272401433698</v>
      </c>
      <c r="M1088" s="47">
        <v>0.22264084073554499</v>
      </c>
      <c r="N1088" s="50">
        <v>53.340080971659901</v>
      </c>
    </row>
    <row r="1089" spans="1:14" x14ac:dyDescent="0.2">
      <c r="A1089" s="57" t="s">
        <v>2452</v>
      </c>
      <c r="B1089" s="44" t="s">
        <v>2453</v>
      </c>
      <c r="C1089" s="45">
        <v>45</v>
      </c>
      <c r="D1089" s="46" t="s">
        <v>334</v>
      </c>
      <c r="E1089" s="47">
        <v>0.70699549431575104</v>
      </c>
      <c r="F1089" s="48">
        <v>29.569892473118301</v>
      </c>
      <c r="G1089" s="47">
        <v>0.578874844090005</v>
      </c>
      <c r="H1089" s="50">
        <v>12.854251012145699</v>
      </c>
      <c r="I1089" s="76" t="str">
        <f t="shared" si="32"/>
        <v>No</v>
      </c>
      <c r="J1089" s="49" t="str">
        <f t="shared" si="33"/>
        <v>No</v>
      </c>
      <c r="K1089" s="47">
        <v>0.19264342132748699</v>
      </c>
      <c r="L1089" s="50">
        <v>51.314217443249703</v>
      </c>
      <c r="M1089" s="47">
        <v>0.24880260372614099</v>
      </c>
      <c r="N1089" s="50">
        <v>62.297570850202398</v>
      </c>
    </row>
    <row r="1090" spans="1:14" x14ac:dyDescent="0.2">
      <c r="A1090" s="57" t="s">
        <v>2454</v>
      </c>
      <c r="B1090" s="44" t="s">
        <v>2455</v>
      </c>
      <c r="C1090" s="45">
        <v>45</v>
      </c>
      <c r="D1090" s="46" t="s">
        <v>334</v>
      </c>
      <c r="E1090" s="47">
        <v>0.789954751886353</v>
      </c>
      <c r="F1090" s="48">
        <v>52.568697729988102</v>
      </c>
      <c r="G1090" s="47">
        <v>0.60657089751150395</v>
      </c>
      <c r="H1090" s="50">
        <v>16.093117408906899</v>
      </c>
      <c r="I1090" s="76" t="str">
        <f t="shared" si="32"/>
        <v>No</v>
      </c>
      <c r="J1090" s="49" t="str">
        <f t="shared" si="33"/>
        <v>No</v>
      </c>
      <c r="K1090" s="47">
        <v>0.18601503157365901</v>
      </c>
      <c r="L1090" s="50">
        <v>48.446833930704898</v>
      </c>
      <c r="M1090" s="47">
        <v>0.27365631899408999</v>
      </c>
      <c r="N1090" s="50">
        <v>70.799595141700394</v>
      </c>
    </row>
    <row r="1091" spans="1:14" x14ac:dyDescent="0.2">
      <c r="A1091" s="57" t="s">
        <v>2456</v>
      </c>
      <c r="B1091" s="44" t="s">
        <v>2457</v>
      </c>
      <c r="C1091" s="45">
        <v>45</v>
      </c>
      <c r="D1091" s="46" t="s">
        <v>334</v>
      </c>
      <c r="E1091" s="47">
        <v>0.716530005236649</v>
      </c>
      <c r="F1091" s="48">
        <v>31.421744324970099</v>
      </c>
      <c r="G1091" s="47">
        <v>0.591268525438579</v>
      </c>
      <c r="H1091" s="50">
        <v>14.1194331983806</v>
      </c>
      <c r="I1091" s="76" t="str">
        <f t="shared" si="32"/>
        <v>No</v>
      </c>
      <c r="J1091" s="49" t="str">
        <f t="shared" si="33"/>
        <v>No</v>
      </c>
      <c r="K1091" s="47">
        <v>0.17102940043780701</v>
      </c>
      <c r="L1091" s="50">
        <v>41.517323775388299</v>
      </c>
      <c r="M1091" s="47">
        <v>0.219567774358329</v>
      </c>
      <c r="N1091" s="50">
        <v>52.479757085020204</v>
      </c>
    </row>
    <row r="1092" spans="1:14" x14ac:dyDescent="0.2">
      <c r="A1092" s="57" t="s">
        <v>2458</v>
      </c>
      <c r="B1092" s="44" t="s">
        <v>2459</v>
      </c>
      <c r="C1092" s="45">
        <v>45</v>
      </c>
      <c r="D1092" s="46" t="s">
        <v>334</v>
      </c>
      <c r="E1092" s="47">
        <v>0.63181598671583705</v>
      </c>
      <c r="F1092" s="48">
        <v>16.487455197132601</v>
      </c>
      <c r="G1092" s="47">
        <v>0.659800372408616</v>
      </c>
      <c r="H1092" s="50">
        <v>25.253036437247001</v>
      </c>
      <c r="I1092" s="76" t="str">
        <f t="shared" si="32"/>
        <v>No</v>
      </c>
      <c r="J1092" s="49" t="str">
        <f t="shared" si="33"/>
        <v>No</v>
      </c>
      <c r="K1092" s="47">
        <v>0.176251389402726</v>
      </c>
      <c r="L1092" s="50">
        <v>43.667861409796899</v>
      </c>
      <c r="M1092" s="47">
        <v>0.247651029970545</v>
      </c>
      <c r="N1092" s="50">
        <v>61.690283400809697</v>
      </c>
    </row>
    <row r="1093" spans="1:14" x14ac:dyDescent="0.2">
      <c r="A1093" s="57" t="s">
        <v>2460</v>
      </c>
      <c r="B1093" s="44" t="s">
        <v>2461</v>
      </c>
      <c r="C1093" s="45">
        <v>45</v>
      </c>
      <c r="D1093" s="46" t="s">
        <v>334</v>
      </c>
      <c r="E1093" s="47">
        <v>0.62178638634468797</v>
      </c>
      <c r="F1093" s="48">
        <v>14.814814814814801</v>
      </c>
      <c r="G1093" s="47">
        <v>0.70245131466130395</v>
      </c>
      <c r="H1093" s="50">
        <v>36.8927125506073</v>
      </c>
      <c r="I1093" s="76" t="str">
        <f t="shared" si="32"/>
        <v>No</v>
      </c>
      <c r="J1093" s="49" t="str">
        <f t="shared" si="33"/>
        <v>No</v>
      </c>
      <c r="K1093" s="47">
        <v>0.161573004222093</v>
      </c>
      <c r="L1093" s="50">
        <v>37.335722819593798</v>
      </c>
      <c r="M1093" s="47">
        <v>0.232558548897253</v>
      </c>
      <c r="N1093" s="50">
        <v>56.882591093117398</v>
      </c>
    </row>
    <row r="1094" spans="1:14" x14ac:dyDescent="0.2">
      <c r="A1094" s="57" t="s">
        <v>2462</v>
      </c>
      <c r="B1094" s="44" t="s">
        <v>2463</v>
      </c>
      <c r="C1094" s="45">
        <v>45</v>
      </c>
      <c r="D1094" s="46" t="s">
        <v>334</v>
      </c>
      <c r="E1094" s="47">
        <v>0.58539628102980501</v>
      </c>
      <c r="F1094" s="48">
        <v>9.8566308243727594</v>
      </c>
      <c r="G1094" s="47">
        <v>0.664464658914937</v>
      </c>
      <c r="H1094" s="50">
        <v>26.67004048583</v>
      </c>
      <c r="I1094" s="76" t="str">
        <f t="shared" si="32"/>
        <v>No</v>
      </c>
      <c r="J1094" s="49" t="str">
        <f t="shared" si="33"/>
        <v>No</v>
      </c>
      <c r="K1094" s="47">
        <v>0.15063459857195999</v>
      </c>
      <c r="L1094" s="50">
        <v>31.660692951015498</v>
      </c>
      <c r="M1094" s="47">
        <v>0.194700548127271</v>
      </c>
      <c r="N1094" s="50">
        <v>45.900809716599198</v>
      </c>
    </row>
    <row r="1095" spans="1:14" x14ac:dyDescent="0.2">
      <c r="A1095" s="57" t="s">
        <v>2464</v>
      </c>
      <c r="B1095" s="44" t="s">
        <v>2465</v>
      </c>
      <c r="C1095" s="45">
        <v>45</v>
      </c>
      <c r="D1095" s="46" t="s">
        <v>334</v>
      </c>
      <c r="E1095" s="47">
        <v>0.63046265857404604</v>
      </c>
      <c r="F1095" s="48">
        <v>16.248506571087201</v>
      </c>
      <c r="G1095" s="47">
        <v>0.69557462114317303</v>
      </c>
      <c r="H1095" s="50">
        <v>34.311740890688299</v>
      </c>
      <c r="I1095" s="76" t="str">
        <f t="shared" ref="I1095:I1158" si="34">IF(AND(F1095&gt;=90,H1095&gt;=90),"Yes","No")</f>
        <v>No</v>
      </c>
      <c r="J1095" s="49" t="str">
        <f t="shared" ref="J1095:J1158" si="35">IF(AND(F1095&gt;=75,H1095&gt;=75),"Yes","No")</f>
        <v>No</v>
      </c>
      <c r="K1095" s="47">
        <v>0.162973613276895</v>
      </c>
      <c r="L1095" s="50">
        <v>38.351254480286698</v>
      </c>
      <c r="M1095" s="47">
        <v>0.21189684931154901</v>
      </c>
      <c r="N1095" s="50">
        <v>50.657894736842103</v>
      </c>
    </row>
    <row r="1096" spans="1:14" x14ac:dyDescent="0.2">
      <c r="A1096" s="57" t="s">
        <v>2466</v>
      </c>
      <c r="B1096" s="44" t="s">
        <v>2467</v>
      </c>
      <c r="C1096" s="45">
        <v>45</v>
      </c>
      <c r="D1096" s="46" t="s">
        <v>334</v>
      </c>
      <c r="E1096" s="47">
        <v>0.59956242851429098</v>
      </c>
      <c r="F1096" s="48">
        <v>11.5292712066906</v>
      </c>
      <c r="G1096" s="47">
        <v>0.50533485271940604</v>
      </c>
      <c r="H1096" s="50">
        <v>8.0465587044534406</v>
      </c>
      <c r="I1096" s="76" t="str">
        <f t="shared" si="34"/>
        <v>No</v>
      </c>
      <c r="J1096" s="49" t="str">
        <f t="shared" si="35"/>
        <v>No</v>
      </c>
      <c r="K1096" s="47">
        <v>0.23459611110178599</v>
      </c>
      <c r="L1096" s="50">
        <v>63.799283154121902</v>
      </c>
      <c r="M1096" s="47">
        <v>0.28463813378508201</v>
      </c>
      <c r="N1096" s="50">
        <v>73.4817813765182</v>
      </c>
    </row>
    <row r="1097" spans="1:14" x14ac:dyDescent="0.2">
      <c r="A1097" s="57" t="s">
        <v>2468</v>
      </c>
      <c r="B1097" s="44" t="s">
        <v>2469</v>
      </c>
      <c r="C1097" s="45">
        <v>45</v>
      </c>
      <c r="D1097" s="46" t="s">
        <v>334</v>
      </c>
      <c r="E1097" s="47">
        <v>0.43781667624276299</v>
      </c>
      <c r="F1097" s="48">
        <v>2.3894862604539999</v>
      </c>
      <c r="G1097" s="47">
        <v>0.40796721508366102</v>
      </c>
      <c r="H1097" s="50">
        <v>4.3522267206477698</v>
      </c>
      <c r="I1097" s="76" t="str">
        <f t="shared" si="34"/>
        <v>No</v>
      </c>
      <c r="J1097" s="49" t="str">
        <f t="shared" si="35"/>
        <v>No</v>
      </c>
      <c r="K1097" s="47">
        <v>0.28208211438820102</v>
      </c>
      <c r="L1097" s="50">
        <v>75.149342891278394</v>
      </c>
      <c r="M1097" s="47">
        <v>0.320036505575298</v>
      </c>
      <c r="N1097" s="50">
        <v>81.325910931174107</v>
      </c>
    </row>
    <row r="1098" spans="1:14" x14ac:dyDescent="0.2">
      <c r="A1098" s="57" t="s">
        <v>2470</v>
      </c>
      <c r="B1098" s="44" t="s">
        <v>2471</v>
      </c>
      <c r="C1098" s="45">
        <v>45</v>
      </c>
      <c r="D1098" s="46" t="s">
        <v>334</v>
      </c>
      <c r="E1098" s="47">
        <v>0.56934113686482202</v>
      </c>
      <c r="F1098" s="48">
        <v>8.6618876941457597</v>
      </c>
      <c r="G1098" s="47">
        <v>0.58910539401336004</v>
      </c>
      <c r="H1098" s="50">
        <v>13.8157894736842</v>
      </c>
      <c r="I1098" s="76" t="str">
        <f t="shared" si="34"/>
        <v>No</v>
      </c>
      <c r="J1098" s="49" t="str">
        <f t="shared" si="35"/>
        <v>No</v>
      </c>
      <c r="K1098" s="47">
        <v>0.17486206513681599</v>
      </c>
      <c r="L1098" s="50">
        <v>43.130227001194697</v>
      </c>
      <c r="M1098" s="47">
        <v>0.220144075917029</v>
      </c>
      <c r="N1098" s="50">
        <v>52.732793522267201</v>
      </c>
    </row>
    <row r="1099" spans="1:14" x14ac:dyDescent="0.2">
      <c r="A1099" s="57" t="s">
        <v>2472</v>
      </c>
      <c r="B1099" s="44" t="s">
        <v>2473</v>
      </c>
      <c r="C1099" s="45">
        <v>45</v>
      </c>
      <c r="D1099" s="46" t="s">
        <v>334</v>
      </c>
      <c r="E1099" s="47">
        <v>0.51200124352112997</v>
      </c>
      <c r="F1099" s="48">
        <v>5.1373954599760996</v>
      </c>
      <c r="G1099" s="47">
        <v>0.52607315642116503</v>
      </c>
      <c r="H1099" s="50">
        <v>9.1599190283400809</v>
      </c>
      <c r="I1099" s="76" t="str">
        <f t="shared" si="34"/>
        <v>No</v>
      </c>
      <c r="J1099" s="49" t="str">
        <f t="shared" si="35"/>
        <v>No</v>
      </c>
      <c r="K1099" s="47">
        <v>0.21674805709949499</v>
      </c>
      <c r="L1099" s="50">
        <v>59.199522102747899</v>
      </c>
      <c r="M1099" s="47">
        <v>0.243219076189539</v>
      </c>
      <c r="N1099" s="50">
        <v>60.222672064777299</v>
      </c>
    </row>
    <row r="1100" spans="1:14" x14ac:dyDescent="0.2">
      <c r="A1100" s="57" t="s">
        <v>2474</v>
      </c>
      <c r="B1100" s="44" t="s">
        <v>2475</v>
      </c>
      <c r="C1100" s="45">
        <v>45</v>
      </c>
      <c r="D1100" s="46" t="s">
        <v>334</v>
      </c>
      <c r="E1100" s="47">
        <v>0.61630121357778</v>
      </c>
      <c r="F1100" s="48">
        <v>13.9187574671446</v>
      </c>
      <c r="G1100" s="47">
        <v>0.67196690779823098</v>
      </c>
      <c r="H1100" s="50">
        <v>27.7834008097166</v>
      </c>
      <c r="I1100" s="76" t="str">
        <f t="shared" si="34"/>
        <v>No</v>
      </c>
      <c r="J1100" s="49" t="str">
        <f t="shared" si="35"/>
        <v>No</v>
      </c>
      <c r="K1100" s="47">
        <v>0.17257146826207401</v>
      </c>
      <c r="L1100" s="50">
        <v>41.995221027479097</v>
      </c>
      <c r="M1100" s="47">
        <v>0.21432741068605299</v>
      </c>
      <c r="N1100" s="50">
        <v>51.012145748987898</v>
      </c>
    </row>
    <row r="1101" spans="1:14" x14ac:dyDescent="0.2">
      <c r="A1101" s="57" t="s">
        <v>2476</v>
      </c>
      <c r="B1101" s="44" t="s">
        <v>2477</v>
      </c>
      <c r="C1101" s="45">
        <v>45</v>
      </c>
      <c r="D1101" s="46" t="s">
        <v>334</v>
      </c>
      <c r="E1101" s="47">
        <v>0.79523342697995902</v>
      </c>
      <c r="F1101" s="48">
        <v>54.778972520907999</v>
      </c>
      <c r="G1101" s="47">
        <v>0.66035352262235103</v>
      </c>
      <c r="H1101" s="50">
        <v>25.4554655870445</v>
      </c>
      <c r="I1101" s="76" t="str">
        <f t="shared" si="34"/>
        <v>No</v>
      </c>
      <c r="J1101" s="49" t="str">
        <f t="shared" si="35"/>
        <v>No</v>
      </c>
      <c r="K1101" s="47">
        <v>0.165013510016812</v>
      </c>
      <c r="L1101" s="50">
        <v>38.948626045400196</v>
      </c>
      <c r="M1101" s="47">
        <v>0.19235603881444799</v>
      </c>
      <c r="N1101" s="50">
        <v>45.242914979757103</v>
      </c>
    </row>
    <row r="1102" spans="1:14" x14ac:dyDescent="0.2">
      <c r="A1102" s="57" t="s">
        <v>2478</v>
      </c>
      <c r="B1102" s="44" t="s">
        <v>2479</v>
      </c>
      <c r="C1102" s="45">
        <v>45</v>
      </c>
      <c r="D1102" s="46" t="s">
        <v>334</v>
      </c>
      <c r="E1102" s="47">
        <v>0.51106656017151697</v>
      </c>
      <c r="F1102" s="48">
        <v>4.9581839904420502</v>
      </c>
      <c r="G1102" s="47">
        <v>0.57236212244194895</v>
      </c>
      <c r="H1102" s="50">
        <v>12.0445344129555</v>
      </c>
      <c r="I1102" s="76" t="str">
        <f t="shared" si="34"/>
        <v>No</v>
      </c>
      <c r="J1102" s="49" t="str">
        <f t="shared" si="35"/>
        <v>No</v>
      </c>
      <c r="K1102" s="47">
        <v>0.158935204534736</v>
      </c>
      <c r="L1102" s="50">
        <v>36.559139784946197</v>
      </c>
      <c r="M1102" s="47">
        <v>0.19484891407361399</v>
      </c>
      <c r="N1102" s="50">
        <v>46.103238866396801</v>
      </c>
    </row>
    <row r="1103" spans="1:14" x14ac:dyDescent="0.2">
      <c r="A1103" s="57" t="s">
        <v>2480</v>
      </c>
      <c r="B1103" s="44" t="s">
        <v>2481</v>
      </c>
      <c r="C1103" s="45">
        <v>45</v>
      </c>
      <c r="D1103" s="46" t="s">
        <v>334</v>
      </c>
      <c r="E1103" s="47">
        <v>0.44774997582730203</v>
      </c>
      <c r="F1103" s="48">
        <v>2.6284348864994</v>
      </c>
      <c r="G1103" s="47">
        <v>0.48471733117482502</v>
      </c>
      <c r="H1103" s="50">
        <v>6.8319838056680204</v>
      </c>
      <c r="I1103" s="76" t="str">
        <f t="shared" si="34"/>
        <v>No</v>
      </c>
      <c r="J1103" s="49" t="str">
        <f t="shared" si="35"/>
        <v>No</v>
      </c>
      <c r="K1103" s="47">
        <v>0.26320101178212602</v>
      </c>
      <c r="L1103" s="50">
        <v>70.430107526881699</v>
      </c>
      <c r="M1103" s="47">
        <v>0.25722592583224801</v>
      </c>
      <c r="N1103" s="50">
        <v>65.840080971659901</v>
      </c>
    </row>
    <row r="1104" spans="1:14" x14ac:dyDescent="0.2">
      <c r="A1104" s="57" t="s">
        <v>2482</v>
      </c>
      <c r="B1104" s="44" t="s">
        <v>2483</v>
      </c>
      <c r="C1104" s="45">
        <v>45</v>
      </c>
      <c r="D1104" s="46" t="s">
        <v>334</v>
      </c>
      <c r="E1104" s="47">
        <v>0.48853092595886399</v>
      </c>
      <c r="F1104" s="48">
        <v>3.76344086021505</v>
      </c>
      <c r="G1104" s="47">
        <v>0.469030828861559</v>
      </c>
      <c r="H1104" s="50">
        <v>6.4777327935222697</v>
      </c>
      <c r="I1104" s="76" t="str">
        <f t="shared" si="34"/>
        <v>No</v>
      </c>
      <c r="J1104" s="49" t="str">
        <f t="shared" si="35"/>
        <v>No</v>
      </c>
      <c r="K1104" s="47">
        <v>0.1819727637521</v>
      </c>
      <c r="L1104" s="50">
        <v>46.117084826762202</v>
      </c>
      <c r="M1104" s="47">
        <v>0.19423462818523801</v>
      </c>
      <c r="N1104" s="50">
        <v>45.698380566801603</v>
      </c>
    </row>
    <row r="1105" spans="1:14" x14ac:dyDescent="0.2">
      <c r="A1105" s="57" t="s">
        <v>2484</v>
      </c>
      <c r="B1105" s="44" t="s">
        <v>2485</v>
      </c>
      <c r="C1105" s="45">
        <v>45</v>
      </c>
      <c r="D1105" s="46" t="s">
        <v>334</v>
      </c>
      <c r="E1105" s="47">
        <v>0.75798848416185605</v>
      </c>
      <c r="F1105" s="48">
        <v>42.054958183990401</v>
      </c>
      <c r="G1105" s="47">
        <v>0.58459103712511495</v>
      </c>
      <c r="H1105" s="50">
        <v>13.5121457489879</v>
      </c>
      <c r="I1105" s="76" t="str">
        <f t="shared" si="34"/>
        <v>No</v>
      </c>
      <c r="J1105" s="49" t="str">
        <f t="shared" si="35"/>
        <v>No</v>
      </c>
      <c r="K1105" s="47">
        <v>0.15614632809899401</v>
      </c>
      <c r="L1105" s="50">
        <v>35.005973715651102</v>
      </c>
      <c r="M1105" s="47">
        <v>0.18210695648311001</v>
      </c>
      <c r="N1105" s="50">
        <v>41.346153846153797</v>
      </c>
    </row>
    <row r="1106" spans="1:14" x14ac:dyDescent="0.2">
      <c r="A1106" s="57" t="s">
        <v>2486</v>
      </c>
      <c r="B1106" s="44" t="s">
        <v>2487</v>
      </c>
      <c r="C1106" s="45">
        <v>45</v>
      </c>
      <c r="D1106" s="46" t="s">
        <v>334</v>
      </c>
      <c r="E1106" s="47">
        <v>0.56267604203961397</v>
      </c>
      <c r="F1106" s="48">
        <v>8.00477897252091</v>
      </c>
      <c r="G1106" s="47">
        <v>0.59156213109931299</v>
      </c>
      <c r="H1106" s="50">
        <v>14.220647773279399</v>
      </c>
      <c r="I1106" s="76" t="str">
        <f t="shared" si="34"/>
        <v>No</v>
      </c>
      <c r="J1106" s="49" t="str">
        <f t="shared" si="35"/>
        <v>No</v>
      </c>
      <c r="K1106" s="47">
        <v>0.18570445457538701</v>
      </c>
      <c r="L1106" s="50">
        <v>48.207885304659499</v>
      </c>
      <c r="M1106" s="47">
        <v>0.222059051278164</v>
      </c>
      <c r="N1106" s="50">
        <v>53.289473684210499</v>
      </c>
    </row>
    <row r="1107" spans="1:14" x14ac:dyDescent="0.2">
      <c r="A1107" s="57" t="s">
        <v>2488</v>
      </c>
      <c r="B1107" s="44" t="s">
        <v>2489</v>
      </c>
      <c r="C1107" s="45">
        <v>45</v>
      </c>
      <c r="D1107" s="46" t="s">
        <v>334</v>
      </c>
      <c r="E1107" s="47">
        <v>0.62758643724590302</v>
      </c>
      <c r="F1107" s="48">
        <v>16.009557945041799</v>
      </c>
      <c r="G1107" s="47">
        <v>0.68987587748816204</v>
      </c>
      <c r="H1107" s="50">
        <v>32.439271255060703</v>
      </c>
      <c r="I1107" s="76" t="str">
        <f t="shared" si="34"/>
        <v>No</v>
      </c>
      <c r="J1107" s="49" t="str">
        <f t="shared" si="35"/>
        <v>No</v>
      </c>
      <c r="K1107" s="47">
        <v>0.18262388260593099</v>
      </c>
      <c r="L1107" s="50">
        <v>46.4755077658304</v>
      </c>
      <c r="M1107" s="47">
        <v>0.21930213965450199</v>
      </c>
      <c r="N1107" s="50">
        <v>52.429149797570901</v>
      </c>
    </row>
    <row r="1108" spans="1:14" x14ac:dyDescent="0.2">
      <c r="A1108" s="57" t="s">
        <v>2490</v>
      </c>
      <c r="B1108" s="44" t="s">
        <v>2491</v>
      </c>
      <c r="C1108" s="45">
        <v>45</v>
      </c>
      <c r="D1108" s="46" t="s">
        <v>334</v>
      </c>
      <c r="E1108" s="47">
        <v>0.52017651496540795</v>
      </c>
      <c r="F1108" s="48">
        <v>5.49581839904421</v>
      </c>
      <c r="G1108" s="47">
        <v>0.50329365908985102</v>
      </c>
      <c r="H1108" s="50">
        <v>7.8441295546558703</v>
      </c>
      <c r="I1108" s="76" t="str">
        <f t="shared" si="34"/>
        <v>No</v>
      </c>
      <c r="J1108" s="49" t="str">
        <f t="shared" si="35"/>
        <v>No</v>
      </c>
      <c r="K1108" s="47">
        <v>0.26216772303235802</v>
      </c>
      <c r="L1108" s="50">
        <v>70.191158900836299</v>
      </c>
      <c r="M1108" s="47">
        <v>0.299360219676371</v>
      </c>
      <c r="N1108" s="50">
        <v>76.67004048583</v>
      </c>
    </row>
    <row r="1109" spans="1:14" x14ac:dyDescent="0.2">
      <c r="A1109" s="57" t="s">
        <v>2492</v>
      </c>
      <c r="B1109" s="44" t="s">
        <v>2493</v>
      </c>
      <c r="C1109" s="45">
        <v>45</v>
      </c>
      <c r="D1109" s="46" t="s">
        <v>334</v>
      </c>
      <c r="E1109" s="47">
        <v>0.59317537422865196</v>
      </c>
      <c r="F1109" s="48">
        <v>10.872162485065701</v>
      </c>
      <c r="G1109" s="47">
        <v>0.59479753093087595</v>
      </c>
      <c r="H1109" s="50">
        <v>14.5242914979757</v>
      </c>
      <c r="I1109" s="76" t="str">
        <f t="shared" si="34"/>
        <v>No</v>
      </c>
      <c r="J1109" s="49" t="str">
        <f t="shared" si="35"/>
        <v>No</v>
      </c>
      <c r="K1109" s="47">
        <v>0.22239105038913201</v>
      </c>
      <c r="L1109" s="50">
        <v>60.872162485065701</v>
      </c>
      <c r="M1109" s="47">
        <v>0.27486061704939901</v>
      </c>
      <c r="N1109" s="50">
        <v>71.153846153846203</v>
      </c>
    </row>
    <row r="1110" spans="1:14" x14ac:dyDescent="0.2">
      <c r="A1110" s="57" t="s">
        <v>2494</v>
      </c>
      <c r="B1110" s="44" t="s">
        <v>2495</v>
      </c>
      <c r="C1110" s="45">
        <v>45</v>
      </c>
      <c r="D1110" s="46" t="s">
        <v>334</v>
      </c>
      <c r="E1110" s="47">
        <v>0.67724562806655697</v>
      </c>
      <c r="F1110" s="48">
        <v>24.3727598566308</v>
      </c>
      <c r="G1110" s="47">
        <v>0.56227227062289098</v>
      </c>
      <c r="H1110" s="50">
        <v>10.9817813765182</v>
      </c>
      <c r="I1110" s="76" t="str">
        <f t="shared" si="34"/>
        <v>No</v>
      </c>
      <c r="J1110" s="49" t="str">
        <f t="shared" si="35"/>
        <v>No</v>
      </c>
      <c r="K1110" s="47">
        <v>0.212574858522497</v>
      </c>
      <c r="L1110" s="50">
        <v>58.124253285543602</v>
      </c>
      <c r="M1110" s="47">
        <v>0.26751663630157102</v>
      </c>
      <c r="N1110" s="50">
        <v>69.129554655870393</v>
      </c>
    </row>
    <row r="1111" spans="1:14" x14ac:dyDescent="0.2">
      <c r="A1111" s="57" t="s">
        <v>2496</v>
      </c>
      <c r="B1111" s="44" t="s">
        <v>2497</v>
      </c>
      <c r="C1111" s="45">
        <v>45</v>
      </c>
      <c r="D1111" s="46" t="s">
        <v>334</v>
      </c>
      <c r="E1111" s="47">
        <v>0.65464690682413096</v>
      </c>
      <c r="F1111" s="48">
        <v>20.489844683393098</v>
      </c>
      <c r="G1111" s="47">
        <v>0.732939604984989</v>
      </c>
      <c r="H1111" s="50">
        <v>48.886639676113397</v>
      </c>
      <c r="I1111" s="76" t="str">
        <f t="shared" si="34"/>
        <v>No</v>
      </c>
      <c r="J1111" s="49" t="str">
        <f t="shared" si="35"/>
        <v>No</v>
      </c>
      <c r="K1111" s="47">
        <v>0.167621534253723</v>
      </c>
      <c r="L1111" s="50">
        <v>40.382317801672599</v>
      </c>
      <c r="M1111" s="47">
        <v>0.211748663437068</v>
      </c>
      <c r="N1111" s="50">
        <v>50.6072874493927</v>
      </c>
    </row>
    <row r="1112" spans="1:14" x14ac:dyDescent="0.2">
      <c r="A1112" s="57" t="s">
        <v>2498</v>
      </c>
      <c r="B1112" s="44" t="s">
        <v>2499</v>
      </c>
      <c r="C1112" s="45">
        <v>45</v>
      </c>
      <c r="D1112" s="46" t="s">
        <v>334</v>
      </c>
      <c r="E1112" s="47">
        <v>0.640282506737607</v>
      </c>
      <c r="F1112" s="48">
        <v>17.562724014336901</v>
      </c>
      <c r="G1112" s="47">
        <v>0.69173687465131295</v>
      </c>
      <c r="H1112" s="50">
        <v>32.8441295546559</v>
      </c>
      <c r="I1112" s="76" t="str">
        <f t="shared" si="34"/>
        <v>No</v>
      </c>
      <c r="J1112" s="49" t="str">
        <f t="shared" si="35"/>
        <v>No</v>
      </c>
      <c r="K1112" s="47">
        <v>0.19507857222557101</v>
      </c>
      <c r="L1112" s="50">
        <v>52.688172043010802</v>
      </c>
      <c r="M1112" s="47">
        <v>0.254063749547986</v>
      </c>
      <c r="N1112" s="50">
        <v>64.574898785425106</v>
      </c>
    </row>
    <row r="1113" spans="1:14" x14ac:dyDescent="0.2">
      <c r="A1113" s="57" t="s">
        <v>2500</v>
      </c>
      <c r="B1113" s="44" t="s">
        <v>2501</v>
      </c>
      <c r="C1113" s="45">
        <v>45</v>
      </c>
      <c r="D1113" s="46" t="s">
        <v>334</v>
      </c>
      <c r="E1113" s="47">
        <v>0.793513819972682</v>
      </c>
      <c r="F1113" s="48">
        <v>53.882915173237798</v>
      </c>
      <c r="G1113" s="47">
        <v>0.65853368730199402</v>
      </c>
      <c r="H1113" s="50">
        <v>24.949392712550601</v>
      </c>
      <c r="I1113" s="76" t="str">
        <f t="shared" si="34"/>
        <v>No</v>
      </c>
      <c r="J1113" s="49" t="str">
        <f t="shared" si="35"/>
        <v>No</v>
      </c>
      <c r="K1113" s="47">
        <v>0.156150977397677</v>
      </c>
      <c r="L1113" s="50">
        <v>35.065710872162498</v>
      </c>
      <c r="M1113" s="47">
        <v>0.182989977305548</v>
      </c>
      <c r="N1113" s="50">
        <v>41.801619433198397</v>
      </c>
    </row>
    <row r="1114" spans="1:14" x14ac:dyDescent="0.2">
      <c r="A1114" s="57" t="s">
        <v>2502</v>
      </c>
      <c r="B1114" s="44" t="s">
        <v>2503</v>
      </c>
      <c r="C1114" s="45">
        <v>45</v>
      </c>
      <c r="D1114" s="46" t="s">
        <v>334</v>
      </c>
      <c r="E1114" s="47">
        <v>0.75640769264021301</v>
      </c>
      <c r="F1114" s="48">
        <v>41.696535244922302</v>
      </c>
      <c r="G1114" s="47">
        <v>0.63711233628270103</v>
      </c>
      <c r="H1114" s="50">
        <v>20.141700404858302</v>
      </c>
      <c r="I1114" s="76" t="str">
        <f t="shared" si="34"/>
        <v>No</v>
      </c>
      <c r="J1114" s="49" t="str">
        <f t="shared" si="35"/>
        <v>No</v>
      </c>
      <c r="K1114" s="47">
        <v>0.15533842591343699</v>
      </c>
      <c r="L1114" s="50">
        <v>34.408602150537597</v>
      </c>
      <c r="M1114" s="47">
        <v>0.157433304009095</v>
      </c>
      <c r="N1114" s="50">
        <v>29.706477732793498</v>
      </c>
    </row>
    <row r="1115" spans="1:14" x14ac:dyDescent="0.2">
      <c r="A1115" s="57" t="s">
        <v>1729</v>
      </c>
      <c r="B1115" s="44" t="s">
        <v>2504</v>
      </c>
      <c r="C1115" s="45">
        <v>45</v>
      </c>
      <c r="D1115" s="46" t="s">
        <v>334</v>
      </c>
      <c r="E1115" s="47">
        <v>0.52202314137050498</v>
      </c>
      <c r="F1115" s="48">
        <v>5.5555555555555598</v>
      </c>
      <c r="G1115" s="47">
        <v>0.60234226098140398</v>
      </c>
      <c r="H1115" s="50">
        <v>15.4858299595142</v>
      </c>
      <c r="I1115" s="76" t="str">
        <f t="shared" si="34"/>
        <v>No</v>
      </c>
      <c r="J1115" s="49" t="str">
        <f t="shared" si="35"/>
        <v>No</v>
      </c>
      <c r="K1115" s="47">
        <v>0.174028362234594</v>
      </c>
      <c r="L1115" s="50">
        <v>42.712066905615302</v>
      </c>
      <c r="M1115" s="47">
        <v>0.18031011815819301</v>
      </c>
      <c r="N1115" s="50">
        <v>40.334008097165999</v>
      </c>
    </row>
    <row r="1116" spans="1:14" x14ac:dyDescent="0.2">
      <c r="A1116" s="57" t="s">
        <v>2505</v>
      </c>
      <c r="B1116" s="44" t="s">
        <v>2506</v>
      </c>
      <c r="C1116" s="45">
        <v>45</v>
      </c>
      <c r="D1116" s="46" t="s">
        <v>334</v>
      </c>
      <c r="E1116" s="47">
        <v>0.81011321776787204</v>
      </c>
      <c r="F1116" s="48">
        <v>60.812425328554397</v>
      </c>
      <c r="G1116" s="47">
        <v>0.69131920812113601</v>
      </c>
      <c r="H1116" s="50">
        <v>32.793522267206498</v>
      </c>
      <c r="I1116" s="76" t="str">
        <f t="shared" si="34"/>
        <v>No</v>
      </c>
      <c r="J1116" s="49" t="str">
        <f t="shared" si="35"/>
        <v>No</v>
      </c>
      <c r="K1116" s="47">
        <v>0.140335636328007</v>
      </c>
      <c r="L1116" s="50">
        <v>26.284348864994001</v>
      </c>
      <c r="M1116" s="47">
        <v>0.149364358434846</v>
      </c>
      <c r="N1116" s="50">
        <v>25.253036437247001</v>
      </c>
    </row>
    <row r="1117" spans="1:14" x14ac:dyDescent="0.2">
      <c r="A1117" s="57" t="s">
        <v>2507</v>
      </c>
      <c r="B1117" s="44" t="s">
        <v>2508</v>
      </c>
      <c r="C1117" s="45">
        <v>45</v>
      </c>
      <c r="D1117" s="46" t="s">
        <v>334</v>
      </c>
      <c r="E1117" s="47">
        <v>0.78749037304001401</v>
      </c>
      <c r="F1117" s="48">
        <v>51.911589008363201</v>
      </c>
      <c r="G1117" s="47">
        <v>0.70166142118186703</v>
      </c>
      <c r="H1117" s="50">
        <v>36.336032388664002</v>
      </c>
      <c r="I1117" s="76" t="str">
        <f t="shared" si="34"/>
        <v>No</v>
      </c>
      <c r="J1117" s="49" t="str">
        <f t="shared" si="35"/>
        <v>No</v>
      </c>
      <c r="K1117" s="47">
        <v>0.15016707518438599</v>
      </c>
      <c r="L1117" s="50">
        <v>31.421744324970099</v>
      </c>
      <c r="M1117" s="47">
        <v>0.163332163486931</v>
      </c>
      <c r="N1117" s="50">
        <v>32.641700404858298</v>
      </c>
    </row>
    <row r="1118" spans="1:14" x14ac:dyDescent="0.2">
      <c r="A1118" s="57" t="s">
        <v>2509</v>
      </c>
      <c r="B1118" s="44" t="s">
        <v>2510</v>
      </c>
      <c r="C1118" s="45">
        <v>45</v>
      </c>
      <c r="D1118" s="46" t="s">
        <v>334</v>
      </c>
      <c r="E1118" s="47">
        <v>0.84726680260131904</v>
      </c>
      <c r="F1118" s="48">
        <v>74.014336917562702</v>
      </c>
      <c r="G1118" s="47">
        <v>0.74670684595169101</v>
      </c>
      <c r="H1118" s="50">
        <v>54.706477732793502</v>
      </c>
      <c r="I1118" s="76" t="str">
        <f t="shared" si="34"/>
        <v>No</v>
      </c>
      <c r="J1118" s="49" t="str">
        <f t="shared" si="35"/>
        <v>No</v>
      </c>
      <c r="K1118" s="47">
        <v>0.138215058812139</v>
      </c>
      <c r="L1118" s="50">
        <v>25.089605734767002</v>
      </c>
      <c r="M1118" s="47">
        <v>0.16833819439540801</v>
      </c>
      <c r="N1118" s="50">
        <v>35.323886639676097</v>
      </c>
    </row>
    <row r="1119" spans="1:14" x14ac:dyDescent="0.2">
      <c r="A1119" s="57" t="s">
        <v>2511</v>
      </c>
      <c r="B1119" s="44" t="s">
        <v>2512</v>
      </c>
      <c r="C1119" s="45">
        <v>45</v>
      </c>
      <c r="D1119" s="46" t="s">
        <v>334</v>
      </c>
      <c r="E1119" s="47">
        <v>0.87131007978085395</v>
      </c>
      <c r="F1119" s="48">
        <v>84.767025089605696</v>
      </c>
      <c r="G1119" s="47">
        <v>0.756903022885688</v>
      </c>
      <c r="H1119" s="50">
        <v>58.856275303643699</v>
      </c>
      <c r="I1119" s="76" t="str">
        <f t="shared" si="34"/>
        <v>No</v>
      </c>
      <c r="J1119" s="49" t="str">
        <f t="shared" si="35"/>
        <v>No</v>
      </c>
      <c r="K1119" s="47">
        <v>0.138747628824785</v>
      </c>
      <c r="L1119" s="50">
        <v>25.5077658303465</v>
      </c>
      <c r="M1119" s="47">
        <v>0.168969352700894</v>
      </c>
      <c r="N1119" s="50">
        <v>35.779352226720597</v>
      </c>
    </row>
    <row r="1120" spans="1:14" x14ac:dyDescent="0.2">
      <c r="A1120" s="57" t="s">
        <v>2513</v>
      </c>
      <c r="B1120" s="44" t="s">
        <v>2514</v>
      </c>
      <c r="C1120" s="45">
        <v>45</v>
      </c>
      <c r="D1120" s="46" t="s">
        <v>334</v>
      </c>
      <c r="E1120" s="47">
        <v>0.83737092700901405</v>
      </c>
      <c r="F1120" s="48">
        <v>70.728793309438501</v>
      </c>
      <c r="G1120" s="47">
        <v>0.73362630154592701</v>
      </c>
      <c r="H1120" s="50">
        <v>49.0890688259109</v>
      </c>
      <c r="I1120" s="76" t="str">
        <f t="shared" si="34"/>
        <v>No</v>
      </c>
      <c r="J1120" s="49" t="str">
        <f t="shared" si="35"/>
        <v>No</v>
      </c>
      <c r="K1120" s="47">
        <v>0.149391005757748</v>
      </c>
      <c r="L1120" s="50">
        <v>31.0035842293907</v>
      </c>
      <c r="M1120" s="47">
        <v>0.21027644378358901</v>
      </c>
      <c r="N1120" s="50">
        <v>50.506072874493903</v>
      </c>
    </row>
    <row r="1121" spans="1:14" x14ac:dyDescent="0.2">
      <c r="A1121" s="147" t="s">
        <v>2515</v>
      </c>
      <c r="B1121" s="44" t="s">
        <v>2516</v>
      </c>
      <c r="C1121" s="45">
        <v>45</v>
      </c>
      <c r="D1121" s="46" t="s">
        <v>334</v>
      </c>
      <c r="E1121" s="47">
        <v>0.90971046265817701</v>
      </c>
      <c r="F1121" s="48">
        <v>95.579450418160107</v>
      </c>
      <c r="G1121" s="47">
        <v>0.842766449283612</v>
      </c>
      <c r="H1121" s="50">
        <v>93.421052631578902</v>
      </c>
      <c r="I1121" s="76" t="str">
        <f t="shared" si="34"/>
        <v>Yes</v>
      </c>
      <c r="J1121" s="49" t="str">
        <f t="shared" si="35"/>
        <v>Yes</v>
      </c>
      <c r="K1121" s="47">
        <v>0.122784708247199</v>
      </c>
      <c r="L1121" s="50">
        <v>17.502986857825601</v>
      </c>
      <c r="M1121" s="47">
        <v>0.15423525687840001</v>
      </c>
      <c r="N1121" s="50">
        <v>27.9352226720648</v>
      </c>
    </row>
    <row r="1122" spans="1:14" x14ac:dyDescent="0.2">
      <c r="A1122" s="57" t="s">
        <v>2517</v>
      </c>
      <c r="B1122" s="44" t="s">
        <v>2518</v>
      </c>
      <c r="C1122" s="45">
        <v>45</v>
      </c>
      <c r="D1122" s="46" t="s">
        <v>334</v>
      </c>
      <c r="E1122" s="47">
        <v>0.88487590545597605</v>
      </c>
      <c r="F1122" s="48">
        <v>89.426523297491002</v>
      </c>
      <c r="G1122" s="47">
        <v>0.76769895707212499</v>
      </c>
      <c r="H1122" s="50">
        <v>64.372469635627496</v>
      </c>
      <c r="I1122" s="76" t="str">
        <f t="shared" si="34"/>
        <v>No</v>
      </c>
      <c r="J1122" s="49" t="str">
        <f t="shared" si="35"/>
        <v>No</v>
      </c>
      <c r="K1122" s="47">
        <v>0.16472042992744401</v>
      </c>
      <c r="L1122" s="50">
        <v>38.829151732377497</v>
      </c>
      <c r="M1122" s="47">
        <v>0.26734360985043698</v>
      </c>
      <c r="N1122" s="50">
        <v>69.078947368421098</v>
      </c>
    </row>
    <row r="1123" spans="1:14" x14ac:dyDescent="0.2">
      <c r="A1123" s="147" t="s">
        <v>2519</v>
      </c>
      <c r="B1123" s="44" t="s">
        <v>2520</v>
      </c>
      <c r="C1123" s="45">
        <v>45</v>
      </c>
      <c r="D1123" s="46" t="s">
        <v>334</v>
      </c>
      <c r="E1123" s="47">
        <v>0.91793952235607801</v>
      </c>
      <c r="F1123" s="48">
        <v>97.311827956989205</v>
      </c>
      <c r="G1123" s="47">
        <v>0.84185253250842396</v>
      </c>
      <c r="H1123" s="50">
        <v>93.066801619433207</v>
      </c>
      <c r="I1123" s="76" t="str">
        <f t="shared" si="34"/>
        <v>Yes</v>
      </c>
      <c r="J1123" s="49" t="str">
        <f t="shared" si="35"/>
        <v>Yes</v>
      </c>
      <c r="K1123" s="47">
        <v>0.14059244029746401</v>
      </c>
      <c r="L1123" s="50">
        <v>26.6427718040621</v>
      </c>
      <c r="M1123" s="47">
        <v>0.19187646427597599</v>
      </c>
      <c r="N1123" s="50">
        <v>44.989878542510098</v>
      </c>
    </row>
    <row r="1124" spans="1:14" x14ac:dyDescent="0.2">
      <c r="A1124" s="57" t="s">
        <v>1218</v>
      </c>
      <c r="B1124" s="44" t="s">
        <v>2521</v>
      </c>
      <c r="C1124" s="45">
        <v>45</v>
      </c>
      <c r="D1124" s="46" t="s">
        <v>334</v>
      </c>
      <c r="E1124" s="47">
        <v>0.61891237856826098</v>
      </c>
      <c r="F1124" s="48">
        <v>14.157706093190001</v>
      </c>
      <c r="G1124" s="47">
        <v>0.653787475379493</v>
      </c>
      <c r="H1124" s="50">
        <v>23.684210526315798</v>
      </c>
      <c r="I1124" s="76" t="str">
        <f t="shared" si="34"/>
        <v>No</v>
      </c>
      <c r="J1124" s="49" t="str">
        <f t="shared" si="35"/>
        <v>No</v>
      </c>
      <c r="K1124" s="47">
        <v>0.17457876891176</v>
      </c>
      <c r="L1124" s="50">
        <v>42.951015531660701</v>
      </c>
      <c r="M1124" s="47">
        <v>0.22157949544582101</v>
      </c>
      <c r="N1124" s="50">
        <v>53.188259109311701</v>
      </c>
    </row>
    <row r="1125" spans="1:14" x14ac:dyDescent="0.2">
      <c r="A1125" s="57" t="s">
        <v>2522</v>
      </c>
      <c r="B1125" s="44" t="s">
        <v>2523</v>
      </c>
      <c r="C1125" s="45">
        <v>45</v>
      </c>
      <c r="D1125" s="46" t="s">
        <v>334</v>
      </c>
      <c r="E1125" s="47">
        <v>0.76323022764692805</v>
      </c>
      <c r="F1125" s="48">
        <v>43.608124253285503</v>
      </c>
      <c r="G1125" s="47">
        <v>0.70502026772658699</v>
      </c>
      <c r="H1125" s="50">
        <v>37.6518218623482</v>
      </c>
      <c r="I1125" s="76" t="str">
        <f t="shared" si="34"/>
        <v>No</v>
      </c>
      <c r="J1125" s="49" t="str">
        <f t="shared" si="35"/>
        <v>No</v>
      </c>
      <c r="K1125" s="47">
        <v>0.187856144134359</v>
      </c>
      <c r="L1125" s="50">
        <v>49.223416965352399</v>
      </c>
      <c r="M1125" s="47">
        <v>0.25229286990355898</v>
      </c>
      <c r="N1125" s="50">
        <v>63.765182186234803</v>
      </c>
    </row>
    <row r="1126" spans="1:14" x14ac:dyDescent="0.2">
      <c r="A1126" s="57" t="s">
        <v>2524</v>
      </c>
      <c r="B1126" s="44" t="s">
        <v>2525</v>
      </c>
      <c r="C1126" s="45">
        <v>45</v>
      </c>
      <c r="D1126" s="46" t="s">
        <v>334</v>
      </c>
      <c r="E1126" s="47">
        <v>0.82938903972306699</v>
      </c>
      <c r="F1126" s="48">
        <v>67.383512544802898</v>
      </c>
      <c r="G1126" s="47">
        <v>0.66323691188126099</v>
      </c>
      <c r="H1126" s="50">
        <v>26.5182186234818</v>
      </c>
      <c r="I1126" s="76" t="str">
        <f t="shared" si="34"/>
        <v>No</v>
      </c>
      <c r="J1126" s="49" t="str">
        <f t="shared" si="35"/>
        <v>No</v>
      </c>
      <c r="K1126" s="47">
        <v>0.18517038254725299</v>
      </c>
      <c r="L1126" s="50">
        <v>47.789725209079997</v>
      </c>
      <c r="M1126" s="47">
        <v>0.249137591359226</v>
      </c>
      <c r="N1126" s="50">
        <v>62.449392712550598</v>
      </c>
    </row>
    <row r="1127" spans="1:14" x14ac:dyDescent="0.2">
      <c r="A1127" s="57" t="s">
        <v>2526</v>
      </c>
      <c r="B1127" s="44" t="s">
        <v>2527</v>
      </c>
      <c r="C1127" s="45">
        <v>45</v>
      </c>
      <c r="D1127" s="46" t="s">
        <v>334</v>
      </c>
      <c r="E1127" s="47">
        <v>0.82926615035215001</v>
      </c>
      <c r="F1127" s="48">
        <v>67.264038231780205</v>
      </c>
      <c r="G1127" s="47">
        <v>0.71781373824351902</v>
      </c>
      <c r="H1127" s="50">
        <v>42.611336032388699</v>
      </c>
      <c r="I1127" s="76" t="str">
        <f t="shared" si="34"/>
        <v>No</v>
      </c>
      <c r="J1127" s="49" t="str">
        <f t="shared" si="35"/>
        <v>No</v>
      </c>
      <c r="K1127" s="47">
        <v>0.189001880154859</v>
      </c>
      <c r="L1127" s="50">
        <v>49.641577060931901</v>
      </c>
      <c r="M1127" s="47">
        <v>0.25948282516291399</v>
      </c>
      <c r="N1127" s="50">
        <v>66.497975708501997</v>
      </c>
    </row>
    <row r="1128" spans="1:14" x14ac:dyDescent="0.2">
      <c r="A1128" s="57" t="s">
        <v>2528</v>
      </c>
      <c r="B1128" s="44" t="s">
        <v>2529</v>
      </c>
      <c r="C1128" s="45">
        <v>45</v>
      </c>
      <c r="D1128" s="46" t="s">
        <v>334</v>
      </c>
      <c r="E1128" s="47">
        <v>0.64426114061164497</v>
      </c>
      <c r="F1128" s="48">
        <v>18.399044205495802</v>
      </c>
      <c r="G1128" s="47">
        <v>0.751691068181641</v>
      </c>
      <c r="H1128" s="50">
        <v>56.6295546558704</v>
      </c>
      <c r="I1128" s="76" t="str">
        <f t="shared" si="34"/>
        <v>No</v>
      </c>
      <c r="J1128" s="49" t="str">
        <f t="shared" si="35"/>
        <v>No</v>
      </c>
      <c r="K1128" s="47">
        <v>0.18020720890341901</v>
      </c>
      <c r="L1128" s="50">
        <v>45.5794504181601</v>
      </c>
      <c r="M1128" s="47">
        <v>0.23948845203753699</v>
      </c>
      <c r="N1128" s="50">
        <v>58.957489878542503</v>
      </c>
    </row>
    <row r="1129" spans="1:14" x14ac:dyDescent="0.2">
      <c r="A1129" s="57" t="s">
        <v>2530</v>
      </c>
      <c r="B1129" s="44" t="s">
        <v>2531</v>
      </c>
      <c r="C1129" s="45">
        <v>45</v>
      </c>
      <c r="D1129" s="46" t="s">
        <v>334</v>
      </c>
      <c r="E1129" s="47">
        <v>0.82014690216433395</v>
      </c>
      <c r="F1129" s="48">
        <v>63.859020310633198</v>
      </c>
      <c r="G1129" s="47">
        <v>0.64021774456773595</v>
      </c>
      <c r="H1129" s="50">
        <v>20.6983805668016</v>
      </c>
      <c r="I1129" s="76" t="str">
        <f t="shared" si="34"/>
        <v>No</v>
      </c>
      <c r="J1129" s="49" t="str">
        <f t="shared" si="35"/>
        <v>No</v>
      </c>
      <c r="K1129" s="47">
        <v>0.22242397035696401</v>
      </c>
      <c r="L1129" s="50">
        <v>60.931899641577097</v>
      </c>
      <c r="M1129" s="47">
        <v>0.39480375764998799</v>
      </c>
      <c r="N1129" s="50">
        <v>92.661943319838102</v>
      </c>
    </row>
    <row r="1130" spans="1:14" x14ac:dyDescent="0.2">
      <c r="A1130" s="57" t="s">
        <v>2532</v>
      </c>
      <c r="B1130" s="44" t="s">
        <v>2533</v>
      </c>
      <c r="C1130" s="45">
        <v>45</v>
      </c>
      <c r="D1130" s="46" t="s">
        <v>334</v>
      </c>
      <c r="E1130" s="47">
        <v>0.88490330425146901</v>
      </c>
      <c r="F1130" s="48">
        <v>89.486260454002405</v>
      </c>
      <c r="G1130" s="47">
        <v>0.750567697937915</v>
      </c>
      <c r="H1130" s="50">
        <v>56.224696356275302</v>
      </c>
      <c r="I1130" s="76" t="str">
        <f t="shared" si="34"/>
        <v>No</v>
      </c>
      <c r="J1130" s="49" t="str">
        <f t="shared" si="35"/>
        <v>No</v>
      </c>
      <c r="K1130" s="47">
        <v>0.258918385565159</v>
      </c>
      <c r="L1130" s="50">
        <v>69.115890083631996</v>
      </c>
      <c r="M1130" s="47">
        <v>0.37875972875052699</v>
      </c>
      <c r="N1130" s="50">
        <v>91.042510121457497</v>
      </c>
    </row>
    <row r="1131" spans="1:14" x14ac:dyDescent="0.2">
      <c r="A1131" s="57" t="s">
        <v>2534</v>
      </c>
      <c r="B1131" s="44" t="s">
        <v>2535</v>
      </c>
      <c r="C1131" s="45">
        <v>45</v>
      </c>
      <c r="D1131" s="46" t="s">
        <v>334</v>
      </c>
      <c r="E1131" s="47">
        <v>0.79804275446753203</v>
      </c>
      <c r="F1131" s="48">
        <v>56.093189964157702</v>
      </c>
      <c r="G1131" s="47">
        <v>0.74905076341906196</v>
      </c>
      <c r="H1131" s="50">
        <v>55.769230769230802</v>
      </c>
      <c r="I1131" s="76" t="str">
        <f t="shared" si="34"/>
        <v>No</v>
      </c>
      <c r="J1131" s="49" t="str">
        <f t="shared" si="35"/>
        <v>No</v>
      </c>
      <c r="K1131" s="47">
        <v>0.26823948837463402</v>
      </c>
      <c r="L1131" s="50">
        <v>71.744324970131402</v>
      </c>
      <c r="M1131" s="47">
        <v>0.384038882359026</v>
      </c>
      <c r="N1131" s="50">
        <v>91.447368421052602</v>
      </c>
    </row>
    <row r="1132" spans="1:14" x14ac:dyDescent="0.2">
      <c r="A1132" s="57" t="s">
        <v>2536</v>
      </c>
      <c r="B1132" s="44" t="s">
        <v>2537</v>
      </c>
      <c r="C1132" s="45">
        <v>45</v>
      </c>
      <c r="D1132" s="46" t="s">
        <v>334</v>
      </c>
      <c r="E1132" s="47">
        <v>0.83523179284117599</v>
      </c>
      <c r="F1132" s="48">
        <v>69.713261648745501</v>
      </c>
      <c r="G1132" s="47">
        <v>0.74428823460011495</v>
      </c>
      <c r="H1132" s="50">
        <v>53.643724696356301</v>
      </c>
      <c r="I1132" s="76" t="str">
        <f t="shared" si="34"/>
        <v>No</v>
      </c>
      <c r="J1132" s="49" t="str">
        <f t="shared" si="35"/>
        <v>No</v>
      </c>
      <c r="K1132" s="47">
        <v>0.25382171583645902</v>
      </c>
      <c r="L1132" s="50">
        <v>68.040621266427706</v>
      </c>
      <c r="M1132" s="47">
        <v>0.36534159647869302</v>
      </c>
      <c r="N1132" s="50">
        <v>89.119433198380605</v>
      </c>
    </row>
    <row r="1133" spans="1:14" x14ac:dyDescent="0.2">
      <c r="A1133" s="57" t="s">
        <v>2538</v>
      </c>
      <c r="B1133" s="44" t="s">
        <v>2539</v>
      </c>
      <c r="C1133" s="45">
        <v>45</v>
      </c>
      <c r="D1133" s="46" t="s">
        <v>334</v>
      </c>
      <c r="E1133" s="47">
        <v>0.69241557393630304</v>
      </c>
      <c r="F1133" s="48">
        <v>26.6427718040621</v>
      </c>
      <c r="G1133" s="47">
        <v>0.78085010488915396</v>
      </c>
      <c r="H1133" s="50">
        <v>69.939271255060703</v>
      </c>
      <c r="I1133" s="76" t="str">
        <f t="shared" si="34"/>
        <v>No</v>
      </c>
      <c r="J1133" s="49" t="str">
        <f t="shared" si="35"/>
        <v>No</v>
      </c>
      <c r="K1133" s="47">
        <v>0.26648290827036097</v>
      </c>
      <c r="L1133" s="50">
        <v>70.9677419354839</v>
      </c>
      <c r="M1133" s="47">
        <v>0.38777567756030801</v>
      </c>
      <c r="N1133" s="50">
        <v>92.054655870445302</v>
      </c>
    </row>
    <row r="1134" spans="1:14" x14ac:dyDescent="0.2">
      <c r="A1134" s="57" t="s">
        <v>2540</v>
      </c>
      <c r="B1134" s="44" t="s">
        <v>2541</v>
      </c>
      <c r="C1134" s="45">
        <v>45</v>
      </c>
      <c r="D1134" s="46" t="s">
        <v>334</v>
      </c>
      <c r="E1134" s="47">
        <v>0.74061024529957098</v>
      </c>
      <c r="F1134" s="48">
        <v>37.694145758661897</v>
      </c>
      <c r="G1134" s="47">
        <v>0.67721343979634696</v>
      </c>
      <c r="H1134" s="50">
        <v>28.846153846153801</v>
      </c>
      <c r="I1134" s="76" t="str">
        <f t="shared" si="34"/>
        <v>No</v>
      </c>
      <c r="J1134" s="49" t="str">
        <f t="shared" si="35"/>
        <v>No</v>
      </c>
      <c r="K1134" s="47">
        <v>0.185152612449829</v>
      </c>
      <c r="L1134" s="50">
        <v>47.7299880525687</v>
      </c>
      <c r="M1134" s="47">
        <v>0.24371802640302201</v>
      </c>
      <c r="N1134" s="50">
        <v>60.425101214574902</v>
      </c>
    </row>
    <row r="1135" spans="1:14" x14ac:dyDescent="0.2">
      <c r="A1135" s="147" t="s">
        <v>2542</v>
      </c>
      <c r="B1135" s="44" t="s">
        <v>2543</v>
      </c>
      <c r="C1135" s="45">
        <v>45</v>
      </c>
      <c r="D1135" s="46" t="s">
        <v>334</v>
      </c>
      <c r="E1135" s="47">
        <v>0.87432706078037903</v>
      </c>
      <c r="F1135" s="48">
        <v>86.081242532855399</v>
      </c>
      <c r="G1135" s="47">
        <v>0.81260471248978905</v>
      </c>
      <c r="H1135" s="50">
        <v>84.362348178137694</v>
      </c>
      <c r="I1135" s="76" t="str">
        <f t="shared" si="34"/>
        <v>No</v>
      </c>
      <c r="J1135" s="49" t="str">
        <f t="shared" si="35"/>
        <v>Yes</v>
      </c>
      <c r="K1135" s="47">
        <v>0.117576052236895</v>
      </c>
      <c r="L1135" s="50">
        <v>14.8745519713262</v>
      </c>
      <c r="M1135" s="47">
        <v>0.148832150606375</v>
      </c>
      <c r="N1135" s="50">
        <v>25</v>
      </c>
    </row>
    <row r="1136" spans="1:14" x14ac:dyDescent="0.2">
      <c r="A1136" s="57" t="s">
        <v>2544</v>
      </c>
      <c r="B1136" s="44" t="s">
        <v>2545</v>
      </c>
      <c r="C1136" s="45">
        <v>45</v>
      </c>
      <c r="D1136" s="46" t="s">
        <v>334</v>
      </c>
      <c r="E1136" s="47">
        <v>0.846801366127091</v>
      </c>
      <c r="F1136" s="48">
        <v>73.775388291517302</v>
      </c>
      <c r="G1136" s="47">
        <v>0.74835179078599301</v>
      </c>
      <c r="H1136" s="50">
        <v>55.5668016194332</v>
      </c>
      <c r="I1136" s="76" t="str">
        <f t="shared" si="34"/>
        <v>No</v>
      </c>
      <c r="J1136" s="49" t="str">
        <f t="shared" si="35"/>
        <v>No</v>
      </c>
      <c r="K1136" s="47">
        <v>0.22609146521583001</v>
      </c>
      <c r="L1136" s="50">
        <v>61.887694145758701</v>
      </c>
      <c r="M1136" s="47">
        <v>0.31537959111514902</v>
      </c>
      <c r="N1136" s="50">
        <v>80.263157894736807</v>
      </c>
    </row>
    <row r="1137" spans="1:14" x14ac:dyDescent="0.2">
      <c r="A1137" s="57" t="s">
        <v>2546</v>
      </c>
      <c r="B1137" s="44" t="s">
        <v>2547</v>
      </c>
      <c r="C1137" s="45">
        <v>45</v>
      </c>
      <c r="D1137" s="46" t="s">
        <v>334</v>
      </c>
      <c r="E1137" s="47">
        <v>0.87272844452552101</v>
      </c>
      <c r="F1137" s="48">
        <v>85.424133811230604</v>
      </c>
      <c r="G1137" s="47">
        <v>0.7857713768929</v>
      </c>
      <c r="H1137" s="50">
        <v>72.317813765182194</v>
      </c>
      <c r="I1137" s="76" t="str">
        <f t="shared" si="34"/>
        <v>No</v>
      </c>
      <c r="J1137" s="49" t="str">
        <f t="shared" si="35"/>
        <v>No</v>
      </c>
      <c r="K1137" s="47">
        <v>0.228282830680683</v>
      </c>
      <c r="L1137" s="50">
        <v>62.544802867383503</v>
      </c>
      <c r="M1137" s="47">
        <v>0.31826695517475401</v>
      </c>
      <c r="N1137" s="50">
        <v>80.921052631578902</v>
      </c>
    </row>
    <row r="1138" spans="1:14" x14ac:dyDescent="0.2">
      <c r="A1138" s="57" t="s">
        <v>2548</v>
      </c>
      <c r="B1138" s="44" t="s">
        <v>2549</v>
      </c>
      <c r="C1138" s="45">
        <v>45</v>
      </c>
      <c r="D1138" s="46" t="s">
        <v>334</v>
      </c>
      <c r="E1138" s="47">
        <v>0.72923000197363796</v>
      </c>
      <c r="F1138" s="48">
        <v>34.587813620071699</v>
      </c>
      <c r="G1138" s="47">
        <v>0.71647040145493401</v>
      </c>
      <c r="H1138" s="50">
        <v>42.307692307692299</v>
      </c>
      <c r="I1138" s="76" t="str">
        <f t="shared" si="34"/>
        <v>No</v>
      </c>
      <c r="J1138" s="49" t="str">
        <f t="shared" si="35"/>
        <v>No</v>
      </c>
      <c r="K1138" s="47">
        <v>0.21908379687003099</v>
      </c>
      <c r="L1138" s="50">
        <v>59.737156511350101</v>
      </c>
      <c r="M1138" s="47">
        <v>0.33672080981797098</v>
      </c>
      <c r="N1138" s="50">
        <v>84.311740890688299</v>
      </c>
    </row>
    <row r="1139" spans="1:14" x14ac:dyDescent="0.2">
      <c r="A1139" s="57" t="s">
        <v>1304</v>
      </c>
      <c r="B1139" s="44" t="s">
        <v>2550</v>
      </c>
      <c r="C1139" s="45">
        <v>45</v>
      </c>
      <c r="D1139" s="46" t="s">
        <v>334</v>
      </c>
      <c r="E1139" s="47">
        <v>0.81612151791777598</v>
      </c>
      <c r="F1139" s="48">
        <v>62.544802867383503</v>
      </c>
      <c r="G1139" s="47">
        <v>0.68036406872680499</v>
      </c>
      <c r="H1139" s="50">
        <v>29.6558704453441</v>
      </c>
      <c r="I1139" s="76" t="str">
        <f t="shared" si="34"/>
        <v>No</v>
      </c>
      <c r="J1139" s="49" t="str">
        <f t="shared" si="35"/>
        <v>No</v>
      </c>
      <c r="K1139" s="47">
        <v>0.16578699907071501</v>
      </c>
      <c r="L1139" s="50">
        <v>39.247311827956999</v>
      </c>
      <c r="M1139" s="47">
        <v>0.195769522111188</v>
      </c>
      <c r="N1139" s="50">
        <v>46.558704453441301</v>
      </c>
    </row>
    <row r="1140" spans="1:14" x14ac:dyDescent="0.2">
      <c r="A1140" s="57" t="s">
        <v>2551</v>
      </c>
      <c r="B1140" s="44" t="s">
        <v>2552</v>
      </c>
      <c r="C1140" s="45">
        <v>45</v>
      </c>
      <c r="D1140" s="46" t="s">
        <v>334</v>
      </c>
      <c r="E1140" s="47">
        <v>0.87954576447236799</v>
      </c>
      <c r="F1140" s="48">
        <v>87.694145758661904</v>
      </c>
      <c r="G1140" s="47">
        <v>0.78069792243297698</v>
      </c>
      <c r="H1140" s="50">
        <v>69.838056680161898</v>
      </c>
      <c r="I1140" s="76" t="str">
        <f t="shared" si="34"/>
        <v>No</v>
      </c>
      <c r="J1140" s="49" t="str">
        <f t="shared" si="35"/>
        <v>No</v>
      </c>
      <c r="K1140" s="47">
        <v>0.181136081597462</v>
      </c>
      <c r="L1140" s="50">
        <v>45.818399044205499</v>
      </c>
      <c r="M1140" s="47">
        <v>0.24385007843711401</v>
      </c>
      <c r="N1140" s="50">
        <v>60.526315789473699</v>
      </c>
    </row>
    <row r="1141" spans="1:14" x14ac:dyDescent="0.2">
      <c r="A1141" s="57" t="s">
        <v>2553</v>
      </c>
      <c r="B1141" s="44" t="s">
        <v>2554</v>
      </c>
      <c r="C1141" s="45">
        <v>45</v>
      </c>
      <c r="D1141" s="46" t="s">
        <v>334</v>
      </c>
      <c r="E1141" s="47">
        <v>0.86286079370320901</v>
      </c>
      <c r="F1141" s="48">
        <v>79.808841099163701</v>
      </c>
      <c r="G1141" s="47">
        <v>0.76434517737844498</v>
      </c>
      <c r="H1141" s="50">
        <v>62.449392712550598</v>
      </c>
      <c r="I1141" s="76" t="str">
        <f t="shared" si="34"/>
        <v>No</v>
      </c>
      <c r="J1141" s="49" t="str">
        <f t="shared" si="35"/>
        <v>No</v>
      </c>
      <c r="K1141" s="47">
        <v>0.23500930914596099</v>
      </c>
      <c r="L1141" s="50">
        <v>63.859020310633198</v>
      </c>
      <c r="M1141" s="47">
        <v>0.32817003441781301</v>
      </c>
      <c r="N1141" s="50">
        <v>82.692307692307693</v>
      </c>
    </row>
    <row r="1142" spans="1:14" x14ac:dyDescent="0.2">
      <c r="A1142" s="57" t="s">
        <v>2555</v>
      </c>
      <c r="B1142" s="44" t="s">
        <v>2556</v>
      </c>
      <c r="C1142" s="45">
        <v>45</v>
      </c>
      <c r="D1142" s="46" t="s">
        <v>334</v>
      </c>
      <c r="E1142" s="47">
        <v>0.87714032815721499</v>
      </c>
      <c r="F1142" s="48">
        <v>87.156511350059702</v>
      </c>
      <c r="G1142" s="47">
        <v>0.76270302331594597</v>
      </c>
      <c r="H1142" s="50">
        <v>61.690283400809697</v>
      </c>
      <c r="I1142" s="76" t="str">
        <f t="shared" si="34"/>
        <v>No</v>
      </c>
      <c r="J1142" s="49" t="str">
        <f t="shared" si="35"/>
        <v>No</v>
      </c>
      <c r="K1142" s="47">
        <v>0.197287559442269</v>
      </c>
      <c r="L1142" s="50">
        <v>53.345280764635604</v>
      </c>
      <c r="M1142" s="47">
        <v>0.26541679830741</v>
      </c>
      <c r="N1142" s="50">
        <v>68.775303643724698</v>
      </c>
    </row>
    <row r="1143" spans="1:14" x14ac:dyDescent="0.2">
      <c r="A1143" s="57" t="s">
        <v>2557</v>
      </c>
      <c r="B1143" s="44" t="s">
        <v>2558</v>
      </c>
      <c r="C1143" s="45">
        <v>45</v>
      </c>
      <c r="D1143" s="46" t="s">
        <v>334</v>
      </c>
      <c r="E1143" s="47">
        <v>0.86965547461146697</v>
      </c>
      <c r="F1143" s="48">
        <v>84.169653524492205</v>
      </c>
      <c r="G1143" s="47">
        <v>0.77249604130251703</v>
      </c>
      <c r="H1143" s="50">
        <v>66.548582995951406</v>
      </c>
      <c r="I1143" s="76" t="str">
        <f t="shared" si="34"/>
        <v>No</v>
      </c>
      <c r="J1143" s="49" t="str">
        <f t="shared" si="35"/>
        <v>No</v>
      </c>
      <c r="K1143" s="47">
        <v>0.24352005330173601</v>
      </c>
      <c r="L1143" s="50">
        <v>66.129032258064498</v>
      </c>
      <c r="M1143" s="47">
        <v>0.34511007713118103</v>
      </c>
      <c r="N1143" s="50">
        <v>85.728744939271294</v>
      </c>
    </row>
    <row r="1144" spans="1:14" x14ac:dyDescent="0.2">
      <c r="A1144" s="148" t="s">
        <v>2559</v>
      </c>
      <c r="B1144" s="44" t="s">
        <v>2560</v>
      </c>
      <c r="C1144" s="45">
        <v>45</v>
      </c>
      <c r="D1144" s="46" t="s">
        <v>334</v>
      </c>
      <c r="E1144" s="47">
        <v>0.87216822847490205</v>
      </c>
      <c r="F1144" s="48">
        <v>85.244922341696494</v>
      </c>
      <c r="G1144" s="47">
        <v>0.83032200848253102</v>
      </c>
      <c r="H1144" s="50">
        <v>90.536437246963601</v>
      </c>
      <c r="I1144" s="76" t="str">
        <f t="shared" si="34"/>
        <v>No</v>
      </c>
      <c r="J1144" s="49" t="str">
        <f t="shared" si="35"/>
        <v>Yes</v>
      </c>
      <c r="K1144" s="47">
        <v>0.26911082235403999</v>
      </c>
      <c r="L1144" s="50">
        <v>71.923536439665497</v>
      </c>
      <c r="M1144" s="47">
        <v>0.39799275056332001</v>
      </c>
      <c r="N1144" s="50">
        <v>93.066801619433207</v>
      </c>
    </row>
    <row r="1145" spans="1:14" x14ac:dyDescent="0.2">
      <c r="A1145" s="148" t="s">
        <v>2561</v>
      </c>
      <c r="B1145" s="44" t="s">
        <v>2562</v>
      </c>
      <c r="C1145" s="45">
        <v>45</v>
      </c>
      <c r="D1145" s="46" t="s">
        <v>334</v>
      </c>
      <c r="E1145" s="47">
        <v>0.87614597199194999</v>
      </c>
      <c r="F1145" s="48">
        <v>86.917562724014303</v>
      </c>
      <c r="G1145" s="47">
        <v>0.82523065025961595</v>
      </c>
      <c r="H1145" s="50">
        <v>89.473684210526301</v>
      </c>
      <c r="I1145" s="76" t="str">
        <f t="shared" si="34"/>
        <v>No</v>
      </c>
      <c r="J1145" s="49" t="str">
        <f t="shared" si="35"/>
        <v>Yes</v>
      </c>
      <c r="K1145" s="47">
        <v>0.26830647464902202</v>
      </c>
      <c r="L1145" s="50">
        <v>71.804062126642805</v>
      </c>
      <c r="M1145" s="47">
        <v>0.39323099590126998</v>
      </c>
      <c r="N1145" s="50">
        <v>92.459514170040507</v>
      </c>
    </row>
    <row r="1146" spans="1:14" x14ac:dyDescent="0.2">
      <c r="A1146" s="148" t="s">
        <v>2563</v>
      </c>
      <c r="B1146" s="44" t="s">
        <v>2564</v>
      </c>
      <c r="C1146" s="45">
        <v>45</v>
      </c>
      <c r="D1146" s="46" t="s">
        <v>334</v>
      </c>
      <c r="E1146" s="47">
        <v>0.90786191933647797</v>
      </c>
      <c r="F1146" s="48">
        <v>95.280764635603305</v>
      </c>
      <c r="G1146" s="47">
        <v>0.79892831980318102</v>
      </c>
      <c r="H1146" s="50">
        <v>78.744939271255106</v>
      </c>
      <c r="I1146" s="76" t="str">
        <f t="shared" si="34"/>
        <v>No</v>
      </c>
      <c r="J1146" s="49" t="str">
        <f t="shared" si="35"/>
        <v>Yes</v>
      </c>
      <c r="K1146" s="47">
        <v>0.29112952064470599</v>
      </c>
      <c r="L1146" s="50">
        <v>76.821983273596203</v>
      </c>
      <c r="M1146" s="47">
        <v>0.40764642581050198</v>
      </c>
      <c r="N1146" s="50">
        <v>94.180161943319803</v>
      </c>
    </row>
    <row r="1147" spans="1:14" x14ac:dyDescent="0.2">
      <c r="A1147" s="148" t="s">
        <v>1701</v>
      </c>
      <c r="B1147" s="44" t="s">
        <v>2565</v>
      </c>
      <c r="C1147" s="45">
        <v>45</v>
      </c>
      <c r="D1147" s="46" t="s">
        <v>334</v>
      </c>
      <c r="E1147" s="47">
        <v>0.90339697915968498</v>
      </c>
      <c r="F1147" s="48">
        <v>94.324970131421793</v>
      </c>
      <c r="G1147" s="47">
        <v>0.81525252211009902</v>
      </c>
      <c r="H1147" s="50">
        <v>85.374493927125499</v>
      </c>
      <c r="I1147" s="76" t="str">
        <f t="shared" si="34"/>
        <v>No</v>
      </c>
      <c r="J1147" s="49" t="str">
        <f t="shared" si="35"/>
        <v>Yes</v>
      </c>
      <c r="K1147" s="47">
        <v>0.28872841752865402</v>
      </c>
      <c r="L1147" s="50">
        <v>76.403823178016694</v>
      </c>
      <c r="M1147" s="47">
        <v>0.41757028697488302</v>
      </c>
      <c r="N1147" s="50">
        <v>94.989878542510098</v>
      </c>
    </row>
    <row r="1148" spans="1:14" x14ac:dyDescent="0.2">
      <c r="A1148" s="57" t="s">
        <v>2566</v>
      </c>
      <c r="B1148" s="44" t="s">
        <v>2567</v>
      </c>
      <c r="C1148" s="45">
        <v>45</v>
      </c>
      <c r="D1148" s="46" t="s">
        <v>334</v>
      </c>
      <c r="E1148" s="47">
        <v>0.87175995460456501</v>
      </c>
      <c r="F1148" s="48">
        <v>84.886499402628402</v>
      </c>
      <c r="G1148" s="47">
        <v>0.74847399377436297</v>
      </c>
      <c r="H1148" s="50">
        <v>55.617408906882602</v>
      </c>
      <c r="I1148" s="76" t="str">
        <f t="shared" si="34"/>
        <v>No</v>
      </c>
      <c r="J1148" s="49" t="str">
        <f t="shared" si="35"/>
        <v>No</v>
      </c>
      <c r="K1148" s="47">
        <v>0.285234758719492</v>
      </c>
      <c r="L1148" s="50">
        <v>75.866188769414606</v>
      </c>
      <c r="M1148" s="47">
        <v>0.42355775534263101</v>
      </c>
      <c r="N1148" s="50">
        <v>95.394736842105303</v>
      </c>
    </row>
    <row r="1149" spans="1:14" x14ac:dyDescent="0.2">
      <c r="A1149" s="148" t="s">
        <v>1882</v>
      </c>
      <c r="B1149" s="44" t="s">
        <v>2568</v>
      </c>
      <c r="C1149" s="45">
        <v>45</v>
      </c>
      <c r="D1149" s="46" t="s">
        <v>334</v>
      </c>
      <c r="E1149" s="47">
        <v>0.89404419514937405</v>
      </c>
      <c r="F1149" s="48">
        <v>92.1744324970131</v>
      </c>
      <c r="G1149" s="47">
        <v>0.79340703241988098</v>
      </c>
      <c r="H1149" s="50">
        <v>76.67004048583</v>
      </c>
      <c r="I1149" s="76" t="str">
        <f t="shared" si="34"/>
        <v>No</v>
      </c>
      <c r="J1149" s="49" t="str">
        <f t="shared" si="35"/>
        <v>Yes</v>
      </c>
      <c r="K1149" s="47">
        <v>0.28484000641108898</v>
      </c>
      <c r="L1149" s="50">
        <v>75.686977299880496</v>
      </c>
      <c r="M1149" s="47">
        <v>0.41441284247319199</v>
      </c>
      <c r="N1149" s="50">
        <v>94.686234817813798</v>
      </c>
    </row>
    <row r="1150" spans="1:14" x14ac:dyDescent="0.2">
      <c r="A1150" s="57" t="s">
        <v>2569</v>
      </c>
      <c r="B1150" s="44" t="s">
        <v>2570</v>
      </c>
      <c r="C1150" s="45">
        <v>45</v>
      </c>
      <c r="D1150" s="46" t="s">
        <v>334</v>
      </c>
      <c r="E1150" s="47">
        <v>0.65821556899910305</v>
      </c>
      <c r="F1150" s="48">
        <v>21.0274790919952</v>
      </c>
      <c r="G1150" s="47">
        <v>0.73143652717960395</v>
      </c>
      <c r="H1150" s="50">
        <v>48.380566801619402</v>
      </c>
      <c r="I1150" s="76" t="str">
        <f t="shared" si="34"/>
        <v>No</v>
      </c>
      <c r="J1150" s="49" t="str">
        <f t="shared" si="35"/>
        <v>No</v>
      </c>
      <c r="K1150" s="47">
        <v>0.24183284030615501</v>
      </c>
      <c r="L1150" s="50">
        <v>65.830346475507795</v>
      </c>
      <c r="M1150" s="47">
        <v>0.38542658502279997</v>
      </c>
      <c r="N1150" s="50">
        <v>91.852226720647806</v>
      </c>
    </row>
    <row r="1151" spans="1:14" x14ac:dyDescent="0.2">
      <c r="A1151" s="148" t="s">
        <v>2571</v>
      </c>
      <c r="B1151" s="44" t="s">
        <v>2572</v>
      </c>
      <c r="C1151" s="45">
        <v>45</v>
      </c>
      <c r="D1151" s="46" t="s">
        <v>334</v>
      </c>
      <c r="E1151" s="47">
        <v>0.87591013849066801</v>
      </c>
      <c r="F1151" s="48">
        <v>86.798088410991596</v>
      </c>
      <c r="G1151" s="47">
        <v>0.80251616415044702</v>
      </c>
      <c r="H1151" s="50">
        <v>80.414979757085007</v>
      </c>
      <c r="I1151" s="76" t="str">
        <f t="shared" si="34"/>
        <v>No</v>
      </c>
      <c r="J1151" s="49" t="str">
        <f t="shared" si="35"/>
        <v>Yes</v>
      </c>
      <c r="K1151" s="47">
        <v>0.31568583639634301</v>
      </c>
      <c r="L1151" s="50">
        <v>82.198327359617707</v>
      </c>
      <c r="M1151" s="47">
        <v>0.41986054532849998</v>
      </c>
      <c r="N1151" s="50">
        <v>95.141700404858298</v>
      </c>
    </row>
    <row r="1152" spans="1:14" x14ac:dyDescent="0.2">
      <c r="A1152" s="57" t="s">
        <v>2573</v>
      </c>
      <c r="B1152" s="44" t="s">
        <v>2574</v>
      </c>
      <c r="C1152" s="45">
        <v>65</v>
      </c>
      <c r="D1152" s="46" t="s">
        <v>334</v>
      </c>
      <c r="E1152" s="47">
        <v>0.84029380974763201</v>
      </c>
      <c r="F1152" s="48">
        <v>71.505376344086002</v>
      </c>
      <c r="G1152" s="47">
        <v>0.74915730914442402</v>
      </c>
      <c r="H1152" s="50">
        <v>45.670159955874198</v>
      </c>
      <c r="I1152" s="76" t="str">
        <f t="shared" si="34"/>
        <v>No</v>
      </c>
      <c r="J1152" s="49" t="str">
        <f t="shared" si="35"/>
        <v>No</v>
      </c>
      <c r="K1152" s="47">
        <v>0.34372099635905601</v>
      </c>
      <c r="L1152" s="50">
        <v>87.335722819593798</v>
      </c>
      <c r="M1152" s="47">
        <v>0.37323640463264002</v>
      </c>
      <c r="N1152" s="50">
        <v>89.216767788196407</v>
      </c>
    </row>
    <row r="1153" spans="1:14" x14ac:dyDescent="0.2">
      <c r="A1153" s="148" t="s">
        <v>2540</v>
      </c>
      <c r="B1153" s="44" t="s">
        <v>2575</v>
      </c>
      <c r="C1153" s="45">
        <v>45</v>
      </c>
      <c r="D1153" s="46" t="s">
        <v>334</v>
      </c>
      <c r="E1153" s="47">
        <v>0.90716140079778895</v>
      </c>
      <c r="F1153" s="48">
        <v>95.041816009557905</v>
      </c>
      <c r="G1153" s="47">
        <v>0.88846648085487201</v>
      </c>
      <c r="H1153" s="50">
        <v>98.836032388663995</v>
      </c>
      <c r="I1153" s="76" t="str">
        <f t="shared" si="34"/>
        <v>Yes</v>
      </c>
      <c r="J1153" s="49" t="str">
        <f t="shared" si="35"/>
        <v>Yes</v>
      </c>
      <c r="K1153" s="47">
        <v>0.30816050013569901</v>
      </c>
      <c r="L1153" s="50">
        <v>80.704898446833894</v>
      </c>
      <c r="M1153" s="47">
        <v>0.43955354324006102</v>
      </c>
      <c r="N1153" s="50">
        <v>96.710526315789494</v>
      </c>
    </row>
    <row r="1154" spans="1:14" x14ac:dyDescent="0.2">
      <c r="A1154" s="148" t="s">
        <v>2576</v>
      </c>
      <c r="B1154" s="44" t="s">
        <v>2577</v>
      </c>
      <c r="C1154" s="45">
        <v>45</v>
      </c>
      <c r="D1154" s="46" t="s">
        <v>334</v>
      </c>
      <c r="E1154" s="47">
        <v>0.91551887212295602</v>
      </c>
      <c r="F1154" s="48">
        <v>96.893667861409796</v>
      </c>
      <c r="G1154" s="47">
        <v>0.94394424298993096</v>
      </c>
      <c r="H1154" s="50">
        <v>99.898785425101195</v>
      </c>
      <c r="I1154" s="76" t="str">
        <f t="shared" si="34"/>
        <v>Yes</v>
      </c>
      <c r="J1154" s="49" t="str">
        <f t="shared" si="35"/>
        <v>Yes</v>
      </c>
      <c r="K1154" s="47">
        <v>0.26965695621545699</v>
      </c>
      <c r="L1154" s="50">
        <v>72.043010752688204</v>
      </c>
      <c r="M1154" s="47">
        <v>0.39858656206821103</v>
      </c>
      <c r="N1154" s="50">
        <v>93.168016194331997</v>
      </c>
    </row>
    <row r="1155" spans="1:14" x14ac:dyDescent="0.2">
      <c r="A1155" s="57" t="s">
        <v>2578</v>
      </c>
      <c r="B1155" s="44" t="s">
        <v>2579</v>
      </c>
      <c r="C1155" s="45">
        <v>45</v>
      </c>
      <c r="D1155" s="46" t="s">
        <v>334</v>
      </c>
      <c r="E1155" s="47">
        <v>0.62881052574780405</v>
      </c>
      <c r="F1155" s="48">
        <v>16.129032258064498</v>
      </c>
      <c r="G1155" s="47">
        <v>0.51852840831159797</v>
      </c>
      <c r="H1155" s="50">
        <v>8.6538461538461497</v>
      </c>
      <c r="I1155" s="76" t="str">
        <f t="shared" si="34"/>
        <v>No</v>
      </c>
      <c r="J1155" s="49" t="str">
        <f t="shared" si="35"/>
        <v>No</v>
      </c>
      <c r="K1155" s="47">
        <v>0.41566116496998901</v>
      </c>
      <c r="L1155" s="50">
        <v>95.758661887694103</v>
      </c>
      <c r="M1155" s="47">
        <v>0.40410336051442902</v>
      </c>
      <c r="N1155" s="50">
        <v>93.825910931174107</v>
      </c>
    </row>
    <row r="1156" spans="1:14" x14ac:dyDescent="0.2">
      <c r="A1156" s="57" t="s">
        <v>2580</v>
      </c>
      <c r="B1156" s="44" t="s">
        <v>2581</v>
      </c>
      <c r="C1156" s="45">
        <v>45</v>
      </c>
      <c r="D1156" s="46" t="s">
        <v>334</v>
      </c>
      <c r="E1156" s="47">
        <v>0.63185891218588996</v>
      </c>
      <c r="F1156" s="48">
        <v>16.547192353644</v>
      </c>
      <c r="G1156" s="47">
        <v>0.56597498081572795</v>
      </c>
      <c r="H1156" s="50">
        <v>11.5890688259109</v>
      </c>
      <c r="I1156" s="76" t="str">
        <f t="shared" si="34"/>
        <v>No</v>
      </c>
      <c r="J1156" s="49" t="str">
        <f t="shared" si="35"/>
        <v>No</v>
      </c>
      <c r="K1156" s="47">
        <v>0.38338273886246899</v>
      </c>
      <c r="L1156" s="50">
        <v>92.234169653524503</v>
      </c>
      <c r="M1156" s="47">
        <v>0.40125330956364003</v>
      </c>
      <c r="N1156" s="50">
        <v>93.471659919028298</v>
      </c>
    </row>
    <row r="1157" spans="1:14" x14ac:dyDescent="0.2">
      <c r="A1157" s="57" t="s">
        <v>2582</v>
      </c>
      <c r="B1157" s="44" t="s">
        <v>2583</v>
      </c>
      <c r="C1157" s="45">
        <v>45</v>
      </c>
      <c r="D1157" s="46" t="s">
        <v>334</v>
      </c>
      <c r="E1157" s="47">
        <v>0.30655123902179598</v>
      </c>
      <c r="F1157" s="48">
        <v>0.95579450418160095</v>
      </c>
      <c r="G1157" s="47">
        <v>0.31782146384597199</v>
      </c>
      <c r="H1157" s="50">
        <v>2.3785425101214601</v>
      </c>
      <c r="I1157" s="76" t="str">
        <f t="shared" si="34"/>
        <v>No</v>
      </c>
      <c r="J1157" s="49" t="str">
        <f t="shared" si="35"/>
        <v>No</v>
      </c>
      <c r="K1157" s="47">
        <v>0.493052749138089</v>
      </c>
      <c r="L1157" s="50">
        <v>98.805256869773004</v>
      </c>
      <c r="M1157" s="47">
        <v>0.53910705805352899</v>
      </c>
      <c r="N1157" s="50">
        <v>99.493927125506104</v>
      </c>
    </row>
    <row r="1158" spans="1:14" x14ac:dyDescent="0.2">
      <c r="A1158" s="57" t="s">
        <v>2584</v>
      </c>
      <c r="B1158" s="44" t="s">
        <v>2585</v>
      </c>
      <c r="C1158" s="45">
        <v>45</v>
      </c>
      <c r="D1158" s="46" t="s">
        <v>334</v>
      </c>
      <c r="E1158" s="47">
        <v>0.70515324361365495</v>
      </c>
      <c r="F1158" s="48">
        <v>29.091995221027499</v>
      </c>
      <c r="G1158" s="47">
        <v>0.60627130703405496</v>
      </c>
      <c r="H1158" s="50">
        <v>16.0425101214575</v>
      </c>
      <c r="I1158" s="76" t="str">
        <f t="shared" si="34"/>
        <v>No</v>
      </c>
      <c r="J1158" s="49" t="str">
        <f t="shared" si="35"/>
        <v>No</v>
      </c>
      <c r="K1158" s="47">
        <v>0.197953854885279</v>
      </c>
      <c r="L1158" s="50">
        <v>53.643966547192399</v>
      </c>
      <c r="M1158" s="47">
        <v>0.245886202764725</v>
      </c>
      <c r="N1158" s="50">
        <v>61.133603238866399</v>
      </c>
    </row>
    <row r="1159" spans="1:14" x14ac:dyDescent="0.2">
      <c r="A1159" s="57" t="s">
        <v>2586</v>
      </c>
      <c r="B1159" s="44" t="s">
        <v>2587</v>
      </c>
      <c r="C1159" s="45">
        <v>45</v>
      </c>
      <c r="D1159" s="46" t="s">
        <v>334</v>
      </c>
      <c r="E1159" s="47">
        <v>0.44533430357040099</v>
      </c>
      <c r="F1159" s="48">
        <v>2.5686977299880498</v>
      </c>
      <c r="G1159" s="47">
        <v>0.406882839586381</v>
      </c>
      <c r="H1159" s="50">
        <v>4.25101214574899</v>
      </c>
      <c r="I1159" s="76" t="str">
        <f t="shared" ref="I1159:I1222" si="36">IF(AND(F1159&gt;=90,H1159&gt;=90),"Yes","No")</f>
        <v>No</v>
      </c>
      <c r="J1159" s="49" t="str">
        <f t="shared" ref="J1159:J1222" si="37">IF(AND(F1159&gt;=75,H1159&gt;=75),"Yes","No")</f>
        <v>No</v>
      </c>
      <c r="K1159" s="47">
        <v>0.346583562151626</v>
      </c>
      <c r="L1159" s="50">
        <v>87.813620071684596</v>
      </c>
      <c r="M1159" s="47">
        <v>0.42315149572192201</v>
      </c>
      <c r="N1159" s="50">
        <v>95.344129554655893</v>
      </c>
    </row>
    <row r="1160" spans="1:14" x14ac:dyDescent="0.2">
      <c r="A1160" s="57" t="s">
        <v>2588</v>
      </c>
      <c r="B1160" s="44" t="s">
        <v>2589</v>
      </c>
      <c r="C1160" s="45">
        <v>45</v>
      </c>
      <c r="D1160" s="46" t="s">
        <v>334</v>
      </c>
      <c r="E1160" s="47">
        <v>0.43437413447719903</v>
      </c>
      <c r="F1160" s="48">
        <v>2.21027479091995</v>
      </c>
      <c r="G1160" s="47">
        <v>0.413699002363209</v>
      </c>
      <c r="H1160" s="50">
        <v>4.6558704453441297</v>
      </c>
      <c r="I1160" s="76" t="str">
        <f t="shared" si="36"/>
        <v>No</v>
      </c>
      <c r="J1160" s="49" t="str">
        <f t="shared" si="37"/>
        <v>No</v>
      </c>
      <c r="K1160" s="47">
        <v>0.38286597649128101</v>
      </c>
      <c r="L1160" s="50">
        <v>92.054958183990394</v>
      </c>
      <c r="M1160" s="47">
        <v>0.435825502575795</v>
      </c>
      <c r="N1160" s="50">
        <v>96.406882591093094</v>
      </c>
    </row>
    <row r="1161" spans="1:14" x14ac:dyDescent="0.2">
      <c r="A1161" s="57" t="s">
        <v>2590</v>
      </c>
      <c r="B1161" s="44" t="s">
        <v>2591</v>
      </c>
      <c r="C1161" s="45">
        <v>45</v>
      </c>
      <c r="D1161" s="46" t="s">
        <v>334</v>
      </c>
      <c r="E1161" s="47">
        <v>0.75969777368307401</v>
      </c>
      <c r="F1161" s="48">
        <v>42.771804062126598</v>
      </c>
      <c r="G1161" s="47">
        <v>0.64266600036059296</v>
      </c>
      <c r="H1161" s="50">
        <v>21.204453441295499</v>
      </c>
      <c r="I1161" s="76" t="str">
        <f t="shared" si="36"/>
        <v>No</v>
      </c>
      <c r="J1161" s="49" t="str">
        <f t="shared" si="37"/>
        <v>No</v>
      </c>
      <c r="K1161" s="47">
        <v>0.19422923964677499</v>
      </c>
      <c r="L1161" s="50">
        <v>52.210274790920003</v>
      </c>
      <c r="M1161" s="47">
        <v>0.25012546529451202</v>
      </c>
      <c r="N1161" s="50">
        <v>62.9554655870445</v>
      </c>
    </row>
    <row r="1162" spans="1:14" x14ac:dyDescent="0.2">
      <c r="A1162" s="57" t="s">
        <v>2592</v>
      </c>
      <c r="B1162" s="44" t="s">
        <v>2593</v>
      </c>
      <c r="C1162" s="45">
        <v>45</v>
      </c>
      <c r="D1162" s="46" t="s">
        <v>334</v>
      </c>
      <c r="E1162" s="47">
        <v>0.536791114022523</v>
      </c>
      <c r="F1162" s="48">
        <v>6.33213859020311</v>
      </c>
      <c r="G1162" s="47">
        <v>0.43077715851627302</v>
      </c>
      <c r="H1162" s="50">
        <v>5.16194331983806</v>
      </c>
      <c r="I1162" s="76" t="str">
        <f t="shared" si="36"/>
        <v>No</v>
      </c>
      <c r="J1162" s="49" t="str">
        <f t="shared" si="37"/>
        <v>No</v>
      </c>
      <c r="K1162" s="47">
        <v>0.32947777519357202</v>
      </c>
      <c r="L1162" s="50">
        <v>84.767025089605696</v>
      </c>
      <c r="M1162" s="47">
        <v>0.35516760865000402</v>
      </c>
      <c r="N1162" s="50">
        <v>87.702429149797595</v>
      </c>
    </row>
    <row r="1163" spans="1:14" x14ac:dyDescent="0.2">
      <c r="A1163" s="57" t="s">
        <v>2594</v>
      </c>
      <c r="B1163" s="44" t="s">
        <v>2595</v>
      </c>
      <c r="C1163" s="45">
        <v>45</v>
      </c>
      <c r="D1163" s="46" t="s">
        <v>334</v>
      </c>
      <c r="E1163" s="47">
        <v>0.51160100150277399</v>
      </c>
      <c r="F1163" s="48">
        <v>5.0179211469534097</v>
      </c>
      <c r="G1163" s="47">
        <v>0.41156639940242901</v>
      </c>
      <c r="H1163" s="50">
        <v>4.5040485829959502</v>
      </c>
      <c r="I1163" s="76" t="str">
        <f t="shared" si="36"/>
        <v>No</v>
      </c>
      <c r="J1163" s="49" t="str">
        <f t="shared" si="37"/>
        <v>No</v>
      </c>
      <c r="K1163" s="47">
        <v>0.37335257879443201</v>
      </c>
      <c r="L1163" s="50">
        <v>91.039426523297493</v>
      </c>
      <c r="M1163" s="47">
        <v>0.40353953088944799</v>
      </c>
      <c r="N1163" s="50">
        <v>93.724696356275302</v>
      </c>
    </row>
    <row r="1164" spans="1:14" x14ac:dyDescent="0.2">
      <c r="A1164" s="57" t="s">
        <v>1729</v>
      </c>
      <c r="B1164" s="44" t="s">
        <v>2596</v>
      </c>
      <c r="C1164" s="45">
        <v>45</v>
      </c>
      <c r="D1164" s="46" t="s">
        <v>334</v>
      </c>
      <c r="E1164" s="47">
        <v>0.38794238644226597</v>
      </c>
      <c r="F1164" s="48">
        <v>1.4934289127837499</v>
      </c>
      <c r="G1164" s="47">
        <v>0.39026946219718101</v>
      </c>
      <c r="H1164" s="50">
        <v>3.6943319838056699</v>
      </c>
      <c r="I1164" s="76" t="str">
        <f t="shared" si="36"/>
        <v>No</v>
      </c>
      <c r="J1164" s="49" t="str">
        <f t="shared" si="37"/>
        <v>No</v>
      </c>
      <c r="K1164" s="47">
        <v>0.42554223687840498</v>
      </c>
      <c r="L1164" s="50">
        <v>96.594982078852993</v>
      </c>
      <c r="M1164" s="47">
        <v>0.45610302645795803</v>
      </c>
      <c r="N1164" s="50">
        <v>97.520242914979804</v>
      </c>
    </row>
    <row r="1165" spans="1:14" x14ac:dyDescent="0.2">
      <c r="A1165" s="57" t="s">
        <v>936</v>
      </c>
      <c r="B1165" s="44" t="s">
        <v>2597</v>
      </c>
      <c r="C1165" s="45">
        <v>45</v>
      </c>
      <c r="D1165" s="46" t="s">
        <v>334</v>
      </c>
      <c r="E1165" s="47">
        <v>0.55164121272746702</v>
      </c>
      <c r="F1165" s="48">
        <v>7.0489844683393104</v>
      </c>
      <c r="G1165" s="47">
        <v>0.55368555141383502</v>
      </c>
      <c r="H1165" s="50">
        <v>10.2732793522267</v>
      </c>
      <c r="I1165" s="76" t="str">
        <f t="shared" si="36"/>
        <v>No</v>
      </c>
      <c r="J1165" s="49" t="str">
        <f t="shared" si="37"/>
        <v>No</v>
      </c>
      <c r="K1165" s="47">
        <v>0.35291872584159001</v>
      </c>
      <c r="L1165" s="50">
        <v>89.008363201911607</v>
      </c>
      <c r="M1165" s="47">
        <v>0.37368486752760899</v>
      </c>
      <c r="N1165" s="50">
        <v>90.232793522267201</v>
      </c>
    </row>
    <row r="1166" spans="1:14" x14ac:dyDescent="0.2">
      <c r="A1166" s="57" t="s">
        <v>2598</v>
      </c>
      <c r="B1166" s="44" t="s">
        <v>2599</v>
      </c>
      <c r="C1166" s="45">
        <v>45</v>
      </c>
      <c r="D1166" s="46" t="s">
        <v>334</v>
      </c>
      <c r="E1166" s="47">
        <v>0.80456771378444503</v>
      </c>
      <c r="F1166" s="48">
        <v>58.303464755077698</v>
      </c>
      <c r="G1166" s="47">
        <v>0.62431326359878403</v>
      </c>
      <c r="H1166" s="50">
        <v>18.269230769230798</v>
      </c>
      <c r="I1166" s="76" t="str">
        <f t="shared" si="36"/>
        <v>No</v>
      </c>
      <c r="J1166" s="49" t="str">
        <f t="shared" si="37"/>
        <v>No</v>
      </c>
      <c r="K1166" s="47">
        <v>0.197650314670791</v>
      </c>
      <c r="L1166" s="50">
        <v>53.5244922341696</v>
      </c>
      <c r="M1166" s="47">
        <v>0.26133756216945597</v>
      </c>
      <c r="N1166" s="50">
        <v>67.155870445344107</v>
      </c>
    </row>
    <row r="1167" spans="1:14" x14ac:dyDescent="0.2">
      <c r="A1167" s="57" t="s">
        <v>2600</v>
      </c>
      <c r="B1167" s="44" t="s">
        <v>2601</v>
      </c>
      <c r="C1167" s="45">
        <v>45</v>
      </c>
      <c r="D1167" s="46" t="s">
        <v>334</v>
      </c>
      <c r="E1167" s="47">
        <v>0.797805129561732</v>
      </c>
      <c r="F1167" s="48">
        <v>56.033452807646398</v>
      </c>
      <c r="G1167" s="47">
        <v>0.60714382974852299</v>
      </c>
      <c r="H1167" s="50">
        <v>16.1943319838057</v>
      </c>
      <c r="I1167" s="76" t="str">
        <f t="shared" si="36"/>
        <v>No</v>
      </c>
      <c r="J1167" s="49" t="str">
        <f t="shared" si="37"/>
        <v>No</v>
      </c>
      <c r="K1167" s="47">
        <v>0.21427705620708201</v>
      </c>
      <c r="L1167" s="50">
        <v>58.661887694145797</v>
      </c>
      <c r="M1167" s="47">
        <v>0.28838501192497801</v>
      </c>
      <c r="N1167" s="50">
        <v>74.493927125506104</v>
      </c>
    </row>
    <row r="1168" spans="1:14" x14ac:dyDescent="0.2">
      <c r="A1168" s="57" t="s">
        <v>2602</v>
      </c>
      <c r="B1168" s="44" t="s">
        <v>2603</v>
      </c>
      <c r="C1168" s="45">
        <v>45</v>
      </c>
      <c r="D1168" s="46" t="s">
        <v>334</v>
      </c>
      <c r="E1168" s="47">
        <v>0.65527777614679805</v>
      </c>
      <c r="F1168" s="48">
        <v>20.728793309438501</v>
      </c>
      <c r="G1168" s="47">
        <v>0.69108969892678696</v>
      </c>
      <c r="H1168" s="50">
        <v>32.742914979757103</v>
      </c>
      <c r="I1168" s="76" t="str">
        <f t="shared" si="36"/>
        <v>No</v>
      </c>
      <c r="J1168" s="49" t="str">
        <f t="shared" si="37"/>
        <v>No</v>
      </c>
      <c r="K1168" s="47">
        <v>0.21283912853855</v>
      </c>
      <c r="L1168" s="50">
        <v>58.243727598566302</v>
      </c>
      <c r="M1168" s="47">
        <v>0.26848155736790802</v>
      </c>
      <c r="N1168" s="50">
        <v>69.230769230769198</v>
      </c>
    </row>
    <row r="1169" spans="1:14" x14ac:dyDescent="0.2">
      <c r="A1169" s="57" t="s">
        <v>2604</v>
      </c>
      <c r="B1169" s="44" t="s">
        <v>2605</v>
      </c>
      <c r="C1169" s="45">
        <v>45</v>
      </c>
      <c r="D1169" s="46" t="s">
        <v>334</v>
      </c>
      <c r="E1169" s="47">
        <v>0.59280603123783004</v>
      </c>
      <c r="F1169" s="48">
        <v>10.812425328554401</v>
      </c>
      <c r="G1169" s="47">
        <v>0.614716493731293</v>
      </c>
      <c r="H1169" s="50">
        <v>16.902834008097201</v>
      </c>
      <c r="I1169" s="76" t="str">
        <f t="shared" si="36"/>
        <v>No</v>
      </c>
      <c r="J1169" s="49" t="str">
        <f t="shared" si="37"/>
        <v>No</v>
      </c>
      <c r="K1169" s="47">
        <v>0.24919280286673701</v>
      </c>
      <c r="L1169" s="50">
        <v>67.025089605734806</v>
      </c>
      <c r="M1169" s="47">
        <v>0.29805274083512201</v>
      </c>
      <c r="N1169" s="50">
        <v>76.568825910931196</v>
      </c>
    </row>
    <row r="1170" spans="1:14" x14ac:dyDescent="0.2">
      <c r="A1170" s="57" t="s">
        <v>2606</v>
      </c>
      <c r="B1170" s="44" t="s">
        <v>2607</v>
      </c>
      <c r="C1170" s="45">
        <v>45</v>
      </c>
      <c r="D1170" s="46" t="s">
        <v>334</v>
      </c>
      <c r="E1170" s="47">
        <v>0.61939525214285795</v>
      </c>
      <c r="F1170" s="48">
        <v>14.2771804062127</v>
      </c>
      <c r="G1170" s="47">
        <v>0.64171849723663699</v>
      </c>
      <c r="H1170" s="50">
        <v>20.900809716599198</v>
      </c>
      <c r="I1170" s="76" t="str">
        <f t="shared" si="36"/>
        <v>No</v>
      </c>
      <c r="J1170" s="49" t="str">
        <f t="shared" si="37"/>
        <v>No</v>
      </c>
      <c r="K1170" s="47">
        <v>0.22658524370677799</v>
      </c>
      <c r="L1170" s="50">
        <v>61.947431302269997</v>
      </c>
      <c r="M1170" s="47">
        <v>0.32748233101715002</v>
      </c>
      <c r="N1170" s="50">
        <v>82.591093117408903</v>
      </c>
    </row>
    <row r="1171" spans="1:14" x14ac:dyDescent="0.2">
      <c r="A1171" s="57" t="s">
        <v>2608</v>
      </c>
      <c r="B1171" s="44" t="s">
        <v>2609</v>
      </c>
      <c r="C1171" s="45">
        <v>45</v>
      </c>
      <c r="D1171" s="46" t="s">
        <v>334</v>
      </c>
      <c r="E1171" s="47">
        <v>0.50940410250162804</v>
      </c>
      <c r="F1171" s="48">
        <v>4.8387096774193497</v>
      </c>
      <c r="G1171" s="47">
        <v>0.51930918920454106</v>
      </c>
      <c r="H1171" s="50">
        <v>8.8056680161943301</v>
      </c>
      <c r="I1171" s="76" t="str">
        <f t="shared" si="36"/>
        <v>No</v>
      </c>
      <c r="J1171" s="49" t="str">
        <f t="shared" si="37"/>
        <v>No</v>
      </c>
      <c r="K1171" s="47">
        <v>0.224704580755306</v>
      </c>
      <c r="L1171" s="50">
        <v>61.648745519713302</v>
      </c>
      <c r="M1171" s="47">
        <v>0.30046744800826403</v>
      </c>
      <c r="N1171" s="50">
        <v>77.176113360323896</v>
      </c>
    </row>
    <row r="1172" spans="1:14" x14ac:dyDescent="0.2">
      <c r="A1172" s="57" t="s">
        <v>2238</v>
      </c>
      <c r="B1172" s="44" t="s">
        <v>2610</v>
      </c>
      <c r="C1172" s="45">
        <v>45</v>
      </c>
      <c r="D1172" s="46" t="s">
        <v>334</v>
      </c>
      <c r="E1172" s="47">
        <v>0.75313992596370904</v>
      </c>
      <c r="F1172" s="48">
        <v>40.382317801672599</v>
      </c>
      <c r="G1172" s="47">
        <v>0.61051395855577795</v>
      </c>
      <c r="H1172" s="50">
        <v>16.346153846153801</v>
      </c>
      <c r="I1172" s="76" t="str">
        <f t="shared" si="36"/>
        <v>No</v>
      </c>
      <c r="J1172" s="49" t="str">
        <f t="shared" si="37"/>
        <v>No</v>
      </c>
      <c r="K1172" s="47">
        <v>0.19619936859242901</v>
      </c>
      <c r="L1172" s="50">
        <v>52.986857825567498</v>
      </c>
      <c r="M1172" s="47">
        <v>0.32947358145845002</v>
      </c>
      <c r="N1172" s="50">
        <v>82.995951417004093</v>
      </c>
    </row>
    <row r="1173" spans="1:14" x14ac:dyDescent="0.2">
      <c r="A1173" s="57" t="s">
        <v>2611</v>
      </c>
      <c r="B1173" s="44" t="s">
        <v>2612</v>
      </c>
      <c r="C1173" s="45">
        <v>45</v>
      </c>
      <c r="D1173" s="46" t="s">
        <v>334</v>
      </c>
      <c r="E1173" s="47">
        <v>0.71512742037464405</v>
      </c>
      <c r="F1173" s="48">
        <v>31.0035842293907</v>
      </c>
      <c r="G1173" s="47">
        <v>0.61079984982328706</v>
      </c>
      <c r="H1173" s="50">
        <v>16.497975708502</v>
      </c>
      <c r="I1173" s="76" t="str">
        <f t="shared" si="36"/>
        <v>No</v>
      </c>
      <c r="J1173" s="49" t="str">
        <f t="shared" si="37"/>
        <v>No</v>
      </c>
      <c r="K1173" s="47">
        <v>0.17996774141473401</v>
      </c>
      <c r="L1173" s="50">
        <v>45.4599761051374</v>
      </c>
      <c r="M1173" s="47">
        <v>0.24598547429650899</v>
      </c>
      <c r="N1173" s="50">
        <v>61.184210526315802</v>
      </c>
    </row>
    <row r="1174" spans="1:14" x14ac:dyDescent="0.2">
      <c r="A1174" s="57" t="s">
        <v>2613</v>
      </c>
      <c r="B1174" s="44" t="s">
        <v>2614</v>
      </c>
      <c r="C1174" s="45">
        <v>45</v>
      </c>
      <c r="D1174" s="46" t="s">
        <v>334</v>
      </c>
      <c r="E1174" s="47">
        <v>0.80909339010677594</v>
      </c>
      <c r="F1174" s="48">
        <v>60.454002389486298</v>
      </c>
      <c r="G1174" s="47">
        <v>0.66286071009300096</v>
      </c>
      <c r="H1174" s="50">
        <v>26.366396761133601</v>
      </c>
      <c r="I1174" s="76" t="str">
        <f t="shared" si="36"/>
        <v>No</v>
      </c>
      <c r="J1174" s="49" t="str">
        <f t="shared" si="37"/>
        <v>No</v>
      </c>
      <c r="K1174" s="47">
        <v>0.19522302593705801</v>
      </c>
      <c r="L1174" s="50">
        <v>52.747909199522098</v>
      </c>
      <c r="M1174" s="47">
        <v>0.29061887803368502</v>
      </c>
      <c r="N1174" s="50">
        <v>74.8481781376518</v>
      </c>
    </row>
    <row r="1175" spans="1:14" x14ac:dyDescent="0.2">
      <c r="A1175" s="57" t="s">
        <v>2615</v>
      </c>
      <c r="B1175" s="44" t="s">
        <v>2616</v>
      </c>
      <c r="C1175" s="45">
        <v>45</v>
      </c>
      <c r="D1175" s="46" t="s">
        <v>334</v>
      </c>
      <c r="E1175" s="47">
        <v>0.80026515777451901</v>
      </c>
      <c r="F1175" s="48">
        <v>56.750298685782603</v>
      </c>
      <c r="G1175" s="47">
        <v>0.67562419382309002</v>
      </c>
      <c r="H1175" s="50">
        <v>28.5425101214575</v>
      </c>
      <c r="I1175" s="76" t="str">
        <f t="shared" si="36"/>
        <v>No</v>
      </c>
      <c r="J1175" s="49" t="str">
        <f t="shared" si="37"/>
        <v>No</v>
      </c>
      <c r="K1175" s="47">
        <v>0.192065979872654</v>
      </c>
      <c r="L1175" s="50">
        <v>51.1350059737156</v>
      </c>
      <c r="M1175" s="47">
        <v>0.26302353231769399</v>
      </c>
      <c r="N1175" s="50">
        <v>67.712550607287497</v>
      </c>
    </row>
    <row r="1176" spans="1:14" x14ac:dyDescent="0.2">
      <c r="A1176" s="57" t="s">
        <v>2244</v>
      </c>
      <c r="B1176" s="44" t="s">
        <v>2617</v>
      </c>
      <c r="C1176" s="45">
        <v>45</v>
      </c>
      <c r="D1176" s="46" t="s">
        <v>334</v>
      </c>
      <c r="E1176" s="47">
        <v>0.73358611613204205</v>
      </c>
      <c r="F1176" s="48">
        <v>35.842293906809999</v>
      </c>
      <c r="G1176" s="47">
        <v>0.66258211371279097</v>
      </c>
      <c r="H1176" s="50">
        <v>26.265182186234799</v>
      </c>
      <c r="I1176" s="76" t="str">
        <f t="shared" si="36"/>
        <v>No</v>
      </c>
      <c r="J1176" s="49" t="str">
        <f t="shared" si="37"/>
        <v>No</v>
      </c>
      <c r="K1176" s="47">
        <v>0.192872565328501</v>
      </c>
      <c r="L1176" s="50">
        <v>51.433691756272403</v>
      </c>
      <c r="M1176" s="47">
        <v>0.29946654150162</v>
      </c>
      <c r="N1176" s="50">
        <v>76.771255060728706</v>
      </c>
    </row>
    <row r="1177" spans="1:14" x14ac:dyDescent="0.2">
      <c r="A1177" s="57" t="s">
        <v>2618</v>
      </c>
      <c r="B1177" s="44" t="s">
        <v>2619</v>
      </c>
      <c r="C1177" s="45">
        <v>45</v>
      </c>
      <c r="D1177" s="46" t="s">
        <v>334</v>
      </c>
      <c r="E1177" s="47">
        <v>0.64237294818028701</v>
      </c>
      <c r="F1177" s="48">
        <v>17.921146953405</v>
      </c>
      <c r="G1177" s="47">
        <v>0.44443722805596703</v>
      </c>
      <c r="H1177" s="50">
        <v>5.5161943319838098</v>
      </c>
      <c r="I1177" s="76" t="str">
        <f t="shared" si="36"/>
        <v>No</v>
      </c>
      <c r="J1177" s="49" t="str">
        <f t="shared" si="37"/>
        <v>No</v>
      </c>
      <c r="K1177" s="47">
        <v>0.35537817387787901</v>
      </c>
      <c r="L1177" s="50">
        <v>89.307048984468295</v>
      </c>
      <c r="M1177" s="47">
        <v>0.37902483237126899</v>
      </c>
      <c r="N1177" s="50">
        <v>91.093117408906906</v>
      </c>
    </row>
    <row r="1178" spans="1:14" x14ac:dyDescent="0.2">
      <c r="A1178" s="57" t="s">
        <v>2620</v>
      </c>
      <c r="B1178" s="44" t="s">
        <v>2621</v>
      </c>
      <c r="C1178" s="45">
        <v>45</v>
      </c>
      <c r="D1178" s="46" t="s">
        <v>334</v>
      </c>
      <c r="E1178" s="47">
        <v>0.69395685401282403</v>
      </c>
      <c r="F1178" s="48">
        <v>27.120669056152899</v>
      </c>
      <c r="G1178" s="47">
        <v>0.55150109813100301</v>
      </c>
      <c r="H1178" s="50">
        <v>10.1720647773279</v>
      </c>
      <c r="I1178" s="76" t="str">
        <f t="shared" si="36"/>
        <v>No</v>
      </c>
      <c r="J1178" s="49" t="str">
        <f t="shared" si="37"/>
        <v>No</v>
      </c>
      <c r="K1178" s="47">
        <v>0.215790041176085</v>
      </c>
      <c r="L1178" s="50">
        <v>59.020310633213903</v>
      </c>
      <c r="M1178" s="47">
        <v>0.32231733214895197</v>
      </c>
      <c r="N1178" s="50">
        <v>81.831983805668003</v>
      </c>
    </row>
    <row r="1179" spans="1:14" x14ac:dyDescent="0.2">
      <c r="A1179" s="57" t="s">
        <v>2622</v>
      </c>
      <c r="B1179" s="44" t="s">
        <v>2623</v>
      </c>
      <c r="C1179" s="45">
        <v>45</v>
      </c>
      <c r="D1179" s="46" t="s">
        <v>334</v>
      </c>
      <c r="E1179" s="47">
        <v>0.43439373664089798</v>
      </c>
      <c r="F1179" s="48">
        <v>2.2700119474312999</v>
      </c>
      <c r="G1179" s="47">
        <v>0.44741843075023702</v>
      </c>
      <c r="H1179" s="50">
        <v>5.7186234817813801</v>
      </c>
      <c r="I1179" s="76" t="str">
        <f t="shared" si="36"/>
        <v>No</v>
      </c>
      <c r="J1179" s="49" t="str">
        <f t="shared" si="37"/>
        <v>No</v>
      </c>
      <c r="K1179" s="47">
        <v>0.26357494919855201</v>
      </c>
      <c r="L1179" s="50">
        <v>70.489844683393102</v>
      </c>
      <c r="M1179" s="47">
        <v>0.38937352503679501</v>
      </c>
      <c r="N1179" s="50">
        <v>92.155870445344107</v>
      </c>
    </row>
    <row r="1180" spans="1:14" x14ac:dyDescent="0.2">
      <c r="A1180" s="57" t="s">
        <v>2624</v>
      </c>
      <c r="B1180" s="44" t="s">
        <v>2625</v>
      </c>
      <c r="C1180" s="45">
        <v>45</v>
      </c>
      <c r="D1180" s="46" t="s">
        <v>334</v>
      </c>
      <c r="E1180" s="47">
        <v>0.552437438266276</v>
      </c>
      <c r="F1180" s="48">
        <v>7.16845878136201</v>
      </c>
      <c r="G1180" s="47">
        <v>0.54638828957638896</v>
      </c>
      <c r="H1180" s="50">
        <v>9.9696356275303604</v>
      </c>
      <c r="I1180" s="76" t="str">
        <f t="shared" si="36"/>
        <v>No</v>
      </c>
      <c r="J1180" s="49" t="str">
        <f t="shared" si="37"/>
        <v>No</v>
      </c>
      <c r="K1180" s="47">
        <v>0.27467163051819299</v>
      </c>
      <c r="L1180" s="50">
        <v>73.416965352449196</v>
      </c>
      <c r="M1180" s="47">
        <v>0.38960873251234601</v>
      </c>
      <c r="N1180" s="50">
        <v>92.206477732793502</v>
      </c>
    </row>
    <row r="1181" spans="1:14" x14ac:dyDescent="0.2">
      <c r="A1181" s="57" t="s">
        <v>2626</v>
      </c>
      <c r="B1181" s="44" t="s">
        <v>2627</v>
      </c>
      <c r="C1181" s="45">
        <v>45</v>
      </c>
      <c r="D1181" s="46" t="s">
        <v>334</v>
      </c>
      <c r="E1181" s="47">
        <v>0.76510720852917802</v>
      </c>
      <c r="F1181" s="48">
        <v>44.5639187574671</v>
      </c>
      <c r="G1181" s="47">
        <v>0.59880988961391701</v>
      </c>
      <c r="H1181" s="50">
        <v>14.8785425101215</v>
      </c>
      <c r="I1181" s="76" t="str">
        <f t="shared" si="36"/>
        <v>No</v>
      </c>
      <c r="J1181" s="49" t="str">
        <f t="shared" si="37"/>
        <v>No</v>
      </c>
      <c r="K1181" s="47">
        <v>0.221995164597697</v>
      </c>
      <c r="L1181" s="50">
        <v>60.752688172043001</v>
      </c>
      <c r="M1181" s="47">
        <v>0.36544790885401202</v>
      </c>
      <c r="N1181" s="50">
        <v>89.17004048583</v>
      </c>
    </row>
    <row r="1182" spans="1:14" x14ac:dyDescent="0.2">
      <c r="A1182" s="57" t="s">
        <v>2628</v>
      </c>
      <c r="B1182" s="44" t="s">
        <v>2629</v>
      </c>
      <c r="C1182" s="45">
        <v>45</v>
      </c>
      <c r="D1182" s="46" t="s">
        <v>334</v>
      </c>
      <c r="E1182" s="47">
        <v>0.56510210640312197</v>
      </c>
      <c r="F1182" s="48">
        <v>8.2437275985663092</v>
      </c>
      <c r="G1182" s="47">
        <v>0.57742074244386099</v>
      </c>
      <c r="H1182" s="50">
        <v>12.550607287449401</v>
      </c>
      <c r="I1182" s="76" t="str">
        <f t="shared" si="36"/>
        <v>No</v>
      </c>
      <c r="J1182" s="49" t="str">
        <f t="shared" si="37"/>
        <v>No</v>
      </c>
      <c r="K1182" s="47">
        <v>0.223743461809356</v>
      </c>
      <c r="L1182" s="50">
        <v>61.409796893667902</v>
      </c>
      <c r="M1182" s="47">
        <v>0.34776692461366798</v>
      </c>
      <c r="N1182" s="50">
        <v>86.133603238866399</v>
      </c>
    </row>
    <row r="1183" spans="1:14" x14ac:dyDescent="0.2">
      <c r="A1183" s="57" t="s">
        <v>2630</v>
      </c>
      <c r="B1183" s="44" t="s">
        <v>2631</v>
      </c>
      <c r="C1183" s="45">
        <v>45</v>
      </c>
      <c r="D1183" s="46" t="s">
        <v>334</v>
      </c>
      <c r="E1183" s="47">
        <v>0.80600658133581604</v>
      </c>
      <c r="F1183" s="48">
        <v>58.9605734767025</v>
      </c>
      <c r="G1183" s="47">
        <v>0.67461110186796802</v>
      </c>
      <c r="H1183" s="50">
        <v>28.289473684210499</v>
      </c>
      <c r="I1183" s="76" t="str">
        <f t="shared" si="36"/>
        <v>No</v>
      </c>
      <c r="J1183" s="49" t="str">
        <f t="shared" si="37"/>
        <v>No</v>
      </c>
      <c r="K1183" s="47">
        <v>0.19421952773150999</v>
      </c>
      <c r="L1183" s="50">
        <v>52.1505376344086</v>
      </c>
      <c r="M1183" s="47">
        <v>0.34970467067018601</v>
      </c>
      <c r="N1183" s="50">
        <v>86.7408906882591</v>
      </c>
    </row>
    <row r="1184" spans="1:14" x14ac:dyDescent="0.2">
      <c r="A1184" s="57" t="s">
        <v>2632</v>
      </c>
      <c r="B1184" s="44" t="s">
        <v>2633</v>
      </c>
      <c r="C1184" s="45">
        <v>45</v>
      </c>
      <c r="D1184" s="46" t="s">
        <v>334</v>
      </c>
      <c r="E1184" s="47">
        <v>0.55989843847899201</v>
      </c>
      <c r="F1184" s="48">
        <v>7.6463560334528102</v>
      </c>
      <c r="G1184" s="47">
        <v>0.56573512474336396</v>
      </c>
      <c r="H1184" s="50">
        <v>11.538461538461499</v>
      </c>
      <c r="I1184" s="76" t="str">
        <f t="shared" si="36"/>
        <v>No</v>
      </c>
      <c r="J1184" s="49" t="str">
        <f t="shared" si="37"/>
        <v>No</v>
      </c>
      <c r="K1184" s="47">
        <v>0.239516242736771</v>
      </c>
      <c r="L1184" s="50">
        <v>64.934289127837502</v>
      </c>
      <c r="M1184" s="47">
        <v>0.34326386129859798</v>
      </c>
      <c r="N1184" s="50">
        <v>85.475708502024304</v>
      </c>
    </row>
    <row r="1185" spans="1:14" x14ac:dyDescent="0.2">
      <c r="A1185" s="57" t="s">
        <v>2634</v>
      </c>
      <c r="B1185" s="44" t="s">
        <v>2635</v>
      </c>
      <c r="C1185" s="45">
        <v>45</v>
      </c>
      <c r="D1185" s="46" t="s">
        <v>334</v>
      </c>
      <c r="E1185" s="47">
        <v>0.62153030098918305</v>
      </c>
      <c r="F1185" s="48">
        <v>14.695340501792099</v>
      </c>
      <c r="G1185" s="47">
        <v>0.605764431622837</v>
      </c>
      <c r="H1185" s="50">
        <v>15.8906882591093</v>
      </c>
      <c r="I1185" s="76" t="str">
        <f t="shared" si="36"/>
        <v>No</v>
      </c>
      <c r="J1185" s="49" t="str">
        <f t="shared" si="37"/>
        <v>No</v>
      </c>
      <c r="K1185" s="47">
        <v>0.200512585677104</v>
      </c>
      <c r="L1185" s="50">
        <v>54.898446833930699</v>
      </c>
      <c r="M1185" s="47">
        <v>0.356165493090984</v>
      </c>
      <c r="N1185" s="50">
        <v>87.904858299595105</v>
      </c>
    </row>
    <row r="1186" spans="1:14" x14ac:dyDescent="0.2">
      <c r="A1186" s="57" t="s">
        <v>519</v>
      </c>
      <c r="B1186" s="44" t="s">
        <v>2636</v>
      </c>
      <c r="C1186" s="45">
        <v>45</v>
      </c>
      <c r="D1186" s="46" t="s">
        <v>334</v>
      </c>
      <c r="E1186" s="47">
        <v>0.56925884517444703</v>
      </c>
      <c r="F1186" s="48">
        <v>8.6021505376344098</v>
      </c>
      <c r="G1186" s="47">
        <v>0.56298090822128699</v>
      </c>
      <c r="H1186" s="50">
        <v>11.0323886639676</v>
      </c>
      <c r="I1186" s="76" t="str">
        <f t="shared" si="36"/>
        <v>No</v>
      </c>
      <c r="J1186" s="49" t="str">
        <f t="shared" si="37"/>
        <v>No</v>
      </c>
      <c r="K1186" s="47">
        <v>0.20348994169652701</v>
      </c>
      <c r="L1186" s="50">
        <v>55.734767025089603</v>
      </c>
      <c r="M1186" s="47">
        <v>0.34948339292710201</v>
      </c>
      <c r="N1186" s="50">
        <v>86.639676113360295</v>
      </c>
    </row>
    <row r="1187" spans="1:14" x14ac:dyDescent="0.2">
      <c r="A1187" s="57" t="s">
        <v>2637</v>
      </c>
      <c r="B1187" s="44" t="s">
        <v>2638</v>
      </c>
      <c r="C1187" s="45">
        <v>45</v>
      </c>
      <c r="D1187" s="46" t="s">
        <v>334</v>
      </c>
      <c r="E1187" s="47">
        <v>0.611278116549964</v>
      </c>
      <c r="F1187" s="48">
        <v>13.142174432497001</v>
      </c>
      <c r="G1187" s="47">
        <v>0.63941648242045201</v>
      </c>
      <c r="H1187" s="50">
        <v>20.5465587044534</v>
      </c>
      <c r="I1187" s="76" t="str">
        <f t="shared" si="36"/>
        <v>No</v>
      </c>
      <c r="J1187" s="49" t="str">
        <f t="shared" si="37"/>
        <v>No</v>
      </c>
      <c r="K1187" s="47">
        <v>0.22862617752674799</v>
      </c>
      <c r="L1187" s="50">
        <v>62.664277180406202</v>
      </c>
      <c r="M1187" s="47">
        <v>0.39172293047694801</v>
      </c>
      <c r="N1187" s="50">
        <v>92.408906882591097</v>
      </c>
    </row>
    <row r="1188" spans="1:14" x14ac:dyDescent="0.2">
      <c r="A1188" s="57" t="s">
        <v>1062</v>
      </c>
      <c r="B1188" s="44" t="s">
        <v>2639</v>
      </c>
      <c r="C1188" s="45">
        <v>45</v>
      </c>
      <c r="D1188" s="46" t="s">
        <v>334</v>
      </c>
      <c r="E1188" s="47">
        <v>0.55178710229364403</v>
      </c>
      <c r="F1188" s="48">
        <v>7.1087216248506602</v>
      </c>
      <c r="G1188" s="47">
        <v>0.57945311556225998</v>
      </c>
      <c r="H1188" s="50">
        <v>12.9048582995951</v>
      </c>
      <c r="I1188" s="76" t="str">
        <f t="shared" si="36"/>
        <v>No</v>
      </c>
      <c r="J1188" s="49" t="str">
        <f t="shared" si="37"/>
        <v>No</v>
      </c>
      <c r="K1188" s="47">
        <v>0.260462898365454</v>
      </c>
      <c r="L1188" s="50">
        <v>69.474313022700102</v>
      </c>
      <c r="M1188" s="47">
        <v>0.33853640847341399</v>
      </c>
      <c r="N1188" s="50">
        <v>84.716599190283404</v>
      </c>
    </row>
    <row r="1189" spans="1:14" x14ac:dyDescent="0.2">
      <c r="A1189" s="57" t="s">
        <v>874</v>
      </c>
      <c r="B1189" s="44" t="s">
        <v>2640</v>
      </c>
      <c r="C1189" s="45">
        <v>45</v>
      </c>
      <c r="D1189" s="46" t="s">
        <v>334</v>
      </c>
      <c r="E1189" s="47">
        <v>0.503974846140546</v>
      </c>
      <c r="F1189" s="48">
        <v>4.2413381123058498</v>
      </c>
      <c r="G1189" s="47">
        <v>0.52690952403901503</v>
      </c>
      <c r="H1189" s="50">
        <v>9.2105263157894708</v>
      </c>
      <c r="I1189" s="76" t="str">
        <f t="shared" si="36"/>
        <v>No</v>
      </c>
      <c r="J1189" s="49" t="str">
        <f t="shared" si="37"/>
        <v>No</v>
      </c>
      <c r="K1189" s="47">
        <v>0.34113966705146098</v>
      </c>
      <c r="L1189" s="50">
        <v>86.798088410991596</v>
      </c>
      <c r="M1189" s="47">
        <v>0.45741225256351398</v>
      </c>
      <c r="N1189" s="50">
        <v>97.621457489878495</v>
      </c>
    </row>
    <row r="1190" spans="1:14" x14ac:dyDescent="0.2">
      <c r="A1190" s="57" t="s">
        <v>343</v>
      </c>
      <c r="B1190" s="44" t="s">
        <v>2641</v>
      </c>
      <c r="C1190" s="45">
        <v>45</v>
      </c>
      <c r="D1190" s="46" t="s">
        <v>334</v>
      </c>
      <c r="E1190" s="47">
        <v>0.80870800597714698</v>
      </c>
      <c r="F1190" s="48">
        <v>60.215053763440899</v>
      </c>
      <c r="G1190" s="47">
        <v>0.68545780522112398</v>
      </c>
      <c r="H1190" s="50">
        <v>30.971659919028301</v>
      </c>
      <c r="I1190" s="76" t="str">
        <f t="shared" si="36"/>
        <v>No</v>
      </c>
      <c r="J1190" s="49" t="str">
        <f t="shared" si="37"/>
        <v>No</v>
      </c>
      <c r="K1190" s="47">
        <v>0.19629380830479801</v>
      </c>
      <c r="L1190" s="50">
        <v>53.046594982078901</v>
      </c>
      <c r="M1190" s="47">
        <v>0.26427455380605602</v>
      </c>
      <c r="N1190" s="50">
        <v>68.319838056680197</v>
      </c>
    </row>
    <row r="1191" spans="1:14" x14ac:dyDescent="0.2">
      <c r="A1191" s="57" t="s">
        <v>2642</v>
      </c>
      <c r="B1191" s="44" t="s">
        <v>2643</v>
      </c>
      <c r="C1191" s="45">
        <v>45</v>
      </c>
      <c r="D1191" s="46" t="s">
        <v>334</v>
      </c>
      <c r="E1191" s="47">
        <v>0.59533260197781102</v>
      </c>
      <c r="F1191" s="48">
        <v>11.0513739545998</v>
      </c>
      <c r="G1191" s="47">
        <v>0.64243458755298199</v>
      </c>
      <c r="H1191" s="50">
        <v>21.002024291498</v>
      </c>
      <c r="I1191" s="76" t="str">
        <f t="shared" si="36"/>
        <v>No</v>
      </c>
      <c r="J1191" s="49" t="str">
        <f t="shared" si="37"/>
        <v>No</v>
      </c>
      <c r="K1191" s="47">
        <v>0.19952244703095401</v>
      </c>
      <c r="L1191" s="50">
        <v>54.480286738351303</v>
      </c>
      <c r="M1191" s="47">
        <v>0.35049617882749201</v>
      </c>
      <c r="N1191" s="50">
        <v>86.943319838056695</v>
      </c>
    </row>
    <row r="1192" spans="1:14" x14ac:dyDescent="0.2">
      <c r="A1192" s="57" t="s">
        <v>2644</v>
      </c>
      <c r="B1192" s="44" t="s">
        <v>2645</v>
      </c>
      <c r="C1192" s="45">
        <v>45</v>
      </c>
      <c r="D1192" s="46" t="s">
        <v>334</v>
      </c>
      <c r="E1192" s="47">
        <v>0.62981404819518005</v>
      </c>
      <c r="F1192" s="48">
        <v>16.188769414575901</v>
      </c>
      <c r="G1192" s="47">
        <v>0.69279567327159997</v>
      </c>
      <c r="H1192" s="50">
        <v>33.097165991902799</v>
      </c>
      <c r="I1192" s="76" t="str">
        <f t="shared" si="36"/>
        <v>No</v>
      </c>
      <c r="J1192" s="49" t="str">
        <f t="shared" si="37"/>
        <v>No</v>
      </c>
      <c r="K1192" s="47">
        <v>0.19220846168670999</v>
      </c>
      <c r="L1192" s="50">
        <v>51.194743130227003</v>
      </c>
      <c r="M1192" s="47">
        <v>0.29260446460398098</v>
      </c>
      <c r="N1192" s="50">
        <v>75.404858299595105</v>
      </c>
    </row>
    <row r="1193" spans="1:14" x14ac:dyDescent="0.2">
      <c r="A1193" s="57" t="s">
        <v>2646</v>
      </c>
      <c r="B1193" s="44" t="s">
        <v>2647</v>
      </c>
      <c r="C1193" s="45">
        <v>45</v>
      </c>
      <c r="D1193" s="46" t="s">
        <v>334</v>
      </c>
      <c r="E1193" s="47">
        <v>0.81423082665963498</v>
      </c>
      <c r="F1193" s="48">
        <v>61.947431302269997</v>
      </c>
      <c r="G1193" s="47">
        <v>0.69309749556625</v>
      </c>
      <c r="H1193" s="50">
        <v>33.248987854250998</v>
      </c>
      <c r="I1193" s="76" t="str">
        <f t="shared" si="36"/>
        <v>No</v>
      </c>
      <c r="J1193" s="49" t="str">
        <f t="shared" si="37"/>
        <v>No</v>
      </c>
      <c r="K1193" s="47">
        <v>0.19764155736622499</v>
      </c>
      <c r="L1193" s="50">
        <v>53.464755077658303</v>
      </c>
      <c r="M1193" s="47">
        <v>0.272232523556526</v>
      </c>
      <c r="N1193" s="50">
        <v>70.344129554655893</v>
      </c>
    </row>
    <row r="1194" spans="1:14" x14ac:dyDescent="0.2">
      <c r="A1194" s="57" t="s">
        <v>2648</v>
      </c>
      <c r="B1194" s="44" t="s">
        <v>2649</v>
      </c>
      <c r="C1194" s="45">
        <v>45</v>
      </c>
      <c r="D1194" s="46" t="s">
        <v>334</v>
      </c>
      <c r="E1194" s="47">
        <v>0.724573944846858</v>
      </c>
      <c r="F1194" s="48">
        <v>33.632019115890103</v>
      </c>
      <c r="G1194" s="47">
        <v>0.71125500443995704</v>
      </c>
      <c r="H1194" s="50">
        <v>40.131578947368403</v>
      </c>
      <c r="I1194" s="76" t="str">
        <f t="shared" si="36"/>
        <v>No</v>
      </c>
      <c r="J1194" s="49" t="str">
        <f t="shared" si="37"/>
        <v>No</v>
      </c>
      <c r="K1194" s="47">
        <v>0.20282348785078499</v>
      </c>
      <c r="L1194" s="50">
        <v>55.495818399044197</v>
      </c>
      <c r="M1194" s="47">
        <v>0.31884910793626903</v>
      </c>
      <c r="N1194" s="50">
        <v>81.022267206477693</v>
      </c>
    </row>
    <row r="1195" spans="1:14" x14ac:dyDescent="0.2">
      <c r="A1195" s="57" t="s">
        <v>2650</v>
      </c>
      <c r="B1195" s="44" t="s">
        <v>2651</v>
      </c>
      <c r="C1195" s="45">
        <v>45</v>
      </c>
      <c r="D1195" s="46" t="s">
        <v>334</v>
      </c>
      <c r="E1195" s="47">
        <v>0.63307973061918998</v>
      </c>
      <c r="F1195" s="48">
        <v>16.6666666666667</v>
      </c>
      <c r="G1195" s="47">
        <v>0.695382848504704</v>
      </c>
      <c r="H1195" s="50">
        <v>34.159919028340099</v>
      </c>
      <c r="I1195" s="76" t="str">
        <f t="shared" si="36"/>
        <v>No</v>
      </c>
      <c r="J1195" s="49" t="str">
        <f t="shared" si="37"/>
        <v>No</v>
      </c>
      <c r="K1195" s="47">
        <v>0.20374604716905001</v>
      </c>
      <c r="L1195" s="50">
        <v>55.854241338112303</v>
      </c>
      <c r="M1195" s="47">
        <v>0.29233553836188803</v>
      </c>
      <c r="N1195" s="50">
        <v>75.354251012145696</v>
      </c>
    </row>
    <row r="1196" spans="1:14" x14ac:dyDescent="0.2">
      <c r="A1196" s="148" t="s">
        <v>2652</v>
      </c>
      <c r="B1196" s="44" t="s">
        <v>2653</v>
      </c>
      <c r="C1196" s="45">
        <v>65</v>
      </c>
      <c r="D1196" s="46" t="s">
        <v>334</v>
      </c>
      <c r="E1196" s="47">
        <v>0.94092047155953096</v>
      </c>
      <c r="F1196" s="48">
        <v>98.984468339307099</v>
      </c>
      <c r="G1196" s="47">
        <v>0.89812925873441796</v>
      </c>
      <c r="H1196" s="50">
        <v>93.932708218422505</v>
      </c>
      <c r="I1196" s="76" t="str">
        <f t="shared" si="36"/>
        <v>Yes</v>
      </c>
      <c r="J1196" s="49" t="str">
        <f t="shared" si="37"/>
        <v>Yes</v>
      </c>
      <c r="K1196" s="47">
        <v>0.38062898459307998</v>
      </c>
      <c r="L1196" s="50">
        <v>91.875746714456398</v>
      </c>
      <c r="M1196" s="47">
        <v>0.38665177051160299</v>
      </c>
      <c r="N1196" s="50">
        <v>91.257584114726995</v>
      </c>
    </row>
    <row r="1197" spans="1:14" x14ac:dyDescent="0.2">
      <c r="A1197" s="57" t="s">
        <v>2654</v>
      </c>
      <c r="B1197" s="44" t="s">
        <v>2655</v>
      </c>
      <c r="C1197" s="45">
        <v>65</v>
      </c>
      <c r="D1197" s="46" t="s">
        <v>334</v>
      </c>
      <c r="E1197" s="47">
        <v>0.84082024600376004</v>
      </c>
      <c r="F1197" s="48">
        <v>71.624850657108695</v>
      </c>
      <c r="G1197" s="47">
        <v>0.82130877391856505</v>
      </c>
      <c r="H1197" s="50">
        <v>65.9128516271373</v>
      </c>
      <c r="I1197" s="76" t="str">
        <f t="shared" si="36"/>
        <v>No</v>
      </c>
      <c r="J1197" s="49" t="str">
        <f t="shared" si="37"/>
        <v>No</v>
      </c>
      <c r="K1197" s="47">
        <v>0.38613019200512799</v>
      </c>
      <c r="L1197" s="50">
        <v>92.532855436081206</v>
      </c>
      <c r="M1197" s="47">
        <v>0.38744257741131399</v>
      </c>
      <c r="N1197" s="50">
        <v>91.505791505791507</v>
      </c>
    </row>
    <row r="1198" spans="1:14" x14ac:dyDescent="0.2">
      <c r="A1198" s="57" t="s">
        <v>2656</v>
      </c>
      <c r="B1198" s="44" t="s">
        <v>2657</v>
      </c>
      <c r="C1198" s="45">
        <v>65</v>
      </c>
      <c r="D1198" s="46" t="s">
        <v>334</v>
      </c>
      <c r="E1198" s="47">
        <v>0.73970206293224305</v>
      </c>
      <c r="F1198" s="48">
        <v>37.514934289127801</v>
      </c>
      <c r="G1198" s="47">
        <v>0.67641949690487002</v>
      </c>
      <c r="H1198" s="50">
        <v>29.619415333700999</v>
      </c>
      <c r="I1198" s="76" t="str">
        <f t="shared" si="36"/>
        <v>No</v>
      </c>
      <c r="J1198" s="49" t="str">
        <f t="shared" si="37"/>
        <v>No</v>
      </c>
      <c r="K1198" s="47">
        <v>0.47092419403434299</v>
      </c>
      <c r="L1198" s="50">
        <v>98.148148148148195</v>
      </c>
      <c r="M1198" s="47">
        <v>0.50632293779888204</v>
      </c>
      <c r="N1198" s="50">
        <v>98.428019856591305</v>
      </c>
    </row>
    <row r="1199" spans="1:14" x14ac:dyDescent="0.2">
      <c r="A1199" s="57" t="s">
        <v>2658</v>
      </c>
      <c r="B1199" s="44" t="s">
        <v>2659</v>
      </c>
      <c r="C1199" s="45">
        <v>65</v>
      </c>
      <c r="D1199" s="46" t="s">
        <v>334</v>
      </c>
      <c r="E1199" s="47">
        <v>0.87201011355671298</v>
      </c>
      <c r="F1199" s="48">
        <v>85.125448028673802</v>
      </c>
      <c r="G1199" s="47">
        <v>0.77482220709696703</v>
      </c>
      <c r="H1199" s="50">
        <v>52.702702702702702</v>
      </c>
      <c r="I1199" s="76" t="str">
        <f t="shared" si="36"/>
        <v>No</v>
      </c>
      <c r="J1199" s="49" t="str">
        <f t="shared" si="37"/>
        <v>No</v>
      </c>
      <c r="K1199" s="47">
        <v>0.38025176341441802</v>
      </c>
      <c r="L1199" s="50">
        <v>91.756272401433705</v>
      </c>
      <c r="M1199" s="47">
        <v>0.40999098087332397</v>
      </c>
      <c r="N1199" s="50">
        <v>94.594594594594597</v>
      </c>
    </row>
    <row r="1200" spans="1:14" x14ac:dyDescent="0.2">
      <c r="A1200" s="57" t="s">
        <v>2660</v>
      </c>
      <c r="B1200" s="44" t="s">
        <v>2661</v>
      </c>
      <c r="C1200" s="45">
        <v>65</v>
      </c>
      <c r="D1200" s="46" t="s">
        <v>334</v>
      </c>
      <c r="E1200" s="47">
        <v>0.82469570614486798</v>
      </c>
      <c r="F1200" s="48">
        <v>65.352449223416997</v>
      </c>
      <c r="G1200" s="47">
        <v>0.72593979822116395</v>
      </c>
      <c r="H1200" s="50">
        <v>39.906232763375598</v>
      </c>
      <c r="I1200" s="76" t="str">
        <f t="shared" si="36"/>
        <v>No</v>
      </c>
      <c r="J1200" s="49" t="str">
        <f t="shared" si="37"/>
        <v>No</v>
      </c>
      <c r="K1200" s="47">
        <v>0.345112503528194</v>
      </c>
      <c r="L1200" s="50">
        <v>87.574671445639197</v>
      </c>
      <c r="M1200" s="47">
        <v>0.38284083238943101</v>
      </c>
      <c r="N1200" s="50">
        <v>90.678433535576403</v>
      </c>
    </row>
    <row r="1201" spans="1:14" x14ac:dyDescent="0.2">
      <c r="A1201" s="57" t="s">
        <v>2662</v>
      </c>
      <c r="B1201" s="44" t="s">
        <v>2663</v>
      </c>
      <c r="C1201" s="45">
        <v>45</v>
      </c>
      <c r="D1201" s="46" t="s">
        <v>334</v>
      </c>
      <c r="E1201" s="47">
        <v>0.79733434034085104</v>
      </c>
      <c r="F1201" s="48">
        <v>55.734767025089603</v>
      </c>
      <c r="G1201" s="47">
        <v>0.665736788759975</v>
      </c>
      <c r="H1201" s="50">
        <v>26.8724696356275</v>
      </c>
      <c r="I1201" s="76" t="str">
        <f t="shared" si="36"/>
        <v>No</v>
      </c>
      <c r="J1201" s="49" t="str">
        <f t="shared" si="37"/>
        <v>No</v>
      </c>
      <c r="K1201" s="47">
        <v>0.26410338606525302</v>
      </c>
      <c r="L1201" s="50">
        <v>70.549581839904405</v>
      </c>
      <c r="M1201" s="47">
        <v>0.37625472490478801</v>
      </c>
      <c r="N1201" s="50">
        <v>90.738866396761097</v>
      </c>
    </row>
    <row r="1202" spans="1:14" x14ac:dyDescent="0.2">
      <c r="A1202" s="57" t="s">
        <v>2664</v>
      </c>
      <c r="B1202" s="44" t="s">
        <v>2665</v>
      </c>
      <c r="C1202" s="45">
        <v>45</v>
      </c>
      <c r="D1202" s="46" t="s">
        <v>334</v>
      </c>
      <c r="E1202" s="47">
        <v>0.86162817310988904</v>
      </c>
      <c r="F1202" s="48">
        <v>79.091995221027503</v>
      </c>
      <c r="G1202" s="47">
        <v>0.78399116072795805</v>
      </c>
      <c r="H1202" s="50">
        <v>71.659919028340099</v>
      </c>
      <c r="I1202" s="76" t="str">
        <f t="shared" si="36"/>
        <v>No</v>
      </c>
      <c r="J1202" s="49" t="str">
        <f t="shared" si="37"/>
        <v>No</v>
      </c>
      <c r="K1202" s="47">
        <v>0.27367153098575497</v>
      </c>
      <c r="L1202" s="50">
        <v>73.178016726403797</v>
      </c>
      <c r="M1202" s="47">
        <v>0.39943729026785302</v>
      </c>
      <c r="N1202" s="50">
        <v>93.218623481781407</v>
      </c>
    </row>
    <row r="1203" spans="1:14" x14ac:dyDescent="0.2">
      <c r="A1203" s="148" t="s">
        <v>2666</v>
      </c>
      <c r="B1203" s="44" t="s">
        <v>2667</v>
      </c>
      <c r="C1203" s="45">
        <v>45</v>
      </c>
      <c r="D1203" s="46" t="s">
        <v>334</v>
      </c>
      <c r="E1203" s="47">
        <v>0.91068660634890197</v>
      </c>
      <c r="F1203" s="48">
        <v>95.937873357228199</v>
      </c>
      <c r="G1203" s="47">
        <v>0.93950467752852196</v>
      </c>
      <c r="H1203" s="50">
        <v>99.8481781376518</v>
      </c>
      <c r="I1203" s="76" t="str">
        <f t="shared" si="36"/>
        <v>Yes</v>
      </c>
      <c r="J1203" s="49" t="str">
        <f t="shared" si="37"/>
        <v>Yes</v>
      </c>
      <c r="K1203" s="47">
        <v>0.27313354223867498</v>
      </c>
      <c r="L1203" s="50">
        <v>72.939068100358398</v>
      </c>
      <c r="M1203" s="47">
        <v>0.39666233493839897</v>
      </c>
      <c r="N1203" s="50">
        <v>92.965587044534402</v>
      </c>
    </row>
    <row r="1204" spans="1:14" x14ac:dyDescent="0.2">
      <c r="A1204" s="148" t="s">
        <v>2668</v>
      </c>
      <c r="B1204" s="44" t="s">
        <v>2669</v>
      </c>
      <c r="C1204" s="45">
        <v>45</v>
      </c>
      <c r="D1204" s="46" t="s">
        <v>334</v>
      </c>
      <c r="E1204" s="47">
        <v>0.91012899921422696</v>
      </c>
      <c r="F1204" s="48">
        <v>95.758661887694103</v>
      </c>
      <c r="G1204" s="47">
        <v>0.91946951154029799</v>
      </c>
      <c r="H1204" s="50">
        <v>99.6963562753036</v>
      </c>
      <c r="I1204" s="76" t="str">
        <f t="shared" si="36"/>
        <v>Yes</v>
      </c>
      <c r="J1204" s="49" t="str">
        <f t="shared" si="37"/>
        <v>Yes</v>
      </c>
      <c r="K1204" s="47">
        <v>0.32742964875073099</v>
      </c>
      <c r="L1204" s="50">
        <v>84.229390681003593</v>
      </c>
      <c r="M1204" s="47">
        <v>0.42997939123106099</v>
      </c>
      <c r="N1204" s="50">
        <v>96.052631578947398</v>
      </c>
    </row>
    <row r="1205" spans="1:14" x14ac:dyDescent="0.2">
      <c r="A1205" s="148" t="s">
        <v>2670</v>
      </c>
      <c r="B1205" s="44" t="s">
        <v>2671</v>
      </c>
      <c r="C1205" s="45">
        <v>65</v>
      </c>
      <c r="D1205" s="46" t="s">
        <v>334</v>
      </c>
      <c r="E1205" s="47">
        <v>0.90500087884037295</v>
      </c>
      <c r="F1205" s="48">
        <v>94.623655913978496</v>
      </c>
      <c r="G1205" s="47">
        <v>0.85745198330940098</v>
      </c>
      <c r="H1205" s="50">
        <v>79.095421952564806</v>
      </c>
      <c r="I1205" s="76" t="str">
        <f t="shared" si="36"/>
        <v>No</v>
      </c>
      <c r="J1205" s="49" t="str">
        <f t="shared" si="37"/>
        <v>Yes</v>
      </c>
      <c r="K1205" s="47">
        <v>0.36278215525648699</v>
      </c>
      <c r="L1205" s="50">
        <v>90.023894862604493</v>
      </c>
      <c r="M1205" s="47">
        <v>0.39287584583041801</v>
      </c>
      <c r="N1205" s="50">
        <v>92.305570876999397</v>
      </c>
    </row>
    <row r="1206" spans="1:14" x14ac:dyDescent="0.2">
      <c r="A1206" s="57" t="s">
        <v>1497</v>
      </c>
      <c r="B1206" s="44" t="s">
        <v>2672</v>
      </c>
      <c r="C1206" s="45">
        <v>65</v>
      </c>
      <c r="D1206" s="46" t="s">
        <v>334</v>
      </c>
      <c r="E1206" s="47">
        <v>0.90565295191668405</v>
      </c>
      <c r="F1206" s="48">
        <v>94.802867383512506</v>
      </c>
      <c r="G1206" s="47">
        <v>0.83464032535936605</v>
      </c>
      <c r="H1206" s="50">
        <v>70.821842250413695</v>
      </c>
      <c r="I1206" s="76" t="str">
        <f t="shared" si="36"/>
        <v>No</v>
      </c>
      <c r="J1206" s="49" t="str">
        <f t="shared" si="37"/>
        <v>No</v>
      </c>
      <c r="K1206" s="47">
        <v>0.30004058054099703</v>
      </c>
      <c r="L1206" s="50">
        <v>78.7933094384707</v>
      </c>
      <c r="M1206" s="47">
        <v>0.32356911532910299</v>
      </c>
      <c r="N1206" s="50">
        <v>77.881963596249307</v>
      </c>
    </row>
    <row r="1207" spans="1:14" x14ac:dyDescent="0.2">
      <c r="A1207" s="57" t="s">
        <v>2673</v>
      </c>
      <c r="B1207" s="44" t="s">
        <v>2674</v>
      </c>
      <c r="C1207" s="45">
        <v>65</v>
      </c>
      <c r="D1207" s="46" t="s">
        <v>334</v>
      </c>
      <c r="E1207" s="47">
        <v>0.81012367497037097</v>
      </c>
      <c r="F1207" s="48">
        <v>60.872162485065701</v>
      </c>
      <c r="G1207" s="47">
        <v>0.823298936967229</v>
      </c>
      <c r="H1207" s="50">
        <v>66.657473800330905</v>
      </c>
      <c r="I1207" s="76" t="str">
        <f t="shared" si="36"/>
        <v>No</v>
      </c>
      <c r="J1207" s="49" t="str">
        <f t="shared" si="37"/>
        <v>No</v>
      </c>
      <c r="K1207" s="47">
        <v>0.27693261829466698</v>
      </c>
      <c r="L1207" s="50">
        <v>73.894862604539995</v>
      </c>
      <c r="M1207" s="47">
        <v>0.30408544606579302</v>
      </c>
      <c r="N1207" s="50">
        <v>70.132377275234404</v>
      </c>
    </row>
    <row r="1208" spans="1:14" x14ac:dyDescent="0.2">
      <c r="A1208" s="57" t="s">
        <v>2675</v>
      </c>
      <c r="B1208" s="44" t="s">
        <v>2676</v>
      </c>
      <c r="C1208" s="45">
        <v>65</v>
      </c>
      <c r="D1208" s="46" t="s">
        <v>334</v>
      </c>
      <c r="E1208" s="47">
        <v>0.76448753699953997</v>
      </c>
      <c r="F1208" s="48">
        <v>44.324970131421701</v>
      </c>
      <c r="G1208" s="47">
        <v>0.80611899910472995</v>
      </c>
      <c r="H1208" s="50">
        <v>61.583011583011597</v>
      </c>
      <c r="I1208" s="76" t="str">
        <f t="shared" si="36"/>
        <v>No</v>
      </c>
      <c r="J1208" s="49" t="str">
        <f t="shared" si="37"/>
        <v>No</v>
      </c>
      <c r="K1208" s="47">
        <v>0.44267990782889399</v>
      </c>
      <c r="L1208" s="50">
        <v>97.371565113500594</v>
      </c>
      <c r="M1208" s="47">
        <v>0.49224042861266498</v>
      </c>
      <c r="N1208" s="50">
        <v>98.234969663541094</v>
      </c>
    </row>
    <row r="1209" spans="1:14" x14ac:dyDescent="0.2">
      <c r="A1209" s="57" t="s">
        <v>2677</v>
      </c>
      <c r="B1209" s="44" t="s">
        <v>2678</v>
      </c>
      <c r="C1209" s="45">
        <v>45</v>
      </c>
      <c r="D1209" s="46" t="s">
        <v>334</v>
      </c>
      <c r="E1209" s="47">
        <v>0.89471613301729502</v>
      </c>
      <c r="F1209" s="48">
        <v>92.652329749103899</v>
      </c>
      <c r="G1209" s="47">
        <v>0.78818635983834295</v>
      </c>
      <c r="H1209" s="50">
        <v>73.734817813765204</v>
      </c>
      <c r="I1209" s="76" t="str">
        <f t="shared" si="36"/>
        <v>No</v>
      </c>
      <c r="J1209" s="49" t="str">
        <f t="shared" si="37"/>
        <v>No</v>
      </c>
      <c r="K1209" s="47">
        <v>0.31288452731438399</v>
      </c>
      <c r="L1209" s="50">
        <v>81.600955794504202</v>
      </c>
      <c r="M1209" s="47">
        <v>0.41676364925546699</v>
      </c>
      <c r="N1209" s="50">
        <v>94.888663967611294</v>
      </c>
    </row>
    <row r="1210" spans="1:14" x14ac:dyDescent="0.2">
      <c r="A1210" s="57" t="s">
        <v>2679</v>
      </c>
      <c r="B1210" s="44" t="s">
        <v>2680</v>
      </c>
      <c r="C1210" s="45">
        <v>45</v>
      </c>
      <c r="D1210" s="46" t="s">
        <v>334</v>
      </c>
      <c r="E1210" s="47">
        <v>0.77338753273435701</v>
      </c>
      <c r="F1210" s="48">
        <v>47.192353643966499</v>
      </c>
      <c r="G1210" s="47">
        <v>0.64608731983575296</v>
      </c>
      <c r="H1210" s="50">
        <v>22.0647773279352</v>
      </c>
      <c r="I1210" s="76" t="str">
        <f t="shared" si="36"/>
        <v>No</v>
      </c>
      <c r="J1210" s="49" t="str">
        <f t="shared" si="37"/>
        <v>No</v>
      </c>
      <c r="K1210" s="47">
        <v>0.227108664823434</v>
      </c>
      <c r="L1210" s="50">
        <v>62.2461170848268</v>
      </c>
      <c r="M1210" s="47">
        <v>0.36389909756090699</v>
      </c>
      <c r="N1210" s="50">
        <v>89.0182186234818</v>
      </c>
    </row>
    <row r="1211" spans="1:14" x14ac:dyDescent="0.2">
      <c r="A1211" s="57" t="s">
        <v>2681</v>
      </c>
      <c r="B1211" s="44" t="s">
        <v>2682</v>
      </c>
      <c r="C1211" s="45">
        <v>65</v>
      </c>
      <c r="D1211" s="46" t="s">
        <v>334</v>
      </c>
      <c r="E1211" s="47">
        <v>0.880534703518002</v>
      </c>
      <c r="F1211" s="48">
        <v>87.992831541218607</v>
      </c>
      <c r="G1211" s="47">
        <v>0.81267665387038102</v>
      </c>
      <c r="H1211" s="50">
        <v>63.403199117484803</v>
      </c>
      <c r="I1211" s="76" t="str">
        <f t="shared" si="36"/>
        <v>No</v>
      </c>
      <c r="J1211" s="49" t="str">
        <f t="shared" si="37"/>
        <v>No</v>
      </c>
      <c r="K1211" s="47">
        <v>0.43960245744292198</v>
      </c>
      <c r="L1211" s="50">
        <v>97.252090800477902</v>
      </c>
      <c r="M1211" s="47">
        <v>0.46237074387906002</v>
      </c>
      <c r="N1211" s="50">
        <v>97.600661886376201</v>
      </c>
    </row>
    <row r="1212" spans="1:14" x14ac:dyDescent="0.2">
      <c r="A1212" s="57" t="s">
        <v>2683</v>
      </c>
      <c r="B1212" s="44" t="s">
        <v>2684</v>
      </c>
      <c r="C1212" s="45">
        <v>65</v>
      </c>
      <c r="D1212" s="46" t="s">
        <v>334</v>
      </c>
      <c r="E1212" s="47">
        <v>0.71266665912923699</v>
      </c>
      <c r="F1212" s="48">
        <v>30.406212664277199</v>
      </c>
      <c r="G1212" s="47">
        <v>0.83279847834681597</v>
      </c>
      <c r="H1212" s="50">
        <v>70.187534473248803</v>
      </c>
      <c r="I1212" s="76" t="str">
        <f t="shared" si="36"/>
        <v>No</v>
      </c>
      <c r="J1212" s="49" t="str">
        <f t="shared" si="37"/>
        <v>No</v>
      </c>
      <c r="K1212" s="47">
        <v>0.39872085245751898</v>
      </c>
      <c r="L1212" s="50">
        <v>94.026284348865005</v>
      </c>
      <c r="M1212" s="47">
        <v>0.43212011724921301</v>
      </c>
      <c r="N1212" s="50">
        <v>96.497517926089401</v>
      </c>
    </row>
    <row r="1213" spans="1:14" x14ac:dyDescent="0.2">
      <c r="A1213" s="57" t="s">
        <v>2685</v>
      </c>
      <c r="B1213" s="44" t="s">
        <v>2686</v>
      </c>
      <c r="C1213" s="45">
        <v>65</v>
      </c>
      <c r="D1213" s="46" t="s">
        <v>334</v>
      </c>
      <c r="E1213" s="47">
        <v>0.88832455244736497</v>
      </c>
      <c r="F1213" s="48">
        <v>90.442054958184002</v>
      </c>
      <c r="G1213" s="47">
        <v>0.82941060838758895</v>
      </c>
      <c r="H1213" s="50">
        <v>68.587975730832895</v>
      </c>
      <c r="I1213" s="76" t="str">
        <f t="shared" si="36"/>
        <v>No</v>
      </c>
      <c r="J1213" s="49" t="str">
        <f t="shared" si="37"/>
        <v>No</v>
      </c>
      <c r="K1213" s="47">
        <v>0.37693201070138399</v>
      </c>
      <c r="L1213" s="50">
        <v>91.1589008363202</v>
      </c>
      <c r="M1213" s="47">
        <v>0.40370525270734098</v>
      </c>
      <c r="N1213" s="50">
        <v>93.849972421401006</v>
      </c>
    </row>
    <row r="1214" spans="1:14" x14ac:dyDescent="0.2">
      <c r="A1214" s="148" t="s">
        <v>2687</v>
      </c>
      <c r="B1214" s="44" t="s">
        <v>2688</v>
      </c>
      <c r="C1214" s="45">
        <v>65</v>
      </c>
      <c r="D1214" s="46" t="s">
        <v>334</v>
      </c>
      <c r="E1214" s="47">
        <v>0.91059853154224202</v>
      </c>
      <c r="F1214" s="48">
        <v>95.878136200716895</v>
      </c>
      <c r="G1214" s="47">
        <v>0.85224280948141595</v>
      </c>
      <c r="H1214" s="50">
        <v>77.3028130170987</v>
      </c>
      <c r="I1214" s="76" t="str">
        <f t="shared" si="36"/>
        <v>No</v>
      </c>
      <c r="J1214" s="49" t="str">
        <f t="shared" si="37"/>
        <v>Yes</v>
      </c>
      <c r="K1214" s="47">
        <v>0.38647791161626699</v>
      </c>
      <c r="L1214" s="50">
        <v>92.592592592592595</v>
      </c>
      <c r="M1214" s="47">
        <v>0.41944064316986701</v>
      </c>
      <c r="N1214" s="50">
        <v>95.559845559845598</v>
      </c>
    </row>
    <row r="1215" spans="1:14" x14ac:dyDescent="0.2">
      <c r="A1215" s="57" t="s">
        <v>1227</v>
      </c>
      <c r="B1215" s="44" t="s">
        <v>2689</v>
      </c>
      <c r="C1215" s="45">
        <v>65</v>
      </c>
      <c r="D1215" s="46" t="s">
        <v>334</v>
      </c>
      <c r="E1215" s="47">
        <v>0.89585405360606796</v>
      </c>
      <c r="F1215" s="48">
        <v>93.070489844683394</v>
      </c>
      <c r="G1215" s="47">
        <v>0.83288377615880504</v>
      </c>
      <c r="H1215" s="50">
        <v>70.242691671263103</v>
      </c>
      <c r="I1215" s="76" t="str">
        <f t="shared" si="36"/>
        <v>No</v>
      </c>
      <c r="J1215" s="49" t="str">
        <f t="shared" si="37"/>
        <v>No</v>
      </c>
      <c r="K1215" s="47">
        <v>0.44523211847479199</v>
      </c>
      <c r="L1215" s="50">
        <v>97.550776583034605</v>
      </c>
      <c r="M1215" s="47">
        <v>0.45943827557458</v>
      </c>
      <c r="N1215" s="50">
        <v>97.490347490347503</v>
      </c>
    </row>
    <row r="1216" spans="1:14" x14ac:dyDescent="0.2">
      <c r="A1216" s="57" t="s">
        <v>2690</v>
      </c>
      <c r="B1216" s="44" t="s">
        <v>2691</v>
      </c>
      <c r="C1216" s="45">
        <v>65</v>
      </c>
      <c r="D1216" s="46" t="s">
        <v>334</v>
      </c>
      <c r="E1216" s="47">
        <v>0.66843245304584498</v>
      </c>
      <c r="F1216" s="48">
        <v>22.998805256869801</v>
      </c>
      <c r="G1216" s="47">
        <v>0.62538008808214196</v>
      </c>
      <c r="H1216" s="50">
        <v>19.966905681191399</v>
      </c>
      <c r="I1216" s="76" t="str">
        <f t="shared" si="36"/>
        <v>No</v>
      </c>
      <c r="J1216" s="49" t="str">
        <f t="shared" si="37"/>
        <v>No</v>
      </c>
      <c r="K1216" s="47">
        <v>0.47507354301710297</v>
      </c>
      <c r="L1216" s="50">
        <v>98.207885304659499</v>
      </c>
      <c r="M1216" s="47">
        <v>0.52320508621338402</v>
      </c>
      <c r="N1216" s="50">
        <v>98.621070049641503</v>
      </c>
    </row>
    <row r="1217" spans="1:14" x14ac:dyDescent="0.2">
      <c r="A1217" s="57" t="s">
        <v>2692</v>
      </c>
      <c r="B1217" s="44" t="s">
        <v>2693</v>
      </c>
      <c r="C1217" s="45">
        <v>65</v>
      </c>
      <c r="D1217" s="46" t="s">
        <v>334</v>
      </c>
      <c r="E1217" s="47">
        <v>0.84981562819728296</v>
      </c>
      <c r="F1217" s="48">
        <v>74.790919952210302</v>
      </c>
      <c r="G1217" s="47">
        <v>0.79153574459089204</v>
      </c>
      <c r="H1217" s="50">
        <v>57.501378929950398</v>
      </c>
      <c r="I1217" s="76" t="str">
        <f t="shared" si="36"/>
        <v>No</v>
      </c>
      <c r="J1217" s="49" t="str">
        <f t="shared" si="37"/>
        <v>No</v>
      </c>
      <c r="K1217" s="47">
        <v>0.352526937267303</v>
      </c>
      <c r="L1217" s="50">
        <v>88.829151732377497</v>
      </c>
      <c r="M1217" s="47">
        <v>0.37182698059663999</v>
      </c>
      <c r="N1217" s="50">
        <v>88.996138996138995</v>
      </c>
    </row>
    <row r="1218" spans="1:14" x14ac:dyDescent="0.2">
      <c r="A1218" s="57" t="s">
        <v>2694</v>
      </c>
      <c r="B1218" s="44" t="s">
        <v>2695</v>
      </c>
      <c r="C1218" s="45">
        <v>65</v>
      </c>
      <c r="D1218" s="46" t="s">
        <v>334</v>
      </c>
      <c r="E1218" s="47">
        <v>0.74555183554666804</v>
      </c>
      <c r="F1218" s="48">
        <v>38.590203106332098</v>
      </c>
      <c r="G1218" s="47">
        <v>0.881479842288173</v>
      </c>
      <c r="H1218" s="50">
        <v>88.030888030887994</v>
      </c>
      <c r="I1218" s="76" t="str">
        <f t="shared" si="36"/>
        <v>No</v>
      </c>
      <c r="J1218" s="49" t="str">
        <f t="shared" si="37"/>
        <v>No</v>
      </c>
      <c r="K1218" s="47">
        <v>0.34455623362856502</v>
      </c>
      <c r="L1218" s="50">
        <v>87.395459976105101</v>
      </c>
      <c r="M1218" s="47">
        <v>0.37923457903758101</v>
      </c>
      <c r="N1218" s="50">
        <v>90.126861555432995</v>
      </c>
    </row>
    <row r="1219" spans="1:14" x14ac:dyDescent="0.2">
      <c r="A1219" s="57" t="s">
        <v>2696</v>
      </c>
      <c r="B1219" s="44" t="s">
        <v>2697</v>
      </c>
      <c r="C1219" s="45">
        <v>65</v>
      </c>
      <c r="D1219" s="46" t="s">
        <v>334</v>
      </c>
      <c r="E1219" s="47">
        <v>0.88294333905723699</v>
      </c>
      <c r="F1219" s="48">
        <v>88.829151732377497</v>
      </c>
      <c r="G1219" s="47">
        <v>0.78520929173982801</v>
      </c>
      <c r="H1219" s="50">
        <v>55.7087699944843</v>
      </c>
      <c r="I1219" s="76" t="str">
        <f t="shared" si="36"/>
        <v>No</v>
      </c>
      <c r="J1219" s="49" t="str">
        <f t="shared" si="37"/>
        <v>No</v>
      </c>
      <c r="K1219" s="47">
        <v>0.44380698505382998</v>
      </c>
      <c r="L1219" s="50">
        <v>97.491039426523301</v>
      </c>
      <c r="M1219" s="47">
        <v>0.46109898481641098</v>
      </c>
      <c r="N1219" s="50">
        <v>97.573083287369002</v>
      </c>
    </row>
    <row r="1220" spans="1:14" x14ac:dyDescent="0.2">
      <c r="A1220" s="57" t="s">
        <v>2698</v>
      </c>
      <c r="B1220" s="44" t="s">
        <v>2699</v>
      </c>
      <c r="C1220" s="45">
        <v>65</v>
      </c>
      <c r="D1220" s="46" t="s">
        <v>334</v>
      </c>
      <c r="E1220" s="47">
        <v>0.84193069227617301</v>
      </c>
      <c r="F1220" s="48">
        <v>71.983273596176801</v>
      </c>
      <c r="G1220" s="47">
        <v>0.84670401837422204</v>
      </c>
      <c r="H1220" s="50">
        <v>75.179260893546598</v>
      </c>
      <c r="I1220" s="76" t="str">
        <f t="shared" si="36"/>
        <v>No</v>
      </c>
      <c r="J1220" s="49" t="str">
        <f t="shared" si="37"/>
        <v>No</v>
      </c>
      <c r="K1220" s="47">
        <v>0.40423927824475803</v>
      </c>
      <c r="L1220" s="50">
        <v>94.623655913978496</v>
      </c>
      <c r="M1220" s="47">
        <v>0.41658549485193502</v>
      </c>
      <c r="N1220" s="50">
        <v>95.284059569773902</v>
      </c>
    </row>
    <row r="1221" spans="1:14" x14ac:dyDescent="0.2">
      <c r="A1221" s="57" t="s">
        <v>2700</v>
      </c>
      <c r="B1221" s="44" t="s">
        <v>2701</v>
      </c>
      <c r="C1221" s="45">
        <v>65</v>
      </c>
      <c r="D1221" s="46" t="s">
        <v>334</v>
      </c>
      <c r="E1221" s="47">
        <v>0.86275081568991796</v>
      </c>
      <c r="F1221" s="48">
        <v>79.629629629629605</v>
      </c>
      <c r="G1221" s="47">
        <v>0.73628984789975704</v>
      </c>
      <c r="H1221" s="50">
        <v>42.443463872035302</v>
      </c>
      <c r="I1221" s="76" t="str">
        <f t="shared" si="36"/>
        <v>No</v>
      </c>
      <c r="J1221" s="49" t="str">
        <f t="shared" si="37"/>
        <v>No</v>
      </c>
      <c r="K1221" s="47">
        <v>0.35051167630362201</v>
      </c>
      <c r="L1221" s="50">
        <v>88.530465949820794</v>
      </c>
      <c r="M1221" s="47">
        <v>0.39386208923874</v>
      </c>
      <c r="N1221" s="50">
        <v>92.415885273028096</v>
      </c>
    </row>
    <row r="1222" spans="1:14" x14ac:dyDescent="0.2">
      <c r="A1222" s="57" t="s">
        <v>2702</v>
      </c>
      <c r="B1222" s="44" t="s">
        <v>2703</v>
      </c>
      <c r="C1222" s="45">
        <v>65</v>
      </c>
      <c r="D1222" s="46" t="s">
        <v>334</v>
      </c>
      <c r="E1222" s="47">
        <v>0.73936209568766598</v>
      </c>
      <c r="F1222" s="48">
        <v>37.395459976105101</v>
      </c>
      <c r="G1222" s="47">
        <v>0.43948563917477901</v>
      </c>
      <c r="H1222" s="50">
        <v>1.9856591285162699</v>
      </c>
      <c r="I1222" s="76" t="str">
        <f t="shared" si="36"/>
        <v>No</v>
      </c>
      <c r="J1222" s="49" t="str">
        <f t="shared" si="37"/>
        <v>No</v>
      </c>
      <c r="K1222" s="47">
        <v>0.37631231703440299</v>
      </c>
      <c r="L1222" s="50">
        <v>91.099163679808797</v>
      </c>
      <c r="M1222" s="47">
        <v>0.42709200009623899</v>
      </c>
      <c r="N1222" s="50">
        <v>96.138996138996106</v>
      </c>
    </row>
    <row r="1223" spans="1:14" x14ac:dyDescent="0.2">
      <c r="A1223" s="57" t="s">
        <v>2704</v>
      </c>
      <c r="B1223" s="44" t="s">
        <v>2705</v>
      </c>
      <c r="C1223" s="45">
        <v>65</v>
      </c>
      <c r="D1223" s="46" t="s">
        <v>334</v>
      </c>
      <c r="E1223" s="47">
        <v>0.64128987400813198</v>
      </c>
      <c r="F1223" s="48">
        <v>17.8614097968937</v>
      </c>
      <c r="G1223" s="47">
        <v>0.60306201846490304</v>
      </c>
      <c r="H1223" s="50">
        <v>16.188637617209</v>
      </c>
      <c r="I1223" s="76" t="str">
        <f t="shared" ref="I1223:I1286" si="38">IF(AND(F1223&gt;=90,H1223&gt;=90),"Yes","No")</f>
        <v>No</v>
      </c>
      <c r="J1223" s="49" t="str">
        <f t="shared" ref="J1223:J1286" si="39">IF(AND(F1223&gt;=75,H1223&gt;=75),"Yes","No")</f>
        <v>No</v>
      </c>
      <c r="K1223" s="47">
        <v>0.318407505038725</v>
      </c>
      <c r="L1223" s="50">
        <v>82.676224611708506</v>
      </c>
      <c r="M1223" s="47">
        <v>0.36314288504130998</v>
      </c>
      <c r="N1223" s="50">
        <v>87.644787644787598</v>
      </c>
    </row>
    <row r="1224" spans="1:14" x14ac:dyDescent="0.2">
      <c r="A1224" s="57" t="s">
        <v>2198</v>
      </c>
      <c r="B1224" s="44" t="s">
        <v>2706</v>
      </c>
      <c r="C1224" s="45">
        <v>65</v>
      </c>
      <c r="D1224" s="46" t="s">
        <v>334</v>
      </c>
      <c r="E1224" s="47">
        <v>0.77758130478858101</v>
      </c>
      <c r="F1224" s="48">
        <v>48.387096774193601</v>
      </c>
      <c r="G1224" s="47">
        <v>0.56883638479121201</v>
      </c>
      <c r="H1224" s="50">
        <v>11.583011583011601</v>
      </c>
      <c r="I1224" s="76" t="str">
        <f t="shared" si="38"/>
        <v>No</v>
      </c>
      <c r="J1224" s="49" t="str">
        <f t="shared" si="39"/>
        <v>No</v>
      </c>
      <c r="K1224" s="47">
        <v>0.383287699989727</v>
      </c>
      <c r="L1224" s="50">
        <v>92.1744324970131</v>
      </c>
      <c r="M1224" s="47">
        <v>0.460167787179809</v>
      </c>
      <c r="N1224" s="50">
        <v>97.545504688361802</v>
      </c>
    </row>
    <row r="1225" spans="1:14" x14ac:dyDescent="0.2">
      <c r="A1225" s="57" t="s">
        <v>940</v>
      </c>
      <c r="B1225" s="44" t="s">
        <v>2707</v>
      </c>
      <c r="C1225" s="45">
        <v>65</v>
      </c>
      <c r="D1225" s="46" t="s">
        <v>334</v>
      </c>
      <c r="E1225" s="47">
        <v>0.70771446255984505</v>
      </c>
      <c r="F1225" s="48">
        <v>29.689366786141001</v>
      </c>
      <c r="G1225" s="47">
        <v>0.38097770308227202</v>
      </c>
      <c r="H1225" s="50">
        <v>0.79977937120794296</v>
      </c>
      <c r="I1225" s="76" t="str">
        <f t="shared" si="38"/>
        <v>No</v>
      </c>
      <c r="J1225" s="49" t="str">
        <f t="shared" si="39"/>
        <v>No</v>
      </c>
      <c r="K1225" s="47">
        <v>0.347392201677441</v>
      </c>
      <c r="L1225" s="50">
        <v>87.8733572281959</v>
      </c>
      <c r="M1225" s="47">
        <v>0.39587419193735501</v>
      </c>
      <c r="N1225" s="50">
        <v>92.581356867071193</v>
      </c>
    </row>
    <row r="1226" spans="1:14" x14ac:dyDescent="0.2">
      <c r="A1226" s="57" t="s">
        <v>2708</v>
      </c>
      <c r="B1226" s="44" t="s">
        <v>2709</v>
      </c>
      <c r="C1226" s="45">
        <v>65</v>
      </c>
      <c r="D1226" s="46" t="s">
        <v>334</v>
      </c>
      <c r="E1226" s="47">
        <v>0.550544492561998</v>
      </c>
      <c r="F1226" s="48">
        <v>6.86977299880526</v>
      </c>
      <c r="G1226" s="47">
        <v>0.51443761572796198</v>
      </c>
      <c r="H1226" s="50">
        <v>5.4605626034197501</v>
      </c>
      <c r="I1226" s="76" t="str">
        <f t="shared" si="38"/>
        <v>No</v>
      </c>
      <c r="J1226" s="49" t="str">
        <f t="shared" si="39"/>
        <v>No</v>
      </c>
      <c r="K1226" s="47">
        <v>0.30504951237205302</v>
      </c>
      <c r="L1226" s="50">
        <v>79.868578255675004</v>
      </c>
      <c r="M1226" s="47">
        <v>0.35963429181444101</v>
      </c>
      <c r="N1226" s="50">
        <v>87.010479867622706</v>
      </c>
    </row>
    <row r="1227" spans="1:14" x14ac:dyDescent="0.2">
      <c r="A1227" s="57" t="s">
        <v>2710</v>
      </c>
      <c r="B1227" s="44" t="s">
        <v>2711</v>
      </c>
      <c r="C1227" s="45">
        <v>65</v>
      </c>
      <c r="D1227" s="46" t="s">
        <v>334</v>
      </c>
      <c r="E1227" s="47">
        <v>0.76996875560696698</v>
      </c>
      <c r="F1227" s="48">
        <v>46.176821983273598</v>
      </c>
      <c r="G1227" s="47">
        <v>0.51499068317734298</v>
      </c>
      <c r="H1227" s="50">
        <v>5.5432984004412598</v>
      </c>
      <c r="I1227" s="76" t="str">
        <f t="shared" si="38"/>
        <v>No</v>
      </c>
      <c r="J1227" s="49" t="str">
        <f t="shared" si="39"/>
        <v>No</v>
      </c>
      <c r="K1227" s="47">
        <v>0.36981295306238798</v>
      </c>
      <c r="L1227" s="50">
        <v>90.740740740740705</v>
      </c>
      <c r="M1227" s="47">
        <v>0.41822593253048401</v>
      </c>
      <c r="N1227" s="50">
        <v>95.4495311638169</v>
      </c>
    </row>
    <row r="1228" spans="1:14" x14ac:dyDescent="0.2">
      <c r="A1228" s="57" t="s">
        <v>2712</v>
      </c>
      <c r="B1228" s="44" t="s">
        <v>2713</v>
      </c>
      <c r="C1228" s="45">
        <v>65</v>
      </c>
      <c r="D1228" s="46" t="s">
        <v>334</v>
      </c>
      <c r="E1228" s="47">
        <v>0.72365741266972095</v>
      </c>
      <c r="F1228" s="48">
        <v>33.3333333333333</v>
      </c>
      <c r="G1228" s="47">
        <v>0.48149438948272499</v>
      </c>
      <c r="H1228" s="50">
        <v>3.5852178709321598</v>
      </c>
      <c r="I1228" s="76" t="str">
        <f t="shared" si="38"/>
        <v>No</v>
      </c>
      <c r="J1228" s="49" t="str">
        <f t="shared" si="39"/>
        <v>No</v>
      </c>
      <c r="K1228" s="47">
        <v>0.35062338655681902</v>
      </c>
      <c r="L1228" s="50">
        <v>88.590203106332098</v>
      </c>
      <c r="M1228" s="47">
        <v>0.39570692167480098</v>
      </c>
      <c r="N1228" s="50">
        <v>92.553778268063994</v>
      </c>
    </row>
    <row r="1229" spans="1:14" x14ac:dyDescent="0.2">
      <c r="A1229" s="57" t="s">
        <v>2714</v>
      </c>
      <c r="B1229" s="44" t="s">
        <v>2715</v>
      </c>
      <c r="C1229" s="45">
        <v>65</v>
      </c>
      <c r="D1229" s="46" t="s">
        <v>334</v>
      </c>
      <c r="E1229" s="47">
        <v>0.67535334758933996</v>
      </c>
      <c r="F1229" s="48">
        <v>24.193548387096801</v>
      </c>
      <c r="G1229" s="47">
        <v>0.43039348908597502</v>
      </c>
      <c r="H1229" s="50">
        <v>1.6822945394374</v>
      </c>
      <c r="I1229" s="76" t="str">
        <f t="shared" si="38"/>
        <v>No</v>
      </c>
      <c r="J1229" s="49" t="str">
        <f t="shared" si="39"/>
        <v>No</v>
      </c>
      <c r="K1229" s="47">
        <v>0.35543579134421199</v>
      </c>
      <c r="L1229" s="50">
        <v>89.366786140979698</v>
      </c>
      <c r="M1229" s="47">
        <v>0.40405836725863797</v>
      </c>
      <c r="N1229" s="50">
        <v>93.987865416436804</v>
      </c>
    </row>
    <row r="1230" spans="1:14" x14ac:dyDescent="0.2">
      <c r="A1230" s="57" t="s">
        <v>2716</v>
      </c>
      <c r="B1230" s="44" t="s">
        <v>2717</v>
      </c>
      <c r="C1230" s="45">
        <v>65</v>
      </c>
      <c r="D1230" s="46" t="s">
        <v>334</v>
      </c>
      <c r="E1230" s="47">
        <v>0.82838830437981203</v>
      </c>
      <c r="F1230" s="48">
        <v>66.6666666666667</v>
      </c>
      <c r="G1230" s="47">
        <v>0.58248252859884997</v>
      </c>
      <c r="H1230" s="50">
        <v>13.3480419194705</v>
      </c>
      <c r="I1230" s="76" t="str">
        <f t="shared" si="38"/>
        <v>No</v>
      </c>
      <c r="J1230" s="49" t="str">
        <f t="shared" si="39"/>
        <v>No</v>
      </c>
      <c r="K1230" s="47">
        <v>0.32087979099397401</v>
      </c>
      <c r="L1230" s="50">
        <v>83.213859020310593</v>
      </c>
      <c r="M1230" s="47">
        <v>0.35740156345736201</v>
      </c>
      <c r="N1230" s="50">
        <v>86.624379481522297</v>
      </c>
    </row>
    <row r="1231" spans="1:14" x14ac:dyDescent="0.2">
      <c r="A1231" s="57" t="s">
        <v>2718</v>
      </c>
      <c r="B1231" s="44" t="s">
        <v>2719</v>
      </c>
      <c r="C1231" s="45">
        <v>65</v>
      </c>
      <c r="D1231" s="46" t="s">
        <v>334</v>
      </c>
      <c r="E1231" s="47">
        <v>0.76685601466741204</v>
      </c>
      <c r="F1231" s="48">
        <v>44.982078853046602</v>
      </c>
      <c r="G1231" s="47">
        <v>0.465372044780901</v>
      </c>
      <c r="H1231" s="50">
        <v>2.7854384997242101</v>
      </c>
      <c r="I1231" s="76" t="str">
        <f t="shared" si="38"/>
        <v>No</v>
      </c>
      <c r="J1231" s="49" t="str">
        <f t="shared" si="39"/>
        <v>No</v>
      </c>
      <c r="K1231" s="47">
        <v>0.32661299502194102</v>
      </c>
      <c r="L1231" s="50">
        <v>84.169653524492205</v>
      </c>
      <c r="M1231" s="47">
        <v>0.37938295714310799</v>
      </c>
      <c r="N1231" s="50">
        <v>90.182018753447295</v>
      </c>
    </row>
    <row r="1232" spans="1:14" x14ac:dyDescent="0.2">
      <c r="A1232" s="57" t="s">
        <v>2720</v>
      </c>
      <c r="B1232" s="44" t="s">
        <v>2721</v>
      </c>
      <c r="C1232" s="45">
        <v>65</v>
      </c>
      <c r="D1232" s="46" t="s">
        <v>334</v>
      </c>
      <c r="E1232" s="47">
        <v>0.78682181886394298</v>
      </c>
      <c r="F1232" s="48">
        <v>51.792114695340501</v>
      </c>
      <c r="G1232" s="47">
        <v>0.50328152512989799</v>
      </c>
      <c r="H1232" s="50">
        <v>4.6607832322118004</v>
      </c>
      <c r="I1232" s="76" t="str">
        <f t="shared" si="38"/>
        <v>No</v>
      </c>
      <c r="J1232" s="49" t="str">
        <f t="shared" si="39"/>
        <v>No</v>
      </c>
      <c r="K1232" s="47">
        <v>0.34071163559968398</v>
      </c>
      <c r="L1232" s="50">
        <v>86.738351254480307</v>
      </c>
      <c r="M1232" s="47">
        <v>0.37845108842604203</v>
      </c>
      <c r="N1232" s="50">
        <v>90.016547159404297</v>
      </c>
    </row>
    <row r="1233" spans="1:14" x14ac:dyDescent="0.2">
      <c r="A1233" s="57" t="s">
        <v>2722</v>
      </c>
      <c r="B1233" s="44" t="s">
        <v>2723</v>
      </c>
      <c r="C1233" s="45">
        <v>65</v>
      </c>
      <c r="D1233" s="46" t="s">
        <v>334</v>
      </c>
      <c r="E1233" s="47">
        <v>0.81574968724793195</v>
      </c>
      <c r="F1233" s="48">
        <v>62.425328554360803</v>
      </c>
      <c r="G1233" s="47">
        <v>0.55221805901174204</v>
      </c>
      <c r="H1233" s="50">
        <v>9.5421952564809693</v>
      </c>
      <c r="I1233" s="76" t="str">
        <f t="shared" si="38"/>
        <v>No</v>
      </c>
      <c r="J1233" s="49" t="str">
        <f t="shared" si="39"/>
        <v>No</v>
      </c>
      <c r="K1233" s="47">
        <v>0.26674336013966898</v>
      </c>
      <c r="L1233" s="50">
        <v>71.146953405017896</v>
      </c>
      <c r="M1233" s="47">
        <v>0.30696293695771298</v>
      </c>
      <c r="N1233" s="50">
        <v>71.235521235521205</v>
      </c>
    </row>
    <row r="1234" spans="1:14" x14ac:dyDescent="0.2">
      <c r="A1234" s="57" t="s">
        <v>2724</v>
      </c>
      <c r="B1234" s="44" t="s">
        <v>2725</v>
      </c>
      <c r="C1234" s="45">
        <v>65</v>
      </c>
      <c r="D1234" s="46" t="s">
        <v>334</v>
      </c>
      <c r="E1234" s="47">
        <v>0.78787989173986195</v>
      </c>
      <c r="F1234" s="48">
        <v>51.971326164874597</v>
      </c>
      <c r="G1234" s="47">
        <v>0.50823734187222103</v>
      </c>
      <c r="H1234" s="50">
        <v>4.9917264202978497</v>
      </c>
      <c r="I1234" s="76" t="str">
        <f t="shared" si="38"/>
        <v>No</v>
      </c>
      <c r="J1234" s="49" t="str">
        <f t="shared" si="39"/>
        <v>No</v>
      </c>
      <c r="K1234" s="47">
        <v>0.370320382233714</v>
      </c>
      <c r="L1234" s="50">
        <v>90.800477897252094</v>
      </c>
      <c r="M1234" s="47">
        <v>0.42830328680971202</v>
      </c>
      <c r="N1234" s="50">
        <v>96.304467733039203</v>
      </c>
    </row>
    <row r="1235" spans="1:14" x14ac:dyDescent="0.2">
      <c r="A1235" s="57" t="s">
        <v>2726</v>
      </c>
      <c r="B1235" s="44" t="s">
        <v>2727</v>
      </c>
      <c r="C1235" s="45">
        <v>65</v>
      </c>
      <c r="D1235" s="46" t="s">
        <v>334</v>
      </c>
      <c r="E1235" s="47">
        <v>0.80004192492497095</v>
      </c>
      <c r="F1235" s="48">
        <v>56.6905615292712</v>
      </c>
      <c r="G1235" s="47">
        <v>0.52159549559832397</v>
      </c>
      <c r="H1235" s="50">
        <v>6.0397131825703303</v>
      </c>
      <c r="I1235" s="76" t="str">
        <f t="shared" si="38"/>
        <v>No</v>
      </c>
      <c r="J1235" s="49" t="str">
        <f t="shared" si="39"/>
        <v>No</v>
      </c>
      <c r="K1235" s="47">
        <v>0.31597681541396999</v>
      </c>
      <c r="L1235" s="50">
        <v>82.3178016726404</v>
      </c>
      <c r="M1235" s="47">
        <v>0.35158668336246302</v>
      </c>
      <c r="N1235" s="50">
        <v>85.438499724213997</v>
      </c>
    </row>
    <row r="1236" spans="1:14" x14ac:dyDescent="0.2">
      <c r="A1236" s="57" t="s">
        <v>2728</v>
      </c>
      <c r="B1236" s="44" t="s">
        <v>2729</v>
      </c>
      <c r="C1236" s="45">
        <v>65</v>
      </c>
      <c r="D1236" s="46" t="s">
        <v>334</v>
      </c>
      <c r="E1236" s="47">
        <v>0.75327429253834999</v>
      </c>
      <c r="F1236" s="48">
        <v>40.501792114695299</v>
      </c>
      <c r="G1236" s="47">
        <v>0.53217972293953997</v>
      </c>
      <c r="H1236" s="50">
        <v>7.1980143408714801</v>
      </c>
      <c r="I1236" s="76" t="str">
        <f t="shared" si="38"/>
        <v>No</v>
      </c>
      <c r="J1236" s="49" t="str">
        <f t="shared" si="39"/>
        <v>No</v>
      </c>
      <c r="K1236" s="47">
        <v>0.26786349463755199</v>
      </c>
      <c r="L1236" s="50">
        <v>71.624850657108695</v>
      </c>
      <c r="M1236" s="47">
        <v>0.297651763150237</v>
      </c>
      <c r="N1236" s="50">
        <v>67.457253171538895</v>
      </c>
    </row>
    <row r="1237" spans="1:14" x14ac:dyDescent="0.2">
      <c r="A1237" s="57" t="s">
        <v>2730</v>
      </c>
      <c r="B1237" s="44" t="s">
        <v>2731</v>
      </c>
      <c r="C1237" s="45">
        <v>65</v>
      </c>
      <c r="D1237" s="46" t="s">
        <v>334</v>
      </c>
      <c r="E1237" s="47">
        <v>0.70038283941462598</v>
      </c>
      <c r="F1237" s="48">
        <v>28.195937873357199</v>
      </c>
      <c r="G1237" s="47">
        <v>0.46237151408911698</v>
      </c>
      <c r="H1237" s="50">
        <v>2.7027027027027</v>
      </c>
      <c r="I1237" s="76" t="str">
        <f t="shared" si="38"/>
        <v>No</v>
      </c>
      <c r="J1237" s="49" t="str">
        <f t="shared" si="39"/>
        <v>No</v>
      </c>
      <c r="K1237" s="47">
        <v>0.31000620706147702</v>
      </c>
      <c r="L1237" s="50">
        <v>81.063321385902</v>
      </c>
      <c r="M1237" s="47">
        <v>0.34609187309640499</v>
      </c>
      <c r="N1237" s="50">
        <v>84.445670159955895</v>
      </c>
    </row>
    <row r="1238" spans="1:14" x14ac:dyDescent="0.2">
      <c r="A1238" s="57" t="s">
        <v>2732</v>
      </c>
      <c r="B1238" s="44" t="s">
        <v>2733</v>
      </c>
      <c r="C1238" s="45">
        <v>65</v>
      </c>
      <c r="D1238" s="46" t="s">
        <v>334</v>
      </c>
      <c r="E1238" s="47">
        <v>0.74444073096403895</v>
      </c>
      <c r="F1238" s="48">
        <v>38.291517323775402</v>
      </c>
      <c r="G1238" s="47">
        <v>0.51522614291951596</v>
      </c>
      <c r="H1238" s="50">
        <v>5.5984555984556001</v>
      </c>
      <c r="I1238" s="76" t="str">
        <f t="shared" si="38"/>
        <v>No</v>
      </c>
      <c r="J1238" s="49" t="str">
        <f t="shared" si="39"/>
        <v>No</v>
      </c>
      <c r="K1238" s="47">
        <v>0.27973525552766598</v>
      </c>
      <c r="L1238" s="50">
        <v>74.611708482676207</v>
      </c>
      <c r="M1238" s="47">
        <v>0.31047448667963701</v>
      </c>
      <c r="N1238" s="50">
        <v>72.972972972972997</v>
      </c>
    </row>
    <row r="1239" spans="1:14" x14ac:dyDescent="0.2">
      <c r="A1239" s="57" t="s">
        <v>2734</v>
      </c>
      <c r="B1239" s="44" t="s">
        <v>2735</v>
      </c>
      <c r="C1239" s="45">
        <v>65</v>
      </c>
      <c r="D1239" s="46" t="s">
        <v>334</v>
      </c>
      <c r="E1239" s="47">
        <v>0.80480091016136701</v>
      </c>
      <c r="F1239" s="48">
        <v>58.363201911589002</v>
      </c>
      <c r="G1239" s="47">
        <v>0.62017329021358802</v>
      </c>
      <c r="H1239" s="50">
        <v>19.249862107005001</v>
      </c>
      <c r="I1239" s="76" t="str">
        <f t="shared" si="38"/>
        <v>No</v>
      </c>
      <c r="J1239" s="49" t="str">
        <f t="shared" si="39"/>
        <v>No</v>
      </c>
      <c r="K1239" s="47">
        <v>0.24737822341335999</v>
      </c>
      <c r="L1239" s="50">
        <v>66.786140979689407</v>
      </c>
      <c r="M1239" s="47">
        <v>0.26464063416185801</v>
      </c>
      <c r="N1239" s="50">
        <v>55.295091009376698</v>
      </c>
    </row>
    <row r="1240" spans="1:14" x14ac:dyDescent="0.2">
      <c r="A1240" s="57" t="s">
        <v>2736</v>
      </c>
      <c r="B1240" s="44" t="s">
        <v>2737</v>
      </c>
      <c r="C1240" s="45">
        <v>65</v>
      </c>
      <c r="D1240" s="46" t="s">
        <v>334</v>
      </c>
      <c r="E1240" s="47">
        <v>0.74755815062050601</v>
      </c>
      <c r="F1240" s="48">
        <v>39.0083632019116</v>
      </c>
      <c r="G1240" s="47">
        <v>0.55033957793818</v>
      </c>
      <c r="H1240" s="50">
        <v>9.2939878654164403</v>
      </c>
      <c r="I1240" s="76" t="str">
        <f t="shared" si="38"/>
        <v>No</v>
      </c>
      <c r="J1240" s="49" t="str">
        <f t="shared" si="39"/>
        <v>No</v>
      </c>
      <c r="K1240" s="47">
        <v>0.27954032386114303</v>
      </c>
      <c r="L1240" s="50">
        <v>74.4922341696535</v>
      </c>
      <c r="M1240" s="47">
        <v>0.304950103944088</v>
      </c>
      <c r="N1240" s="50">
        <v>70.4908990623276</v>
      </c>
    </row>
    <row r="1241" spans="1:14" x14ac:dyDescent="0.2">
      <c r="A1241" s="57" t="s">
        <v>2738</v>
      </c>
      <c r="B1241" s="44" t="s">
        <v>2739</v>
      </c>
      <c r="C1241" s="45">
        <v>65</v>
      </c>
      <c r="D1241" s="46" t="s">
        <v>334</v>
      </c>
      <c r="E1241" s="47">
        <v>0.86186837665166205</v>
      </c>
      <c r="F1241" s="48">
        <v>79.271206690561499</v>
      </c>
      <c r="G1241" s="47">
        <v>0.62209873168491203</v>
      </c>
      <c r="H1241" s="50">
        <v>19.6083838940982</v>
      </c>
      <c r="I1241" s="76" t="str">
        <f t="shared" si="38"/>
        <v>No</v>
      </c>
      <c r="J1241" s="49" t="str">
        <f t="shared" si="39"/>
        <v>No</v>
      </c>
      <c r="K1241" s="47">
        <v>0.21469219786488</v>
      </c>
      <c r="L1241" s="50">
        <v>58.721624850657101</v>
      </c>
      <c r="M1241" s="47">
        <v>0.23291391564314201</v>
      </c>
      <c r="N1241" s="50">
        <v>46.607832322118</v>
      </c>
    </row>
    <row r="1242" spans="1:14" x14ac:dyDescent="0.2">
      <c r="A1242" s="57" t="s">
        <v>2740</v>
      </c>
      <c r="B1242" s="44" t="s">
        <v>2741</v>
      </c>
      <c r="C1242" s="45">
        <v>65</v>
      </c>
      <c r="D1242" s="46" t="s">
        <v>334</v>
      </c>
      <c r="E1242" s="47">
        <v>0.79432229022465395</v>
      </c>
      <c r="F1242" s="48">
        <v>54.3010752688172</v>
      </c>
      <c r="G1242" s="47">
        <v>0.58252806369966703</v>
      </c>
      <c r="H1242" s="50">
        <v>13.3756205184777</v>
      </c>
      <c r="I1242" s="76" t="str">
        <f t="shared" si="38"/>
        <v>No</v>
      </c>
      <c r="J1242" s="49" t="str">
        <f t="shared" si="39"/>
        <v>No</v>
      </c>
      <c r="K1242" s="47">
        <v>0.32758726974708802</v>
      </c>
      <c r="L1242" s="50">
        <v>84.289127837514897</v>
      </c>
      <c r="M1242" s="47">
        <v>0.350919276199958</v>
      </c>
      <c r="N1242" s="50">
        <v>85.328185328185299</v>
      </c>
    </row>
    <row r="1243" spans="1:14" x14ac:dyDescent="0.2">
      <c r="A1243" s="57" t="s">
        <v>2742</v>
      </c>
      <c r="B1243" s="44" t="s">
        <v>2743</v>
      </c>
      <c r="C1243" s="45">
        <v>65</v>
      </c>
      <c r="D1243" s="46" t="s">
        <v>334</v>
      </c>
      <c r="E1243" s="47">
        <v>0.82613912073235996</v>
      </c>
      <c r="F1243" s="48">
        <v>65.770609318996407</v>
      </c>
      <c r="G1243" s="47">
        <v>0.56150927097667502</v>
      </c>
      <c r="H1243" s="50">
        <v>10.672917815775</v>
      </c>
      <c r="I1243" s="76" t="str">
        <f t="shared" si="38"/>
        <v>No</v>
      </c>
      <c r="J1243" s="49" t="str">
        <f t="shared" si="39"/>
        <v>No</v>
      </c>
      <c r="K1243" s="47">
        <v>0.282002799340901</v>
      </c>
      <c r="L1243" s="50">
        <v>75.089605734767005</v>
      </c>
      <c r="M1243" s="47">
        <v>0.314331060616239</v>
      </c>
      <c r="N1243" s="50">
        <v>74.489795918367307</v>
      </c>
    </row>
    <row r="1244" spans="1:14" x14ac:dyDescent="0.2">
      <c r="A1244" s="57" t="s">
        <v>2744</v>
      </c>
      <c r="B1244" s="44" t="s">
        <v>2745</v>
      </c>
      <c r="C1244" s="45">
        <v>65</v>
      </c>
      <c r="D1244" s="46" t="s">
        <v>334</v>
      </c>
      <c r="E1244" s="47">
        <v>0.76247062730798398</v>
      </c>
      <c r="F1244" s="48">
        <v>43.4289127837515</v>
      </c>
      <c r="G1244" s="47">
        <v>0.53949918563272004</v>
      </c>
      <c r="H1244" s="50">
        <v>8.0529509100937702</v>
      </c>
      <c r="I1244" s="76" t="str">
        <f t="shared" si="38"/>
        <v>No</v>
      </c>
      <c r="J1244" s="49" t="str">
        <f t="shared" si="39"/>
        <v>No</v>
      </c>
      <c r="K1244" s="47">
        <v>0.30228548573872099</v>
      </c>
      <c r="L1244" s="50">
        <v>79.211469534050195</v>
      </c>
      <c r="M1244" s="47">
        <v>0.31946832299866101</v>
      </c>
      <c r="N1244" s="50">
        <v>76.365140650854897</v>
      </c>
    </row>
    <row r="1245" spans="1:14" x14ac:dyDescent="0.2">
      <c r="A1245" s="57" t="s">
        <v>2746</v>
      </c>
      <c r="B1245" s="44" t="s">
        <v>2747</v>
      </c>
      <c r="C1245" s="45">
        <v>65</v>
      </c>
      <c r="D1245" s="46" t="s">
        <v>334</v>
      </c>
      <c r="E1245" s="47">
        <v>0.69622483661665402</v>
      </c>
      <c r="F1245" s="48">
        <v>27.479091995221001</v>
      </c>
      <c r="G1245" s="47">
        <v>0.671999265997267</v>
      </c>
      <c r="H1245" s="50">
        <v>28.929950358521801</v>
      </c>
      <c r="I1245" s="76" t="str">
        <f t="shared" si="38"/>
        <v>No</v>
      </c>
      <c r="J1245" s="49" t="str">
        <f t="shared" si="39"/>
        <v>No</v>
      </c>
      <c r="K1245" s="47">
        <v>0.227014338371793</v>
      </c>
      <c r="L1245" s="50">
        <v>62.1266427718041</v>
      </c>
      <c r="M1245" s="47">
        <v>0.24628280758188401</v>
      </c>
      <c r="N1245" s="50">
        <v>49.641478212906797</v>
      </c>
    </row>
    <row r="1246" spans="1:14" x14ac:dyDescent="0.2">
      <c r="A1246" s="57" t="s">
        <v>2748</v>
      </c>
      <c r="B1246" s="44" t="s">
        <v>2749</v>
      </c>
      <c r="C1246" s="45">
        <v>65</v>
      </c>
      <c r="D1246" s="46" t="s">
        <v>334</v>
      </c>
      <c r="E1246" s="47">
        <v>0.77352529340203802</v>
      </c>
      <c r="F1246" s="48">
        <v>47.252090800477902</v>
      </c>
      <c r="G1246" s="47">
        <v>0.57660033426859403</v>
      </c>
      <c r="H1246" s="50">
        <v>12.410369553226699</v>
      </c>
      <c r="I1246" s="76" t="str">
        <f t="shared" si="38"/>
        <v>No</v>
      </c>
      <c r="J1246" s="49" t="str">
        <f t="shared" si="39"/>
        <v>No</v>
      </c>
      <c r="K1246" s="47">
        <v>0.305007468636246</v>
      </c>
      <c r="L1246" s="50">
        <v>79.808841099163701</v>
      </c>
      <c r="M1246" s="47">
        <v>0.33036951246463703</v>
      </c>
      <c r="N1246" s="50">
        <v>80.005515719801394</v>
      </c>
    </row>
    <row r="1247" spans="1:14" x14ac:dyDescent="0.2">
      <c r="A1247" s="57" t="s">
        <v>2750</v>
      </c>
      <c r="B1247" s="44" t="s">
        <v>2751</v>
      </c>
      <c r="C1247" s="45">
        <v>65</v>
      </c>
      <c r="D1247" s="46" t="s">
        <v>334</v>
      </c>
      <c r="E1247" s="47">
        <v>0.71712725430046498</v>
      </c>
      <c r="F1247" s="48">
        <v>31.899641577060901</v>
      </c>
      <c r="G1247" s="47">
        <v>0.70048310467873998</v>
      </c>
      <c r="H1247" s="50">
        <v>34.473248758963003</v>
      </c>
      <c r="I1247" s="76" t="str">
        <f t="shared" si="38"/>
        <v>No</v>
      </c>
      <c r="J1247" s="49" t="str">
        <f t="shared" si="39"/>
        <v>No</v>
      </c>
      <c r="K1247" s="47">
        <v>0.252931101773539</v>
      </c>
      <c r="L1247" s="50">
        <v>67.741935483871003</v>
      </c>
      <c r="M1247" s="47">
        <v>0.273489766806708</v>
      </c>
      <c r="N1247" s="50">
        <v>58.632101489244299</v>
      </c>
    </row>
    <row r="1248" spans="1:14" x14ac:dyDescent="0.2">
      <c r="A1248" s="57" t="s">
        <v>2752</v>
      </c>
      <c r="B1248" s="44" t="s">
        <v>2753</v>
      </c>
      <c r="C1248" s="45">
        <v>65</v>
      </c>
      <c r="D1248" s="46" t="s">
        <v>334</v>
      </c>
      <c r="E1248" s="47">
        <v>0.590026592033429</v>
      </c>
      <c r="F1248" s="48">
        <v>10.274790919952199</v>
      </c>
      <c r="G1248" s="47">
        <v>0.33740072838658602</v>
      </c>
      <c r="H1248" s="50">
        <v>0.27578599007170401</v>
      </c>
      <c r="I1248" s="76" t="str">
        <f t="shared" si="38"/>
        <v>No</v>
      </c>
      <c r="J1248" s="49" t="str">
        <f t="shared" si="39"/>
        <v>No</v>
      </c>
      <c r="K1248" s="47">
        <v>0.39527459834372097</v>
      </c>
      <c r="L1248" s="50">
        <v>93.787335722819606</v>
      </c>
      <c r="M1248" s="47">
        <v>0.473063833393569</v>
      </c>
      <c r="N1248" s="50">
        <v>97.959183673469397</v>
      </c>
    </row>
    <row r="1249" spans="1:14" x14ac:dyDescent="0.2">
      <c r="A1249" s="57" t="s">
        <v>2754</v>
      </c>
      <c r="B1249" s="44" t="s">
        <v>2755</v>
      </c>
      <c r="C1249" s="45">
        <v>65</v>
      </c>
      <c r="D1249" s="46" t="s">
        <v>334</v>
      </c>
      <c r="E1249" s="47">
        <v>0.66815530254935496</v>
      </c>
      <c r="F1249" s="48">
        <v>22.939068100358401</v>
      </c>
      <c r="G1249" s="47">
        <v>0.44521605517240398</v>
      </c>
      <c r="H1249" s="50">
        <v>2.2338665195808098</v>
      </c>
      <c r="I1249" s="76" t="str">
        <f t="shared" si="38"/>
        <v>No</v>
      </c>
      <c r="J1249" s="49" t="str">
        <f t="shared" si="39"/>
        <v>No</v>
      </c>
      <c r="K1249" s="47">
        <v>0.27246183605002899</v>
      </c>
      <c r="L1249" s="50">
        <v>72.640382317801695</v>
      </c>
      <c r="M1249" s="47">
        <v>0.320230783634952</v>
      </c>
      <c r="N1249" s="50">
        <v>76.668505239933793</v>
      </c>
    </row>
    <row r="1250" spans="1:14" x14ac:dyDescent="0.2">
      <c r="A1250" s="57" t="s">
        <v>2756</v>
      </c>
      <c r="B1250" s="44" t="s">
        <v>2757</v>
      </c>
      <c r="C1250" s="45">
        <v>65</v>
      </c>
      <c r="D1250" s="46" t="s">
        <v>334</v>
      </c>
      <c r="E1250" s="47">
        <v>0.51601529234379195</v>
      </c>
      <c r="F1250" s="48">
        <v>5.3763440860215104</v>
      </c>
      <c r="G1250" s="47">
        <v>0.43233246669755199</v>
      </c>
      <c r="H1250" s="50">
        <v>1.7650303364589099</v>
      </c>
      <c r="I1250" s="76" t="str">
        <f t="shared" si="38"/>
        <v>No</v>
      </c>
      <c r="J1250" s="49" t="str">
        <f t="shared" si="39"/>
        <v>No</v>
      </c>
      <c r="K1250" s="47">
        <v>0.32866502715040302</v>
      </c>
      <c r="L1250" s="50">
        <v>84.587813620071699</v>
      </c>
      <c r="M1250" s="47">
        <v>0.39210927712994897</v>
      </c>
      <c r="N1250" s="50">
        <v>92.167677881963598</v>
      </c>
    </row>
    <row r="1251" spans="1:14" x14ac:dyDescent="0.2">
      <c r="A1251" s="57" t="s">
        <v>2758</v>
      </c>
      <c r="B1251" s="44" t="s">
        <v>2759</v>
      </c>
      <c r="C1251" s="45">
        <v>65</v>
      </c>
      <c r="D1251" s="46" t="s">
        <v>334</v>
      </c>
      <c r="E1251" s="47">
        <v>0.72812654698022194</v>
      </c>
      <c r="F1251" s="48">
        <v>34.3488649940263</v>
      </c>
      <c r="G1251" s="47">
        <v>0.51212842909068601</v>
      </c>
      <c r="H1251" s="50">
        <v>5.3226696083838902</v>
      </c>
      <c r="I1251" s="76" t="str">
        <f t="shared" si="38"/>
        <v>No</v>
      </c>
      <c r="J1251" s="49" t="str">
        <f t="shared" si="39"/>
        <v>No</v>
      </c>
      <c r="K1251" s="47">
        <v>0.27071716138684598</v>
      </c>
      <c r="L1251" s="50">
        <v>72.401433691756296</v>
      </c>
      <c r="M1251" s="47">
        <v>0.29847072153666898</v>
      </c>
      <c r="N1251" s="50">
        <v>67.815774958632105</v>
      </c>
    </row>
    <row r="1252" spans="1:14" x14ac:dyDescent="0.2">
      <c r="A1252" s="57" t="s">
        <v>2760</v>
      </c>
      <c r="B1252" s="44" t="s">
        <v>2761</v>
      </c>
      <c r="C1252" s="45">
        <v>65</v>
      </c>
      <c r="D1252" s="46" t="s">
        <v>334</v>
      </c>
      <c r="E1252" s="47">
        <v>0.70207220497490896</v>
      </c>
      <c r="F1252" s="48">
        <v>28.673835125448001</v>
      </c>
      <c r="G1252" s="47">
        <v>0.70242511541318398</v>
      </c>
      <c r="H1252" s="50">
        <v>34.886927744070597</v>
      </c>
      <c r="I1252" s="76" t="str">
        <f t="shared" si="38"/>
        <v>No</v>
      </c>
      <c r="J1252" s="49" t="str">
        <f t="shared" si="39"/>
        <v>No</v>
      </c>
      <c r="K1252" s="47">
        <v>0.17669461559880001</v>
      </c>
      <c r="L1252" s="50">
        <v>43.847072879330902</v>
      </c>
      <c r="M1252" s="47">
        <v>0.19378883950918399</v>
      </c>
      <c r="N1252" s="50">
        <v>39.658025372311101</v>
      </c>
    </row>
    <row r="1253" spans="1:14" x14ac:dyDescent="0.2">
      <c r="A1253" s="57" t="s">
        <v>2762</v>
      </c>
      <c r="B1253" s="44" t="s">
        <v>2763</v>
      </c>
      <c r="C1253" s="45">
        <v>65</v>
      </c>
      <c r="D1253" s="46" t="s">
        <v>334</v>
      </c>
      <c r="E1253" s="47">
        <v>0.76186437178688104</v>
      </c>
      <c r="F1253" s="48">
        <v>43.249701314217397</v>
      </c>
      <c r="G1253" s="47">
        <v>0.54360619151732403</v>
      </c>
      <c r="H1253" s="50">
        <v>8.4942084942084897</v>
      </c>
      <c r="I1253" s="76" t="str">
        <f t="shared" si="38"/>
        <v>No</v>
      </c>
      <c r="J1253" s="49" t="str">
        <f t="shared" si="39"/>
        <v>No</v>
      </c>
      <c r="K1253" s="47">
        <v>0.31475317090786997</v>
      </c>
      <c r="L1253" s="50">
        <v>82.078853046595</v>
      </c>
      <c r="M1253" s="47">
        <v>0.32842872039258397</v>
      </c>
      <c r="N1253" s="50">
        <v>79.343629343629303</v>
      </c>
    </row>
    <row r="1254" spans="1:14" x14ac:dyDescent="0.2">
      <c r="A1254" s="57" t="s">
        <v>2764</v>
      </c>
      <c r="B1254" s="44" t="s">
        <v>2765</v>
      </c>
      <c r="C1254" s="45">
        <v>65</v>
      </c>
      <c r="D1254" s="46" t="s">
        <v>334</v>
      </c>
      <c r="E1254" s="47">
        <v>0.58798488147752903</v>
      </c>
      <c r="F1254" s="48">
        <v>10.0358422939068</v>
      </c>
      <c r="G1254" s="47">
        <v>0.50795423731212896</v>
      </c>
      <c r="H1254" s="50">
        <v>4.9641478212906804</v>
      </c>
      <c r="I1254" s="76" t="str">
        <f t="shared" si="38"/>
        <v>No</v>
      </c>
      <c r="J1254" s="49" t="str">
        <f t="shared" si="39"/>
        <v>No</v>
      </c>
      <c r="K1254" s="47">
        <v>0.32139034221253998</v>
      </c>
      <c r="L1254" s="50">
        <v>83.632019115890103</v>
      </c>
      <c r="M1254" s="47">
        <v>0.37375107488083698</v>
      </c>
      <c r="N1254" s="50">
        <v>89.299503585217906</v>
      </c>
    </row>
    <row r="1255" spans="1:14" x14ac:dyDescent="0.2">
      <c r="A1255" s="57" t="s">
        <v>2766</v>
      </c>
      <c r="B1255" s="44" t="s">
        <v>2767</v>
      </c>
      <c r="C1255" s="45">
        <v>65</v>
      </c>
      <c r="D1255" s="46" t="s">
        <v>334</v>
      </c>
      <c r="E1255" s="47">
        <v>0.64052752545574099</v>
      </c>
      <c r="F1255" s="48">
        <v>17.6224611708483</v>
      </c>
      <c r="G1255" s="47">
        <v>0.58774136062346105</v>
      </c>
      <c r="H1255" s="50">
        <v>14.009928295642601</v>
      </c>
      <c r="I1255" s="76" t="str">
        <f t="shared" si="38"/>
        <v>No</v>
      </c>
      <c r="J1255" s="49" t="str">
        <f t="shared" si="39"/>
        <v>No</v>
      </c>
      <c r="K1255" s="47">
        <v>0.28128915666113902</v>
      </c>
      <c r="L1255" s="50">
        <v>74.850657108721606</v>
      </c>
      <c r="M1255" s="47">
        <v>0.30646929865609002</v>
      </c>
      <c r="N1255" s="50">
        <v>70.932156646442394</v>
      </c>
    </row>
    <row r="1256" spans="1:14" x14ac:dyDescent="0.2">
      <c r="A1256" s="57" t="s">
        <v>2768</v>
      </c>
      <c r="B1256" s="44" t="s">
        <v>2769</v>
      </c>
      <c r="C1256" s="45">
        <v>65</v>
      </c>
      <c r="D1256" s="46" t="s">
        <v>334</v>
      </c>
      <c r="E1256" s="47">
        <v>0.68574444697164505</v>
      </c>
      <c r="F1256" s="48">
        <v>25.746714456391899</v>
      </c>
      <c r="G1256" s="47">
        <v>0.67988923168112003</v>
      </c>
      <c r="H1256" s="50">
        <v>30.419194704909</v>
      </c>
      <c r="I1256" s="76" t="str">
        <f t="shared" si="38"/>
        <v>No</v>
      </c>
      <c r="J1256" s="49" t="str">
        <f t="shared" si="39"/>
        <v>No</v>
      </c>
      <c r="K1256" s="47">
        <v>0.24650529627373099</v>
      </c>
      <c r="L1256" s="50">
        <v>66.606929510155297</v>
      </c>
      <c r="M1256" s="47">
        <v>0.26648229913649302</v>
      </c>
      <c r="N1256" s="50">
        <v>55.929398786541597</v>
      </c>
    </row>
    <row r="1257" spans="1:14" x14ac:dyDescent="0.2">
      <c r="A1257" s="57" t="s">
        <v>2770</v>
      </c>
      <c r="B1257" s="44" t="s">
        <v>2771</v>
      </c>
      <c r="C1257" s="45">
        <v>65</v>
      </c>
      <c r="D1257" s="46" t="s">
        <v>334</v>
      </c>
      <c r="E1257" s="47">
        <v>0.70130690699032505</v>
      </c>
      <c r="F1257" s="48">
        <v>28.434886499402602</v>
      </c>
      <c r="G1257" s="47">
        <v>0.47497979524735801</v>
      </c>
      <c r="H1257" s="50">
        <v>3.1439602868174301</v>
      </c>
      <c r="I1257" s="76" t="str">
        <f t="shared" si="38"/>
        <v>No</v>
      </c>
      <c r="J1257" s="49" t="str">
        <f t="shared" si="39"/>
        <v>No</v>
      </c>
      <c r="K1257" s="47">
        <v>0.28363621394426602</v>
      </c>
      <c r="L1257" s="50">
        <v>75.328554360812404</v>
      </c>
      <c r="M1257" s="47">
        <v>0.32022745096033001</v>
      </c>
      <c r="N1257" s="50">
        <v>76.640926640926594</v>
      </c>
    </row>
    <row r="1258" spans="1:14" x14ac:dyDescent="0.2">
      <c r="A1258" s="57" t="s">
        <v>2772</v>
      </c>
      <c r="B1258" s="44" t="s">
        <v>2773</v>
      </c>
      <c r="C1258" s="45">
        <v>65</v>
      </c>
      <c r="D1258" s="46" t="s">
        <v>334</v>
      </c>
      <c r="E1258" s="47">
        <v>0.57023073213543096</v>
      </c>
      <c r="F1258" s="48">
        <v>8.8410991636798109</v>
      </c>
      <c r="G1258" s="47">
        <v>0.48240757707371001</v>
      </c>
      <c r="H1258" s="50">
        <v>3.6403750689465002</v>
      </c>
      <c r="I1258" s="76" t="str">
        <f t="shared" si="38"/>
        <v>No</v>
      </c>
      <c r="J1258" s="49" t="str">
        <f t="shared" si="39"/>
        <v>No</v>
      </c>
      <c r="K1258" s="47">
        <v>0.34242638671745701</v>
      </c>
      <c r="L1258" s="50">
        <v>86.917562724014303</v>
      </c>
      <c r="M1258" s="47">
        <v>0.3784004181317</v>
      </c>
      <c r="N1258" s="50">
        <v>89.961389961389997</v>
      </c>
    </row>
    <row r="1259" spans="1:14" x14ac:dyDescent="0.2">
      <c r="A1259" s="57" t="s">
        <v>2774</v>
      </c>
      <c r="B1259" s="44" t="s">
        <v>2775</v>
      </c>
      <c r="C1259" s="45">
        <v>65</v>
      </c>
      <c r="D1259" s="46" t="s">
        <v>334</v>
      </c>
      <c r="E1259" s="47">
        <v>0.68436329627227899</v>
      </c>
      <c r="F1259" s="48">
        <v>25.4480286738351</v>
      </c>
      <c r="G1259" s="47">
        <v>0.45669633098226903</v>
      </c>
      <c r="H1259" s="50">
        <v>2.5648097076668499</v>
      </c>
      <c r="I1259" s="76" t="str">
        <f t="shared" si="38"/>
        <v>No</v>
      </c>
      <c r="J1259" s="49" t="str">
        <f t="shared" si="39"/>
        <v>No</v>
      </c>
      <c r="K1259" s="47">
        <v>0.28489679318633299</v>
      </c>
      <c r="L1259" s="50">
        <v>75.746714456391899</v>
      </c>
      <c r="M1259" s="47">
        <v>0.33074321971326598</v>
      </c>
      <c r="N1259" s="50">
        <v>80.115830115830093</v>
      </c>
    </row>
    <row r="1260" spans="1:14" x14ac:dyDescent="0.2">
      <c r="A1260" s="57" t="s">
        <v>2776</v>
      </c>
      <c r="B1260" s="44" t="s">
        <v>2777</v>
      </c>
      <c r="C1260" s="45">
        <v>65</v>
      </c>
      <c r="D1260" s="46" t="s">
        <v>334</v>
      </c>
      <c r="E1260" s="47">
        <v>0.76907723801907502</v>
      </c>
      <c r="F1260" s="48">
        <v>45.6989247311828</v>
      </c>
      <c r="G1260" s="47">
        <v>0.485087795566088</v>
      </c>
      <c r="H1260" s="50">
        <v>3.8610038610038599</v>
      </c>
      <c r="I1260" s="76" t="str">
        <f t="shared" si="38"/>
        <v>No</v>
      </c>
      <c r="J1260" s="49" t="str">
        <f t="shared" si="39"/>
        <v>No</v>
      </c>
      <c r="K1260" s="47">
        <v>0.28148759429841602</v>
      </c>
      <c r="L1260" s="50">
        <v>74.910394265232995</v>
      </c>
      <c r="M1260" s="47">
        <v>0.31873551771602399</v>
      </c>
      <c r="N1260" s="50">
        <v>76.1445118587976</v>
      </c>
    </row>
    <row r="1261" spans="1:14" x14ac:dyDescent="0.2">
      <c r="A1261" s="57" t="s">
        <v>2778</v>
      </c>
      <c r="B1261" s="44" t="s">
        <v>2779</v>
      </c>
      <c r="C1261" s="45">
        <v>65</v>
      </c>
      <c r="D1261" s="46" t="s">
        <v>334</v>
      </c>
      <c r="E1261" s="47">
        <v>0.59893444557091002</v>
      </c>
      <c r="F1261" s="48">
        <v>11.350059737156499</v>
      </c>
      <c r="G1261" s="47">
        <v>0.52640069762599595</v>
      </c>
      <c r="H1261" s="50">
        <v>6.3706563706563699</v>
      </c>
      <c r="I1261" s="76" t="str">
        <f t="shared" si="38"/>
        <v>No</v>
      </c>
      <c r="J1261" s="49" t="str">
        <f t="shared" si="39"/>
        <v>No</v>
      </c>
      <c r="K1261" s="47">
        <v>0.266430631320627</v>
      </c>
      <c r="L1261" s="50">
        <v>70.908004778972497</v>
      </c>
      <c r="M1261" s="47">
        <v>0.29923296742184402</v>
      </c>
      <c r="N1261" s="50">
        <v>68.119139547711001</v>
      </c>
    </row>
    <row r="1262" spans="1:14" x14ac:dyDescent="0.2">
      <c r="A1262" s="57" t="s">
        <v>2780</v>
      </c>
      <c r="B1262" s="44" t="s">
        <v>2781</v>
      </c>
      <c r="C1262" s="45">
        <v>65</v>
      </c>
      <c r="D1262" s="46" t="s">
        <v>334</v>
      </c>
      <c r="E1262" s="47">
        <v>0.71588840072066895</v>
      </c>
      <c r="F1262" s="48">
        <v>31.242532855436099</v>
      </c>
      <c r="G1262" s="47">
        <v>0.48418867313545699</v>
      </c>
      <c r="H1262" s="50">
        <v>3.80584666298952</v>
      </c>
      <c r="I1262" s="76" t="str">
        <f t="shared" si="38"/>
        <v>No</v>
      </c>
      <c r="J1262" s="49" t="str">
        <f t="shared" si="39"/>
        <v>No</v>
      </c>
      <c r="K1262" s="47">
        <v>0.287371076865445</v>
      </c>
      <c r="L1262" s="50">
        <v>76.105137395460005</v>
      </c>
      <c r="M1262" s="47">
        <v>0.32138545744422797</v>
      </c>
      <c r="N1262" s="50">
        <v>77.164920022062901</v>
      </c>
    </row>
    <row r="1263" spans="1:14" x14ac:dyDescent="0.2">
      <c r="A1263" s="57" t="s">
        <v>2782</v>
      </c>
      <c r="B1263" s="44" t="s">
        <v>2783</v>
      </c>
      <c r="C1263" s="45">
        <v>65</v>
      </c>
      <c r="D1263" s="46" t="s">
        <v>334</v>
      </c>
      <c r="E1263" s="47">
        <v>0.70212189726162599</v>
      </c>
      <c r="F1263" s="48">
        <v>28.7335722819594</v>
      </c>
      <c r="G1263" s="47">
        <v>0.68306061135405305</v>
      </c>
      <c r="H1263" s="50">
        <v>31.053502482073899</v>
      </c>
      <c r="I1263" s="76" t="str">
        <f t="shared" si="38"/>
        <v>No</v>
      </c>
      <c r="J1263" s="49" t="str">
        <f t="shared" si="39"/>
        <v>No</v>
      </c>
      <c r="K1263" s="47">
        <v>0.22341457796293701</v>
      </c>
      <c r="L1263" s="50">
        <v>61.290322580645203</v>
      </c>
      <c r="M1263" s="47">
        <v>0.24186600056674601</v>
      </c>
      <c r="N1263" s="50">
        <v>48.428019856591298</v>
      </c>
    </row>
    <row r="1264" spans="1:14" x14ac:dyDescent="0.2">
      <c r="A1264" s="57" t="s">
        <v>2784</v>
      </c>
      <c r="B1264" s="44" t="s">
        <v>2785</v>
      </c>
      <c r="C1264" s="45">
        <v>65</v>
      </c>
      <c r="D1264" s="46" t="s">
        <v>334</v>
      </c>
      <c r="E1264" s="47">
        <v>0.80417131404528497</v>
      </c>
      <c r="F1264" s="48">
        <v>58.183990442054998</v>
      </c>
      <c r="G1264" s="47">
        <v>0.53385185922366296</v>
      </c>
      <c r="H1264" s="50">
        <v>7.3910645339216803</v>
      </c>
      <c r="I1264" s="76" t="str">
        <f t="shared" si="38"/>
        <v>No</v>
      </c>
      <c r="J1264" s="49" t="str">
        <f t="shared" si="39"/>
        <v>No</v>
      </c>
      <c r="K1264" s="47">
        <v>0.31024246307258402</v>
      </c>
      <c r="L1264" s="50">
        <v>81.182795698924707</v>
      </c>
      <c r="M1264" s="47">
        <v>0.34146705383835002</v>
      </c>
      <c r="N1264" s="50">
        <v>83.342526199669095</v>
      </c>
    </row>
    <row r="1265" spans="1:14" x14ac:dyDescent="0.2">
      <c r="A1265" s="148" t="s">
        <v>2786</v>
      </c>
      <c r="B1265" s="44" t="s">
        <v>2787</v>
      </c>
      <c r="C1265" s="45">
        <v>65</v>
      </c>
      <c r="D1265" s="46" t="s">
        <v>334</v>
      </c>
      <c r="E1265" s="47">
        <v>0.91290609908194698</v>
      </c>
      <c r="F1265" s="48">
        <v>96.296296296296305</v>
      </c>
      <c r="G1265" s="47">
        <v>0.855663591781891</v>
      </c>
      <c r="H1265" s="50">
        <v>78.709321566464396</v>
      </c>
      <c r="I1265" s="76" t="str">
        <f t="shared" si="38"/>
        <v>No</v>
      </c>
      <c r="J1265" s="49" t="str">
        <f t="shared" si="39"/>
        <v>Yes</v>
      </c>
      <c r="K1265" s="47">
        <v>0.38001252638529798</v>
      </c>
      <c r="L1265" s="50">
        <v>91.696535244922302</v>
      </c>
      <c r="M1265" s="47">
        <v>0.38167586996727598</v>
      </c>
      <c r="N1265" s="50">
        <v>90.512961941533405</v>
      </c>
    </row>
    <row r="1266" spans="1:14" x14ac:dyDescent="0.2">
      <c r="A1266" s="57" t="s">
        <v>2788</v>
      </c>
      <c r="B1266" s="44" t="s">
        <v>2789</v>
      </c>
      <c r="C1266" s="45">
        <v>65</v>
      </c>
      <c r="D1266" s="46" t="s">
        <v>334</v>
      </c>
      <c r="E1266" s="47">
        <v>0.89524510335387697</v>
      </c>
      <c r="F1266" s="48">
        <v>92.771804062126606</v>
      </c>
      <c r="G1266" s="47">
        <v>0.80900338586539799</v>
      </c>
      <c r="H1266" s="50">
        <v>62.272476558190803</v>
      </c>
      <c r="I1266" s="76" t="str">
        <f t="shared" si="38"/>
        <v>No</v>
      </c>
      <c r="J1266" s="49" t="str">
        <f t="shared" si="39"/>
        <v>No</v>
      </c>
      <c r="K1266" s="47">
        <v>0.39576346085511799</v>
      </c>
      <c r="L1266" s="50">
        <v>93.847072879330895</v>
      </c>
      <c r="M1266" s="47">
        <v>0.41513104388617</v>
      </c>
      <c r="N1266" s="50">
        <v>95.035852178709305</v>
      </c>
    </row>
    <row r="1267" spans="1:14" x14ac:dyDescent="0.2">
      <c r="A1267" s="57" t="s">
        <v>2790</v>
      </c>
      <c r="B1267" s="44" t="s">
        <v>2791</v>
      </c>
      <c r="C1267" s="45">
        <v>65</v>
      </c>
      <c r="D1267" s="46" t="s">
        <v>334</v>
      </c>
      <c r="E1267" s="47">
        <v>0.895416064424294</v>
      </c>
      <c r="F1267" s="48">
        <v>92.831541218637994</v>
      </c>
      <c r="G1267" s="47">
        <v>0.77524859852152295</v>
      </c>
      <c r="H1267" s="50">
        <v>52.8681742967457</v>
      </c>
      <c r="I1267" s="76" t="str">
        <f t="shared" si="38"/>
        <v>No</v>
      </c>
      <c r="J1267" s="49" t="str">
        <f t="shared" si="39"/>
        <v>No</v>
      </c>
      <c r="K1267" s="47">
        <v>0.46052696804446103</v>
      </c>
      <c r="L1267" s="50">
        <v>98.028673835125403</v>
      </c>
      <c r="M1267" s="47">
        <v>0.50871113998738804</v>
      </c>
      <c r="N1267" s="50">
        <v>98.483177054605605</v>
      </c>
    </row>
    <row r="1268" spans="1:14" x14ac:dyDescent="0.2">
      <c r="A1268" s="57" t="s">
        <v>2792</v>
      </c>
      <c r="B1268" s="44" t="s">
        <v>2793</v>
      </c>
      <c r="C1268" s="45">
        <v>65</v>
      </c>
      <c r="D1268" s="46" t="s">
        <v>334</v>
      </c>
      <c r="E1268" s="47">
        <v>0.83033140870790401</v>
      </c>
      <c r="F1268" s="48">
        <v>67.741935483871003</v>
      </c>
      <c r="G1268" s="47">
        <v>0.64852730237239098</v>
      </c>
      <c r="H1268" s="50">
        <v>24.1312741312741</v>
      </c>
      <c r="I1268" s="76" t="str">
        <f t="shared" si="38"/>
        <v>No</v>
      </c>
      <c r="J1268" s="49" t="str">
        <f t="shared" si="39"/>
        <v>No</v>
      </c>
      <c r="K1268" s="47">
        <v>0.34761510643347499</v>
      </c>
      <c r="L1268" s="50">
        <v>87.933094384707303</v>
      </c>
      <c r="M1268" s="47">
        <v>0.379619898750921</v>
      </c>
      <c r="N1268" s="50">
        <v>90.209597352454495</v>
      </c>
    </row>
    <row r="1269" spans="1:14" x14ac:dyDescent="0.2">
      <c r="A1269" s="57" t="s">
        <v>2794</v>
      </c>
      <c r="B1269" s="44" t="s">
        <v>2795</v>
      </c>
      <c r="C1269" s="45">
        <v>65</v>
      </c>
      <c r="D1269" s="46" t="s">
        <v>334</v>
      </c>
      <c r="E1269" s="47">
        <v>0.83152702485736496</v>
      </c>
      <c r="F1269" s="48">
        <v>68.219832735961802</v>
      </c>
      <c r="G1269" s="47">
        <v>0.66564438141373194</v>
      </c>
      <c r="H1269" s="50">
        <v>27.5510204081633</v>
      </c>
      <c r="I1269" s="76" t="str">
        <f t="shared" si="38"/>
        <v>No</v>
      </c>
      <c r="J1269" s="49" t="str">
        <f t="shared" si="39"/>
        <v>No</v>
      </c>
      <c r="K1269" s="47">
        <v>0.32819633381375302</v>
      </c>
      <c r="L1269" s="50">
        <v>84.468339307049007</v>
      </c>
      <c r="M1269" s="47">
        <v>0.35660765625498603</v>
      </c>
      <c r="N1269" s="50">
        <v>86.458907887479299</v>
      </c>
    </row>
    <row r="1270" spans="1:14" x14ac:dyDescent="0.2">
      <c r="A1270" s="57" t="s">
        <v>2796</v>
      </c>
      <c r="B1270" s="44" t="s">
        <v>2797</v>
      </c>
      <c r="C1270" s="45">
        <v>65</v>
      </c>
      <c r="D1270" s="46" t="s">
        <v>334</v>
      </c>
      <c r="E1270" s="47">
        <v>0.73662251151499003</v>
      </c>
      <c r="F1270" s="48">
        <v>36.7383512544803</v>
      </c>
      <c r="G1270" s="47">
        <v>0.459506517879264</v>
      </c>
      <c r="H1270" s="50">
        <v>2.6199669056811898</v>
      </c>
      <c r="I1270" s="76" t="str">
        <f t="shared" si="38"/>
        <v>No</v>
      </c>
      <c r="J1270" s="49" t="str">
        <f t="shared" si="39"/>
        <v>No</v>
      </c>
      <c r="K1270" s="47">
        <v>0.361157661906153</v>
      </c>
      <c r="L1270" s="50">
        <v>89.904420549581801</v>
      </c>
      <c r="M1270" s="47">
        <v>0.39839912195571803</v>
      </c>
      <c r="N1270" s="50">
        <v>92.857142857142904</v>
      </c>
    </row>
    <row r="1271" spans="1:14" x14ac:dyDescent="0.2">
      <c r="A1271" s="57" t="s">
        <v>2798</v>
      </c>
      <c r="B1271" s="44" t="s">
        <v>2799</v>
      </c>
      <c r="C1271" s="45">
        <v>65</v>
      </c>
      <c r="D1271" s="46" t="s">
        <v>334</v>
      </c>
      <c r="E1271" s="47">
        <v>0.62406891961148903</v>
      </c>
      <c r="F1271" s="48">
        <v>15.4719235364397</v>
      </c>
      <c r="G1271" s="47">
        <v>0.40832033826532899</v>
      </c>
      <c r="H1271" s="50">
        <v>1.29619415333701</v>
      </c>
      <c r="I1271" s="76" t="str">
        <f t="shared" si="38"/>
        <v>No</v>
      </c>
      <c r="J1271" s="49" t="str">
        <f t="shared" si="39"/>
        <v>No</v>
      </c>
      <c r="K1271" s="47">
        <v>0.32098153495716902</v>
      </c>
      <c r="L1271" s="50">
        <v>83.393070489844703</v>
      </c>
      <c r="M1271" s="47">
        <v>0.36405766671886503</v>
      </c>
      <c r="N1271" s="50">
        <v>87.810259238830696</v>
      </c>
    </row>
    <row r="1272" spans="1:14" x14ac:dyDescent="0.2">
      <c r="A1272" s="57" t="s">
        <v>2800</v>
      </c>
      <c r="B1272" s="44" t="s">
        <v>2801</v>
      </c>
      <c r="C1272" s="45">
        <v>65</v>
      </c>
      <c r="D1272" s="46" t="s">
        <v>334</v>
      </c>
      <c r="E1272" s="47">
        <v>0.78178794631845205</v>
      </c>
      <c r="F1272" s="48">
        <v>50.059737156511403</v>
      </c>
      <c r="G1272" s="47">
        <v>0.53150061910076196</v>
      </c>
      <c r="H1272" s="50">
        <v>7.1152785438499704</v>
      </c>
      <c r="I1272" s="76" t="str">
        <f t="shared" si="38"/>
        <v>No</v>
      </c>
      <c r="J1272" s="49" t="str">
        <f t="shared" si="39"/>
        <v>No</v>
      </c>
      <c r="K1272" s="47">
        <v>0.30733691382148698</v>
      </c>
      <c r="L1272" s="50">
        <v>80.406212664277206</v>
      </c>
      <c r="M1272" s="47">
        <v>0.33865640801964197</v>
      </c>
      <c r="N1272" s="50">
        <v>82.432432432432407</v>
      </c>
    </row>
    <row r="1273" spans="1:14" x14ac:dyDescent="0.2">
      <c r="A1273" s="57" t="s">
        <v>1743</v>
      </c>
      <c r="B1273" s="44" t="s">
        <v>2802</v>
      </c>
      <c r="C1273" s="45">
        <v>65</v>
      </c>
      <c r="D1273" s="46" t="s">
        <v>334</v>
      </c>
      <c r="E1273" s="47">
        <v>0.92339027958098097</v>
      </c>
      <c r="F1273" s="48">
        <v>98.088410991636806</v>
      </c>
      <c r="G1273" s="47">
        <v>0.79149042661574298</v>
      </c>
      <c r="H1273" s="50">
        <v>57.473800330943199</v>
      </c>
      <c r="I1273" s="76" t="str">
        <f t="shared" si="38"/>
        <v>No</v>
      </c>
      <c r="J1273" s="49" t="str">
        <f t="shared" si="39"/>
        <v>No</v>
      </c>
      <c r="K1273" s="47">
        <v>0.37890211136692697</v>
      </c>
      <c r="L1273" s="50">
        <v>91.338112305854295</v>
      </c>
      <c r="M1273" s="47">
        <v>0.39730126438089902</v>
      </c>
      <c r="N1273" s="50">
        <v>92.691671263099806</v>
      </c>
    </row>
    <row r="1274" spans="1:14" x14ac:dyDescent="0.2">
      <c r="A1274" s="57" t="s">
        <v>1955</v>
      </c>
      <c r="B1274" s="44" t="s">
        <v>2803</v>
      </c>
      <c r="C1274" s="45">
        <v>65</v>
      </c>
      <c r="D1274" s="46" t="s">
        <v>334</v>
      </c>
      <c r="E1274" s="47">
        <v>0.91024577201749801</v>
      </c>
      <c r="F1274" s="48">
        <v>95.818399044205506</v>
      </c>
      <c r="G1274" s="47">
        <v>0.76545125371005596</v>
      </c>
      <c r="H1274" s="50">
        <v>50.082735797021499</v>
      </c>
      <c r="I1274" s="76" t="str">
        <f t="shared" si="38"/>
        <v>No</v>
      </c>
      <c r="J1274" s="49" t="str">
        <f t="shared" si="39"/>
        <v>No</v>
      </c>
      <c r="K1274" s="47">
        <v>0.38920769525078802</v>
      </c>
      <c r="L1274" s="50">
        <v>93.1899641577061</v>
      </c>
      <c r="M1274" s="47">
        <v>0.41489248870030698</v>
      </c>
      <c r="N1274" s="50">
        <v>95.008273579702106</v>
      </c>
    </row>
    <row r="1275" spans="1:14" x14ac:dyDescent="0.2">
      <c r="A1275" s="57" t="s">
        <v>2804</v>
      </c>
      <c r="B1275" s="44" t="s">
        <v>2805</v>
      </c>
      <c r="C1275" s="45">
        <v>65</v>
      </c>
      <c r="D1275" s="46" t="s">
        <v>334</v>
      </c>
      <c r="E1275" s="47">
        <v>0.86417820821747804</v>
      </c>
      <c r="F1275" s="48">
        <v>80.406212664277206</v>
      </c>
      <c r="G1275" s="47">
        <v>0.64790876240808504</v>
      </c>
      <c r="H1275" s="50">
        <v>23.965802537231099</v>
      </c>
      <c r="I1275" s="76" t="str">
        <f t="shared" si="38"/>
        <v>No</v>
      </c>
      <c r="J1275" s="49" t="str">
        <f t="shared" si="39"/>
        <v>No</v>
      </c>
      <c r="K1275" s="47">
        <v>0.34794856792407097</v>
      </c>
      <c r="L1275" s="50">
        <v>87.992831541218607</v>
      </c>
      <c r="M1275" s="47">
        <v>0.37982260589703098</v>
      </c>
      <c r="N1275" s="50">
        <v>90.237175951461694</v>
      </c>
    </row>
    <row r="1276" spans="1:14" x14ac:dyDescent="0.2">
      <c r="A1276" s="57" t="s">
        <v>2806</v>
      </c>
      <c r="B1276" s="44" t="s">
        <v>2807</v>
      </c>
      <c r="C1276" s="45">
        <v>65</v>
      </c>
      <c r="D1276" s="46" t="s">
        <v>334</v>
      </c>
      <c r="E1276" s="47">
        <v>0.66912803267625498</v>
      </c>
      <c r="F1276" s="48">
        <v>23.118279569892501</v>
      </c>
      <c r="G1276" s="47">
        <v>0.423062318188413</v>
      </c>
      <c r="H1276" s="50">
        <v>1.57198014340871</v>
      </c>
      <c r="I1276" s="76" t="str">
        <f t="shared" si="38"/>
        <v>No</v>
      </c>
      <c r="J1276" s="49" t="str">
        <f t="shared" si="39"/>
        <v>No</v>
      </c>
      <c r="K1276" s="47">
        <v>0.34594673752978999</v>
      </c>
      <c r="L1276" s="50">
        <v>87.753882915173193</v>
      </c>
      <c r="M1276" s="47">
        <v>0.389059009327338</v>
      </c>
      <c r="N1276" s="50">
        <v>91.698841698841704</v>
      </c>
    </row>
    <row r="1277" spans="1:14" x14ac:dyDescent="0.2">
      <c r="A1277" s="57" t="s">
        <v>2808</v>
      </c>
      <c r="B1277" s="44" t="s">
        <v>2809</v>
      </c>
      <c r="C1277" s="45">
        <v>65</v>
      </c>
      <c r="D1277" s="46" t="s">
        <v>334</v>
      </c>
      <c r="E1277" s="47">
        <v>0.80316485257506798</v>
      </c>
      <c r="F1277" s="48">
        <v>57.8255675029869</v>
      </c>
      <c r="G1277" s="47">
        <v>0.55078219531184003</v>
      </c>
      <c r="H1277" s="50">
        <v>9.4043022614451193</v>
      </c>
      <c r="I1277" s="76" t="str">
        <f t="shared" si="38"/>
        <v>No</v>
      </c>
      <c r="J1277" s="49" t="str">
        <f t="shared" si="39"/>
        <v>No</v>
      </c>
      <c r="K1277" s="47">
        <v>0.35152395963623101</v>
      </c>
      <c r="L1277" s="50">
        <v>88.709677419354804</v>
      </c>
      <c r="M1277" s="47">
        <v>0.40371402053835498</v>
      </c>
      <c r="N1277" s="50">
        <v>93.877551020408205</v>
      </c>
    </row>
    <row r="1278" spans="1:14" x14ac:dyDescent="0.2">
      <c r="A1278" s="57" t="s">
        <v>2810</v>
      </c>
      <c r="B1278" s="44" t="s">
        <v>2811</v>
      </c>
      <c r="C1278" s="45">
        <v>65</v>
      </c>
      <c r="D1278" s="46" t="s">
        <v>334</v>
      </c>
      <c r="E1278" s="47">
        <v>0.64698234733290805</v>
      </c>
      <c r="F1278" s="48">
        <v>19.115890083631999</v>
      </c>
      <c r="G1278" s="47">
        <v>0.40875673332205598</v>
      </c>
      <c r="H1278" s="50">
        <v>1.32377275234418</v>
      </c>
      <c r="I1278" s="76" t="str">
        <f t="shared" si="38"/>
        <v>No</v>
      </c>
      <c r="J1278" s="49" t="str">
        <f t="shared" si="39"/>
        <v>No</v>
      </c>
      <c r="K1278" s="47">
        <v>0.31755114943055801</v>
      </c>
      <c r="L1278" s="50">
        <v>82.556750298685799</v>
      </c>
      <c r="M1278" s="47">
        <v>0.36215771938119101</v>
      </c>
      <c r="N1278" s="50">
        <v>87.4793160507446</v>
      </c>
    </row>
    <row r="1279" spans="1:14" x14ac:dyDescent="0.2">
      <c r="A1279" s="57" t="s">
        <v>2812</v>
      </c>
      <c r="B1279" s="44" t="s">
        <v>2813</v>
      </c>
      <c r="C1279" s="45">
        <v>65</v>
      </c>
      <c r="D1279" s="46" t="s">
        <v>334</v>
      </c>
      <c r="E1279" s="47">
        <v>0.82735056157617903</v>
      </c>
      <c r="F1279" s="48">
        <v>66.069295101553195</v>
      </c>
      <c r="G1279" s="47">
        <v>0.63158962530042995</v>
      </c>
      <c r="H1279" s="50">
        <v>20.876999448427998</v>
      </c>
      <c r="I1279" s="76" t="str">
        <f t="shared" si="38"/>
        <v>No</v>
      </c>
      <c r="J1279" s="49" t="str">
        <f t="shared" si="39"/>
        <v>No</v>
      </c>
      <c r="K1279" s="47">
        <v>0.29219523337027198</v>
      </c>
      <c r="L1279" s="50">
        <v>77.060931899641602</v>
      </c>
      <c r="M1279" s="47">
        <v>0.31760138289554002</v>
      </c>
      <c r="N1279" s="50">
        <v>75.758411472697205</v>
      </c>
    </row>
    <row r="1280" spans="1:14" x14ac:dyDescent="0.2">
      <c r="A1280" s="57" t="s">
        <v>2814</v>
      </c>
      <c r="B1280" s="44" t="s">
        <v>2815</v>
      </c>
      <c r="C1280" s="45">
        <v>65</v>
      </c>
      <c r="D1280" s="46" t="s">
        <v>334</v>
      </c>
      <c r="E1280" s="47">
        <v>0.78882206255703302</v>
      </c>
      <c r="F1280" s="48">
        <v>52.329749103942703</v>
      </c>
      <c r="G1280" s="47">
        <v>0.56528025460032005</v>
      </c>
      <c r="H1280" s="50">
        <v>11.114175399889699</v>
      </c>
      <c r="I1280" s="76" t="str">
        <f t="shared" si="38"/>
        <v>No</v>
      </c>
      <c r="J1280" s="49" t="str">
        <f t="shared" si="39"/>
        <v>No</v>
      </c>
      <c r="K1280" s="47">
        <v>0.30640601929780298</v>
      </c>
      <c r="L1280" s="50">
        <v>80.286738351254499</v>
      </c>
      <c r="M1280" s="47">
        <v>0.33379776441093001</v>
      </c>
      <c r="N1280" s="50">
        <v>81.108659680088294</v>
      </c>
    </row>
    <row r="1281" spans="1:14" x14ac:dyDescent="0.2">
      <c r="A1281" s="57" t="s">
        <v>2816</v>
      </c>
      <c r="B1281" s="44" t="s">
        <v>2817</v>
      </c>
      <c r="C1281" s="45">
        <v>65</v>
      </c>
      <c r="D1281" s="46" t="s">
        <v>334</v>
      </c>
      <c r="E1281" s="47">
        <v>0.89262949352864296</v>
      </c>
      <c r="F1281" s="48">
        <v>91.696535244922302</v>
      </c>
      <c r="G1281" s="47">
        <v>0.69065708348106203</v>
      </c>
      <c r="H1281" s="50">
        <v>32.653061224489797</v>
      </c>
      <c r="I1281" s="76" t="str">
        <f t="shared" si="38"/>
        <v>No</v>
      </c>
      <c r="J1281" s="49" t="str">
        <f t="shared" si="39"/>
        <v>No</v>
      </c>
      <c r="K1281" s="47">
        <v>0.31319513187513898</v>
      </c>
      <c r="L1281" s="50">
        <v>81.720430107526894</v>
      </c>
      <c r="M1281" s="47">
        <v>0.34357102771112402</v>
      </c>
      <c r="N1281" s="50">
        <v>83.783783783783804</v>
      </c>
    </row>
    <row r="1282" spans="1:14" x14ac:dyDescent="0.2">
      <c r="A1282" s="57" t="s">
        <v>2818</v>
      </c>
      <c r="B1282" s="44" t="s">
        <v>2819</v>
      </c>
      <c r="C1282" s="45">
        <v>65</v>
      </c>
      <c r="D1282" s="46" t="s">
        <v>334</v>
      </c>
      <c r="E1282" s="47">
        <v>0.82388692452243495</v>
      </c>
      <c r="F1282" s="48">
        <v>65.232974910394304</v>
      </c>
      <c r="G1282" s="47">
        <v>0.56424345300566903</v>
      </c>
      <c r="H1282" s="50">
        <v>10.9211252068395</v>
      </c>
      <c r="I1282" s="76" t="str">
        <f t="shared" si="38"/>
        <v>No</v>
      </c>
      <c r="J1282" s="49" t="str">
        <f t="shared" si="39"/>
        <v>No</v>
      </c>
      <c r="K1282" s="47">
        <v>0.27949903619579602</v>
      </c>
      <c r="L1282" s="50">
        <v>74.432497013142196</v>
      </c>
      <c r="M1282" s="47">
        <v>0.30172215738610902</v>
      </c>
      <c r="N1282" s="50">
        <v>69.167126309983402</v>
      </c>
    </row>
    <row r="1283" spans="1:14" x14ac:dyDescent="0.2">
      <c r="A1283" s="57" t="s">
        <v>2820</v>
      </c>
      <c r="B1283" s="44" t="s">
        <v>2821</v>
      </c>
      <c r="C1283" s="45">
        <v>65</v>
      </c>
      <c r="D1283" s="46" t="s">
        <v>334</v>
      </c>
      <c r="E1283" s="47">
        <v>0.82022704415095804</v>
      </c>
      <c r="F1283" s="48">
        <v>63.918757467144601</v>
      </c>
      <c r="G1283" s="47">
        <v>0.61087948799550795</v>
      </c>
      <c r="H1283" s="50">
        <v>17.843353557639301</v>
      </c>
      <c r="I1283" s="76" t="str">
        <f t="shared" si="38"/>
        <v>No</v>
      </c>
      <c r="J1283" s="49" t="str">
        <f t="shared" si="39"/>
        <v>No</v>
      </c>
      <c r="K1283" s="47">
        <v>0.28512733757786402</v>
      </c>
      <c r="L1283" s="50">
        <v>75.806451612903203</v>
      </c>
      <c r="M1283" s="47">
        <v>0.30432589335468302</v>
      </c>
      <c r="N1283" s="50">
        <v>70.242691671263103</v>
      </c>
    </row>
    <row r="1284" spans="1:14" x14ac:dyDescent="0.2">
      <c r="A1284" s="57" t="s">
        <v>2822</v>
      </c>
      <c r="B1284" s="44" t="s">
        <v>2823</v>
      </c>
      <c r="C1284" s="45">
        <v>65</v>
      </c>
      <c r="D1284" s="46" t="s">
        <v>334</v>
      </c>
      <c r="E1284" s="47">
        <v>0.714807754260955</v>
      </c>
      <c r="F1284" s="48">
        <v>30.884109916368001</v>
      </c>
      <c r="G1284" s="47">
        <v>0.48702083384545097</v>
      </c>
      <c r="H1284" s="50">
        <v>3.9713182570325398</v>
      </c>
      <c r="I1284" s="76" t="str">
        <f t="shared" si="38"/>
        <v>No</v>
      </c>
      <c r="J1284" s="49" t="str">
        <f t="shared" si="39"/>
        <v>No</v>
      </c>
      <c r="K1284" s="47">
        <v>0.29188222251470503</v>
      </c>
      <c r="L1284" s="50">
        <v>77.001194743130199</v>
      </c>
      <c r="M1284" s="47">
        <v>0.314714797876262</v>
      </c>
      <c r="N1284" s="50">
        <v>74.655267512410404</v>
      </c>
    </row>
    <row r="1285" spans="1:14" x14ac:dyDescent="0.2">
      <c r="A1285" s="57" t="s">
        <v>2824</v>
      </c>
      <c r="B1285" s="44" t="s">
        <v>2825</v>
      </c>
      <c r="C1285" s="45">
        <v>65</v>
      </c>
      <c r="D1285" s="46" t="s">
        <v>334</v>
      </c>
      <c r="E1285" s="47">
        <v>0.74132422395333797</v>
      </c>
      <c r="F1285" s="48">
        <v>37.813620071684603</v>
      </c>
      <c r="G1285" s="47">
        <v>0.53639956109335896</v>
      </c>
      <c r="H1285" s="50">
        <v>7.7771649200220603</v>
      </c>
      <c r="I1285" s="76" t="str">
        <f t="shared" si="38"/>
        <v>No</v>
      </c>
      <c r="J1285" s="49" t="str">
        <f t="shared" si="39"/>
        <v>No</v>
      </c>
      <c r="K1285" s="47">
        <v>0.34883603634962002</v>
      </c>
      <c r="L1285" s="50">
        <v>88.231780167264006</v>
      </c>
      <c r="M1285" s="47">
        <v>0.37156044543671701</v>
      </c>
      <c r="N1285" s="50">
        <v>88.940981798124696</v>
      </c>
    </row>
    <row r="1286" spans="1:14" x14ac:dyDescent="0.2">
      <c r="A1286" s="57" t="s">
        <v>2826</v>
      </c>
      <c r="B1286" s="44" t="s">
        <v>2827</v>
      </c>
      <c r="C1286" s="45">
        <v>65</v>
      </c>
      <c r="D1286" s="46" t="s">
        <v>334</v>
      </c>
      <c r="E1286" s="47">
        <v>0.65909304701621496</v>
      </c>
      <c r="F1286" s="48">
        <v>21.326164874551999</v>
      </c>
      <c r="G1286" s="47">
        <v>0.61999825086169602</v>
      </c>
      <c r="H1286" s="50">
        <v>19.222283507997801</v>
      </c>
      <c r="I1286" s="76" t="str">
        <f t="shared" si="38"/>
        <v>No</v>
      </c>
      <c r="J1286" s="49" t="str">
        <f t="shared" si="39"/>
        <v>No</v>
      </c>
      <c r="K1286" s="47">
        <v>0.31051528714176102</v>
      </c>
      <c r="L1286" s="50">
        <v>81.242532855436096</v>
      </c>
      <c r="M1286" s="47">
        <v>0.32361504051554502</v>
      </c>
      <c r="N1286" s="50">
        <v>77.909542195256506</v>
      </c>
    </row>
    <row r="1287" spans="1:14" x14ac:dyDescent="0.2">
      <c r="A1287" s="57" t="s">
        <v>2828</v>
      </c>
      <c r="B1287" s="44" t="s">
        <v>2829</v>
      </c>
      <c r="C1287" s="45">
        <v>63</v>
      </c>
      <c r="D1287" s="46" t="s">
        <v>334</v>
      </c>
      <c r="E1287" s="47">
        <v>0.70748384263019004</v>
      </c>
      <c r="F1287" s="48">
        <v>29.629629629629601</v>
      </c>
      <c r="G1287" s="47">
        <v>0.72057956156449399</v>
      </c>
      <c r="H1287" s="50">
        <v>54.347826086956502</v>
      </c>
      <c r="I1287" s="76" t="str">
        <f t="shared" ref="I1287:I1350" si="40">IF(AND(F1287&gt;=90,H1287&gt;=90),"Yes","No")</f>
        <v>No</v>
      </c>
      <c r="J1287" s="49" t="str">
        <f t="shared" ref="J1287:J1350" si="41">IF(AND(F1287&gt;=75,H1287&gt;=75),"Yes","No")</f>
        <v>No</v>
      </c>
      <c r="K1287" s="47">
        <v>0.27360264486534902</v>
      </c>
      <c r="L1287" s="50">
        <v>73.118279569892493</v>
      </c>
      <c r="M1287" s="47">
        <v>0.254923435895548</v>
      </c>
      <c r="N1287" s="50">
        <v>56.710775047258998</v>
      </c>
    </row>
    <row r="1288" spans="1:14" x14ac:dyDescent="0.2">
      <c r="A1288" s="57" t="s">
        <v>2830</v>
      </c>
      <c r="B1288" s="44" t="s">
        <v>2831</v>
      </c>
      <c r="C1288" s="45">
        <v>63</v>
      </c>
      <c r="D1288" s="46" t="s">
        <v>334</v>
      </c>
      <c r="E1288" s="47">
        <v>0.88737284975347597</v>
      </c>
      <c r="F1288" s="48">
        <v>90.262843488649906</v>
      </c>
      <c r="G1288" s="47">
        <v>0.73889427216433701</v>
      </c>
      <c r="H1288" s="50">
        <v>60.396975425330801</v>
      </c>
      <c r="I1288" s="76" t="str">
        <f t="shared" si="40"/>
        <v>No</v>
      </c>
      <c r="J1288" s="49" t="str">
        <f t="shared" si="41"/>
        <v>No</v>
      </c>
      <c r="K1288" s="47">
        <v>0.38727669247819402</v>
      </c>
      <c r="L1288" s="50">
        <v>92.771804062126606</v>
      </c>
      <c r="M1288" s="47">
        <v>0.36186811016339798</v>
      </c>
      <c r="N1288" s="50">
        <v>90.075614366729695</v>
      </c>
    </row>
    <row r="1289" spans="1:14" x14ac:dyDescent="0.2">
      <c r="A1289" s="148" t="s">
        <v>2832</v>
      </c>
      <c r="B1289" s="44" t="s">
        <v>2833</v>
      </c>
      <c r="C1289" s="45">
        <v>63</v>
      </c>
      <c r="D1289" s="46" t="s">
        <v>334</v>
      </c>
      <c r="E1289" s="47">
        <v>0.90523738160495504</v>
      </c>
      <c r="F1289" s="48">
        <v>94.743130227001203</v>
      </c>
      <c r="G1289" s="47">
        <v>0.80302943607309496</v>
      </c>
      <c r="H1289" s="50">
        <v>82.325141776937599</v>
      </c>
      <c r="I1289" s="76" t="str">
        <f t="shared" si="40"/>
        <v>No</v>
      </c>
      <c r="J1289" s="49" t="str">
        <f t="shared" si="41"/>
        <v>Yes</v>
      </c>
      <c r="K1289" s="47">
        <v>0.34047990388160498</v>
      </c>
      <c r="L1289" s="50">
        <v>86.559139784946197</v>
      </c>
      <c r="M1289" s="47">
        <v>0.33135679096210602</v>
      </c>
      <c r="N1289" s="50">
        <v>85.4442344045369</v>
      </c>
    </row>
    <row r="1290" spans="1:14" x14ac:dyDescent="0.2">
      <c r="A1290" s="57" t="s">
        <v>2834</v>
      </c>
      <c r="B1290" s="44" t="s">
        <v>2835</v>
      </c>
      <c r="C1290" s="45">
        <v>63</v>
      </c>
      <c r="D1290" s="46" t="s">
        <v>334</v>
      </c>
      <c r="E1290" s="47">
        <v>0.71273289481536495</v>
      </c>
      <c r="F1290" s="48">
        <v>30.465949820788499</v>
      </c>
      <c r="G1290" s="47">
        <v>0.77061747452941598</v>
      </c>
      <c r="H1290" s="50">
        <v>70.699432892249504</v>
      </c>
      <c r="I1290" s="76" t="str">
        <f t="shared" si="40"/>
        <v>No</v>
      </c>
      <c r="J1290" s="49" t="str">
        <f t="shared" si="41"/>
        <v>No</v>
      </c>
      <c r="K1290" s="47">
        <v>0.40937034538056799</v>
      </c>
      <c r="L1290" s="50">
        <v>95.101553166069294</v>
      </c>
      <c r="M1290" s="47">
        <v>0.38140078594775301</v>
      </c>
      <c r="N1290" s="50">
        <v>92.816635160680505</v>
      </c>
    </row>
    <row r="1291" spans="1:14" x14ac:dyDescent="0.2">
      <c r="A1291" s="57" t="s">
        <v>2836</v>
      </c>
      <c r="B1291" s="44" t="s">
        <v>2837</v>
      </c>
      <c r="C1291" s="45">
        <v>63</v>
      </c>
      <c r="D1291" s="46" t="s">
        <v>334</v>
      </c>
      <c r="E1291" s="47">
        <v>0.61754751634973504</v>
      </c>
      <c r="F1291" s="48">
        <v>14.097968936678599</v>
      </c>
      <c r="G1291" s="47">
        <v>0.71995026621455704</v>
      </c>
      <c r="H1291" s="50">
        <v>54.253308128544397</v>
      </c>
      <c r="I1291" s="76" t="str">
        <f t="shared" si="40"/>
        <v>No</v>
      </c>
      <c r="J1291" s="49" t="str">
        <f t="shared" si="41"/>
        <v>No</v>
      </c>
      <c r="K1291" s="47">
        <v>0.237090053915302</v>
      </c>
      <c r="L1291" s="50">
        <v>64.277180406212693</v>
      </c>
      <c r="M1291" s="47">
        <v>0.22914989481244399</v>
      </c>
      <c r="N1291" s="50">
        <v>46.5028355387524</v>
      </c>
    </row>
    <row r="1292" spans="1:14" x14ac:dyDescent="0.2">
      <c r="A1292" s="57" t="s">
        <v>2838</v>
      </c>
      <c r="B1292" s="44" t="s">
        <v>2839</v>
      </c>
      <c r="C1292" s="45">
        <v>63</v>
      </c>
      <c r="D1292" s="46" t="s">
        <v>334</v>
      </c>
      <c r="E1292" s="47">
        <v>0.87185872958899402</v>
      </c>
      <c r="F1292" s="48">
        <v>84.946236559139805</v>
      </c>
      <c r="G1292" s="47">
        <v>0.73932008641522595</v>
      </c>
      <c r="H1292" s="50">
        <v>60.586011342154997</v>
      </c>
      <c r="I1292" s="76" t="str">
        <f t="shared" si="40"/>
        <v>No</v>
      </c>
      <c r="J1292" s="49" t="str">
        <f t="shared" si="41"/>
        <v>No</v>
      </c>
      <c r="K1292" s="47">
        <v>0.35324323110044797</v>
      </c>
      <c r="L1292" s="50">
        <v>89.127837514934299</v>
      </c>
      <c r="M1292" s="47">
        <v>0.338950425167865</v>
      </c>
      <c r="N1292" s="50">
        <v>86.862003780718297</v>
      </c>
    </row>
    <row r="1293" spans="1:14" x14ac:dyDescent="0.2">
      <c r="A1293" s="57" t="s">
        <v>2840</v>
      </c>
      <c r="B1293" s="44" t="s">
        <v>2841</v>
      </c>
      <c r="C1293" s="45">
        <v>63</v>
      </c>
      <c r="D1293" s="46" t="s">
        <v>334</v>
      </c>
      <c r="E1293" s="47">
        <v>0.72898771218001801</v>
      </c>
      <c r="F1293" s="48">
        <v>34.468339307049</v>
      </c>
      <c r="G1293" s="47">
        <v>0.78608479939962195</v>
      </c>
      <c r="H1293" s="50">
        <v>76.275992438563307</v>
      </c>
      <c r="I1293" s="76" t="str">
        <f t="shared" si="40"/>
        <v>No</v>
      </c>
      <c r="J1293" s="49" t="str">
        <f t="shared" si="41"/>
        <v>No</v>
      </c>
      <c r="K1293" s="47">
        <v>0.30272124002031803</v>
      </c>
      <c r="L1293" s="50">
        <v>79.390681003584206</v>
      </c>
      <c r="M1293" s="47">
        <v>0.29145948565718499</v>
      </c>
      <c r="N1293" s="50">
        <v>72.7788279773157</v>
      </c>
    </row>
    <row r="1294" spans="1:14" x14ac:dyDescent="0.2">
      <c r="A1294" s="148" t="s">
        <v>2842</v>
      </c>
      <c r="B1294" s="44" t="s">
        <v>2843</v>
      </c>
      <c r="C1294" s="45">
        <v>63</v>
      </c>
      <c r="D1294" s="46" t="s">
        <v>334</v>
      </c>
      <c r="E1294" s="47">
        <v>0.91967233136382398</v>
      </c>
      <c r="F1294" s="48">
        <v>97.550776583034605</v>
      </c>
      <c r="G1294" s="47">
        <v>0.81598814204602299</v>
      </c>
      <c r="H1294" s="50">
        <v>86.105860113421599</v>
      </c>
      <c r="I1294" s="76" t="str">
        <f t="shared" si="40"/>
        <v>No</v>
      </c>
      <c r="J1294" s="49" t="str">
        <f t="shared" si="41"/>
        <v>Yes</v>
      </c>
      <c r="K1294" s="47">
        <v>0.40964046617491001</v>
      </c>
      <c r="L1294" s="50">
        <v>95.280764635603305</v>
      </c>
      <c r="M1294" s="47">
        <v>0.40411995611908502</v>
      </c>
      <c r="N1294" s="50">
        <v>96.030245746691904</v>
      </c>
    </row>
    <row r="1295" spans="1:14" x14ac:dyDescent="0.2">
      <c r="A1295" s="148" t="s">
        <v>2844</v>
      </c>
      <c r="B1295" s="44" t="s">
        <v>2845</v>
      </c>
      <c r="C1295" s="45">
        <v>63</v>
      </c>
      <c r="D1295" s="46" t="s">
        <v>334</v>
      </c>
      <c r="E1295" s="47">
        <v>0.90931175792479202</v>
      </c>
      <c r="F1295" s="48">
        <v>95.400238948626097</v>
      </c>
      <c r="G1295" s="47">
        <v>0.80916112076195101</v>
      </c>
      <c r="H1295" s="50">
        <v>84.499054820415907</v>
      </c>
      <c r="I1295" s="76" t="str">
        <f t="shared" si="40"/>
        <v>No</v>
      </c>
      <c r="J1295" s="49" t="str">
        <f t="shared" si="41"/>
        <v>Yes</v>
      </c>
      <c r="K1295" s="47">
        <v>0.39395020525320501</v>
      </c>
      <c r="L1295" s="50">
        <v>93.727598566308203</v>
      </c>
      <c r="M1295" s="47">
        <v>0.38405928637720399</v>
      </c>
      <c r="N1295" s="50">
        <v>93.100189035916799</v>
      </c>
    </row>
    <row r="1296" spans="1:14" x14ac:dyDescent="0.2">
      <c r="A1296" s="148" t="s">
        <v>2846</v>
      </c>
      <c r="B1296" s="44" t="s">
        <v>2847</v>
      </c>
      <c r="C1296" s="45">
        <v>63</v>
      </c>
      <c r="D1296" s="46" t="s">
        <v>334</v>
      </c>
      <c r="E1296" s="47">
        <v>0.90023641521416697</v>
      </c>
      <c r="F1296" s="48">
        <v>93.906810035842298</v>
      </c>
      <c r="G1296" s="47">
        <v>0.80187036504702902</v>
      </c>
      <c r="H1296" s="50">
        <v>81.947069943289193</v>
      </c>
      <c r="I1296" s="76" t="str">
        <f t="shared" si="40"/>
        <v>No</v>
      </c>
      <c r="J1296" s="49" t="str">
        <f t="shared" si="41"/>
        <v>Yes</v>
      </c>
      <c r="K1296" s="47">
        <v>0.38737964782472301</v>
      </c>
      <c r="L1296" s="50">
        <v>92.831541218637994</v>
      </c>
      <c r="M1296" s="47">
        <v>0.38019755770579899</v>
      </c>
      <c r="N1296" s="50">
        <v>92.533081285444197</v>
      </c>
    </row>
    <row r="1297" spans="1:14" x14ac:dyDescent="0.2">
      <c r="A1297" s="148" t="s">
        <v>2848</v>
      </c>
      <c r="B1297" s="44" t="s">
        <v>2849</v>
      </c>
      <c r="C1297" s="45">
        <v>63</v>
      </c>
      <c r="D1297" s="46" t="s">
        <v>334</v>
      </c>
      <c r="E1297" s="47">
        <v>0.90404566694415101</v>
      </c>
      <c r="F1297" s="48">
        <v>94.4444444444444</v>
      </c>
      <c r="G1297" s="47">
        <v>0.80844582724829095</v>
      </c>
      <c r="H1297" s="50">
        <v>84.215500945179599</v>
      </c>
      <c r="I1297" s="76" t="str">
        <f t="shared" si="40"/>
        <v>No</v>
      </c>
      <c r="J1297" s="49" t="str">
        <f t="shared" si="41"/>
        <v>Yes</v>
      </c>
      <c r="K1297" s="47">
        <v>0.38321924667021001</v>
      </c>
      <c r="L1297" s="50">
        <v>92.114695340501797</v>
      </c>
      <c r="M1297" s="47">
        <v>0.373076595776211</v>
      </c>
      <c r="N1297" s="50">
        <v>91.398865784499094</v>
      </c>
    </row>
    <row r="1298" spans="1:14" x14ac:dyDescent="0.2">
      <c r="A1298" s="148" t="s">
        <v>2850</v>
      </c>
      <c r="B1298" s="44" t="s">
        <v>2851</v>
      </c>
      <c r="C1298" s="45">
        <v>63</v>
      </c>
      <c r="D1298" s="46" t="s">
        <v>334</v>
      </c>
      <c r="E1298" s="47">
        <v>0.91993199928856395</v>
      </c>
      <c r="F1298" s="48">
        <v>97.610513739545993</v>
      </c>
      <c r="G1298" s="47">
        <v>0.80836169149666104</v>
      </c>
      <c r="H1298" s="50">
        <v>84.120982986767501</v>
      </c>
      <c r="I1298" s="76" t="str">
        <f t="shared" si="40"/>
        <v>No</v>
      </c>
      <c r="J1298" s="49" t="str">
        <f t="shared" si="41"/>
        <v>Yes</v>
      </c>
      <c r="K1298" s="47">
        <v>0.37187171668211999</v>
      </c>
      <c r="L1298" s="50">
        <v>90.919952210274801</v>
      </c>
      <c r="M1298" s="47">
        <v>0.36041678508147101</v>
      </c>
      <c r="N1298" s="50">
        <v>89.792060491493402</v>
      </c>
    </row>
    <row r="1299" spans="1:14" x14ac:dyDescent="0.2">
      <c r="A1299" s="57" t="s">
        <v>2702</v>
      </c>
      <c r="B1299" s="44" t="s">
        <v>2852</v>
      </c>
      <c r="C1299" s="45">
        <v>65</v>
      </c>
      <c r="D1299" s="46" t="s">
        <v>334</v>
      </c>
      <c r="E1299" s="47">
        <v>0.75810626953312199</v>
      </c>
      <c r="F1299" s="48">
        <v>42.114695340501797</v>
      </c>
      <c r="G1299" s="47">
        <v>0.53908083006686702</v>
      </c>
      <c r="H1299" s="50">
        <v>8.0253723110866009</v>
      </c>
      <c r="I1299" s="76" t="str">
        <f t="shared" si="40"/>
        <v>No</v>
      </c>
      <c r="J1299" s="49" t="str">
        <f t="shared" si="41"/>
        <v>No</v>
      </c>
      <c r="K1299" s="47">
        <v>0.29281710310643899</v>
      </c>
      <c r="L1299" s="50">
        <v>77.299880525687001</v>
      </c>
      <c r="M1299" s="47">
        <v>0.31185927583148498</v>
      </c>
      <c r="N1299" s="50">
        <v>73.441809156094905</v>
      </c>
    </row>
    <row r="1300" spans="1:14" x14ac:dyDescent="0.2">
      <c r="A1300" s="57" t="s">
        <v>2853</v>
      </c>
      <c r="B1300" s="44" t="s">
        <v>2854</v>
      </c>
      <c r="C1300" s="45">
        <v>65</v>
      </c>
      <c r="D1300" s="46" t="s">
        <v>334</v>
      </c>
      <c r="E1300" s="47">
        <v>0.75853393110393896</v>
      </c>
      <c r="F1300" s="48">
        <v>42.353643966547203</v>
      </c>
      <c r="G1300" s="47">
        <v>0.53899590851734203</v>
      </c>
      <c r="H1300" s="50">
        <v>7.9977937120794298</v>
      </c>
      <c r="I1300" s="76" t="str">
        <f t="shared" si="40"/>
        <v>No</v>
      </c>
      <c r="J1300" s="49" t="str">
        <f t="shared" si="41"/>
        <v>No</v>
      </c>
      <c r="K1300" s="47">
        <v>0.35685355635225902</v>
      </c>
      <c r="L1300" s="50">
        <v>89.426523297491002</v>
      </c>
      <c r="M1300" s="47">
        <v>0.39271287968725199</v>
      </c>
      <c r="N1300" s="50">
        <v>92.277992277992297</v>
      </c>
    </row>
    <row r="1301" spans="1:14" x14ac:dyDescent="0.2">
      <c r="A1301" s="57" t="s">
        <v>2855</v>
      </c>
      <c r="B1301" s="44" t="s">
        <v>2856</v>
      </c>
      <c r="C1301" s="45">
        <v>63</v>
      </c>
      <c r="D1301" s="46" t="s">
        <v>334</v>
      </c>
      <c r="E1301" s="47">
        <v>0.75279431946119801</v>
      </c>
      <c r="F1301" s="48">
        <v>40.262843488649899</v>
      </c>
      <c r="G1301" s="47">
        <v>0.61433812882912098</v>
      </c>
      <c r="H1301" s="50">
        <v>26.2759924385633</v>
      </c>
      <c r="I1301" s="76" t="str">
        <f t="shared" si="40"/>
        <v>No</v>
      </c>
      <c r="J1301" s="49" t="str">
        <f t="shared" si="41"/>
        <v>No</v>
      </c>
      <c r="K1301" s="47">
        <v>0.28267995571055698</v>
      </c>
      <c r="L1301" s="50">
        <v>75.209080047789698</v>
      </c>
      <c r="M1301" s="47">
        <v>0.271522767776947</v>
      </c>
      <c r="N1301" s="50">
        <v>63.799621928166403</v>
      </c>
    </row>
    <row r="1302" spans="1:14" x14ac:dyDescent="0.2">
      <c r="A1302" s="57" t="s">
        <v>2857</v>
      </c>
      <c r="B1302" s="44" t="s">
        <v>2858</v>
      </c>
      <c r="C1302" s="45">
        <v>63</v>
      </c>
      <c r="D1302" s="46" t="s">
        <v>334</v>
      </c>
      <c r="E1302" s="47">
        <v>0.73950540236772999</v>
      </c>
      <c r="F1302" s="48">
        <v>37.455197132616497</v>
      </c>
      <c r="G1302" s="47">
        <v>0.58160160167329999</v>
      </c>
      <c r="H1302" s="50">
        <v>18.0529300567108</v>
      </c>
      <c r="I1302" s="76" t="str">
        <f t="shared" si="40"/>
        <v>No</v>
      </c>
      <c r="J1302" s="49" t="str">
        <f t="shared" si="41"/>
        <v>No</v>
      </c>
      <c r="K1302" s="47">
        <v>0.40989372690676901</v>
      </c>
      <c r="L1302" s="50">
        <v>95.340501792114694</v>
      </c>
      <c r="M1302" s="47">
        <v>0.34645990030785201</v>
      </c>
      <c r="N1302" s="50">
        <v>87.429111531190898</v>
      </c>
    </row>
    <row r="1303" spans="1:14" x14ac:dyDescent="0.2">
      <c r="A1303" s="57" t="s">
        <v>2859</v>
      </c>
      <c r="B1303" s="44" t="s">
        <v>2860</v>
      </c>
      <c r="C1303" s="45">
        <v>63</v>
      </c>
      <c r="D1303" s="46" t="s">
        <v>334</v>
      </c>
      <c r="E1303" s="47">
        <v>0.86998168662124498</v>
      </c>
      <c r="F1303" s="48">
        <v>84.229390681003593</v>
      </c>
      <c r="G1303" s="47">
        <v>0.69207228299336698</v>
      </c>
      <c r="H1303" s="50">
        <v>46.219281663516099</v>
      </c>
      <c r="I1303" s="76" t="str">
        <f t="shared" si="40"/>
        <v>No</v>
      </c>
      <c r="J1303" s="49" t="str">
        <f t="shared" si="41"/>
        <v>No</v>
      </c>
      <c r="K1303" s="47">
        <v>0.30785999283342202</v>
      </c>
      <c r="L1303" s="50">
        <v>80.585424133811202</v>
      </c>
      <c r="M1303" s="47">
        <v>0.29209361066430201</v>
      </c>
      <c r="N1303" s="50">
        <v>73.251417769376204</v>
      </c>
    </row>
    <row r="1304" spans="1:14" x14ac:dyDescent="0.2">
      <c r="A1304" s="57" t="s">
        <v>2861</v>
      </c>
      <c r="B1304" s="44" t="s">
        <v>2862</v>
      </c>
      <c r="C1304" s="45">
        <v>63</v>
      </c>
      <c r="D1304" s="46" t="s">
        <v>334</v>
      </c>
      <c r="E1304" s="47">
        <v>0.71986862121481998</v>
      </c>
      <c r="F1304" s="48">
        <v>32.676224611708498</v>
      </c>
      <c r="G1304" s="47">
        <v>0.76833967505122103</v>
      </c>
      <c r="H1304" s="50">
        <v>69.376181474480106</v>
      </c>
      <c r="I1304" s="76" t="str">
        <f t="shared" si="40"/>
        <v>No</v>
      </c>
      <c r="J1304" s="49" t="str">
        <f t="shared" si="41"/>
        <v>No</v>
      </c>
      <c r="K1304" s="47">
        <v>0.26569743822889802</v>
      </c>
      <c r="L1304" s="50">
        <v>70.728793309438501</v>
      </c>
      <c r="M1304" s="47">
        <v>0.25842699496289201</v>
      </c>
      <c r="N1304" s="50">
        <v>57.655954631379998</v>
      </c>
    </row>
    <row r="1305" spans="1:14" x14ac:dyDescent="0.2">
      <c r="A1305" s="57" t="s">
        <v>2863</v>
      </c>
      <c r="B1305" s="44" t="s">
        <v>2864</v>
      </c>
      <c r="C1305" s="45">
        <v>63</v>
      </c>
      <c r="D1305" s="46" t="s">
        <v>334</v>
      </c>
      <c r="E1305" s="47">
        <v>0.822816823457442</v>
      </c>
      <c r="F1305" s="48">
        <v>64.755077658303506</v>
      </c>
      <c r="G1305" s="47">
        <v>0.67629228725694002</v>
      </c>
      <c r="H1305" s="50">
        <v>41.1153119092628</v>
      </c>
      <c r="I1305" s="76" t="str">
        <f t="shared" si="40"/>
        <v>No</v>
      </c>
      <c r="J1305" s="49" t="str">
        <f t="shared" si="41"/>
        <v>No</v>
      </c>
      <c r="K1305" s="47">
        <v>0.30880622531117102</v>
      </c>
      <c r="L1305" s="50">
        <v>80.824372759856601</v>
      </c>
      <c r="M1305" s="47">
        <v>0.29936273570509497</v>
      </c>
      <c r="N1305" s="50">
        <v>76.748582230623796</v>
      </c>
    </row>
    <row r="1306" spans="1:14" x14ac:dyDescent="0.2">
      <c r="A1306" s="57" t="s">
        <v>2865</v>
      </c>
      <c r="B1306" s="44" t="s">
        <v>2866</v>
      </c>
      <c r="C1306" s="45">
        <v>63</v>
      </c>
      <c r="D1306" s="46" t="s">
        <v>334</v>
      </c>
      <c r="E1306" s="47">
        <v>0.88542346716307696</v>
      </c>
      <c r="F1306" s="48">
        <v>89.665471923536401</v>
      </c>
      <c r="G1306" s="47">
        <v>0.75033768925147104</v>
      </c>
      <c r="H1306" s="50">
        <v>64.177693761814794</v>
      </c>
      <c r="I1306" s="76" t="str">
        <f t="shared" si="40"/>
        <v>No</v>
      </c>
      <c r="J1306" s="49" t="str">
        <f t="shared" si="41"/>
        <v>No</v>
      </c>
      <c r="K1306" s="47">
        <v>0.39868956413072298</v>
      </c>
      <c r="L1306" s="50">
        <v>93.966547192353602</v>
      </c>
      <c r="M1306" s="47">
        <v>0.38497391517878998</v>
      </c>
      <c r="N1306" s="50">
        <v>93.289224952740994</v>
      </c>
    </row>
    <row r="1307" spans="1:14" x14ac:dyDescent="0.2">
      <c r="A1307" s="57" t="s">
        <v>2867</v>
      </c>
      <c r="B1307" s="44" t="s">
        <v>2868</v>
      </c>
      <c r="C1307" s="45">
        <v>63</v>
      </c>
      <c r="D1307" s="46" t="s">
        <v>334</v>
      </c>
      <c r="E1307" s="47">
        <v>0.66203193040019803</v>
      </c>
      <c r="F1307" s="48">
        <v>21.923536439665501</v>
      </c>
      <c r="G1307" s="47">
        <v>0.69876012562295198</v>
      </c>
      <c r="H1307" s="50">
        <v>47.637051039697504</v>
      </c>
      <c r="I1307" s="76" t="str">
        <f t="shared" si="40"/>
        <v>No</v>
      </c>
      <c r="J1307" s="49" t="str">
        <f t="shared" si="41"/>
        <v>No</v>
      </c>
      <c r="K1307" s="47">
        <v>0.29408179901708598</v>
      </c>
      <c r="L1307" s="50">
        <v>77.419354838709694</v>
      </c>
      <c r="M1307" s="47">
        <v>0.28597723110934697</v>
      </c>
      <c r="N1307" s="50">
        <v>70.226843100189001</v>
      </c>
    </row>
    <row r="1308" spans="1:14" x14ac:dyDescent="0.2">
      <c r="A1308" s="57" t="s">
        <v>2869</v>
      </c>
      <c r="B1308" s="44" t="s">
        <v>2870</v>
      </c>
      <c r="C1308" s="45">
        <v>63</v>
      </c>
      <c r="D1308" s="46" t="s">
        <v>334</v>
      </c>
      <c r="E1308" s="47">
        <v>0.71766764265914396</v>
      </c>
      <c r="F1308" s="48">
        <v>32.019115890083597</v>
      </c>
      <c r="G1308" s="47">
        <v>0.75645851097888905</v>
      </c>
      <c r="H1308" s="50">
        <v>66.068052930056695</v>
      </c>
      <c r="I1308" s="76" t="str">
        <f t="shared" si="40"/>
        <v>No</v>
      </c>
      <c r="J1308" s="49" t="str">
        <f t="shared" si="41"/>
        <v>No</v>
      </c>
      <c r="K1308" s="47">
        <v>0.22139150250716999</v>
      </c>
      <c r="L1308" s="50">
        <v>60.334528076463599</v>
      </c>
      <c r="M1308" s="47">
        <v>0.218038057830232</v>
      </c>
      <c r="N1308" s="50">
        <v>43.572778827977302</v>
      </c>
    </row>
    <row r="1309" spans="1:14" x14ac:dyDescent="0.2">
      <c r="A1309" s="57" t="s">
        <v>2871</v>
      </c>
      <c r="B1309" s="44" t="s">
        <v>2872</v>
      </c>
      <c r="C1309" s="45">
        <v>63</v>
      </c>
      <c r="D1309" s="46" t="s">
        <v>334</v>
      </c>
      <c r="E1309" s="47">
        <v>0.79693663974801898</v>
      </c>
      <c r="F1309" s="48">
        <v>55.5555555555556</v>
      </c>
      <c r="G1309" s="47">
        <v>0.70992187985337396</v>
      </c>
      <c r="H1309" s="50">
        <v>50.945179584121</v>
      </c>
      <c r="I1309" s="76" t="str">
        <f t="shared" si="40"/>
        <v>No</v>
      </c>
      <c r="J1309" s="49" t="str">
        <f t="shared" si="41"/>
        <v>No</v>
      </c>
      <c r="K1309" s="47">
        <v>0.43410815965473998</v>
      </c>
      <c r="L1309" s="50">
        <v>96.893667861409796</v>
      </c>
      <c r="M1309" s="47">
        <v>0.40979985743185099</v>
      </c>
      <c r="N1309" s="50">
        <v>96.408317580340295</v>
      </c>
    </row>
    <row r="1310" spans="1:14" x14ac:dyDescent="0.2">
      <c r="A1310" s="57" t="s">
        <v>2873</v>
      </c>
      <c r="B1310" s="44" t="s">
        <v>2874</v>
      </c>
      <c r="C1310" s="45">
        <v>63</v>
      </c>
      <c r="D1310" s="46" t="s">
        <v>334</v>
      </c>
      <c r="E1310" s="47">
        <v>0.704149282623039</v>
      </c>
      <c r="F1310" s="48">
        <v>28.9127837514934</v>
      </c>
      <c r="G1310" s="47">
        <v>0.73870136119427598</v>
      </c>
      <c r="H1310" s="50">
        <v>60.207939508506598</v>
      </c>
      <c r="I1310" s="76" t="str">
        <f t="shared" si="40"/>
        <v>No</v>
      </c>
      <c r="J1310" s="49" t="str">
        <f t="shared" si="41"/>
        <v>No</v>
      </c>
      <c r="K1310" s="47">
        <v>0.291409189195734</v>
      </c>
      <c r="L1310" s="50">
        <v>76.881720430107507</v>
      </c>
      <c r="M1310" s="47">
        <v>0.283384764006618</v>
      </c>
      <c r="N1310" s="50">
        <v>68.431001890359198</v>
      </c>
    </row>
    <row r="1311" spans="1:14" x14ac:dyDescent="0.2">
      <c r="A1311" s="148" t="s">
        <v>1455</v>
      </c>
      <c r="B1311" s="44" t="s">
        <v>2875</v>
      </c>
      <c r="C1311" s="45">
        <v>63</v>
      </c>
      <c r="D1311" s="46" t="s">
        <v>334</v>
      </c>
      <c r="E1311" s="47">
        <v>0.89916162841057101</v>
      </c>
      <c r="F1311" s="48">
        <v>93.727598566308203</v>
      </c>
      <c r="G1311" s="47">
        <v>0.799540866692935</v>
      </c>
      <c r="H1311" s="50">
        <v>80.340264650283601</v>
      </c>
      <c r="I1311" s="76" t="str">
        <f t="shared" si="40"/>
        <v>No</v>
      </c>
      <c r="J1311" s="49" t="str">
        <f t="shared" si="41"/>
        <v>Yes</v>
      </c>
      <c r="K1311" s="47">
        <v>0.39117829065765602</v>
      </c>
      <c r="L1311" s="50">
        <v>93.369175627240097</v>
      </c>
      <c r="M1311" s="47">
        <v>0.37830516968611</v>
      </c>
      <c r="N1311" s="50">
        <v>92.249527410207904</v>
      </c>
    </row>
    <row r="1312" spans="1:14" x14ac:dyDescent="0.2">
      <c r="A1312" s="148" t="s">
        <v>2876</v>
      </c>
      <c r="B1312" s="44" t="s">
        <v>2877</v>
      </c>
      <c r="C1312" s="45">
        <v>63</v>
      </c>
      <c r="D1312" s="46" t="s">
        <v>334</v>
      </c>
      <c r="E1312" s="47">
        <v>0.91084281038354098</v>
      </c>
      <c r="F1312" s="48">
        <v>95.997610513739502</v>
      </c>
      <c r="G1312" s="47">
        <v>0.83050775062100202</v>
      </c>
      <c r="H1312" s="50">
        <v>89.508506616257094</v>
      </c>
      <c r="I1312" s="76" t="str">
        <f t="shared" si="40"/>
        <v>No</v>
      </c>
      <c r="J1312" s="49" t="str">
        <f t="shared" si="41"/>
        <v>Yes</v>
      </c>
      <c r="K1312" s="47">
        <v>0.36606700604363002</v>
      </c>
      <c r="L1312" s="50">
        <v>90.262843488649906</v>
      </c>
      <c r="M1312" s="47">
        <v>0.35216901150887098</v>
      </c>
      <c r="N1312" s="50">
        <v>88.185255198487695</v>
      </c>
    </row>
    <row r="1313" spans="1:14" x14ac:dyDescent="0.2">
      <c r="A1313" s="148" t="s">
        <v>2878</v>
      </c>
      <c r="B1313" s="44" t="s">
        <v>2879</v>
      </c>
      <c r="C1313" s="45">
        <v>63</v>
      </c>
      <c r="D1313" s="46" t="s">
        <v>334</v>
      </c>
      <c r="E1313" s="47">
        <v>0.92818495544565305</v>
      </c>
      <c r="F1313" s="48">
        <v>98.267622461170802</v>
      </c>
      <c r="G1313" s="47">
        <v>0.82619426437537402</v>
      </c>
      <c r="H1313" s="50">
        <v>88.563327032136101</v>
      </c>
      <c r="I1313" s="76" t="str">
        <f t="shared" si="40"/>
        <v>No</v>
      </c>
      <c r="J1313" s="49" t="str">
        <f t="shared" si="41"/>
        <v>Yes</v>
      </c>
      <c r="K1313" s="47">
        <v>0.41250805217353798</v>
      </c>
      <c r="L1313" s="50">
        <v>95.639187574671496</v>
      </c>
      <c r="M1313" s="47">
        <v>0.39458230934451499</v>
      </c>
      <c r="N1313" s="50">
        <v>94.896030245746701</v>
      </c>
    </row>
    <row r="1314" spans="1:14" x14ac:dyDescent="0.2">
      <c r="A1314" s="148" t="s">
        <v>2880</v>
      </c>
      <c r="B1314" s="44" t="s">
        <v>2881</v>
      </c>
      <c r="C1314" s="45">
        <v>63</v>
      </c>
      <c r="D1314" s="46" t="s">
        <v>334</v>
      </c>
      <c r="E1314" s="47">
        <v>0.86800747760262398</v>
      </c>
      <c r="F1314" s="48">
        <v>83.632019115890103</v>
      </c>
      <c r="G1314" s="47">
        <v>0.78333275360015597</v>
      </c>
      <c r="H1314" s="50">
        <v>75.236294896030202</v>
      </c>
      <c r="I1314" s="76" t="str">
        <f t="shared" si="40"/>
        <v>No</v>
      </c>
      <c r="J1314" s="49" t="str">
        <f t="shared" si="41"/>
        <v>Yes</v>
      </c>
      <c r="K1314" s="47">
        <v>0.43718033279796797</v>
      </c>
      <c r="L1314" s="50">
        <v>97.192353643966499</v>
      </c>
      <c r="M1314" s="47">
        <v>0.41107536377619802</v>
      </c>
      <c r="N1314" s="50">
        <v>96.597353497164505</v>
      </c>
    </row>
    <row r="1315" spans="1:14" x14ac:dyDescent="0.2">
      <c r="A1315" s="148" t="s">
        <v>1497</v>
      </c>
      <c r="B1315" s="44" t="s">
        <v>2882</v>
      </c>
      <c r="C1315" s="45">
        <v>63</v>
      </c>
      <c r="D1315" s="46" t="s">
        <v>334</v>
      </c>
      <c r="E1315" s="47">
        <v>0.92051534029947302</v>
      </c>
      <c r="F1315" s="48">
        <v>97.789725209080004</v>
      </c>
      <c r="G1315" s="47">
        <v>0.84055857934310696</v>
      </c>
      <c r="H1315" s="50">
        <v>91.493383742911107</v>
      </c>
      <c r="I1315" s="76" t="str">
        <f t="shared" si="40"/>
        <v>Yes</v>
      </c>
      <c r="J1315" s="49" t="str">
        <f t="shared" si="41"/>
        <v>Yes</v>
      </c>
      <c r="K1315" s="47">
        <v>0.48579696734889899</v>
      </c>
      <c r="L1315" s="50">
        <v>98.506571087216201</v>
      </c>
      <c r="M1315" s="47">
        <v>0.45790085340329101</v>
      </c>
      <c r="N1315" s="50">
        <v>98.393194706994294</v>
      </c>
    </row>
    <row r="1316" spans="1:14" x14ac:dyDescent="0.2">
      <c r="A1316" s="57" t="s">
        <v>2883</v>
      </c>
      <c r="B1316" s="44" t="s">
        <v>2884</v>
      </c>
      <c r="C1316" s="45">
        <v>63</v>
      </c>
      <c r="D1316" s="46" t="s">
        <v>334</v>
      </c>
      <c r="E1316" s="47">
        <v>0.79982896043378005</v>
      </c>
      <c r="F1316" s="48">
        <v>56.630824372759903</v>
      </c>
      <c r="G1316" s="47">
        <v>0.71556245414337405</v>
      </c>
      <c r="H1316" s="50">
        <v>52.362948960302496</v>
      </c>
      <c r="I1316" s="76" t="str">
        <f t="shared" si="40"/>
        <v>No</v>
      </c>
      <c r="J1316" s="49" t="str">
        <f t="shared" si="41"/>
        <v>No</v>
      </c>
      <c r="K1316" s="47">
        <v>0.35838457354407299</v>
      </c>
      <c r="L1316" s="50">
        <v>89.665471923536401</v>
      </c>
      <c r="M1316" s="47">
        <v>0.34758808326801</v>
      </c>
      <c r="N1316" s="50">
        <v>87.618147448015094</v>
      </c>
    </row>
    <row r="1317" spans="1:14" x14ac:dyDescent="0.2">
      <c r="A1317" s="57" t="s">
        <v>2885</v>
      </c>
      <c r="B1317" s="44" t="s">
        <v>2886</v>
      </c>
      <c r="C1317" s="45">
        <v>63</v>
      </c>
      <c r="D1317" s="46" t="s">
        <v>334</v>
      </c>
      <c r="E1317" s="47">
        <v>0.64844278412338996</v>
      </c>
      <c r="F1317" s="48">
        <v>19.414575866188802</v>
      </c>
      <c r="G1317" s="47">
        <v>0.71051397070492806</v>
      </c>
      <c r="H1317" s="50">
        <v>51.039697542533098</v>
      </c>
      <c r="I1317" s="76" t="str">
        <f t="shared" si="40"/>
        <v>No</v>
      </c>
      <c r="J1317" s="49" t="str">
        <f t="shared" si="41"/>
        <v>No</v>
      </c>
      <c r="K1317" s="47">
        <v>0.32091990302578699</v>
      </c>
      <c r="L1317" s="50">
        <v>83.273596176821997</v>
      </c>
      <c r="M1317" s="47">
        <v>0.31678384129119003</v>
      </c>
      <c r="N1317" s="50">
        <v>81.474480151228704</v>
      </c>
    </row>
    <row r="1318" spans="1:14" x14ac:dyDescent="0.2">
      <c r="A1318" s="147" t="s">
        <v>2887</v>
      </c>
      <c r="B1318" s="44" t="s">
        <v>2888</v>
      </c>
      <c r="C1318" s="45">
        <v>63</v>
      </c>
      <c r="D1318" s="46" t="s">
        <v>334</v>
      </c>
      <c r="E1318" s="47">
        <v>0.863017393261579</v>
      </c>
      <c r="F1318" s="48">
        <v>79.928315412186393</v>
      </c>
      <c r="G1318" s="47">
        <v>0.86306154098202004</v>
      </c>
      <c r="H1318" s="50">
        <v>95.179584120982994</v>
      </c>
      <c r="I1318" s="76" t="str">
        <f t="shared" si="40"/>
        <v>No</v>
      </c>
      <c r="J1318" s="49" t="str">
        <f t="shared" si="41"/>
        <v>Yes</v>
      </c>
      <c r="K1318" s="47">
        <v>9.0110368748913802E-2</v>
      </c>
      <c r="L1318" s="50">
        <v>4.71923536439665</v>
      </c>
      <c r="M1318" s="47">
        <v>9.1742217656813493E-2</v>
      </c>
      <c r="N1318" s="50">
        <v>3.5916824196597399</v>
      </c>
    </row>
    <row r="1319" spans="1:14" x14ac:dyDescent="0.2">
      <c r="A1319" s="57" t="s">
        <v>2889</v>
      </c>
      <c r="B1319" s="44" t="s">
        <v>2890</v>
      </c>
      <c r="C1319" s="45"/>
      <c r="D1319" s="46" t="s">
        <v>334</v>
      </c>
      <c r="E1319" s="47">
        <v>0.86666666666666703</v>
      </c>
      <c r="F1319" s="48">
        <v>83.273596176821997</v>
      </c>
      <c r="G1319" s="47"/>
      <c r="H1319" s="50"/>
      <c r="I1319" s="76" t="str">
        <f t="shared" si="40"/>
        <v>No</v>
      </c>
      <c r="J1319" s="49" t="str">
        <f t="shared" si="41"/>
        <v>No</v>
      </c>
      <c r="K1319" s="47">
        <v>8.3333333333333301E-2</v>
      </c>
      <c r="L1319" s="50">
        <v>2.5686977299880498</v>
      </c>
      <c r="M1319" s="47"/>
      <c r="N1319" s="50"/>
    </row>
    <row r="1320" spans="1:14" x14ac:dyDescent="0.2">
      <c r="A1320" s="57" t="s">
        <v>2891</v>
      </c>
      <c r="B1320" s="44" t="s">
        <v>2892</v>
      </c>
      <c r="C1320" s="45">
        <v>63</v>
      </c>
      <c r="D1320" s="46" t="s">
        <v>334</v>
      </c>
      <c r="E1320" s="47">
        <v>0.83667649343539097</v>
      </c>
      <c r="F1320" s="48">
        <v>70.430107526881699</v>
      </c>
      <c r="G1320" s="47">
        <v>0.68674389368154198</v>
      </c>
      <c r="H1320" s="50">
        <v>44.896030245746701</v>
      </c>
      <c r="I1320" s="76" t="str">
        <f t="shared" si="40"/>
        <v>No</v>
      </c>
      <c r="J1320" s="49" t="str">
        <f t="shared" si="41"/>
        <v>No</v>
      </c>
      <c r="K1320" s="47">
        <v>0.42824020520526401</v>
      </c>
      <c r="L1320" s="50">
        <v>96.774193548387103</v>
      </c>
      <c r="M1320" s="47">
        <v>0.41110183433854902</v>
      </c>
      <c r="N1320" s="50">
        <v>96.691871455576603</v>
      </c>
    </row>
    <row r="1321" spans="1:14" x14ac:dyDescent="0.2">
      <c r="A1321" s="57" t="s">
        <v>2893</v>
      </c>
      <c r="B1321" s="44" t="s">
        <v>2894</v>
      </c>
      <c r="C1321" s="45">
        <v>63</v>
      </c>
      <c r="D1321" s="46" t="s">
        <v>334</v>
      </c>
      <c r="E1321" s="47">
        <v>0.860740421865127</v>
      </c>
      <c r="F1321" s="48">
        <v>78.733572281959397</v>
      </c>
      <c r="G1321" s="47">
        <v>0.71776688779526898</v>
      </c>
      <c r="H1321" s="50">
        <v>53.119092627599201</v>
      </c>
      <c r="I1321" s="76" t="str">
        <f t="shared" si="40"/>
        <v>No</v>
      </c>
      <c r="J1321" s="49" t="str">
        <f t="shared" si="41"/>
        <v>No</v>
      </c>
      <c r="K1321" s="47">
        <v>0.40181561146445299</v>
      </c>
      <c r="L1321" s="50">
        <v>94.384707287933097</v>
      </c>
      <c r="M1321" s="47">
        <v>0.37992958449777198</v>
      </c>
      <c r="N1321" s="50">
        <v>92.438563327032099</v>
      </c>
    </row>
    <row r="1322" spans="1:14" x14ac:dyDescent="0.2">
      <c r="A1322" s="57" t="s">
        <v>2895</v>
      </c>
      <c r="B1322" s="44" t="s">
        <v>2896</v>
      </c>
      <c r="C1322" s="45">
        <v>63</v>
      </c>
      <c r="D1322" s="46" t="s">
        <v>334</v>
      </c>
      <c r="E1322" s="47">
        <v>0.60641370068015799</v>
      </c>
      <c r="F1322" s="48">
        <v>12.6045400238949</v>
      </c>
      <c r="G1322" s="47">
        <v>0.66701152847088496</v>
      </c>
      <c r="H1322" s="50">
        <v>39.319470699432898</v>
      </c>
      <c r="I1322" s="76" t="str">
        <f t="shared" si="40"/>
        <v>No</v>
      </c>
      <c r="J1322" s="49" t="str">
        <f t="shared" si="41"/>
        <v>No</v>
      </c>
      <c r="K1322" s="47">
        <v>0.41010943472390898</v>
      </c>
      <c r="L1322" s="50">
        <v>95.400238948626097</v>
      </c>
      <c r="M1322" s="47">
        <v>0.41146375495990101</v>
      </c>
      <c r="N1322" s="50">
        <v>96.786389413988701</v>
      </c>
    </row>
    <row r="1323" spans="1:14" x14ac:dyDescent="0.2">
      <c r="A1323" s="57" t="s">
        <v>2897</v>
      </c>
      <c r="B1323" s="44" t="s">
        <v>2898</v>
      </c>
      <c r="C1323" s="45">
        <v>63</v>
      </c>
      <c r="D1323" s="46" t="s">
        <v>334</v>
      </c>
      <c r="E1323" s="47">
        <v>0.674388086353646</v>
      </c>
      <c r="F1323" s="48">
        <v>24.014336917562702</v>
      </c>
      <c r="G1323" s="47">
        <v>0.73956905352904501</v>
      </c>
      <c r="H1323" s="50">
        <v>60.7750472589792</v>
      </c>
      <c r="I1323" s="76" t="str">
        <f t="shared" si="40"/>
        <v>No</v>
      </c>
      <c r="J1323" s="49" t="str">
        <f t="shared" si="41"/>
        <v>No</v>
      </c>
      <c r="K1323" s="47">
        <v>0.42815100836321102</v>
      </c>
      <c r="L1323" s="50">
        <v>96.7144563918757</v>
      </c>
      <c r="M1323" s="47">
        <v>0.405827386957332</v>
      </c>
      <c r="N1323" s="50">
        <v>96.124763705104002</v>
      </c>
    </row>
    <row r="1324" spans="1:14" x14ac:dyDescent="0.2">
      <c r="A1324" s="147" t="s">
        <v>2899</v>
      </c>
      <c r="B1324" s="44" t="s">
        <v>2900</v>
      </c>
      <c r="C1324" s="45">
        <v>63</v>
      </c>
      <c r="D1324" s="46" t="s">
        <v>334</v>
      </c>
      <c r="E1324" s="47">
        <v>0.86395971170483099</v>
      </c>
      <c r="F1324" s="48">
        <v>80.286738351254499</v>
      </c>
      <c r="G1324" s="47">
        <v>0.86443646182388201</v>
      </c>
      <c r="H1324" s="50">
        <v>95.463137996219302</v>
      </c>
      <c r="I1324" s="76" t="str">
        <f t="shared" si="40"/>
        <v>No</v>
      </c>
      <c r="J1324" s="49" t="str">
        <f t="shared" si="41"/>
        <v>Yes</v>
      </c>
      <c r="K1324" s="47">
        <v>9.0696096282910102E-2</v>
      </c>
      <c r="L1324" s="50">
        <v>4.9581839904420502</v>
      </c>
      <c r="M1324" s="47">
        <v>9.2471015538079598E-2</v>
      </c>
      <c r="N1324" s="50">
        <v>3.6862003780718302</v>
      </c>
    </row>
    <row r="1325" spans="1:14" x14ac:dyDescent="0.2">
      <c r="A1325" s="57" t="s">
        <v>2057</v>
      </c>
      <c r="B1325" s="44" t="s">
        <v>2901</v>
      </c>
      <c r="C1325" s="45"/>
      <c r="D1325" s="46" t="s">
        <v>334</v>
      </c>
      <c r="E1325" s="47">
        <v>0.86666666666666703</v>
      </c>
      <c r="F1325" s="48">
        <v>83.273596176821997</v>
      </c>
      <c r="G1325" s="47"/>
      <c r="H1325" s="50"/>
      <c r="I1325" s="76" t="str">
        <f t="shared" si="40"/>
        <v>No</v>
      </c>
      <c r="J1325" s="49" t="str">
        <f t="shared" si="41"/>
        <v>No</v>
      </c>
      <c r="K1325" s="47">
        <v>8.3333333333333301E-2</v>
      </c>
      <c r="L1325" s="50">
        <v>2.5686977299880498</v>
      </c>
      <c r="M1325" s="47"/>
      <c r="N1325" s="50"/>
    </row>
    <row r="1326" spans="1:14" x14ac:dyDescent="0.2">
      <c r="A1326" s="57" t="s">
        <v>2902</v>
      </c>
      <c r="B1326" s="44" t="s">
        <v>2903</v>
      </c>
      <c r="C1326" s="45">
        <v>63</v>
      </c>
      <c r="D1326" s="46" t="s">
        <v>334</v>
      </c>
      <c r="E1326" s="47">
        <v>0.59735643560464402</v>
      </c>
      <c r="F1326" s="48">
        <v>11.2305854241338</v>
      </c>
      <c r="G1326" s="47">
        <v>0.65754445404047102</v>
      </c>
      <c r="H1326" s="50">
        <v>37.3345935727788</v>
      </c>
      <c r="I1326" s="76" t="str">
        <f t="shared" si="40"/>
        <v>No</v>
      </c>
      <c r="J1326" s="49" t="str">
        <f t="shared" si="41"/>
        <v>No</v>
      </c>
      <c r="K1326" s="47">
        <v>0.49258072303582701</v>
      </c>
      <c r="L1326" s="50">
        <v>98.7455197132617</v>
      </c>
      <c r="M1326" s="47">
        <v>0.49401755521471802</v>
      </c>
      <c r="N1326" s="50">
        <v>99.149338374291105</v>
      </c>
    </row>
    <row r="1327" spans="1:14" x14ac:dyDescent="0.2">
      <c r="A1327" s="57" t="s">
        <v>2904</v>
      </c>
      <c r="B1327" s="44" t="s">
        <v>2905</v>
      </c>
      <c r="C1327" s="45">
        <v>63</v>
      </c>
      <c r="D1327" s="46" t="s">
        <v>334</v>
      </c>
      <c r="E1327" s="47">
        <v>0.66747691389439201</v>
      </c>
      <c r="F1327" s="48">
        <v>22.819593787335702</v>
      </c>
      <c r="G1327" s="47">
        <v>0.77292419977360305</v>
      </c>
      <c r="H1327" s="50">
        <v>71.266540642722106</v>
      </c>
      <c r="I1327" s="76" t="str">
        <f t="shared" si="40"/>
        <v>No</v>
      </c>
      <c r="J1327" s="49" t="str">
        <f t="shared" si="41"/>
        <v>No</v>
      </c>
      <c r="K1327" s="47">
        <v>0.329548684605381</v>
      </c>
      <c r="L1327" s="50">
        <v>84.826762246117099</v>
      </c>
      <c r="M1327" s="47">
        <v>0.32567107356596098</v>
      </c>
      <c r="N1327" s="50">
        <v>84.593572778828005</v>
      </c>
    </row>
    <row r="1328" spans="1:14" x14ac:dyDescent="0.2">
      <c r="A1328" s="57" t="s">
        <v>2906</v>
      </c>
      <c r="B1328" s="44" t="s">
        <v>2907</v>
      </c>
      <c r="C1328" s="45">
        <v>63</v>
      </c>
      <c r="D1328" s="46" t="s">
        <v>334</v>
      </c>
      <c r="E1328" s="47">
        <v>0.62366564457046103</v>
      </c>
      <c r="F1328" s="48">
        <v>15.292712066905599</v>
      </c>
      <c r="G1328" s="47">
        <v>0.829768708421041</v>
      </c>
      <c r="H1328" s="50">
        <v>89.413988657844996</v>
      </c>
      <c r="I1328" s="76" t="str">
        <f t="shared" si="40"/>
        <v>No</v>
      </c>
      <c r="J1328" s="49" t="str">
        <f t="shared" si="41"/>
        <v>No</v>
      </c>
      <c r="K1328" s="47">
        <v>9.0094434474705207E-2</v>
      </c>
      <c r="L1328" s="50">
        <v>4.6594982078853002</v>
      </c>
      <c r="M1328" s="47">
        <v>9.1731493726017604E-2</v>
      </c>
      <c r="N1328" s="50">
        <v>3.4971644612476398</v>
      </c>
    </row>
    <row r="1329" spans="1:14" x14ac:dyDescent="0.2">
      <c r="A1329" s="57" t="s">
        <v>2057</v>
      </c>
      <c r="B1329" s="44" t="s">
        <v>2908</v>
      </c>
      <c r="C1329" s="45"/>
      <c r="D1329" s="46" t="s">
        <v>334</v>
      </c>
      <c r="E1329" s="47">
        <v>0.86666666666666703</v>
      </c>
      <c r="F1329" s="48">
        <v>83.273596176821997</v>
      </c>
      <c r="G1329" s="47"/>
      <c r="H1329" s="50"/>
      <c r="I1329" s="76" t="str">
        <f t="shared" si="40"/>
        <v>No</v>
      </c>
      <c r="J1329" s="49" t="str">
        <f t="shared" si="41"/>
        <v>No</v>
      </c>
      <c r="K1329" s="47">
        <v>8.3333333333333301E-2</v>
      </c>
      <c r="L1329" s="50">
        <v>2.5686977299880498</v>
      </c>
      <c r="M1329" s="47"/>
      <c r="N1329" s="50"/>
    </row>
    <row r="1330" spans="1:14" x14ac:dyDescent="0.2">
      <c r="A1330" s="147" t="s">
        <v>2909</v>
      </c>
      <c r="B1330" s="44" t="s">
        <v>2910</v>
      </c>
      <c r="C1330" s="45">
        <v>66</v>
      </c>
      <c r="D1330" s="46" t="s">
        <v>334</v>
      </c>
      <c r="E1330" s="47">
        <v>0.87748120029675702</v>
      </c>
      <c r="F1330" s="48">
        <v>87.275985663082395</v>
      </c>
      <c r="G1330" s="47">
        <v>0.81494626476375898</v>
      </c>
      <c r="H1330" s="50">
        <v>77.9816513761468</v>
      </c>
      <c r="I1330" s="76" t="str">
        <f t="shared" si="40"/>
        <v>No</v>
      </c>
      <c r="J1330" s="49" t="str">
        <f t="shared" si="41"/>
        <v>Yes</v>
      </c>
      <c r="K1330" s="47">
        <v>4.67257183622488E-2</v>
      </c>
      <c r="L1330" s="50">
        <v>0.17921146953405001</v>
      </c>
      <c r="M1330" s="47">
        <v>0.13993213377945099</v>
      </c>
      <c r="N1330" s="50">
        <v>35.229357798165097</v>
      </c>
    </row>
    <row r="1331" spans="1:14" x14ac:dyDescent="0.2">
      <c r="A1331" s="57" t="s">
        <v>2911</v>
      </c>
      <c r="B1331" s="44" t="s">
        <v>2912</v>
      </c>
      <c r="C1331" s="45">
        <v>66</v>
      </c>
      <c r="D1331" s="46" t="s">
        <v>334</v>
      </c>
      <c r="E1331" s="47">
        <v>0.85143236627625796</v>
      </c>
      <c r="F1331" s="48">
        <v>75.388291517323793</v>
      </c>
      <c r="G1331" s="47">
        <v>0.74517051508649601</v>
      </c>
      <c r="H1331" s="50">
        <v>48.807339449541303</v>
      </c>
      <c r="I1331" s="76" t="str">
        <f t="shared" si="40"/>
        <v>No</v>
      </c>
      <c r="J1331" s="49" t="str">
        <f t="shared" si="41"/>
        <v>No</v>
      </c>
      <c r="K1331" s="47">
        <v>8.6084667405241497E-2</v>
      </c>
      <c r="L1331" s="50">
        <v>3.5842293906810001</v>
      </c>
      <c r="M1331" s="47">
        <v>0.20864939251810199</v>
      </c>
      <c r="N1331" s="50">
        <v>56.146788990825698</v>
      </c>
    </row>
    <row r="1332" spans="1:14" x14ac:dyDescent="0.2">
      <c r="A1332" s="57" t="s">
        <v>874</v>
      </c>
      <c r="B1332" s="44" t="s">
        <v>2913</v>
      </c>
      <c r="C1332" s="45">
        <v>66</v>
      </c>
      <c r="D1332" s="46" t="s">
        <v>334</v>
      </c>
      <c r="E1332" s="47">
        <v>0.84272573668405704</v>
      </c>
      <c r="F1332" s="48">
        <v>72.281959378733603</v>
      </c>
      <c r="G1332" s="47">
        <v>0.74753538501015504</v>
      </c>
      <c r="H1332" s="50">
        <v>50.275229357798203</v>
      </c>
      <c r="I1332" s="76" t="str">
        <f t="shared" si="40"/>
        <v>No</v>
      </c>
      <c r="J1332" s="49" t="str">
        <f t="shared" si="41"/>
        <v>No</v>
      </c>
      <c r="K1332" s="47">
        <v>0.141045108601906</v>
      </c>
      <c r="L1332" s="50">
        <v>26.881720430107499</v>
      </c>
      <c r="M1332" s="47">
        <v>0.27146500510896299</v>
      </c>
      <c r="N1332" s="50">
        <v>74.128440366972498</v>
      </c>
    </row>
    <row r="1333" spans="1:14" x14ac:dyDescent="0.2">
      <c r="A1333" s="57" t="s">
        <v>2914</v>
      </c>
      <c r="B1333" s="44" t="s">
        <v>2915</v>
      </c>
      <c r="C1333" s="45">
        <v>66</v>
      </c>
      <c r="D1333" s="46" t="s">
        <v>334</v>
      </c>
      <c r="E1333" s="47">
        <v>0.85487659693822904</v>
      </c>
      <c r="F1333" s="48">
        <v>76.583034647550804</v>
      </c>
      <c r="G1333" s="47">
        <v>0.77157277482533604</v>
      </c>
      <c r="H1333" s="50">
        <v>60</v>
      </c>
      <c r="I1333" s="76" t="str">
        <f t="shared" si="40"/>
        <v>No</v>
      </c>
      <c r="J1333" s="49" t="str">
        <f t="shared" si="41"/>
        <v>No</v>
      </c>
      <c r="K1333" s="47">
        <v>8.9012513619668596E-2</v>
      </c>
      <c r="L1333" s="50">
        <v>4.4802867383512499</v>
      </c>
      <c r="M1333" s="47">
        <v>0.23748437379553899</v>
      </c>
      <c r="N1333" s="50">
        <v>65.688073394495405</v>
      </c>
    </row>
    <row r="1334" spans="1:14" x14ac:dyDescent="0.2">
      <c r="A1334" s="57" t="s">
        <v>2916</v>
      </c>
      <c r="B1334" s="44" t="s">
        <v>2917</v>
      </c>
      <c r="C1334" s="45">
        <v>66</v>
      </c>
      <c r="D1334" s="46" t="s">
        <v>334</v>
      </c>
      <c r="E1334" s="47">
        <v>0.65180405076495795</v>
      </c>
      <c r="F1334" s="48">
        <v>20.0716845878136</v>
      </c>
      <c r="G1334" s="47">
        <v>0.70198870717448303</v>
      </c>
      <c r="H1334" s="50">
        <v>33.211009174311897</v>
      </c>
      <c r="I1334" s="76" t="str">
        <f t="shared" si="40"/>
        <v>No</v>
      </c>
      <c r="J1334" s="49" t="str">
        <f t="shared" si="41"/>
        <v>No</v>
      </c>
      <c r="K1334" s="47">
        <v>0.13085513086719799</v>
      </c>
      <c r="L1334" s="50">
        <v>21.2664277180406</v>
      </c>
      <c r="M1334" s="47">
        <v>0.30728837363825601</v>
      </c>
      <c r="N1334" s="50">
        <v>80.733944954128404</v>
      </c>
    </row>
    <row r="1335" spans="1:14" x14ac:dyDescent="0.2">
      <c r="A1335" s="57" t="s">
        <v>2918</v>
      </c>
      <c r="B1335" s="44" t="s">
        <v>2919</v>
      </c>
      <c r="C1335" s="45">
        <v>66</v>
      </c>
      <c r="D1335" s="46" t="s">
        <v>334</v>
      </c>
      <c r="E1335" s="47">
        <v>0.73234942467353603</v>
      </c>
      <c r="F1335" s="48">
        <v>35.364396654719201</v>
      </c>
      <c r="G1335" s="47">
        <v>0.62656359955812102</v>
      </c>
      <c r="H1335" s="50">
        <v>15.779816513761499</v>
      </c>
      <c r="I1335" s="76" t="str">
        <f t="shared" si="40"/>
        <v>No</v>
      </c>
      <c r="J1335" s="49" t="str">
        <f t="shared" si="41"/>
        <v>No</v>
      </c>
      <c r="K1335" s="47">
        <v>0.17791839360292899</v>
      </c>
      <c r="L1335" s="50">
        <v>44.4444444444444</v>
      </c>
      <c r="M1335" s="47">
        <v>0.44853814470882702</v>
      </c>
      <c r="N1335" s="50">
        <v>95.779816513761503</v>
      </c>
    </row>
    <row r="1336" spans="1:14" x14ac:dyDescent="0.2">
      <c r="A1336" s="147" t="s">
        <v>2920</v>
      </c>
      <c r="B1336" s="44" t="s">
        <v>2921</v>
      </c>
      <c r="C1336" s="45">
        <v>66</v>
      </c>
      <c r="D1336" s="46" t="s">
        <v>334</v>
      </c>
      <c r="E1336" s="47">
        <v>0.88133841753680797</v>
      </c>
      <c r="F1336" s="48">
        <v>88.172043010752702</v>
      </c>
      <c r="G1336" s="47">
        <v>0.82011441807853902</v>
      </c>
      <c r="H1336" s="50">
        <v>80.183486238532097</v>
      </c>
      <c r="I1336" s="76" t="str">
        <f t="shared" si="40"/>
        <v>No</v>
      </c>
      <c r="J1336" s="49" t="str">
        <f t="shared" si="41"/>
        <v>Yes</v>
      </c>
      <c r="K1336" s="47">
        <v>0.100340795809315</v>
      </c>
      <c r="L1336" s="50">
        <v>7.5866188769414604</v>
      </c>
      <c r="M1336" s="47">
        <v>0.22669439425819299</v>
      </c>
      <c r="N1336" s="50">
        <v>61.651376146788998</v>
      </c>
    </row>
    <row r="1337" spans="1:14" x14ac:dyDescent="0.2">
      <c r="A1337" s="57" t="s">
        <v>2922</v>
      </c>
      <c r="B1337" s="44" t="s">
        <v>2923</v>
      </c>
      <c r="C1337" s="45">
        <v>66</v>
      </c>
      <c r="D1337" s="46" t="s">
        <v>334</v>
      </c>
      <c r="E1337" s="47">
        <v>0.86118620298991</v>
      </c>
      <c r="F1337" s="48">
        <v>78.972520908004796</v>
      </c>
      <c r="G1337" s="47">
        <v>0.79067874261442295</v>
      </c>
      <c r="H1337" s="50">
        <v>66.9724770642202</v>
      </c>
      <c r="I1337" s="76" t="str">
        <f t="shared" si="40"/>
        <v>No</v>
      </c>
      <c r="J1337" s="49" t="str">
        <f t="shared" si="41"/>
        <v>No</v>
      </c>
      <c r="K1337" s="47">
        <v>0.15304497689229299</v>
      </c>
      <c r="L1337" s="50">
        <v>33.213859020310601</v>
      </c>
      <c r="M1337" s="47">
        <v>0.40829524390160798</v>
      </c>
      <c r="N1337" s="50">
        <v>93.394495412843995</v>
      </c>
    </row>
    <row r="1338" spans="1:14" x14ac:dyDescent="0.2">
      <c r="A1338" s="57" t="s">
        <v>2924</v>
      </c>
      <c r="B1338" s="44" t="s">
        <v>2925</v>
      </c>
      <c r="C1338" s="45">
        <v>66</v>
      </c>
      <c r="D1338" s="46" t="s">
        <v>334</v>
      </c>
      <c r="E1338" s="47">
        <v>0.77835496118393599</v>
      </c>
      <c r="F1338" s="48">
        <v>48.805256869772997</v>
      </c>
      <c r="G1338" s="47">
        <v>0.63261697708847997</v>
      </c>
      <c r="H1338" s="50">
        <v>18.899082568807302</v>
      </c>
      <c r="I1338" s="76" t="str">
        <f t="shared" si="40"/>
        <v>No</v>
      </c>
      <c r="J1338" s="49" t="str">
        <f t="shared" si="41"/>
        <v>No</v>
      </c>
      <c r="K1338" s="47">
        <v>0.15550466675706301</v>
      </c>
      <c r="L1338" s="50">
        <v>34.468339307049</v>
      </c>
      <c r="M1338" s="47">
        <v>0.32324073237261802</v>
      </c>
      <c r="N1338" s="50">
        <v>83.302752293577996</v>
      </c>
    </row>
    <row r="1339" spans="1:14" x14ac:dyDescent="0.2">
      <c r="A1339" s="148" t="s">
        <v>2926</v>
      </c>
      <c r="B1339" s="44" t="s">
        <v>2927</v>
      </c>
      <c r="C1339" s="45">
        <v>66</v>
      </c>
      <c r="D1339" s="46" t="s">
        <v>334</v>
      </c>
      <c r="E1339" s="47">
        <v>0.88107647932556499</v>
      </c>
      <c r="F1339" s="48">
        <v>88.112305854241299</v>
      </c>
      <c r="G1339" s="47">
        <v>0.87364222214649001</v>
      </c>
      <c r="H1339" s="50">
        <v>94.678899082568805</v>
      </c>
      <c r="I1339" s="76" t="str">
        <f t="shared" si="40"/>
        <v>No</v>
      </c>
      <c r="J1339" s="49" t="str">
        <f t="shared" si="41"/>
        <v>Yes</v>
      </c>
      <c r="K1339" s="47">
        <v>0.185462101528684</v>
      </c>
      <c r="L1339" s="50">
        <v>48.028673835125403</v>
      </c>
      <c r="M1339" s="47">
        <v>0.40301072548549199</v>
      </c>
      <c r="N1339" s="50">
        <v>92.660550458715605</v>
      </c>
    </row>
    <row r="1340" spans="1:14" x14ac:dyDescent="0.2">
      <c r="A1340" s="57" t="s">
        <v>2928</v>
      </c>
      <c r="B1340" s="44" t="s">
        <v>2929</v>
      </c>
      <c r="C1340" s="45">
        <v>45</v>
      </c>
      <c r="D1340" s="46" t="s">
        <v>334</v>
      </c>
      <c r="E1340" s="47">
        <v>0.80845702307077105</v>
      </c>
      <c r="F1340" s="48">
        <v>60.095579450418199</v>
      </c>
      <c r="G1340" s="47">
        <v>0.81265691253786199</v>
      </c>
      <c r="H1340" s="50">
        <v>84.412955465587004</v>
      </c>
      <c r="I1340" s="76" t="str">
        <f t="shared" si="40"/>
        <v>No</v>
      </c>
      <c r="J1340" s="49" t="str">
        <f t="shared" si="41"/>
        <v>No</v>
      </c>
      <c r="K1340" s="47">
        <v>0.208162317437112</v>
      </c>
      <c r="L1340" s="50">
        <v>56.6905615292712</v>
      </c>
      <c r="M1340" s="47">
        <v>0.27007422853692797</v>
      </c>
      <c r="N1340" s="50">
        <v>69.635627530364403</v>
      </c>
    </row>
    <row r="1341" spans="1:14" x14ac:dyDescent="0.2">
      <c r="A1341" s="147" t="s">
        <v>2930</v>
      </c>
      <c r="B1341" s="44" t="s">
        <v>2931</v>
      </c>
      <c r="C1341" s="45">
        <v>66</v>
      </c>
      <c r="D1341" s="46" t="s">
        <v>334</v>
      </c>
      <c r="E1341" s="47">
        <v>0.88146582437604304</v>
      </c>
      <c r="F1341" s="48">
        <v>88.231780167264006</v>
      </c>
      <c r="G1341" s="47">
        <v>0.88401480224103601</v>
      </c>
      <c r="H1341" s="50">
        <v>96.146788990825698</v>
      </c>
      <c r="I1341" s="76" t="str">
        <f t="shared" si="40"/>
        <v>No</v>
      </c>
      <c r="J1341" s="49" t="str">
        <f t="shared" si="41"/>
        <v>Yes</v>
      </c>
      <c r="K1341" s="47">
        <v>6.6486765723910005E-2</v>
      </c>
      <c r="L1341" s="50">
        <v>0.65710872162485101</v>
      </c>
      <c r="M1341" s="47">
        <v>0.20162726036126499</v>
      </c>
      <c r="N1341" s="50">
        <v>55.045871559632999</v>
      </c>
    </row>
    <row r="1342" spans="1:14" x14ac:dyDescent="0.2">
      <c r="A1342" s="57" t="s">
        <v>2932</v>
      </c>
      <c r="B1342" s="44" t="s">
        <v>2933</v>
      </c>
      <c r="C1342" s="45">
        <v>45</v>
      </c>
      <c r="D1342" s="46" t="s">
        <v>334</v>
      </c>
      <c r="E1342" s="47">
        <v>0.809829223382314</v>
      </c>
      <c r="F1342" s="48">
        <v>60.752688172043001</v>
      </c>
      <c r="G1342" s="47">
        <v>0.82250350530920602</v>
      </c>
      <c r="H1342" s="50">
        <v>88.461538461538495</v>
      </c>
      <c r="I1342" s="76" t="str">
        <f t="shared" si="40"/>
        <v>No</v>
      </c>
      <c r="J1342" s="49" t="str">
        <f t="shared" si="41"/>
        <v>No</v>
      </c>
      <c r="K1342" s="47">
        <v>0.16712066205134801</v>
      </c>
      <c r="L1342" s="50">
        <v>39.964157706093197</v>
      </c>
      <c r="M1342" s="47">
        <v>0.22789205998345199</v>
      </c>
      <c r="N1342" s="50">
        <v>55.060728744939297</v>
      </c>
    </row>
    <row r="1343" spans="1:14" x14ac:dyDescent="0.2">
      <c r="A1343" s="57" t="s">
        <v>2934</v>
      </c>
      <c r="B1343" s="44" t="s">
        <v>2935</v>
      </c>
      <c r="C1343" s="45">
        <v>45</v>
      </c>
      <c r="D1343" s="46" t="s">
        <v>334</v>
      </c>
      <c r="E1343" s="47">
        <v>0.83642147370557496</v>
      </c>
      <c r="F1343" s="48">
        <v>70.071684587813607</v>
      </c>
      <c r="G1343" s="47">
        <v>0.78959675339152202</v>
      </c>
      <c r="H1343" s="50">
        <v>74.595141700404895</v>
      </c>
      <c r="I1343" s="76" t="str">
        <f t="shared" si="40"/>
        <v>No</v>
      </c>
      <c r="J1343" s="49" t="str">
        <f t="shared" si="41"/>
        <v>No</v>
      </c>
      <c r="K1343" s="47">
        <v>0.195253686451729</v>
      </c>
      <c r="L1343" s="50">
        <v>52.807646356033501</v>
      </c>
      <c r="M1343" s="47">
        <v>0.262486606679463</v>
      </c>
      <c r="N1343" s="50">
        <v>67.510121457489902</v>
      </c>
    </row>
    <row r="1344" spans="1:14" x14ac:dyDescent="0.2">
      <c r="A1344" s="147" t="s">
        <v>2936</v>
      </c>
      <c r="B1344" s="44" t="s">
        <v>2937</v>
      </c>
      <c r="C1344" s="45">
        <v>66</v>
      </c>
      <c r="D1344" s="46" t="s">
        <v>334</v>
      </c>
      <c r="E1344" s="47">
        <v>0.89031680080414299</v>
      </c>
      <c r="F1344" s="48">
        <v>91.278375149342907</v>
      </c>
      <c r="G1344" s="47">
        <v>0.85572885379748298</v>
      </c>
      <c r="H1344" s="50">
        <v>91.192660550458697</v>
      </c>
      <c r="I1344" s="76" t="str">
        <f t="shared" si="40"/>
        <v>Yes</v>
      </c>
      <c r="J1344" s="49" t="str">
        <f t="shared" si="41"/>
        <v>Yes</v>
      </c>
      <c r="K1344" s="47">
        <v>8.8677708954885498E-2</v>
      </c>
      <c r="L1344" s="50">
        <v>4.4205495818399001</v>
      </c>
      <c r="M1344" s="47">
        <v>0.187001126568518</v>
      </c>
      <c r="N1344" s="50">
        <v>51.192660550458697</v>
      </c>
    </row>
    <row r="1345" spans="1:14" x14ac:dyDescent="0.2">
      <c r="A1345" s="147" t="s">
        <v>2938</v>
      </c>
      <c r="B1345" s="44" t="s">
        <v>2939</v>
      </c>
      <c r="C1345" s="45">
        <v>66</v>
      </c>
      <c r="D1345" s="46" t="s">
        <v>334</v>
      </c>
      <c r="E1345" s="47">
        <v>0.91147674307205795</v>
      </c>
      <c r="F1345" s="48">
        <v>96.117084826762195</v>
      </c>
      <c r="G1345" s="47">
        <v>0.90015399107054805</v>
      </c>
      <c r="H1345" s="50">
        <v>98.532110091743107</v>
      </c>
      <c r="I1345" s="76" t="str">
        <f t="shared" si="40"/>
        <v>Yes</v>
      </c>
      <c r="J1345" s="49" t="str">
        <f t="shared" si="41"/>
        <v>Yes</v>
      </c>
      <c r="K1345" s="47">
        <v>5.1929998738232397E-2</v>
      </c>
      <c r="L1345" s="50">
        <v>0.29868578255674999</v>
      </c>
      <c r="M1345" s="47">
        <v>0.15012705680536101</v>
      </c>
      <c r="N1345" s="50">
        <v>38.348623853211002</v>
      </c>
    </row>
    <row r="1346" spans="1:14" x14ac:dyDescent="0.2">
      <c r="A1346" s="57" t="s">
        <v>2292</v>
      </c>
      <c r="B1346" s="44" t="s">
        <v>2940</v>
      </c>
      <c r="C1346" s="45">
        <v>66</v>
      </c>
      <c r="D1346" s="46" t="s">
        <v>334</v>
      </c>
      <c r="E1346" s="47">
        <v>0.86910806568851395</v>
      </c>
      <c r="F1346" s="48">
        <v>83.990442054958194</v>
      </c>
      <c r="G1346" s="47">
        <v>0.80301819573623501</v>
      </c>
      <c r="H1346" s="50">
        <v>73.211009174311897</v>
      </c>
      <c r="I1346" s="76" t="str">
        <f t="shared" si="40"/>
        <v>No</v>
      </c>
      <c r="J1346" s="49" t="str">
        <f t="shared" si="41"/>
        <v>No</v>
      </c>
      <c r="K1346" s="47">
        <v>0.109521591908114</v>
      </c>
      <c r="L1346" s="50">
        <v>11.290322580645199</v>
      </c>
      <c r="M1346" s="47">
        <v>0.24968403527542499</v>
      </c>
      <c r="N1346" s="50">
        <v>67.706422018348604</v>
      </c>
    </row>
    <row r="1347" spans="1:14" x14ac:dyDescent="0.2">
      <c r="A1347" s="57" t="s">
        <v>2941</v>
      </c>
      <c r="B1347" s="44" t="s">
        <v>2942</v>
      </c>
      <c r="C1347" s="45">
        <v>66</v>
      </c>
      <c r="D1347" s="46" t="s">
        <v>334</v>
      </c>
      <c r="E1347" s="47">
        <v>0.82877951349683499</v>
      </c>
      <c r="F1347" s="48">
        <v>67.025089605734806</v>
      </c>
      <c r="G1347" s="47">
        <v>0.90487686439852899</v>
      </c>
      <c r="H1347" s="50">
        <v>99.266055045871596</v>
      </c>
      <c r="I1347" s="76" t="str">
        <f t="shared" si="40"/>
        <v>No</v>
      </c>
      <c r="J1347" s="49" t="str">
        <f t="shared" si="41"/>
        <v>No</v>
      </c>
      <c r="K1347" s="47">
        <v>6.4799941362856703E-2</v>
      </c>
      <c r="L1347" s="50">
        <v>0.53763440860215095</v>
      </c>
      <c r="M1347" s="47">
        <v>0.19536683571350999</v>
      </c>
      <c r="N1347" s="50">
        <v>53.394495412844002</v>
      </c>
    </row>
    <row r="1348" spans="1:14" x14ac:dyDescent="0.2">
      <c r="A1348" s="148" t="s">
        <v>2943</v>
      </c>
      <c r="B1348" s="44" t="s">
        <v>2944</v>
      </c>
      <c r="C1348" s="45">
        <v>66</v>
      </c>
      <c r="D1348" s="46" t="s">
        <v>334</v>
      </c>
      <c r="E1348" s="47">
        <v>0.87962655784376198</v>
      </c>
      <c r="F1348" s="48">
        <v>87.753882915173193</v>
      </c>
      <c r="G1348" s="47">
        <v>0.84869563549541704</v>
      </c>
      <c r="H1348" s="50">
        <v>89.541284403669707</v>
      </c>
      <c r="I1348" s="76" t="str">
        <f t="shared" si="40"/>
        <v>No</v>
      </c>
      <c r="J1348" s="49" t="str">
        <f t="shared" si="41"/>
        <v>Yes</v>
      </c>
      <c r="K1348" s="47">
        <v>0.11387580216245</v>
      </c>
      <c r="L1348" s="50">
        <v>13.2616487455197</v>
      </c>
      <c r="M1348" s="47">
        <v>0.28743678918758497</v>
      </c>
      <c r="N1348" s="50">
        <v>76.697247706422004</v>
      </c>
    </row>
    <row r="1349" spans="1:14" x14ac:dyDescent="0.2">
      <c r="A1349" s="57" t="s">
        <v>2945</v>
      </c>
      <c r="B1349" s="44" t="s">
        <v>2946</v>
      </c>
      <c r="C1349" s="45">
        <v>45</v>
      </c>
      <c r="D1349" s="46" t="s">
        <v>334</v>
      </c>
      <c r="E1349" s="47">
        <v>0.81118585146106503</v>
      </c>
      <c r="F1349" s="48">
        <v>60.9916367980884</v>
      </c>
      <c r="G1349" s="47">
        <v>0.897898966729889</v>
      </c>
      <c r="H1349" s="50">
        <v>99.291497975708495</v>
      </c>
      <c r="I1349" s="76" t="str">
        <f t="shared" si="40"/>
        <v>No</v>
      </c>
      <c r="J1349" s="49" t="str">
        <f t="shared" si="41"/>
        <v>No</v>
      </c>
      <c r="K1349" s="47">
        <v>0.21072190398385501</v>
      </c>
      <c r="L1349" s="50">
        <v>57.467144563918801</v>
      </c>
      <c r="M1349" s="47">
        <v>0.299590559936185</v>
      </c>
      <c r="N1349" s="50">
        <v>76.923076923076906</v>
      </c>
    </row>
    <row r="1350" spans="1:14" x14ac:dyDescent="0.2">
      <c r="A1350" s="57" t="s">
        <v>2947</v>
      </c>
      <c r="B1350" s="44" t="s">
        <v>2948</v>
      </c>
      <c r="C1350" s="45">
        <v>66</v>
      </c>
      <c r="D1350" s="46" t="s">
        <v>334</v>
      </c>
      <c r="E1350" s="47">
        <v>0.74946278529311605</v>
      </c>
      <c r="F1350" s="48">
        <v>39.426523297491002</v>
      </c>
      <c r="G1350" s="47">
        <v>0.56162155181121398</v>
      </c>
      <c r="H1350" s="50">
        <v>8.9908256880733894</v>
      </c>
      <c r="I1350" s="76" t="str">
        <f t="shared" si="40"/>
        <v>No</v>
      </c>
      <c r="J1350" s="49" t="str">
        <f t="shared" si="41"/>
        <v>No</v>
      </c>
      <c r="K1350" s="47">
        <v>0.19929376387124001</v>
      </c>
      <c r="L1350" s="50">
        <v>54.181600955794501</v>
      </c>
      <c r="M1350" s="47">
        <v>0.443220160465496</v>
      </c>
      <c r="N1350" s="50">
        <v>95.412844036697294</v>
      </c>
    </row>
    <row r="1351" spans="1:14" x14ac:dyDescent="0.2">
      <c r="A1351" s="57" t="s">
        <v>2949</v>
      </c>
      <c r="B1351" s="44" t="s">
        <v>2950</v>
      </c>
      <c r="C1351" s="45">
        <v>45</v>
      </c>
      <c r="D1351" s="46" t="s">
        <v>334</v>
      </c>
      <c r="E1351" s="47">
        <v>0.83547182107828299</v>
      </c>
      <c r="F1351" s="48">
        <v>69.832735961768194</v>
      </c>
      <c r="G1351" s="47">
        <v>0.80629098720388703</v>
      </c>
      <c r="H1351" s="50">
        <v>81.933198380566793</v>
      </c>
      <c r="I1351" s="76" t="str">
        <f t="shared" ref="I1351:I1414" si="42">IF(AND(F1351&gt;=90,H1351&gt;=90),"Yes","No")</f>
        <v>No</v>
      </c>
      <c r="J1351" s="49" t="str">
        <f t="shared" ref="J1351:J1414" si="43">IF(AND(F1351&gt;=75,H1351&gt;=75),"Yes","No")</f>
        <v>No</v>
      </c>
      <c r="K1351" s="47">
        <v>0.17620414387479399</v>
      </c>
      <c r="L1351" s="50">
        <v>43.608124253285503</v>
      </c>
      <c r="M1351" s="47">
        <v>0.233028812637571</v>
      </c>
      <c r="N1351" s="50">
        <v>57.135627530364403</v>
      </c>
    </row>
    <row r="1352" spans="1:14" x14ac:dyDescent="0.2">
      <c r="A1352" s="57" t="s">
        <v>2951</v>
      </c>
      <c r="B1352" s="44" t="s">
        <v>2952</v>
      </c>
      <c r="C1352" s="45">
        <v>45</v>
      </c>
      <c r="D1352" s="46" t="s">
        <v>334</v>
      </c>
      <c r="E1352" s="47">
        <v>0.80795415601241505</v>
      </c>
      <c r="F1352" s="48">
        <v>59.796893667861397</v>
      </c>
      <c r="G1352" s="47">
        <v>0.74686921431644204</v>
      </c>
      <c r="H1352" s="50">
        <v>54.959514170040499</v>
      </c>
      <c r="I1352" s="76" t="str">
        <f t="shared" si="42"/>
        <v>No</v>
      </c>
      <c r="J1352" s="49" t="str">
        <f t="shared" si="43"/>
        <v>No</v>
      </c>
      <c r="K1352" s="47">
        <v>0.18472800926367799</v>
      </c>
      <c r="L1352" s="50">
        <v>47.431302270011898</v>
      </c>
      <c r="M1352" s="47">
        <v>0.24442348609584499</v>
      </c>
      <c r="N1352" s="50">
        <v>60.779352226720697</v>
      </c>
    </row>
    <row r="1353" spans="1:14" x14ac:dyDescent="0.2">
      <c r="A1353" s="57" t="s">
        <v>2953</v>
      </c>
      <c r="B1353" s="44" t="s">
        <v>2954</v>
      </c>
      <c r="C1353" s="45">
        <v>45</v>
      </c>
      <c r="D1353" s="46" t="s">
        <v>334</v>
      </c>
      <c r="E1353" s="47">
        <v>0.81159135855267495</v>
      </c>
      <c r="F1353" s="48">
        <v>61.350059737156499</v>
      </c>
      <c r="G1353" s="47">
        <v>0.75175729092286403</v>
      </c>
      <c r="H1353" s="50">
        <v>56.680161943319803</v>
      </c>
      <c r="I1353" s="76" t="str">
        <f t="shared" si="42"/>
        <v>No</v>
      </c>
      <c r="J1353" s="49" t="str">
        <f t="shared" si="43"/>
        <v>No</v>
      </c>
      <c r="K1353" s="47">
        <v>0.179135977855615</v>
      </c>
      <c r="L1353" s="50">
        <v>45.161290322580598</v>
      </c>
      <c r="M1353" s="47">
        <v>0.23500775043842301</v>
      </c>
      <c r="N1353" s="50">
        <v>57.692307692307701</v>
      </c>
    </row>
    <row r="1354" spans="1:14" x14ac:dyDescent="0.2">
      <c r="A1354" s="57" t="s">
        <v>2955</v>
      </c>
      <c r="B1354" s="44" t="s">
        <v>2956</v>
      </c>
      <c r="C1354" s="45">
        <v>45</v>
      </c>
      <c r="D1354" s="46" t="s">
        <v>334</v>
      </c>
      <c r="E1354" s="47">
        <v>0.63782232049036203</v>
      </c>
      <c r="F1354" s="48">
        <v>17.323775388291502</v>
      </c>
      <c r="G1354" s="47">
        <v>0.76747312665622003</v>
      </c>
      <c r="H1354" s="50">
        <v>64.220647773279396</v>
      </c>
      <c r="I1354" s="76" t="str">
        <f t="shared" si="42"/>
        <v>No</v>
      </c>
      <c r="J1354" s="49" t="str">
        <f t="shared" si="43"/>
        <v>No</v>
      </c>
      <c r="K1354" s="47">
        <v>0.195275420967334</v>
      </c>
      <c r="L1354" s="50">
        <v>52.867383512544798</v>
      </c>
      <c r="M1354" s="47">
        <v>0.26397553627050702</v>
      </c>
      <c r="N1354" s="50">
        <v>67.965587044534402</v>
      </c>
    </row>
    <row r="1355" spans="1:14" x14ac:dyDescent="0.2">
      <c r="A1355" s="57" t="s">
        <v>2957</v>
      </c>
      <c r="B1355" s="44" t="s">
        <v>2958</v>
      </c>
      <c r="C1355" s="45">
        <v>45</v>
      </c>
      <c r="D1355" s="46" t="s">
        <v>334</v>
      </c>
      <c r="E1355" s="47">
        <v>0.700849257627847</v>
      </c>
      <c r="F1355" s="48">
        <v>28.375149342891302</v>
      </c>
      <c r="G1355" s="47">
        <v>0.647569992525723</v>
      </c>
      <c r="H1355" s="50">
        <v>22.469635627530401</v>
      </c>
      <c r="I1355" s="76" t="str">
        <f t="shared" si="42"/>
        <v>No</v>
      </c>
      <c r="J1355" s="49" t="str">
        <f t="shared" si="43"/>
        <v>No</v>
      </c>
      <c r="K1355" s="47">
        <v>0.18653564381787499</v>
      </c>
      <c r="L1355" s="50">
        <v>48.7455197132617</v>
      </c>
      <c r="M1355" s="47">
        <v>0.23783128146447199</v>
      </c>
      <c r="N1355" s="50">
        <v>58.147773279352201</v>
      </c>
    </row>
    <row r="1356" spans="1:14" x14ac:dyDescent="0.2">
      <c r="A1356" s="57" t="s">
        <v>2959</v>
      </c>
      <c r="B1356" s="44" t="s">
        <v>2960</v>
      </c>
      <c r="C1356" s="45">
        <v>45</v>
      </c>
      <c r="D1356" s="46" t="s">
        <v>334</v>
      </c>
      <c r="E1356" s="47">
        <v>0.84540832536688304</v>
      </c>
      <c r="F1356" s="48">
        <v>73.297491039426504</v>
      </c>
      <c r="G1356" s="47">
        <v>0.76365798724760703</v>
      </c>
      <c r="H1356" s="50">
        <v>62.095141700404902</v>
      </c>
      <c r="I1356" s="76" t="str">
        <f t="shared" si="42"/>
        <v>No</v>
      </c>
      <c r="J1356" s="49" t="str">
        <f t="shared" si="43"/>
        <v>No</v>
      </c>
      <c r="K1356" s="47">
        <v>0.20347304725396001</v>
      </c>
      <c r="L1356" s="50">
        <v>55.6750298685782</v>
      </c>
      <c r="M1356" s="47">
        <v>0.27463396670066698</v>
      </c>
      <c r="N1356" s="50">
        <v>71.002024291498003</v>
      </c>
    </row>
    <row r="1357" spans="1:14" x14ac:dyDescent="0.2">
      <c r="A1357" s="57" t="s">
        <v>2961</v>
      </c>
      <c r="B1357" s="44" t="s">
        <v>2962</v>
      </c>
      <c r="C1357" s="45">
        <v>45</v>
      </c>
      <c r="D1357" s="46" t="s">
        <v>334</v>
      </c>
      <c r="E1357" s="47">
        <v>0.49942546840734903</v>
      </c>
      <c r="F1357" s="48">
        <v>4.0621266427718004</v>
      </c>
      <c r="G1357" s="47">
        <v>0.56309956958708396</v>
      </c>
      <c r="H1357" s="50">
        <v>11.082995951417001</v>
      </c>
      <c r="I1357" s="76" t="str">
        <f t="shared" si="42"/>
        <v>No</v>
      </c>
      <c r="J1357" s="49" t="str">
        <f t="shared" si="43"/>
        <v>No</v>
      </c>
      <c r="K1357" s="47">
        <v>0.22674559266285799</v>
      </c>
      <c r="L1357" s="50">
        <v>62.066905615292697</v>
      </c>
      <c r="M1357" s="47">
        <v>0.286069536048427</v>
      </c>
      <c r="N1357" s="50">
        <v>73.836032388663995</v>
      </c>
    </row>
    <row r="1358" spans="1:14" x14ac:dyDescent="0.2">
      <c r="A1358" s="57" t="s">
        <v>2963</v>
      </c>
      <c r="B1358" s="44" t="s">
        <v>2964</v>
      </c>
      <c r="C1358" s="45">
        <v>45</v>
      </c>
      <c r="D1358" s="46" t="s">
        <v>334</v>
      </c>
      <c r="E1358" s="47">
        <v>0.53192301668208297</v>
      </c>
      <c r="F1358" s="48">
        <v>6.1529271206690597</v>
      </c>
      <c r="G1358" s="47">
        <v>0.52243770063124995</v>
      </c>
      <c r="H1358" s="50">
        <v>9.0587044534412993</v>
      </c>
      <c r="I1358" s="76" t="str">
        <f t="shared" si="42"/>
        <v>No</v>
      </c>
      <c r="J1358" s="49" t="str">
        <f t="shared" si="43"/>
        <v>No</v>
      </c>
      <c r="K1358" s="47">
        <v>0.21823077711126801</v>
      </c>
      <c r="L1358" s="50">
        <v>59.677419354838698</v>
      </c>
      <c r="M1358" s="47">
        <v>0.27517943221027302</v>
      </c>
      <c r="N1358" s="50">
        <v>71.305668016194304</v>
      </c>
    </row>
    <row r="1359" spans="1:14" x14ac:dyDescent="0.2">
      <c r="A1359" s="57" t="s">
        <v>2965</v>
      </c>
      <c r="B1359" s="44" t="s">
        <v>2966</v>
      </c>
      <c r="C1359" s="45">
        <v>45</v>
      </c>
      <c r="D1359" s="46" t="s">
        <v>334</v>
      </c>
      <c r="E1359" s="47">
        <v>0.65220259471506903</v>
      </c>
      <c r="F1359" s="48">
        <v>20.131421744324999</v>
      </c>
      <c r="G1359" s="47">
        <v>0.60594932506950605</v>
      </c>
      <c r="H1359" s="50">
        <v>15.9919028340081</v>
      </c>
      <c r="I1359" s="76" t="str">
        <f t="shared" si="42"/>
        <v>No</v>
      </c>
      <c r="J1359" s="49" t="str">
        <f t="shared" si="43"/>
        <v>No</v>
      </c>
      <c r="K1359" s="47">
        <v>0.188489297793483</v>
      </c>
      <c r="L1359" s="50">
        <v>49.522102747909202</v>
      </c>
      <c r="M1359" s="47">
        <v>0.242911950462082</v>
      </c>
      <c r="N1359" s="50">
        <v>59.919028340080999</v>
      </c>
    </row>
    <row r="1360" spans="1:14" x14ac:dyDescent="0.2">
      <c r="A1360" s="57" t="s">
        <v>2967</v>
      </c>
      <c r="B1360" s="44" t="s">
        <v>2968</v>
      </c>
      <c r="C1360" s="45">
        <v>45</v>
      </c>
      <c r="D1360" s="46" t="s">
        <v>334</v>
      </c>
      <c r="E1360" s="47">
        <v>0.67881612211153597</v>
      </c>
      <c r="F1360" s="48">
        <v>24.5519713261649</v>
      </c>
      <c r="G1360" s="47">
        <v>0.74488092736297395</v>
      </c>
      <c r="H1360" s="50">
        <v>53.846153846153797</v>
      </c>
      <c r="I1360" s="76" t="str">
        <f t="shared" si="42"/>
        <v>No</v>
      </c>
      <c r="J1360" s="49" t="str">
        <f t="shared" si="43"/>
        <v>No</v>
      </c>
      <c r="K1360" s="47">
        <v>0.194790303607564</v>
      </c>
      <c r="L1360" s="50">
        <v>52.508960573476699</v>
      </c>
      <c r="M1360" s="47">
        <v>0.25693292038590698</v>
      </c>
      <c r="N1360" s="50">
        <v>65.738866396761097</v>
      </c>
    </row>
    <row r="1361" spans="1:14" x14ac:dyDescent="0.2">
      <c r="A1361" s="57" t="s">
        <v>2969</v>
      </c>
      <c r="B1361" s="44" t="s">
        <v>2970</v>
      </c>
      <c r="C1361" s="45">
        <v>45</v>
      </c>
      <c r="D1361" s="46" t="s">
        <v>334</v>
      </c>
      <c r="E1361" s="47">
        <v>0.62337328075958998</v>
      </c>
      <c r="F1361" s="48">
        <v>15.232974910394301</v>
      </c>
      <c r="G1361" s="47">
        <v>0.62751023454938903</v>
      </c>
      <c r="H1361" s="50">
        <v>18.6740890688259</v>
      </c>
      <c r="I1361" s="76" t="str">
        <f t="shared" si="42"/>
        <v>No</v>
      </c>
      <c r="J1361" s="49" t="str">
        <f t="shared" si="43"/>
        <v>No</v>
      </c>
      <c r="K1361" s="47">
        <v>0.25451765224230299</v>
      </c>
      <c r="L1361" s="50">
        <v>68.219832735961802</v>
      </c>
      <c r="M1361" s="47">
        <v>0.33239439718476299</v>
      </c>
      <c r="N1361" s="50">
        <v>83.603238866396794</v>
      </c>
    </row>
    <row r="1362" spans="1:14" x14ac:dyDescent="0.2">
      <c r="A1362" s="57" t="s">
        <v>2971</v>
      </c>
      <c r="B1362" s="44" t="s">
        <v>2972</v>
      </c>
      <c r="C1362" s="45">
        <v>45</v>
      </c>
      <c r="D1362" s="46" t="s">
        <v>334</v>
      </c>
      <c r="E1362" s="47">
        <v>0.56366808601431195</v>
      </c>
      <c r="F1362" s="48">
        <v>8.1242532855436096</v>
      </c>
      <c r="G1362" s="47">
        <v>0.64300071210382603</v>
      </c>
      <c r="H1362" s="50">
        <v>21.356275303643699</v>
      </c>
      <c r="I1362" s="76" t="str">
        <f t="shared" si="42"/>
        <v>No</v>
      </c>
      <c r="J1362" s="49" t="str">
        <f t="shared" si="43"/>
        <v>No</v>
      </c>
      <c r="K1362" s="47">
        <v>0.238921032508008</v>
      </c>
      <c r="L1362" s="50">
        <v>64.635603345280799</v>
      </c>
      <c r="M1362" s="47">
        <v>0.31926626374346301</v>
      </c>
      <c r="N1362" s="50">
        <v>81.123481781376498</v>
      </c>
    </row>
    <row r="1363" spans="1:14" x14ac:dyDescent="0.2">
      <c r="A1363" s="57" t="s">
        <v>2973</v>
      </c>
      <c r="B1363" s="44" t="s">
        <v>2974</v>
      </c>
      <c r="C1363" s="45">
        <v>45</v>
      </c>
      <c r="D1363" s="46" t="s">
        <v>334</v>
      </c>
      <c r="E1363" s="47">
        <v>0.49949177458431299</v>
      </c>
      <c r="F1363" s="48">
        <v>4.1218637992831502</v>
      </c>
      <c r="G1363" s="47">
        <v>0.53408368114632898</v>
      </c>
      <c r="H1363" s="50">
        <v>9.3623481781376494</v>
      </c>
      <c r="I1363" s="76" t="str">
        <f t="shared" si="42"/>
        <v>No</v>
      </c>
      <c r="J1363" s="49" t="str">
        <f t="shared" si="43"/>
        <v>No</v>
      </c>
      <c r="K1363" s="47">
        <v>0.26675924141141899</v>
      </c>
      <c r="L1363" s="50">
        <v>71.2066905615293</v>
      </c>
      <c r="M1363" s="47">
        <v>0.33666888724209598</v>
      </c>
      <c r="N1363" s="50">
        <v>84.261133603238903</v>
      </c>
    </row>
    <row r="1364" spans="1:14" x14ac:dyDescent="0.2">
      <c r="A1364" s="57" t="s">
        <v>2975</v>
      </c>
      <c r="B1364" s="44" t="s">
        <v>2976</v>
      </c>
      <c r="C1364" s="45">
        <v>45</v>
      </c>
      <c r="D1364" s="46" t="s">
        <v>334</v>
      </c>
      <c r="E1364" s="47">
        <v>0.62641465707950394</v>
      </c>
      <c r="F1364" s="48">
        <v>15.890083632019101</v>
      </c>
      <c r="G1364" s="47">
        <v>0.50297542438856602</v>
      </c>
      <c r="H1364" s="50">
        <v>7.7935222672064803</v>
      </c>
      <c r="I1364" s="76" t="str">
        <f t="shared" si="42"/>
        <v>No</v>
      </c>
      <c r="J1364" s="49" t="str">
        <f t="shared" si="43"/>
        <v>No</v>
      </c>
      <c r="K1364" s="47">
        <v>0.29962409463806</v>
      </c>
      <c r="L1364" s="50">
        <v>78.673835125447994</v>
      </c>
      <c r="M1364" s="47">
        <v>0.383204557105426</v>
      </c>
      <c r="N1364" s="50">
        <v>91.295546558704501</v>
      </c>
    </row>
    <row r="1365" spans="1:14" x14ac:dyDescent="0.2">
      <c r="A1365" s="57" t="s">
        <v>710</v>
      </c>
      <c r="B1365" s="44" t="s">
        <v>2977</v>
      </c>
      <c r="C1365" s="45">
        <v>45</v>
      </c>
      <c r="D1365" s="46" t="s">
        <v>334</v>
      </c>
      <c r="E1365" s="47">
        <v>0.79356817644643496</v>
      </c>
      <c r="F1365" s="48">
        <v>53.942652329749102</v>
      </c>
      <c r="G1365" s="47">
        <v>0.72464831538232899</v>
      </c>
      <c r="H1365" s="50">
        <v>45.3441295546559</v>
      </c>
      <c r="I1365" s="76" t="str">
        <f t="shared" si="42"/>
        <v>No</v>
      </c>
      <c r="J1365" s="49" t="str">
        <f t="shared" si="43"/>
        <v>No</v>
      </c>
      <c r="K1365" s="47">
        <v>0.19763175130744901</v>
      </c>
      <c r="L1365" s="50">
        <v>53.405017921147</v>
      </c>
      <c r="M1365" s="47">
        <v>0.26033050082201797</v>
      </c>
      <c r="N1365" s="50">
        <v>66.852226720647806</v>
      </c>
    </row>
    <row r="1366" spans="1:14" x14ac:dyDescent="0.2">
      <c r="A1366" s="57" t="s">
        <v>2978</v>
      </c>
      <c r="B1366" s="44" t="s">
        <v>2979</v>
      </c>
      <c r="C1366" s="45">
        <v>66</v>
      </c>
      <c r="D1366" s="46" t="s">
        <v>334</v>
      </c>
      <c r="E1366" s="47">
        <v>0.85126594331981098</v>
      </c>
      <c r="F1366" s="48">
        <v>75.328554360812404</v>
      </c>
      <c r="G1366" s="47">
        <v>0.70530501694177306</v>
      </c>
      <c r="H1366" s="50">
        <v>34.128440366972498</v>
      </c>
      <c r="I1366" s="76" t="str">
        <f t="shared" si="42"/>
        <v>No</v>
      </c>
      <c r="J1366" s="49" t="str">
        <f t="shared" si="43"/>
        <v>No</v>
      </c>
      <c r="K1366" s="47">
        <v>0.155977948487865</v>
      </c>
      <c r="L1366" s="50">
        <v>34.886499402628402</v>
      </c>
      <c r="M1366" s="47">
        <v>0.28986412442950199</v>
      </c>
      <c r="N1366" s="50">
        <v>77.247706422018396</v>
      </c>
    </row>
    <row r="1367" spans="1:14" x14ac:dyDescent="0.2">
      <c r="A1367" s="57" t="s">
        <v>2980</v>
      </c>
      <c r="B1367" s="44" t="s">
        <v>2981</v>
      </c>
      <c r="C1367" s="45">
        <v>45</v>
      </c>
      <c r="D1367" s="46" t="s">
        <v>334</v>
      </c>
      <c r="E1367" s="47">
        <v>0.79303116759800896</v>
      </c>
      <c r="F1367" s="48">
        <v>53.643966547192399</v>
      </c>
      <c r="G1367" s="47">
        <v>0.71881452293826997</v>
      </c>
      <c r="H1367" s="50">
        <v>43.2186234817814</v>
      </c>
      <c r="I1367" s="76" t="str">
        <f t="shared" si="42"/>
        <v>No</v>
      </c>
      <c r="J1367" s="49" t="str">
        <f t="shared" si="43"/>
        <v>No</v>
      </c>
      <c r="K1367" s="47">
        <v>0.20042589551513501</v>
      </c>
      <c r="L1367" s="50">
        <v>54.838709677419402</v>
      </c>
      <c r="M1367" s="47">
        <v>0.26855932206808603</v>
      </c>
      <c r="N1367" s="50">
        <v>69.281376518218593</v>
      </c>
    </row>
    <row r="1368" spans="1:14" x14ac:dyDescent="0.2">
      <c r="A1368" s="57" t="s">
        <v>2982</v>
      </c>
      <c r="B1368" s="44" t="s">
        <v>2983</v>
      </c>
      <c r="C1368" s="45">
        <v>45</v>
      </c>
      <c r="D1368" s="46" t="s">
        <v>334</v>
      </c>
      <c r="E1368" s="47">
        <v>0.52884335793793802</v>
      </c>
      <c r="F1368" s="48">
        <v>6.03345280764636</v>
      </c>
      <c r="G1368" s="47">
        <v>0.42394695639052399</v>
      </c>
      <c r="H1368" s="50">
        <v>4.90890688259109</v>
      </c>
      <c r="I1368" s="76" t="str">
        <f t="shared" si="42"/>
        <v>No</v>
      </c>
      <c r="J1368" s="49" t="str">
        <f t="shared" si="43"/>
        <v>No</v>
      </c>
      <c r="K1368" s="47">
        <v>0.30518312680903498</v>
      </c>
      <c r="L1368" s="50">
        <v>79.928315412186393</v>
      </c>
      <c r="M1368" s="47">
        <v>0.36599117059342501</v>
      </c>
      <c r="N1368" s="50">
        <v>89.271255060728706</v>
      </c>
    </row>
    <row r="1369" spans="1:14" x14ac:dyDescent="0.2">
      <c r="A1369" s="57" t="s">
        <v>2984</v>
      </c>
      <c r="B1369" s="44" t="s">
        <v>2985</v>
      </c>
      <c r="C1369" s="45">
        <v>66</v>
      </c>
      <c r="D1369" s="46" t="s">
        <v>334</v>
      </c>
      <c r="E1369" s="47">
        <v>0.84302440232224296</v>
      </c>
      <c r="F1369" s="48">
        <v>72.341696535244907</v>
      </c>
      <c r="G1369" s="47">
        <v>0.69335165210485905</v>
      </c>
      <c r="H1369" s="50">
        <v>31.192660550458701</v>
      </c>
      <c r="I1369" s="76" t="str">
        <f t="shared" si="42"/>
        <v>No</v>
      </c>
      <c r="J1369" s="49" t="str">
        <f t="shared" si="43"/>
        <v>No</v>
      </c>
      <c r="K1369" s="47">
        <v>0.158600622683644</v>
      </c>
      <c r="L1369" s="50">
        <v>36.320191158900798</v>
      </c>
      <c r="M1369" s="47">
        <v>0.298830402965298</v>
      </c>
      <c r="N1369" s="50">
        <v>78.899082568807302</v>
      </c>
    </row>
    <row r="1370" spans="1:14" x14ac:dyDescent="0.2">
      <c r="A1370" s="57" t="s">
        <v>2986</v>
      </c>
      <c r="B1370" s="44" t="s">
        <v>2987</v>
      </c>
      <c r="C1370" s="45">
        <v>66</v>
      </c>
      <c r="D1370" s="46" t="s">
        <v>334</v>
      </c>
      <c r="E1370" s="47">
        <v>0.68588734234496396</v>
      </c>
      <c r="F1370" s="48">
        <v>25.866188769414599</v>
      </c>
      <c r="G1370" s="47">
        <v>0.67856336402177198</v>
      </c>
      <c r="H1370" s="50">
        <v>27.5229357798165</v>
      </c>
      <c r="I1370" s="76" t="str">
        <f t="shared" si="42"/>
        <v>No</v>
      </c>
      <c r="J1370" s="49" t="str">
        <f t="shared" si="43"/>
        <v>No</v>
      </c>
      <c r="K1370" s="47">
        <v>0.155572215746792</v>
      </c>
      <c r="L1370" s="50">
        <v>34.647550776583003</v>
      </c>
      <c r="M1370" s="47">
        <v>0.282489527194693</v>
      </c>
      <c r="N1370" s="50">
        <v>75.596330275229406</v>
      </c>
    </row>
    <row r="1371" spans="1:14" x14ac:dyDescent="0.2">
      <c r="A1371" s="57" t="s">
        <v>2988</v>
      </c>
      <c r="B1371" s="44" t="s">
        <v>2989</v>
      </c>
      <c r="C1371" s="45">
        <v>45</v>
      </c>
      <c r="D1371" s="46" t="s">
        <v>334</v>
      </c>
      <c r="E1371" s="47">
        <v>0.65179472138821704</v>
      </c>
      <c r="F1371" s="48">
        <v>20.0119474313023</v>
      </c>
      <c r="G1371" s="47">
        <v>0.711122021632837</v>
      </c>
      <c r="H1371" s="50">
        <v>40.080971659919001</v>
      </c>
      <c r="I1371" s="76" t="str">
        <f t="shared" si="42"/>
        <v>No</v>
      </c>
      <c r="J1371" s="49" t="str">
        <f t="shared" si="43"/>
        <v>No</v>
      </c>
      <c r="K1371" s="47">
        <v>0.192965687043158</v>
      </c>
      <c r="L1371" s="50">
        <v>51.553166069295102</v>
      </c>
      <c r="M1371" s="47">
        <v>0.252762908359218</v>
      </c>
      <c r="N1371" s="50">
        <v>63.917004048583003</v>
      </c>
    </row>
    <row r="1372" spans="1:14" x14ac:dyDescent="0.2">
      <c r="A1372" s="57" t="s">
        <v>2990</v>
      </c>
      <c r="B1372" s="44" t="s">
        <v>2991</v>
      </c>
      <c r="C1372" s="45">
        <v>45</v>
      </c>
      <c r="D1372" s="46" t="s">
        <v>334</v>
      </c>
      <c r="E1372" s="47">
        <v>0.76935843153656902</v>
      </c>
      <c r="F1372" s="48">
        <v>45.878136200716803</v>
      </c>
      <c r="G1372" s="47">
        <v>0.70033944816304405</v>
      </c>
      <c r="H1372" s="50">
        <v>35.82995951417</v>
      </c>
      <c r="I1372" s="76" t="str">
        <f t="shared" si="42"/>
        <v>No</v>
      </c>
      <c r="J1372" s="49" t="str">
        <f t="shared" si="43"/>
        <v>No</v>
      </c>
      <c r="K1372" s="47">
        <v>0.18736159591078999</v>
      </c>
      <c r="L1372" s="50">
        <v>48.8649940262844</v>
      </c>
      <c r="M1372" s="47">
        <v>0.248878085207627</v>
      </c>
      <c r="N1372" s="50">
        <v>62.398785425101202</v>
      </c>
    </row>
    <row r="1373" spans="1:14" x14ac:dyDescent="0.2">
      <c r="A1373" s="57" t="s">
        <v>2992</v>
      </c>
      <c r="B1373" s="44" t="s">
        <v>2993</v>
      </c>
      <c r="C1373" s="45">
        <v>45</v>
      </c>
      <c r="D1373" s="46" t="s">
        <v>334</v>
      </c>
      <c r="E1373" s="47">
        <v>0.79619114079522102</v>
      </c>
      <c r="F1373" s="48">
        <v>55.197132616487501</v>
      </c>
      <c r="G1373" s="47">
        <v>0.72368774736283903</v>
      </c>
      <c r="H1373" s="50">
        <v>44.888663967611301</v>
      </c>
      <c r="I1373" s="76" t="str">
        <f t="shared" si="42"/>
        <v>No</v>
      </c>
      <c r="J1373" s="49" t="str">
        <f t="shared" si="43"/>
        <v>No</v>
      </c>
      <c r="K1373" s="47">
        <v>0.184780963006103</v>
      </c>
      <c r="L1373" s="50">
        <v>47.491039426523301</v>
      </c>
      <c r="M1373" s="47">
        <v>0.237860181218953</v>
      </c>
      <c r="N1373" s="50">
        <v>58.198380566801603</v>
      </c>
    </row>
    <row r="1374" spans="1:14" x14ac:dyDescent="0.2">
      <c r="A1374" s="57" t="s">
        <v>2994</v>
      </c>
      <c r="B1374" s="44" t="s">
        <v>2995</v>
      </c>
      <c r="C1374" s="45">
        <v>45</v>
      </c>
      <c r="D1374" s="46" t="s">
        <v>334</v>
      </c>
      <c r="E1374" s="47">
        <v>0.61239966843597604</v>
      </c>
      <c r="F1374" s="48">
        <v>13.3811230585424</v>
      </c>
      <c r="G1374" s="47">
        <v>0.60961165354622404</v>
      </c>
      <c r="H1374" s="50">
        <v>16.295546558704501</v>
      </c>
      <c r="I1374" s="76" t="str">
        <f t="shared" si="42"/>
        <v>No</v>
      </c>
      <c r="J1374" s="49" t="str">
        <f t="shared" si="43"/>
        <v>No</v>
      </c>
      <c r="K1374" s="47">
        <v>0.22483727962004599</v>
      </c>
      <c r="L1374" s="50">
        <v>61.708482676224598</v>
      </c>
      <c r="M1374" s="47">
        <v>0.28412543500050003</v>
      </c>
      <c r="N1374" s="50">
        <v>73.32995951417</v>
      </c>
    </row>
    <row r="1375" spans="1:14" x14ac:dyDescent="0.2">
      <c r="A1375" s="57" t="s">
        <v>2996</v>
      </c>
      <c r="B1375" s="44" t="s">
        <v>2997</v>
      </c>
      <c r="C1375" s="45">
        <v>45</v>
      </c>
      <c r="D1375" s="46" t="s">
        <v>334</v>
      </c>
      <c r="E1375" s="47">
        <v>0.71347432588777504</v>
      </c>
      <c r="F1375" s="48">
        <v>30.525686977299902</v>
      </c>
      <c r="G1375" s="47">
        <v>0.57343357905699599</v>
      </c>
      <c r="H1375" s="50">
        <v>12.145748987854301</v>
      </c>
      <c r="I1375" s="76" t="str">
        <f t="shared" si="42"/>
        <v>No</v>
      </c>
      <c r="J1375" s="49" t="str">
        <f t="shared" si="43"/>
        <v>No</v>
      </c>
      <c r="K1375" s="47">
        <v>0.257004672675538</v>
      </c>
      <c r="L1375" s="50">
        <v>68.6977299880526</v>
      </c>
      <c r="M1375" s="47">
        <v>0.32481539506489898</v>
      </c>
      <c r="N1375" s="50">
        <v>82.186234817813798</v>
      </c>
    </row>
    <row r="1376" spans="1:14" x14ac:dyDescent="0.2">
      <c r="A1376" s="57" t="s">
        <v>2998</v>
      </c>
      <c r="B1376" s="44" t="s">
        <v>2999</v>
      </c>
      <c r="C1376" s="45">
        <v>45</v>
      </c>
      <c r="D1376" s="46" t="s">
        <v>334</v>
      </c>
      <c r="E1376" s="47">
        <v>0.77559102331993601</v>
      </c>
      <c r="F1376" s="48">
        <v>47.7299880525687</v>
      </c>
      <c r="G1376" s="47">
        <v>0.64579216121459304</v>
      </c>
      <c r="H1376" s="50">
        <v>21.963562753036399</v>
      </c>
      <c r="I1376" s="76" t="str">
        <f t="shared" si="42"/>
        <v>No</v>
      </c>
      <c r="J1376" s="49" t="str">
        <f t="shared" si="43"/>
        <v>No</v>
      </c>
      <c r="K1376" s="47">
        <v>0.18453097048309899</v>
      </c>
      <c r="L1376" s="50">
        <v>47.252090800477902</v>
      </c>
      <c r="M1376" s="47">
        <v>0.26721573420121603</v>
      </c>
      <c r="N1376" s="50">
        <v>69.028340080971702</v>
      </c>
    </row>
    <row r="1377" spans="1:14" x14ac:dyDescent="0.2">
      <c r="A1377" s="57" t="s">
        <v>3000</v>
      </c>
      <c r="B1377" s="44" t="s">
        <v>3001</v>
      </c>
      <c r="C1377" s="45">
        <v>45</v>
      </c>
      <c r="D1377" s="46" t="s">
        <v>334</v>
      </c>
      <c r="E1377" s="47">
        <v>0.75163426830354296</v>
      </c>
      <c r="F1377" s="48">
        <v>40.0238948626045</v>
      </c>
      <c r="G1377" s="47">
        <v>0.68719495612367099</v>
      </c>
      <c r="H1377" s="50">
        <v>31.376518218623499</v>
      </c>
      <c r="I1377" s="76" t="str">
        <f t="shared" si="42"/>
        <v>No</v>
      </c>
      <c r="J1377" s="49" t="str">
        <f t="shared" si="43"/>
        <v>No</v>
      </c>
      <c r="K1377" s="47">
        <v>0.175287758603134</v>
      </c>
      <c r="L1377" s="50">
        <v>43.249701314217397</v>
      </c>
      <c r="M1377" s="47">
        <v>0.26184486931573597</v>
      </c>
      <c r="N1377" s="50">
        <v>67.358299595141702</v>
      </c>
    </row>
    <row r="1378" spans="1:14" x14ac:dyDescent="0.2">
      <c r="A1378" s="57" t="s">
        <v>3002</v>
      </c>
      <c r="B1378" s="44" t="s">
        <v>3003</v>
      </c>
      <c r="C1378" s="45">
        <v>45</v>
      </c>
      <c r="D1378" s="46" t="s">
        <v>334</v>
      </c>
      <c r="E1378" s="47">
        <v>0.78396188300213698</v>
      </c>
      <c r="F1378" s="48">
        <v>50.776583034647601</v>
      </c>
      <c r="G1378" s="47">
        <v>0.69490637139746603</v>
      </c>
      <c r="H1378" s="50">
        <v>33.906882591093101</v>
      </c>
      <c r="I1378" s="76" t="str">
        <f t="shared" si="42"/>
        <v>No</v>
      </c>
      <c r="J1378" s="49" t="str">
        <f t="shared" si="43"/>
        <v>No</v>
      </c>
      <c r="K1378" s="47">
        <v>0.18278015926726199</v>
      </c>
      <c r="L1378" s="50">
        <v>46.535244922341697</v>
      </c>
      <c r="M1378" s="47">
        <v>0.23274903758828899</v>
      </c>
      <c r="N1378" s="50">
        <v>57.034412955465598</v>
      </c>
    </row>
    <row r="1379" spans="1:14" x14ac:dyDescent="0.2">
      <c r="A1379" s="57" t="s">
        <v>3004</v>
      </c>
      <c r="B1379" s="44" t="s">
        <v>3005</v>
      </c>
      <c r="C1379" s="45">
        <v>45</v>
      </c>
      <c r="D1379" s="46" t="s">
        <v>334</v>
      </c>
      <c r="E1379" s="47">
        <v>0.78995165622591201</v>
      </c>
      <c r="F1379" s="48">
        <v>52.508960573476699</v>
      </c>
      <c r="G1379" s="47">
        <v>0.65873310574303301</v>
      </c>
      <c r="H1379" s="50">
        <v>25</v>
      </c>
      <c r="I1379" s="76" t="str">
        <f t="shared" si="42"/>
        <v>No</v>
      </c>
      <c r="J1379" s="49" t="str">
        <f t="shared" si="43"/>
        <v>No</v>
      </c>
      <c r="K1379" s="47">
        <v>0.27802756170805198</v>
      </c>
      <c r="L1379" s="50">
        <v>74.133811230585394</v>
      </c>
      <c r="M1379" s="47">
        <v>0.30421042523071601</v>
      </c>
      <c r="N1379" s="50">
        <v>78.036437246963601</v>
      </c>
    </row>
    <row r="1380" spans="1:14" x14ac:dyDescent="0.2">
      <c r="A1380" s="57" t="s">
        <v>2540</v>
      </c>
      <c r="B1380" s="44" t="s">
        <v>3006</v>
      </c>
      <c r="C1380" s="45">
        <v>45</v>
      </c>
      <c r="D1380" s="46" t="s">
        <v>334</v>
      </c>
      <c r="E1380" s="47">
        <v>0.77926108147522199</v>
      </c>
      <c r="F1380" s="48">
        <v>49.342891278375099</v>
      </c>
      <c r="G1380" s="47">
        <v>0.68218109872892496</v>
      </c>
      <c r="H1380" s="50">
        <v>30.161943319838102</v>
      </c>
      <c r="I1380" s="76" t="str">
        <f t="shared" si="42"/>
        <v>No</v>
      </c>
      <c r="J1380" s="49" t="str">
        <f t="shared" si="43"/>
        <v>No</v>
      </c>
      <c r="K1380" s="47">
        <v>0.20778466043142699</v>
      </c>
      <c r="L1380" s="50">
        <v>56.5710872162485</v>
      </c>
      <c r="M1380" s="47">
        <v>0.25774375150629197</v>
      </c>
      <c r="N1380" s="50">
        <v>65.941295546558706</v>
      </c>
    </row>
    <row r="1381" spans="1:14" x14ac:dyDescent="0.2">
      <c r="A1381" s="57" t="s">
        <v>3007</v>
      </c>
      <c r="B1381" s="44" t="s">
        <v>3008</v>
      </c>
      <c r="C1381" s="45">
        <v>45</v>
      </c>
      <c r="D1381" s="46" t="s">
        <v>334</v>
      </c>
      <c r="E1381" s="47">
        <v>0.66061199323891096</v>
      </c>
      <c r="F1381" s="48">
        <v>21.744324970131402</v>
      </c>
      <c r="G1381" s="47">
        <v>0.48716441205231598</v>
      </c>
      <c r="H1381" s="50">
        <v>7.0344129554655899</v>
      </c>
      <c r="I1381" s="76" t="str">
        <f t="shared" si="42"/>
        <v>No</v>
      </c>
      <c r="J1381" s="49" t="str">
        <f t="shared" si="43"/>
        <v>No</v>
      </c>
      <c r="K1381" s="47">
        <v>0.35301984508705297</v>
      </c>
      <c r="L1381" s="50">
        <v>89.068100358422896</v>
      </c>
      <c r="M1381" s="47">
        <v>0.37645009910194299</v>
      </c>
      <c r="N1381" s="50">
        <v>90.789473684210506</v>
      </c>
    </row>
    <row r="1382" spans="1:14" x14ac:dyDescent="0.2">
      <c r="A1382" s="57" t="s">
        <v>3009</v>
      </c>
      <c r="B1382" s="44" t="s">
        <v>3010</v>
      </c>
      <c r="C1382" s="45">
        <v>45</v>
      </c>
      <c r="D1382" s="46" t="s">
        <v>334</v>
      </c>
      <c r="E1382" s="47">
        <v>0.55714076079075803</v>
      </c>
      <c r="F1382" s="48">
        <v>7.4074074074074101</v>
      </c>
      <c r="G1382" s="47">
        <v>0.35302441641799498</v>
      </c>
      <c r="H1382" s="50">
        <v>3.1376518218623501</v>
      </c>
      <c r="I1382" s="76" t="str">
        <f t="shared" si="42"/>
        <v>No</v>
      </c>
      <c r="J1382" s="49" t="str">
        <f t="shared" si="43"/>
        <v>No</v>
      </c>
      <c r="K1382" s="47">
        <v>0.41913052808441498</v>
      </c>
      <c r="L1382" s="50">
        <v>96.236559139784902</v>
      </c>
      <c r="M1382" s="47">
        <v>0.42720010078085102</v>
      </c>
      <c r="N1382" s="50">
        <v>95.748987854250998</v>
      </c>
    </row>
    <row r="1383" spans="1:14" x14ac:dyDescent="0.2">
      <c r="A1383" s="57" t="s">
        <v>3011</v>
      </c>
      <c r="B1383" s="44" t="s">
        <v>3012</v>
      </c>
      <c r="C1383" s="45">
        <v>45</v>
      </c>
      <c r="D1383" s="46" t="s">
        <v>334</v>
      </c>
      <c r="E1383" s="47">
        <v>0.68539498588230696</v>
      </c>
      <c r="F1383" s="48">
        <v>25.6869772998805</v>
      </c>
      <c r="G1383" s="47">
        <v>0.50568904434831297</v>
      </c>
      <c r="H1383" s="50">
        <v>8.0971659919028305</v>
      </c>
      <c r="I1383" s="76" t="str">
        <f t="shared" si="42"/>
        <v>No</v>
      </c>
      <c r="J1383" s="49" t="str">
        <f t="shared" si="43"/>
        <v>No</v>
      </c>
      <c r="K1383" s="47">
        <v>0.35329747211537499</v>
      </c>
      <c r="L1383" s="50">
        <v>89.187574671445603</v>
      </c>
      <c r="M1383" s="47">
        <v>0.37594461489613901</v>
      </c>
      <c r="N1383" s="50">
        <v>90.637651821862306</v>
      </c>
    </row>
    <row r="1384" spans="1:14" x14ac:dyDescent="0.2">
      <c r="A1384" s="57" t="s">
        <v>3013</v>
      </c>
      <c r="B1384" s="44" t="s">
        <v>3014</v>
      </c>
      <c r="C1384" s="45">
        <v>45</v>
      </c>
      <c r="D1384" s="46" t="s">
        <v>334</v>
      </c>
      <c r="E1384" s="47">
        <v>0.80273198668909096</v>
      </c>
      <c r="F1384" s="48">
        <v>57.5866188769415</v>
      </c>
      <c r="G1384" s="47">
        <v>0.69804942021064098</v>
      </c>
      <c r="H1384" s="50">
        <v>35.323886639676097</v>
      </c>
      <c r="I1384" s="76" t="str">
        <f t="shared" si="42"/>
        <v>No</v>
      </c>
      <c r="J1384" s="49" t="str">
        <f t="shared" si="43"/>
        <v>No</v>
      </c>
      <c r="K1384" s="47">
        <v>0.20234313974829499</v>
      </c>
      <c r="L1384" s="50">
        <v>55.376344086021497</v>
      </c>
      <c r="M1384" s="47">
        <v>0.258719391059134</v>
      </c>
      <c r="N1384" s="50">
        <v>66.194331983805696</v>
      </c>
    </row>
    <row r="1385" spans="1:14" x14ac:dyDescent="0.2">
      <c r="A1385" s="57" t="s">
        <v>3015</v>
      </c>
      <c r="B1385" s="44" t="s">
        <v>3016</v>
      </c>
      <c r="C1385" s="45">
        <v>45</v>
      </c>
      <c r="D1385" s="46" t="s">
        <v>334</v>
      </c>
      <c r="E1385" s="47">
        <v>0.85401821977000802</v>
      </c>
      <c r="F1385" s="48">
        <v>76.403823178016694</v>
      </c>
      <c r="G1385" s="47">
        <v>0.76473525576427204</v>
      </c>
      <c r="H1385" s="50">
        <v>62.9554655870445</v>
      </c>
      <c r="I1385" s="76" t="str">
        <f t="shared" si="42"/>
        <v>No</v>
      </c>
      <c r="J1385" s="49" t="str">
        <f t="shared" si="43"/>
        <v>No</v>
      </c>
      <c r="K1385" s="47">
        <v>0.18608987465158</v>
      </c>
      <c r="L1385" s="50">
        <v>48.566308243727597</v>
      </c>
      <c r="M1385" s="47">
        <v>0.23391223963049099</v>
      </c>
      <c r="N1385" s="50">
        <v>57.540485829959501</v>
      </c>
    </row>
    <row r="1386" spans="1:14" x14ac:dyDescent="0.2">
      <c r="A1386" s="57" t="s">
        <v>2395</v>
      </c>
      <c r="B1386" s="44" t="s">
        <v>3017</v>
      </c>
      <c r="C1386" s="45">
        <v>45</v>
      </c>
      <c r="D1386" s="46" t="s">
        <v>334</v>
      </c>
      <c r="E1386" s="47">
        <v>0.754217522243397</v>
      </c>
      <c r="F1386" s="48">
        <v>40.740740740740698</v>
      </c>
      <c r="G1386" s="47">
        <v>0.70091584048658795</v>
      </c>
      <c r="H1386" s="50">
        <v>35.9817813765182</v>
      </c>
      <c r="I1386" s="76" t="str">
        <f t="shared" si="42"/>
        <v>No</v>
      </c>
      <c r="J1386" s="49" t="str">
        <f t="shared" si="43"/>
        <v>No</v>
      </c>
      <c r="K1386" s="47">
        <v>0.224879623322983</v>
      </c>
      <c r="L1386" s="50">
        <v>61.768219832736001</v>
      </c>
      <c r="M1386" s="47">
        <v>0.27014702084666598</v>
      </c>
      <c r="N1386" s="50">
        <v>69.736842105263193</v>
      </c>
    </row>
    <row r="1387" spans="1:14" x14ac:dyDescent="0.2">
      <c r="A1387" s="57" t="s">
        <v>2400</v>
      </c>
      <c r="B1387" s="44" t="s">
        <v>3018</v>
      </c>
      <c r="C1387" s="45">
        <v>45</v>
      </c>
      <c r="D1387" s="46" t="s">
        <v>334</v>
      </c>
      <c r="E1387" s="47">
        <v>0.58885111718137195</v>
      </c>
      <c r="F1387" s="48">
        <v>10.095579450418199</v>
      </c>
      <c r="G1387" s="47">
        <v>0.64290878630863102</v>
      </c>
      <c r="H1387" s="50">
        <v>21.255060728744901</v>
      </c>
      <c r="I1387" s="76" t="str">
        <f t="shared" si="42"/>
        <v>No</v>
      </c>
      <c r="J1387" s="49" t="str">
        <f t="shared" si="43"/>
        <v>No</v>
      </c>
      <c r="K1387" s="47">
        <v>0.210087920329428</v>
      </c>
      <c r="L1387" s="50">
        <v>57.228195937873402</v>
      </c>
      <c r="M1387" s="47">
        <v>0.26417441496977101</v>
      </c>
      <c r="N1387" s="50">
        <v>68.168016194331997</v>
      </c>
    </row>
    <row r="1388" spans="1:14" x14ac:dyDescent="0.2">
      <c r="A1388" s="57" t="s">
        <v>3019</v>
      </c>
      <c r="B1388" s="44" t="s">
        <v>3020</v>
      </c>
      <c r="C1388" s="45">
        <v>45</v>
      </c>
      <c r="D1388" s="46" t="s">
        <v>334</v>
      </c>
      <c r="E1388" s="47">
        <v>0.47311895753496302</v>
      </c>
      <c r="F1388" s="48">
        <v>3.2258064516128999</v>
      </c>
      <c r="G1388" s="47">
        <v>0.38719024580100297</v>
      </c>
      <c r="H1388" s="50">
        <v>3.5931174089068798</v>
      </c>
      <c r="I1388" s="76" t="str">
        <f t="shared" si="42"/>
        <v>No</v>
      </c>
      <c r="J1388" s="49" t="str">
        <f t="shared" si="43"/>
        <v>No</v>
      </c>
      <c r="K1388" s="47">
        <v>0.48197040534271601</v>
      </c>
      <c r="L1388" s="50">
        <v>98.387096774193594</v>
      </c>
      <c r="M1388" s="47">
        <v>0.48799078826341302</v>
      </c>
      <c r="N1388" s="50">
        <v>98.785425101214599</v>
      </c>
    </row>
    <row r="1389" spans="1:14" x14ac:dyDescent="0.2">
      <c r="A1389" s="57" t="s">
        <v>3021</v>
      </c>
      <c r="B1389" s="44" t="s">
        <v>3022</v>
      </c>
      <c r="C1389" s="45">
        <v>45</v>
      </c>
      <c r="D1389" s="46" t="s">
        <v>334</v>
      </c>
      <c r="E1389" s="47">
        <v>0.70079374087494894</v>
      </c>
      <c r="F1389" s="48">
        <v>28.315412186379898</v>
      </c>
      <c r="G1389" s="47">
        <v>0.61993011684455401</v>
      </c>
      <c r="H1389" s="50">
        <v>17.661943319838102</v>
      </c>
      <c r="I1389" s="76" t="str">
        <f t="shared" si="42"/>
        <v>No</v>
      </c>
      <c r="J1389" s="49" t="str">
        <f t="shared" si="43"/>
        <v>No</v>
      </c>
      <c r="K1389" s="47">
        <v>0.31985513453314002</v>
      </c>
      <c r="L1389" s="50">
        <v>82.855436081242502</v>
      </c>
      <c r="M1389" s="47">
        <v>0.33576592014116602</v>
      </c>
      <c r="N1389" s="50">
        <v>84.058704453441294</v>
      </c>
    </row>
    <row r="1390" spans="1:14" x14ac:dyDescent="0.2">
      <c r="A1390" s="57" t="s">
        <v>3023</v>
      </c>
      <c r="B1390" s="44" t="s">
        <v>3024</v>
      </c>
      <c r="C1390" s="45">
        <v>45</v>
      </c>
      <c r="D1390" s="46" t="s">
        <v>334</v>
      </c>
      <c r="E1390" s="47">
        <v>0.37571352831163002</v>
      </c>
      <c r="F1390" s="48">
        <v>1.3739545997610501</v>
      </c>
      <c r="G1390" s="47">
        <v>0.40307441179130299</v>
      </c>
      <c r="H1390" s="50">
        <v>4.0485829959514197</v>
      </c>
      <c r="I1390" s="76" t="str">
        <f t="shared" si="42"/>
        <v>No</v>
      </c>
      <c r="J1390" s="49" t="str">
        <f t="shared" si="43"/>
        <v>No</v>
      </c>
      <c r="K1390" s="47">
        <v>0.49741031765201599</v>
      </c>
      <c r="L1390" s="50">
        <v>99.044205495818403</v>
      </c>
      <c r="M1390" s="47">
        <v>0.50525957960730306</v>
      </c>
      <c r="N1390" s="50">
        <v>99.0890688259109</v>
      </c>
    </row>
    <row r="1391" spans="1:14" x14ac:dyDescent="0.2">
      <c r="A1391" s="57" t="s">
        <v>3025</v>
      </c>
      <c r="B1391" s="44" t="s">
        <v>3026</v>
      </c>
      <c r="C1391" s="45">
        <v>45</v>
      </c>
      <c r="D1391" s="46" t="s">
        <v>334</v>
      </c>
      <c r="E1391" s="47">
        <v>0.56893203983979201</v>
      </c>
      <c r="F1391" s="48">
        <v>8.4826762246117102</v>
      </c>
      <c r="G1391" s="47">
        <v>0.39410730553314099</v>
      </c>
      <c r="H1391" s="50">
        <v>3.7955465587044501</v>
      </c>
      <c r="I1391" s="76" t="str">
        <f t="shared" si="42"/>
        <v>No</v>
      </c>
      <c r="J1391" s="49" t="str">
        <f t="shared" si="43"/>
        <v>No</v>
      </c>
      <c r="K1391" s="47">
        <v>0.40208159436656898</v>
      </c>
      <c r="L1391" s="50">
        <v>94.4444444444444</v>
      </c>
      <c r="M1391" s="47">
        <v>0.406715322818965</v>
      </c>
      <c r="N1391" s="50">
        <v>94.078947368421098</v>
      </c>
    </row>
    <row r="1392" spans="1:14" x14ac:dyDescent="0.2">
      <c r="A1392" s="57" t="s">
        <v>3027</v>
      </c>
      <c r="B1392" s="44" t="s">
        <v>3028</v>
      </c>
      <c r="C1392" s="45">
        <v>45</v>
      </c>
      <c r="D1392" s="46" t="s">
        <v>334</v>
      </c>
      <c r="E1392" s="47">
        <v>0.54115076564001197</v>
      </c>
      <c r="F1392" s="48">
        <v>6.6308243727598599</v>
      </c>
      <c r="G1392" s="47">
        <v>0.46984542641739602</v>
      </c>
      <c r="H1392" s="50">
        <v>6.5283400809716596</v>
      </c>
      <c r="I1392" s="76" t="str">
        <f t="shared" si="42"/>
        <v>No</v>
      </c>
      <c r="J1392" s="49" t="str">
        <f t="shared" si="43"/>
        <v>No</v>
      </c>
      <c r="K1392" s="47">
        <v>0.307496007662382</v>
      </c>
      <c r="L1392" s="50">
        <v>80.465949820788495</v>
      </c>
      <c r="M1392" s="47">
        <v>0.35447931162060198</v>
      </c>
      <c r="N1392" s="50">
        <v>87.601214574898805</v>
      </c>
    </row>
    <row r="1393" spans="1:14" x14ac:dyDescent="0.2">
      <c r="A1393" s="57" t="s">
        <v>3029</v>
      </c>
      <c r="B1393" s="44" t="s">
        <v>3030</v>
      </c>
      <c r="C1393" s="45">
        <v>45</v>
      </c>
      <c r="D1393" s="46" t="s">
        <v>334</v>
      </c>
      <c r="E1393" s="47">
        <v>0.704443640547052</v>
      </c>
      <c r="F1393" s="48">
        <v>28.9725209080048</v>
      </c>
      <c r="G1393" s="47">
        <v>0.55951279628412798</v>
      </c>
      <c r="H1393" s="50">
        <v>10.678137651821899</v>
      </c>
      <c r="I1393" s="76" t="str">
        <f t="shared" si="42"/>
        <v>No</v>
      </c>
      <c r="J1393" s="49" t="str">
        <f t="shared" si="43"/>
        <v>No</v>
      </c>
      <c r="K1393" s="47">
        <v>0.36656794780831697</v>
      </c>
      <c r="L1393" s="50">
        <v>90.442054958184002</v>
      </c>
      <c r="M1393" s="47">
        <v>0.405764204127322</v>
      </c>
      <c r="N1393" s="50">
        <v>93.977732793522307</v>
      </c>
    </row>
    <row r="1394" spans="1:14" x14ac:dyDescent="0.2">
      <c r="A1394" s="57" t="s">
        <v>3031</v>
      </c>
      <c r="B1394" s="44" t="s">
        <v>3032</v>
      </c>
      <c r="C1394" s="45">
        <v>45</v>
      </c>
      <c r="D1394" s="46" t="s">
        <v>334</v>
      </c>
      <c r="E1394" s="47">
        <v>0.560225996810094</v>
      </c>
      <c r="F1394" s="48">
        <v>7.7658303464755098</v>
      </c>
      <c r="G1394" s="47">
        <v>0.55253195903968799</v>
      </c>
      <c r="H1394" s="50">
        <v>10.222672064777299</v>
      </c>
      <c r="I1394" s="76" t="str">
        <f t="shared" si="42"/>
        <v>No</v>
      </c>
      <c r="J1394" s="49" t="str">
        <f t="shared" si="43"/>
        <v>No</v>
      </c>
      <c r="K1394" s="47">
        <v>0.23503939344827901</v>
      </c>
      <c r="L1394" s="50">
        <v>63.918757467144601</v>
      </c>
      <c r="M1394" s="47">
        <v>0.27708116281460599</v>
      </c>
      <c r="N1394" s="50">
        <v>71.710526315789494</v>
      </c>
    </row>
    <row r="1395" spans="1:14" x14ac:dyDescent="0.2">
      <c r="A1395" s="57" t="s">
        <v>3033</v>
      </c>
      <c r="B1395" s="44" t="s">
        <v>3034</v>
      </c>
      <c r="C1395" s="45">
        <v>45</v>
      </c>
      <c r="D1395" s="46" t="s">
        <v>334</v>
      </c>
      <c r="E1395" s="47">
        <v>0.50765965876371</v>
      </c>
      <c r="F1395" s="48">
        <v>4.6594982078853002</v>
      </c>
      <c r="G1395" s="47">
        <v>0.45564652450642601</v>
      </c>
      <c r="H1395" s="50">
        <v>5.9210526315789496</v>
      </c>
      <c r="I1395" s="76" t="str">
        <f t="shared" si="42"/>
        <v>No</v>
      </c>
      <c r="J1395" s="49" t="str">
        <f t="shared" si="43"/>
        <v>No</v>
      </c>
      <c r="K1395" s="47">
        <v>0.31419882411548899</v>
      </c>
      <c r="L1395" s="50">
        <v>81.959378733572294</v>
      </c>
      <c r="M1395" s="47">
        <v>0.35496647760147398</v>
      </c>
      <c r="N1395" s="50">
        <v>87.6518218623482</v>
      </c>
    </row>
    <row r="1396" spans="1:14" x14ac:dyDescent="0.2">
      <c r="A1396" s="57" t="s">
        <v>3035</v>
      </c>
      <c r="B1396" s="44" t="s">
        <v>3036</v>
      </c>
      <c r="C1396" s="45">
        <v>45</v>
      </c>
      <c r="D1396" s="46" t="s">
        <v>334</v>
      </c>
      <c r="E1396" s="47">
        <v>0.75016993989391301</v>
      </c>
      <c r="F1396" s="48">
        <v>39.605734767025098</v>
      </c>
      <c r="G1396" s="47">
        <v>0.71416950115279598</v>
      </c>
      <c r="H1396" s="50">
        <v>41.497975708501997</v>
      </c>
      <c r="I1396" s="76" t="str">
        <f t="shared" si="42"/>
        <v>No</v>
      </c>
      <c r="J1396" s="49" t="str">
        <f t="shared" si="43"/>
        <v>No</v>
      </c>
      <c r="K1396" s="47">
        <v>0.23825690204314301</v>
      </c>
      <c r="L1396" s="50">
        <v>64.3966547192354</v>
      </c>
      <c r="M1396" s="47">
        <v>0.29656959811698802</v>
      </c>
      <c r="N1396" s="50">
        <v>76.366396761133601</v>
      </c>
    </row>
    <row r="1397" spans="1:14" x14ac:dyDescent="0.2">
      <c r="A1397" s="57" t="s">
        <v>3037</v>
      </c>
      <c r="B1397" s="44" t="s">
        <v>3038</v>
      </c>
      <c r="C1397" s="45">
        <v>45</v>
      </c>
      <c r="D1397" s="46" t="s">
        <v>334</v>
      </c>
      <c r="E1397" s="47">
        <v>0.79852642636857396</v>
      </c>
      <c r="F1397" s="48">
        <v>56.212664277180401</v>
      </c>
      <c r="G1397" s="47">
        <v>0.65657880347462205</v>
      </c>
      <c r="H1397" s="50">
        <v>24.443319838056699</v>
      </c>
      <c r="I1397" s="76" t="str">
        <f t="shared" si="42"/>
        <v>No</v>
      </c>
      <c r="J1397" s="49" t="str">
        <f t="shared" si="43"/>
        <v>No</v>
      </c>
      <c r="K1397" s="47">
        <v>0.33072028017077698</v>
      </c>
      <c r="L1397" s="50">
        <v>85.065710872162498</v>
      </c>
      <c r="M1397" s="47">
        <v>0.37493929583365299</v>
      </c>
      <c r="N1397" s="50">
        <v>90.485829959514206</v>
      </c>
    </row>
    <row r="1398" spans="1:14" x14ac:dyDescent="0.2">
      <c r="A1398" s="57" t="s">
        <v>3039</v>
      </c>
      <c r="B1398" s="44" t="s">
        <v>3040</v>
      </c>
      <c r="C1398" s="45">
        <v>66</v>
      </c>
      <c r="D1398" s="46" t="s">
        <v>334</v>
      </c>
      <c r="E1398" s="47">
        <v>0.868994151378369</v>
      </c>
      <c r="F1398" s="48">
        <v>83.930704898446805</v>
      </c>
      <c r="G1398" s="47">
        <v>0.77310659632411904</v>
      </c>
      <c r="H1398" s="50">
        <v>60.550458715596299</v>
      </c>
      <c r="I1398" s="76" t="str">
        <f t="shared" si="42"/>
        <v>No</v>
      </c>
      <c r="J1398" s="49" t="str">
        <f t="shared" si="43"/>
        <v>No</v>
      </c>
      <c r="K1398" s="47">
        <v>0.147659621292931</v>
      </c>
      <c r="L1398" s="50">
        <v>30.1075268817204</v>
      </c>
      <c r="M1398" s="47">
        <v>0.33132233028373997</v>
      </c>
      <c r="N1398" s="50">
        <v>84.954128440367001</v>
      </c>
    </row>
    <row r="1399" spans="1:14" x14ac:dyDescent="0.2">
      <c r="A1399" s="57" t="s">
        <v>3041</v>
      </c>
      <c r="B1399" s="44" t="s">
        <v>3042</v>
      </c>
      <c r="C1399" s="45">
        <v>45</v>
      </c>
      <c r="D1399" s="46" t="s">
        <v>334</v>
      </c>
      <c r="E1399" s="47">
        <v>0.81787054407505599</v>
      </c>
      <c r="F1399" s="48">
        <v>63.2616487455197</v>
      </c>
      <c r="G1399" s="47">
        <v>0.78137286146246099</v>
      </c>
      <c r="H1399" s="50">
        <v>70.344129554655893</v>
      </c>
      <c r="I1399" s="76" t="str">
        <f t="shared" si="42"/>
        <v>No</v>
      </c>
      <c r="J1399" s="49" t="str">
        <f t="shared" si="43"/>
        <v>No</v>
      </c>
      <c r="K1399" s="47">
        <v>0.210283953021873</v>
      </c>
      <c r="L1399" s="50">
        <v>57.347670250896101</v>
      </c>
      <c r="M1399" s="47">
        <v>0.28119101635573701</v>
      </c>
      <c r="N1399" s="50">
        <v>72.520242914979804</v>
      </c>
    </row>
    <row r="1400" spans="1:14" x14ac:dyDescent="0.2">
      <c r="A1400" s="57" t="s">
        <v>3043</v>
      </c>
      <c r="B1400" s="44" t="s">
        <v>3044</v>
      </c>
      <c r="C1400" s="45">
        <v>45</v>
      </c>
      <c r="D1400" s="46" t="s">
        <v>334</v>
      </c>
      <c r="E1400" s="47">
        <v>0.49194560531699</v>
      </c>
      <c r="F1400" s="48">
        <v>3.88291517323775</v>
      </c>
      <c r="G1400" s="47">
        <v>0.56700534304338002</v>
      </c>
      <c r="H1400" s="50">
        <v>11.6396761133603</v>
      </c>
      <c r="I1400" s="76" t="str">
        <f t="shared" si="42"/>
        <v>No</v>
      </c>
      <c r="J1400" s="49" t="str">
        <f t="shared" si="43"/>
        <v>No</v>
      </c>
      <c r="K1400" s="47">
        <v>0.25462045414331402</v>
      </c>
      <c r="L1400" s="50">
        <v>68.279569892473106</v>
      </c>
      <c r="M1400" s="47">
        <v>0.32352423837654098</v>
      </c>
      <c r="N1400" s="50">
        <v>82.085020242914993</v>
      </c>
    </row>
    <row r="1401" spans="1:14" x14ac:dyDescent="0.2">
      <c r="A1401" s="57" t="s">
        <v>3045</v>
      </c>
      <c r="B1401" s="44" t="s">
        <v>3046</v>
      </c>
      <c r="C1401" s="45">
        <v>66</v>
      </c>
      <c r="D1401" s="46" t="s">
        <v>334</v>
      </c>
      <c r="E1401" s="47">
        <v>0.77926584654115905</v>
      </c>
      <c r="F1401" s="48">
        <v>49.402628434886502</v>
      </c>
      <c r="G1401" s="47">
        <v>0.75864163366441495</v>
      </c>
      <c r="H1401" s="50">
        <v>55.045871559632999</v>
      </c>
      <c r="I1401" s="76" t="str">
        <f t="shared" si="42"/>
        <v>No</v>
      </c>
      <c r="J1401" s="49" t="str">
        <f t="shared" si="43"/>
        <v>No</v>
      </c>
      <c r="K1401" s="47">
        <v>0.14013959163042</v>
      </c>
      <c r="L1401" s="50">
        <v>26.105137395460002</v>
      </c>
      <c r="M1401" s="47">
        <v>0.323624164125353</v>
      </c>
      <c r="N1401" s="50">
        <v>83.669724770642205</v>
      </c>
    </row>
    <row r="1402" spans="1:14" x14ac:dyDescent="0.2">
      <c r="A1402" s="57" t="s">
        <v>3047</v>
      </c>
      <c r="B1402" s="44" t="s">
        <v>3048</v>
      </c>
      <c r="C1402" s="45">
        <v>45</v>
      </c>
      <c r="D1402" s="46" t="s">
        <v>334</v>
      </c>
      <c r="E1402" s="47">
        <v>0.82829217421389001</v>
      </c>
      <c r="F1402" s="48">
        <v>66.427718040621301</v>
      </c>
      <c r="G1402" s="47">
        <v>0.78053517044732701</v>
      </c>
      <c r="H1402" s="50">
        <v>69.736842105263193</v>
      </c>
      <c r="I1402" s="76" t="str">
        <f t="shared" si="42"/>
        <v>No</v>
      </c>
      <c r="J1402" s="49" t="str">
        <f t="shared" si="43"/>
        <v>No</v>
      </c>
      <c r="K1402" s="47">
        <v>0.20800749496327101</v>
      </c>
      <c r="L1402" s="50">
        <v>56.630824372759903</v>
      </c>
      <c r="M1402" s="47">
        <v>0.26943354632946798</v>
      </c>
      <c r="N1402" s="50">
        <v>69.483805668016203</v>
      </c>
    </row>
    <row r="1403" spans="1:14" x14ac:dyDescent="0.2">
      <c r="A1403" s="57" t="s">
        <v>3049</v>
      </c>
      <c r="B1403" s="44" t="s">
        <v>3050</v>
      </c>
      <c r="C1403" s="45">
        <v>45</v>
      </c>
      <c r="D1403" s="46" t="s">
        <v>334</v>
      </c>
      <c r="E1403" s="47">
        <v>0.54875638223115797</v>
      </c>
      <c r="F1403" s="48">
        <v>6.8100358422939102</v>
      </c>
      <c r="G1403" s="47">
        <v>0.59122867939288604</v>
      </c>
      <c r="H1403" s="50">
        <v>14.068825910931199</v>
      </c>
      <c r="I1403" s="76" t="str">
        <f t="shared" si="42"/>
        <v>No</v>
      </c>
      <c r="J1403" s="49" t="str">
        <f t="shared" si="43"/>
        <v>No</v>
      </c>
      <c r="K1403" s="47">
        <v>0.20835637275233199</v>
      </c>
      <c r="L1403" s="50">
        <v>56.869772998805303</v>
      </c>
      <c r="M1403" s="47">
        <v>0.30407378640510702</v>
      </c>
      <c r="N1403" s="50">
        <v>77.985829959514206</v>
      </c>
    </row>
    <row r="1404" spans="1:14" x14ac:dyDescent="0.2">
      <c r="A1404" s="57" t="s">
        <v>3051</v>
      </c>
      <c r="B1404" s="44" t="s">
        <v>3052</v>
      </c>
      <c r="C1404" s="45">
        <v>45</v>
      </c>
      <c r="D1404" s="46" t="s">
        <v>334</v>
      </c>
      <c r="E1404" s="47">
        <v>0.42150757705289499</v>
      </c>
      <c r="F1404" s="48">
        <v>1.9115890083631999</v>
      </c>
      <c r="G1404" s="47">
        <v>0.47380994577020502</v>
      </c>
      <c r="H1404" s="50">
        <v>6.6295546558704501</v>
      </c>
      <c r="I1404" s="76" t="str">
        <f t="shared" si="42"/>
        <v>No</v>
      </c>
      <c r="J1404" s="49" t="str">
        <f t="shared" si="43"/>
        <v>No</v>
      </c>
      <c r="K1404" s="47">
        <v>0.26264844645150398</v>
      </c>
      <c r="L1404" s="50">
        <v>70.310633213859006</v>
      </c>
      <c r="M1404" s="47">
        <v>0.322664305978762</v>
      </c>
      <c r="N1404" s="50">
        <v>81.983805668016203</v>
      </c>
    </row>
    <row r="1405" spans="1:14" x14ac:dyDescent="0.2">
      <c r="A1405" s="57" t="s">
        <v>3053</v>
      </c>
      <c r="B1405" s="44" t="s">
        <v>3054</v>
      </c>
      <c r="C1405" s="45">
        <v>45</v>
      </c>
      <c r="D1405" s="46" t="s">
        <v>334</v>
      </c>
      <c r="E1405" s="47">
        <v>0.50516537521409499</v>
      </c>
      <c r="F1405" s="48">
        <v>4.3608124253285503</v>
      </c>
      <c r="G1405" s="47">
        <v>0.53797288272319499</v>
      </c>
      <c r="H1405" s="50">
        <v>9.7165991902834001</v>
      </c>
      <c r="I1405" s="76" t="str">
        <f t="shared" si="42"/>
        <v>No</v>
      </c>
      <c r="J1405" s="49" t="str">
        <f t="shared" si="43"/>
        <v>No</v>
      </c>
      <c r="K1405" s="47">
        <v>0.23973906110332899</v>
      </c>
      <c r="L1405" s="50">
        <v>65.053763440860195</v>
      </c>
      <c r="M1405" s="47">
        <v>0.29136309822060502</v>
      </c>
      <c r="N1405" s="50">
        <v>75.1518218623482</v>
      </c>
    </row>
    <row r="1406" spans="1:14" x14ac:dyDescent="0.2">
      <c r="A1406" s="57" t="s">
        <v>3055</v>
      </c>
      <c r="B1406" s="44" t="s">
        <v>3056</v>
      </c>
      <c r="C1406" s="45">
        <v>45</v>
      </c>
      <c r="D1406" s="46" t="s">
        <v>334</v>
      </c>
      <c r="E1406" s="47">
        <v>0.58426769552111502</v>
      </c>
      <c r="F1406" s="48">
        <v>9.7371565113500598</v>
      </c>
      <c r="G1406" s="47">
        <v>0.69596014942269402</v>
      </c>
      <c r="H1406" s="50">
        <v>34.716599190283397</v>
      </c>
      <c r="I1406" s="76" t="str">
        <f t="shared" si="42"/>
        <v>No</v>
      </c>
      <c r="J1406" s="49" t="str">
        <f t="shared" si="43"/>
        <v>No</v>
      </c>
      <c r="K1406" s="47">
        <v>0.194498479787616</v>
      </c>
      <c r="L1406" s="50">
        <v>52.329749103942703</v>
      </c>
      <c r="M1406" s="47">
        <v>0.25833606662769498</v>
      </c>
      <c r="N1406" s="50">
        <v>66.093117408906906</v>
      </c>
    </row>
    <row r="1407" spans="1:14" x14ac:dyDescent="0.2">
      <c r="A1407" s="57" t="s">
        <v>3057</v>
      </c>
      <c r="B1407" s="44" t="s">
        <v>3058</v>
      </c>
      <c r="C1407" s="45">
        <v>45</v>
      </c>
      <c r="D1407" s="46" t="s">
        <v>334</v>
      </c>
      <c r="E1407" s="47">
        <v>0.77126341812052401</v>
      </c>
      <c r="F1407" s="48">
        <v>46.415770609318997</v>
      </c>
      <c r="G1407" s="47">
        <v>0.68098889465767798</v>
      </c>
      <c r="H1407" s="50">
        <v>29.757085020242901</v>
      </c>
      <c r="I1407" s="76" t="str">
        <f t="shared" si="42"/>
        <v>No</v>
      </c>
      <c r="J1407" s="49" t="str">
        <f t="shared" si="43"/>
        <v>No</v>
      </c>
      <c r="K1407" s="47">
        <v>0.19171065422969999</v>
      </c>
      <c r="L1407" s="50">
        <v>50.8960573476703</v>
      </c>
      <c r="M1407" s="47">
        <v>0.25376004166649402</v>
      </c>
      <c r="N1407" s="50">
        <v>64.524291497975696</v>
      </c>
    </row>
    <row r="1408" spans="1:14" x14ac:dyDescent="0.2">
      <c r="A1408" s="57" t="s">
        <v>3059</v>
      </c>
      <c r="B1408" s="44" t="s">
        <v>3060</v>
      </c>
      <c r="C1408" s="45">
        <v>45</v>
      </c>
      <c r="D1408" s="46" t="s">
        <v>334</v>
      </c>
      <c r="E1408" s="47">
        <v>0.56341634863609802</v>
      </c>
      <c r="F1408" s="48">
        <v>8.0645161290322598</v>
      </c>
      <c r="G1408" s="47">
        <v>0.62977283392142103</v>
      </c>
      <c r="H1408" s="50">
        <v>18.927125506072901</v>
      </c>
      <c r="I1408" s="76" t="str">
        <f t="shared" si="42"/>
        <v>No</v>
      </c>
      <c r="J1408" s="49" t="str">
        <f t="shared" si="43"/>
        <v>No</v>
      </c>
      <c r="K1408" s="47">
        <v>0.217590521764398</v>
      </c>
      <c r="L1408" s="50">
        <v>59.378733572282002</v>
      </c>
      <c r="M1408" s="47">
        <v>0.30681484736888298</v>
      </c>
      <c r="N1408" s="50">
        <v>78.795546558704501</v>
      </c>
    </row>
    <row r="1409" spans="1:14" x14ac:dyDescent="0.2">
      <c r="A1409" s="57" t="s">
        <v>3061</v>
      </c>
      <c r="B1409" s="44" t="s">
        <v>3062</v>
      </c>
      <c r="C1409" s="45">
        <v>45</v>
      </c>
      <c r="D1409" s="46" t="s">
        <v>334</v>
      </c>
      <c r="E1409" s="47">
        <v>0.79087034817367596</v>
      </c>
      <c r="F1409" s="48">
        <v>52.927120669056201</v>
      </c>
      <c r="G1409" s="47">
        <v>0.70984384519836297</v>
      </c>
      <c r="H1409" s="50">
        <v>39.423076923076898</v>
      </c>
      <c r="I1409" s="76" t="str">
        <f t="shared" si="42"/>
        <v>No</v>
      </c>
      <c r="J1409" s="49" t="str">
        <f t="shared" si="43"/>
        <v>No</v>
      </c>
      <c r="K1409" s="47">
        <v>0.18501573460484499</v>
      </c>
      <c r="L1409" s="50">
        <v>47.610513739546001</v>
      </c>
      <c r="M1409" s="47">
        <v>0.24648115244368199</v>
      </c>
      <c r="N1409" s="50">
        <v>61.487854251012102</v>
      </c>
    </row>
    <row r="1410" spans="1:14" x14ac:dyDescent="0.2">
      <c r="A1410" s="57" t="s">
        <v>3063</v>
      </c>
      <c r="B1410" s="44" t="s">
        <v>3064</v>
      </c>
      <c r="C1410" s="45">
        <v>45</v>
      </c>
      <c r="D1410" s="46" t="s">
        <v>334</v>
      </c>
      <c r="E1410" s="47">
        <v>0.70528963501532804</v>
      </c>
      <c r="F1410" s="48">
        <v>29.151732377538799</v>
      </c>
      <c r="G1410" s="47">
        <v>0.68940386357713601</v>
      </c>
      <c r="H1410" s="50">
        <v>32.287449392712603</v>
      </c>
      <c r="I1410" s="76" t="str">
        <f t="shared" si="42"/>
        <v>No</v>
      </c>
      <c r="J1410" s="49" t="str">
        <f t="shared" si="43"/>
        <v>No</v>
      </c>
      <c r="K1410" s="47">
        <v>0.20367646773541201</v>
      </c>
      <c r="L1410" s="50">
        <v>55.794504181600999</v>
      </c>
      <c r="M1410" s="47">
        <v>0.25618032147872899</v>
      </c>
      <c r="N1410" s="50">
        <v>65.334008097166006</v>
      </c>
    </row>
    <row r="1411" spans="1:14" x14ac:dyDescent="0.2">
      <c r="A1411" s="57" t="s">
        <v>519</v>
      </c>
      <c r="B1411" s="44" t="s">
        <v>3065</v>
      </c>
      <c r="C1411" s="45">
        <v>45</v>
      </c>
      <c r="D1411" s="46" t="s">
        <v>334</v>
      </c>
      <c r="E1411" s="47">
        <v>0.72525388631330301</v>
      </c>
      <c r="F1411" s="48">
        <v>33.691756272401399</v>
      </c>
      <c r="G1411" s="47">
        <v>0.655268481716754</v>
      </c>
      <c r="H1411" s="50">
        <v>23.987854251012099</v>
      </c>
      <c r="I1411" s="76" t="str">
        <f t="shared" si="42"/>
        <v>No</v>
      </c>
      <c r="J1411" s="49" t="str">
        <f t="shared" si="43"/>
        <v>No</v>
      </c>
      <c r="K1411" s="47">
        <v>0.183376492349234</v>
      </c>
      <c r="L1411" s="50">
        <v>46.654719235364396</v>
      </c>
      <c r="M1411" s="47">
        <v>0.234047777878027</v>
      </c>
      <c r="N1411" s="50">
        <v>57.591093117408903</v>
      </c>
    </row>
    <row r="1412" spans="1:14" x14ac:dyDescent="0.2">
      <c r="A1412" s="57" t="s">
        <v>3066</v>
      </c>
      <c r="B1412" s="44" t="s">
        <v>3067</v>
      </c>
      <c r="C1412" s="45">
        <v>45</v>
      </c>
      <c r="D1412" s="46" t="s">
        <v>334</v>
      </c>
      <c r="E1412" s="47">
        <v>0.65985778378901205</v>
      </c>
      <c r="F1412" s="48">
        <v>21.624850657108698</v>
      </c>
      <c r="G1412" s="47">
        <v>0.61067096794911602</v>
      </c>
      <c r="H1412" s="50">
        <v>16.447368421052602</v>
      </c>
      <c r="I1412" s="76" t="str">
        <f t="shared" si="42"/>
        <v>No</v>
      </c>
      <c r="J1412" s="49" t="str">
        <f t="shared" si="43"/>
        <v>No</v>
      </c>
      <c r="K1412" s="47">
        <v>0.21779300837024601</v>
      </c>
      <c r="L1412" s="50">
        <v>59.498207885304701</v>
      </c>
      <c r="M1412" s="47">
        <v>0.25207117316157501</v>
      </c>
      <c r="N1412" s="50">
        <v>63.663967611335998</v>
      </c>
    </row>
    <row r="1413" spans="1:14" x14ac:dyDescent="0.2">
      <c r="A1413" s="57" t="s">
        <v>3068</v>
      </c>
      <c r="B1413" s="44" t="s">
        <v>3069</v>
      </c>
      <c r="C1413" s="45">
        <v>45</v>
      </c>
      <c r="D1413" s="46" t="s">
        <v>334</v>
      </c>
      <c r="E1413" s="47">
        <v>0.59277293108574602</v>
      </c>
      <c r="F1413" s="48">
        <v>10.752688172042999</v>
      </c>
      <c r="G1413" s="47">
        <v>0.65382069864550396</v>
      </c>
      <c r="H1413" s="50">
        <v>23.734817813765201</v>
      </c>
      <c r="I1413" s="76" t="str">
        <f t="shared" si="42"/>
        <v>No</v>
      </c>
      <c r="J1413" s="49" t="str">
        <f t="shared" si="43"/>
        <v>No</v>
      </c>
      <c r="K1413" s="47">
        <v>0.20100915314038001</v>
      </c>
      <c r="L1413" s="50">
        <v>55.017921146953398</v>
      </c>
      <c r="M1413" s="47">
        <v>0.24804656871526201</v>
      </c>
      <c r="N1413" s="50">
        <v>61.842105263157897</v>
      </c>
    </row>
    <row r="1414" spans="1:14" x14ac:dyDescent="0.2">
      <c r="A1414" s="57" t="s">
        <v>2238</v>
      </c>
      <c r="B1414" s="44" t="s">
        <v>3070</v>
      </c>
      <c r="C1414" s="45">
        <v>45</v>
      </c>
      <c r="D1414" s="46" t="s">
        <v>334</v>
      </c>
      <c r="E1414" s="47">
        <v>0.59922197978928005</v>
      </c>
      <c r="F1414" s="48">
        <v>11.409796893667901</v>
      </c>
      <c r="G1414" s="47">
        <v>0.62830639772570396</v>
      </c>
      <c r="H1414" s="50">
        <v>18.8259109311741</v>
      </c>
      <c r="I1414" s="76" t="str">
        <f t="shared" si="42"/>
        <v>No</v>
      </c>
      <c r="J1414" s="49" t="str">
        <f t="shared" si="43"/>
        <v>No</v>
      </c>
      <c r="K1414" s="47">
        <v>0.18552014730439001</v>
      </c>
      <c r="L1414" s="50">
        <v>48.088410991636799</v>
      </c>
      <c r="M1414" s="47">
        <v>0.24455595940430599</v>
      </c>
      <c r="N1414" s="50">
        <v>60.82995951417</v>
      </c>
    </row>
    <row r="1415" spans="1:14" x14ac:dyDescent="0.2">
      <c r="A1415" s="57" t="s">
        <v>2244</v>
      </c>
      <c r="B1415" s="44" t="s">
        <v>3071</v>
      </c>
      <c r="C1415" s="45">
        <v>45</v>
      </c>
      <c r="D1415" s="46" t="s">
        <v>334</v>
      </c>
      <c r="E1415" s="47">
        <v>0.466046940850745</v>
      </c>
      <c r="F1415" s="48">
        <v>3.1063321385901999</v>
      </c>
      <c r="G1415" s="47">
        <v>0.51991399722286002</v>
      </c>
      <c r="H1415" s="50">
        <v>8.8562753036437307</v>
      </c>
      <c r="I1415" s="76" t="str">
        <f t="shared" ref="I1415:I1478" si="44">IF(AND(F1415&gt;=90,H1415&gt;=90),"Yes","No")</f>
        <v>No</v>
      </c>
      <c r="J1415" s="49" t="str">
        <f t="shared" ref="J1415:J1478" si="45">IF(AND(F1415&gt;=75,H1415&gt;=75),"Yes","No")</f>
        <v>No</v>
      </c>
      <c r="K1415" s="47">
        <v>0.25307763525274002</v>
      </c>
      <c r="L1415" s="50">
        <v>67.861409796893696</v>
      </c>
      <c r="M1415" s="47">
        <v>0.30964594394373701</v>
      </c>
      <c r="N1415" s="50">
        <v>79.301619433198397</v>
      </c>
    </row>
    <row r="1416" spans="1:14" x14ac:dyDescent="0.2">
      <c r="A1416" s="57" t="s">
        <v>3072</v>
      </c>
      <c r="B1416" s="44" t="s">
        <v>3073</v>
      </c>
      <c r="C1416" s="45">
        <v>45</v>
      </c>
      <c r="D1416" s="46" t="s">
        <v>334</v>
      </c>
      <c r="E1416" s="47">
        <v>0.61504544935489203</v>
      </c>
      <c r="F1416" s="48">
        <v>13.6798088410992</v>
      </c>
      <c r="G1416" s="47">
        <v>0.68934435819824003</v>
      </c>
      <c r="H1416" s="50">
        <v>32.2368421052632</v>
      </c>
      <c r="I1416" s="76" t="str">
        <f t="shared" si="44"/>
        <v>No</v>
      </c>
      <c r="J1416" s="49" t="str">
        <f t="shared" si="45"/>
        <v>No</v>
      </c>
      <c r="K1416" s="47">
        <v>0.18949837824379201</v>
      </c>
      <c r="L1416" s="50">
        <v>49.8805256869773</v>
      </c>
      <c r="M1416" s="47">
        <v>0.244972372129583</v>
      </c>
      <c r="N1416" s="50">
        <v>60.880566801619402</v>
      </c>
    </row>
    <row r="1417" spans="1:14" x14ac:dyDescent="0.2">
      <c r="A1417" s="57" t="s">
        <v>3074</v>
      </c>
      <c r="B1417" s="44" t="s">
        <v>3075</v>
      </c>
      <c r="C1417" s="45">
        <v>45</v>
      </c>
      <c r="D1417" s="46" t="s">
        <v>334</v>
      </c>
      <c r="E1417" s="47">
        <v>0.49621832598287502</v>
      </c>
      <c r="F1417" s="48">
        <v>4.0023894862604497</v>
      </c>
      <c r="G1417" s="47">
        <v>0.47615938312214501</v>
      </c>
      <c r="H1417" s="50">
        <v>6.68016194331984</v>
      </c>
      <c r="I1417" s="76" t="str">
        <f t="shared" si="44"/>
        <v>No</v>
      </c>
      <c r="J1417" s="49" t="str">
        <f t="shared" si="45"/>
        <v>No</v>
      </c>
      <c r="K1417" s="47">
        <v>0.29517245026130101</v>
      </c>
      <c r="L1417" s="50">
        <v>77.718040621266397</v>
      </c>
      <c r="M1417" s="47">
        <v>0.33806796228395197</v>
      </c>
      <c r="N1417" s="50">
        <v>84.564777327935204</v>
      </c>
    </row>
    <row r="1418" spans="1:14" x14ac:dyDescent="0.2">
      <c r="A1418" s="57" t="s">
        <v>3076</v>
      </c>
      <c r="B1418" s="44" t="s">
        <v>3077</v>
      </c>
      <c r="C1418" s="45">
        <v>45</v>
      </c>
      <c r="D1418" s="46" t="s">
        <v>334</v>
      </c>
      <c r="E1418" s="47">
        <v>0.232166562382457</v>
      </c>
      <c r="F1418" s="48">
        <v>0.11947431302269999</v>
      </c>
      <c r="G1418" s="47">
        <v>0.20097456383699699</v>
      </c>
      <c r="H1418" s="50">
        <v>0.15182186234817799</v>
      </c>
      <c r="I1418" s="76" t="str">
        <f t="shared" si="44"/>
        <v>No</v>
      </c>
      <c r="J1418" s="49" t="str">
        <f t="shared" si="45"/>
        <v>No</v>
      </c>
      <c r="K1418" s="47">
        <v>0.44739187529907298</v>
      </c>
      <c r="L1418" s="50">
        <v>97.789725209080004</v>
      </c>
      <c r="M1418" s="47">
        <v>0.51115855070432104</v>
      </c>
      <c r="N1418" s="50">
        <v>99.2408906882591</v>
      </c>
    </row>
    <row r="1419" spans="1:14" x14ac:dyDescent="0.2">
      <c r="A1419" s="57" t="s">
        <v>3078</v>
      </c>
      <c r="B1419" s="44" t="s">
        <v>3079</v>
      </c>
      <c r="C1419" s="45">
        <v>45</v>
      </c>
      <c r="D1419" s="46" t="s">
        <v>334</v>
      </c>
      <c r="E1419" s="47">
        <v>0.27658106654418402</v>
      </c>
      <c r="F1419" s="48">
        <v>0.59737156511350098</v>
      </c>
      <c r="G1419" s="47">
        <v>0.23992780104133399</v>
      </c>
      <c r="H1419" s="50">
        <v>0.60728744939271295</v>
      </c>
      <c r="I1419" s="76" t="str">
        <f t="shared" si="44"/>
        <v>No</v>
      </c>
      <c r="J1419" s="49" t="str">
        <f t="shared" si="45"/>
        <v>No</v>
      </c>
      <c r="K1419" s="47">
        <v>0.50758407844105402</v>
      </c>
      <c r="L1419" s="50">
        <v>99.283154121863802</v>
      </c>
      <c r="M1419" s="47">
        <v>0.615698883915063</v>
      </c>
      <c r="N1419" s="50">
        <v>99.8481781376518</v>
      </c>
    </row>
    <row r="1420" spans="1:14" x14ac:dyDescent="0.2">
      <c r="A1420" s="57" t="s">
        <v>3080</v>
      </c>
      <c r="B1420" s="44" t="s">
        <v>3081</v>
      </c>
      <c r="C1420" s="45">
        <v>45</v>
      </c>
      <c r="D1420" s="46" t="s">
        <v>334</v>
      </c>
      <c r="E1420" s="47">
        <v>0.32144108055831599</v>
      </c>
      <c r="F1420" s="48">
        <v>1.0752688172042999</v>
      </c>
      <c r="G1420" s="47">
        <v>0.32349693703408</v>
      </c>
      <c r="H1420" s="50">
        <v>2.4797570850202399</v>
      </c>
      <c r="I1420" s="76" t="str">
        <f t="shared" si="44"/>
        <v>No</v>
      </c>
      <c r="J1420" s="49" t="str">
        <f t="shared" si="45"/>
        <v>No</v>
      </c>
      <c r="K1420" s="47">
        <v>0.54600298671897596</v>
      </c>
      <c r="L1420" s="50">
        <v>99.761051373954601</v>
      </c>
      <c r="M1420" s="47">
        <v>0.54497522399869702</v>
      </c>
      <c r="N1420" s="50">
        <v>99.595141700404895</v>
      </c>
    </row>
    <row r="1421" spans="1:14" x14ac:dyDescent="0.2">
      <c r="A1421" s="57" t="s">
        <v>3082</v>
      </c>
      <c r="B1421" s="44" t="s">
        <v>3083</v>
      </c>
      <c r="C1421" s="45">
        <v>45</v>
      </c>
      <c r="D1421" s="46" t="s">
        <v>334</v>
      </c>
      <c r="E1421" s="47">
        <v>0.39806944748821699</v>
      </c>
      <c r="F1421" s="48">
        <v>1.61290322580645</v>
      </c>
      <c r="G1421" s="47">
        <v>0.31499542421172799</v>
      </c>
      <c r="H1421" s="50">
        <v>2.32793522267206</v>
      </c>
      <c r="I1421" s="76" t="str">
        <f t="shared" si="44"/>
        <v>No</v>
      </c>
      <c r="J1421" s="49" t="str">
        <f t="shared" si="45"/>
        <v>No</v>
      </c>
      <c r="K1421" s="47">
        <v>0.407620589190958</v>
      </c>
      <c r="L1421" s="50">
        <v>95.041816009557905</v>
      </c>
      <c r="M1421" s="47">
        <v>0.44418900702493502</v>
      </c>
      <c r="N1421" s="50">
        <v>97.115384615384599</v>
      </c>
    </row>
    <row r="1422" spans="1:14" x14ac:dyDescent="0.2">
      <c r="A1422" s="57" t="s">
        <v>3084</v>
      </c>
      <c r="B1422" s="44" t="s">
        <v>3085</v>
      </c>
      <c r="C1422" s="45">
        <v>45</v>
      </c>
      <c r="D1422" s="46" t="s">
        <v>334</v>
      </c>
      <c r="E1422" s="47">
        <v>0.36299371005630898</v>
      </c>
      <c r="F1422" s="48">
        <v>1.25448028673835</v>
      </c>
      <c r="G1422" s="47">
        <v>0.30768078311920599</v>
      </c>
      <c r="H1422" s="50">
        <v>2.2267206477732802</v>
      </c>
      <c r="I1422" s="76" t="str">
        <f t="shared" si="44"/>
        <v>No</v>
      </c>
      <c r="J1422" s="49" t="str">
        <f t="shared" si="45"/>
        <v>No</v>
      </c>
      <c r="K1422" s="47">
        <v>0.41932982705447802</v>
      </c>
      <c r="L1422" s="50">
        <v>96.296296296296305</v>
      </c>
      <c r="M1422" s="47">
        <v>0.46744089060180299</v>
      </c>
      <c r="N1422" s="50">
        <v>97.975708502024304</v>
      </c>
    </row>
    <row r="1423" spans="1:14" x14ac:dyDescent="0.2">
      <c r="A1423" s="57" t="s">
        <v>3086</v>
      </c>
      <c r="B1423" s="44" t="s">
        <v>3087</v>
      </c>
      <c r="C1423" s="45">
        <v>45</v>
      </c>
      <c r="D1423" s="46" t="s">
        <v>334</v>
      </c>
      <c r="E1423" s="47">
        <v>0.28063456439131601</v>
      </c>
      <c r="F1423" s="48">
        <v>0.65710872162485101</v>
      </c>
      <c r="G1423" s="47">
        <v>0.25445935317641899</v>
      </c>
      <c r="H1423" s="50">
        <v>0.96153846153846201</v>
      </c>
      <c r="I1423" s="76" t="str">
        <f t="shared" si="44"/>
        <v>No</v>
      </c>
      <c r="J1423" s="49" t="str">
        <f t="shared" si="45"/>
        <v>No</v>
      </c>
      <c r="K1423" s="47">
        <v>0.44963601103269402</v>
      </c>
      <c r="L1423" s="50">
        <v>97.849462365591407</v>
      </c>
      <c r="M1423" s="47">
        <v>0.50943365371876204</v>
      </c>
      <c r="N1423" s="50">
        <v>99.139676113360295</v>
      </c>
    </row>
    <row r="1424" spans="1:14" x14ac:dyDescent="0.2">
      <c r="A1424" s="57" t="s">
        <v>3088</v>
      </c>
      <c r="B1424" s="44" t="s">
        <v>3089</v>
      </c>
      <c r="C1424" s="45">
        <v>45</v>
      </c>
      <c r="D1424" s="46" t="s">
        <v>334</v>
      </c>
      <c r="E1424" s="47">
        <v>0.293221702011358</v>
      </c>
      <c r="F1424" s="48">
        <v>0.77658303464755096</v>
      </c>
      <c r="G1424" s="47">
        <v>0.292739684365942</v>
      </c>
      <c r="H1424" s="50">
        <v>1.6194331983805701</v>
      </c>
      <c r="I1424" s="76" t="str">
        <f t="shared" si="44"/>
        <v>No</v>
      </c>
      <c r="J1424" s="49" t="str">
        <f t="shared" si="45"/>
        <v>No</v>
      </c>
      <c r="K1424" s="47">
        <v>0.48706628002186497</v>
      </c>
      <c r="L1424" s="50">
        <v>98.566308243727605</v>
      </c>
      <c r="M1424" s="47">
        <v>0.59896131961964205</v>
      </c>
      <c r="N1424" s="50">
        <v>99.797570850202405</v>
      </c>
    </row>
    <row r="1425" spans="1:14" x14ac:dyDescent="0.2">
      <c r="A1425" s="57" t="s">
        <v>3090</v>
      </c>
      <c r="B1425" s="44" t="s">
        <v>3091</v>
      </c>
      <c r="C1425" s="45">
        <v>45</v>
      </c>
      <c r="D1425" s="46" t="s">
        <v>334</v>
      </c>
      <c r="E1425" s="47">
        <v>0.70578817033390095</v>
      </c>
      <c r="F1425" s="48">
        <v>29.271206690561499</v>
      </c>
      <c r="G1425" s="47">
        <v>0.54577125777462299</v>
      </c>
      <c r="H1425" s="50">
        <v>9.8684210526315805</v>
      </c>
      <c r="I1425" s="76" t="str">
        <f t="shared" si="44"/>
        <v>No</v>
      </c>
      <c r="J1425" s="49" t="str">
        <f t="shared" si="45"/>
        <v>No</v>
      </c>
      <c r="K1425" s="47">
        <v>0.38792092552290602</v>
      </c>
      <c r="L1425" s="50">
        <v>92.951015531660701</v>
      </c>
      <c r="M1425" s="47">
        <v>0.40842738211019097</v>
      </c>
      <c r="N1425" s="50">
        <v>94.281376518218593</v>
      </c>
    </row>
    <row r="1426" spans="1:14" x14ac:dyDescent="0.2">
      <c r="A1426" s="57" t="s">
        <v>3092</v>
      </c>
      <c r="B1426" s="44" t="s">
        <v>3093</v>
      </c>
      <c r="C1426" s="45">
        <v>45</v>
      </c>
      <c r="D1426" s="46" t="s">
        <v>334</v>
      </c>
      <c r="E1426" s="47">
        <v>0.75088919044931501</v>
      </c>
      <c r="F1426" s="48">
        <v>39.665471923536401</v>
      </c>
      <c r="G1426" s="47">
        <v>0.56445735807350506</v>
      </c>
      <c r="H1426" s="50">
        <v>11.336032388664</v>
      </c>
      <c r="I1426" s="76" t="str">
        <f t="shared" si="44"/>
        <v>No</v>
      </c>
      <c r="J1426" s="49" t="str">
        <f t="shared" si="45"/>
        <v>No</v>
      </c>
      <c r="K1426" s="47">
        <v>0.38057496590218998</v>
      </c>
      <c r="L1426" s="50">
        <v>91.816009557945094</v>
      </c>
      <c r="M1426" s="47">
        <v>0.473267775164393</v>
      </c>
      <c r="N1426" s="50">
        <v>98.127530364372504</v>
      </c>
    </row>
    <row r="1427" spans="1:14" x14ac:dyDescent="0.2">
      <c r="A1427" s="57" t="s">
        <v>3094</v>
      </c>
      <c r="B1427" s="44" t="s">
        <v>3095</v>
      </c>
      <c r="C1427" s="45">
        <v>45</v>
      </c>
      <c r="D1427" s="46" t="s">
        <v>334</v>
      </c>
      <c r="E1427" s="47">
        <v>0.41073600547005401</v>
      </c>
      <c r="F1427" s="48">
        <v>1.8518518518518501</v>
      </c>
      <c r="G1427" s="47">
        <v>0.44700123693913002</v>
      </c>
      <c r="H1427" s="50">
        <v>5.6680161943319796</v>
      </c>
      <c r="I1427" s="76" t="str">
        <f t="shared" si="44"/>
        <v>No</v>
      </c>
      <c r="J1427" s="49" t="str">
        <f t="shared" si="45"/>
        <v>No</v>
      </c>
      <c r="K1427" s="47">
        <v>0.488921388223162</v>
      </c>
      <c r="L1427" s="50">
        <v>98.626045400238993</v>
      </c>
      <c r="M1427" s="47">
        <v>0.51004057636171296</v>
      </c>
      <c r="N1427" s="50">
        <v>99.190283400809705</v>
      </c>
    </row>
    <row r="1428" spans="1:14" x14ac:dyDescent="0.2">
      <c r="A1428" s="57" t="s">
        <v>3096</v>
      </c>
      <c r="B1428" s="44" t="s">
        <v>3097</v>
      </c>
      <c r="C1428" s="45">
        <v>45</v>
      </c>
      <c r="D1428" s="46" t="s">
        <v>334</v>
      </c>
      <c r="E1428" s="47">
        <v>0.773615877907469</v>
      </c>
      <c r="F1428" s="48">
        <v>47.311827956989198</v>
      </c>
      <c r="G1428" s="47">
        <v>0.69057764440825398</v>
      </c>
      <c r="H1428" s="50">
        <v>32.591093117408903</v>
      </c>
      <c r="I1428" s="76" t="str">
        <f t="shared" si="44"/>
        <v>No</v>
      </c>
      <c r="J1428" s="49" t="str">
        <f t="shared" si="45"/>
        <v>No</v>
      </c>
      <c r="K1428" s="47">
        <v>0.19362635751003099</v>
      </c>
      <c r="L1428" s="50">
        <v>51.851851851851798</v>
      </c>
      <c r="M1428" s="47">
        <v>0.24975149843831601</v>
      </c>
      <c r="N1428" s="50">
        <v>62.8036437246964</v>
      </c>
    </row>
    <row r="1429" spans="1:14" x14ac:dyDescent="0.2">
      <c r="A1429" s="57" t="s">
        <v>3098</v>
      </c>
      <c r="B1429" s="44" t="s">
        <v>3099</v>
      </c>
      <c r="C1429" s="45">
        <v>66</v>
      </c>
      <c r="D1429" s="46" t="s">
        <v>334</v>
      </c>
      <c r="E1429" s="47">
        <v>0.81200341115095898</v>
      </c>
      <c r="F1429" s="48">
        <v>61.409796893667902</v>
      </c>
      <c r="G1429" s="47">
        <v>0.71310812526919998</v>
      </c>
      <c r="H1429" s="50">
        <v>37.064220183486199</v>
      </c>
      <c r="I1429" s="76" t="str">
        <f t="shared" si="44"/>
        <v>No</v>
      </c>
      <c r="J1429" s="49" t="str">
        <f t="shared" si="45"/>
        <v>No</v>
      </c>
      <c r="K1429" s="47">
        <v>0.13731616626888499</v>
      </c>
      <c r="L1429" s="50">
        <v>24.253285543608101</v>
      </c>
      <c r="M1429" s="47">
        <v>0.263801259279144</v>
      </c>
      <c r="N1429" s="50">
        <v>71.0091743119266</v>
      </c>
    </row>
    <row r="1430" spans="1:14" x14ac:dyDescent="0.2">
      <c r="A1430" s="57" t="s">
        <v>3100</v>
      </c>
      <c r="B1430" s="44" t="s">
        <v>3101</v>
      </c>
      <c r="C1430" s="45">
        <v>66</v>
      </c>
      <c r="D1430" s="46" t="s">
        <v>334</v>
      </c>
      <c r="E1430" s="47">
        <v>0.82831494641357095</v>
      </c>
      <c r="F1430" s="48">
        <v>66.547192353643993</v>
      </c>
      <c r="G1430" s="47">
        <v>0.73160565431554603</v>
      </c>
      <c r="H1430" s="50">
        <v>44.770642201834903</v>
      </c>
      <c r="I1430" s="76" t="str">
        <f t="shared" si="44"/>
        <v>No</v>
      </c>
      <c r="J1430" s="49" t="str">
        <f t="shared" si="45"/>
        <v>No</v>
      </c>
      <c r="K1430" s="47">
        <v>0.16575232985639499</v>
      </c>
      <c r="L1430" s="50">
        <v>39.127837514934299</v>
      </c>
      <c r="M1430" s="47">
        <v>0.34577156085009603</v>
      </c>
      <c r="N1430" s="50">
        <v>87.155963302752298</v>
      </c>
    </row>
    <row r="1431" spans="1:14" x14ac:dyDescent="0.2">
      <c r="A1431" s="57" t="s">
        <v>3102</v>
      </c>
      <c r="B1431" s="44" t="s">
        <v>3103</v>
      </c>
      <c r="C1431" s="45">
        <v>66</v>
      </c>
      <c r="D1431" s="46" t="s">
        <v>334</v>
      </c>
      <c r="E1431" s="47">
        <v>0.83645361175884203</v>
      </c>
      <c r="F1431" s="48">
        <v>70.191158900836299</v>
      </c>
      <c r="G1431" s="47">
        <v>0.72348979353626697</v>
      </c>
      <c r="H1431" s="50">
        <v>40.917431192660601</v>
      </c>
      <c r="I1431" s="76" t="str">
        <f t="shared" si="44"/>
        <v>No</v>
      </c>
      <c r="J1431" s="49" t="str">
        <f t="shared" si="45"/>
        <v>No</v>
      </c>
      <c r="K1431" s="47">
        <v>0.143616775011669</v>
      </c>
      <c r="L1431" s="50">
        <v>27.7180406212664</v>
      </c>
      <c r="M1431" s="47">
        <v>0.28560807622826401</v>
      </c>
      <c r="N1431" s="50">
        <v>76.513761467889907</v>
      </c>
    </row>
    <row r="1432" spans="1:14" x14ac:dyDescent="0.2">
      <c r="A1432" s="147" t="s">
        <v>3104</v>
      </c>
      <c r="B1432" s="44" t="s">
        <v>3105</v>
      </c>
      <c r="C1432" s="45">
        <v>45</v>
      </c>
      <c r="D1432" s="46" t="s">
        <v>334</v>
      </c>
      <c r="E1432" s="47">
        <v>0.87449570669964005</v>
      </c>
      <c r="F1432" s="48">
        <v>86.200716845878105</v>
      </c>
      <c r="G1432" s="47">
        <v>0.866473480247135</v>
      </c>
      <c r="H1432" s="50">
        <v>97.469635627530394</v>
      </c>
      <c r="I1432" s="76" t="str">
        <f t="shared" si="44"/>
        <v>No</v>
      </c>
      <c r="J1432" s="49" t="str">
        <f t="shared" si="45"/>
        <v>Yes</v>
      </c>
      <c r="K1432" s="47">
        <v>0.125403874389728</v>
      </c>
      <c r="L1432" s="50">
        <v>18.578255675029901</v>
      </c>
      <c r="M1432" s="47">
        <v>0.151768254780032</v>
      </c>
      <c r="N1432" s="50">
        <v>26.5182186234818</v>
      </c>
    </row>
    <row r="1433" spans="1:14" x14ac:dyDescent="0.2">
      <c r="A1433" s="147" t="s">
        <v>1268</v>
      </c>
      <c r="B1433" s="44" t="s">
        <v>3106</v>
      </c>
      <c r="C1433" s="45">
        <v>45</v>
      </c>
      <c r="D1433" s="46" t="s">
        <v>334</v>
      </c>
      <c r="E1433" s="47">
        <v>0.85110476685111203</v>
      </c>
      <c r="F1433" s="48">
        <v>75.149342891278394</v>
      </c>
      <c r="G1433" s="47">
        <v>0.79864649863556902</v>
      </c>
      <c r="H1433" s="50">
        <v>78.542510121457497</v>
      </c>
      <c r="I1433" s="76" t="str">
        <f t="shared" si="44"/>
        <v>No</v>
      </c>
      <c r="J1433" s="49" t="str">
        <f t="shared" si="45"/>
        <v>Yes</v>
      </c>
      <c r="K1433" s="47">
        <v>0.17887994808819599</v>
      </c>
      <c r="L1433" s="50">
        <v>45.041816009557898</v>
      </c>
      <c r="M1433" s="47">
        <v>0.23035442372415699</v>
      </c>
      <c r="N1433" s="50">
        <v>56.427125506072898</v>
      </c>
    </row>
    <row r="1434" spans="1:14" x14ac:dyDescent="0.2">
      <c r="A1434" s="57" t="s">
        <v>3107</v>
      </c>
      <c r="B1434" s="44" t="s">
        <v>3108</v>
      </c>
      <c r="C1434" s="45">
        <v>45</v>
      </c>
      <c r="D1434" s="46" t="s">
        <v>334</v>
      </c>
      <c r="E1434" s="47">
        <v>0.81957899638370901</v>
      </c>
      <c r="F1434" s="48">
        <v>63.620071684587799</v>
      </c>
      <c r="G1434" s="47">
        <v>0.75176231698307305</v>
      </c>
      <c r="H1434" s="50">
        <v>56.730769230769198</v>
      </c>
      <c r="I1434" s="76" t="str">
        <f t="shared" si="44"/>
        <v>No</v>
      </c>
      <c r="J1434" s="49" t="str">
        <f t="shared" si="45"/>
        <v>No</v>
      </c>
      <c r="K1434" s="47">
        <v>0.16714690995656201</v>
      </c>
      <c r="L1434" s="50">
        <v>40.0238948626045</v>
      </c>
      <c r="M1434" s="47">
        <v>0.21594230802356101</v>
      </c>
      <c r="N1434" s="50">
        <v>51.5182186234818</v>
      </c>
    </row>
    <row r="1435" spans="1:14" x14ac:dyDescent="0.2">
      <c r="A1435" s="57" t="s">
        <v>3109</v>
      </c>
      <c r="B1435" s="44" t="s">
        <v>3110</v>
      </c>
      <c r="C1435" s="45">
        <v>45</v>
      </c>
      <c r="D1435" s="46" t="s">
        <v>334</v>
      </c>
      <c r="E1435" s="47">
        <v>0.85911466150451199</v>
      </c>
      <c r="F1435" s="48">
        <v>77.956989247311796</v>
      </c>
      <c r="G1435" s="47">
        <v>0.78903534321295499</v>
      </c>
      <c r="H1435" s="50">
        <v>74.342105263157904</v>
      </c>
      <c r="I1435" s="76" t="str">
        <f t="shared" si="44"/>
        <v>No</v>
      </c>
      <c r="J1435" s="49" t="str">
        <f t="shared" si="45"/>
        <v>No</v>
      </c>
      <c r="K1435" s="47">
        <v>0.18080858727532101</v>
      </c>
      <c r="L1435" s="50">
        <v>45.758661887694103</v>
      </c>
      <c r="M1435" s="47">
        <v>0.242925982025822</v>
      </c>
      <c r="N1435" s="50">
        <v>59.969635627530401</v>
      </c>
    </row>
    <row r="1436" spans="1:14" x14ac:dyDescent="0.2">
      <c r="A1436" s="147" t="s">
        <v>3111</v>
      </c>
      <c r="B1436" s="44" t="s">
        <v>3112</v>
      </c>
      <c r="C1436" s="45">
        <v>45</v>
      </c>
      <c r="D1436" s="46" t="s">
        <v>334</v>
      </c>
      <c r="E1436" s="47">
        <v>0.86280244700467901</v>
      </c>
      <c r="F1436" s="48">
        <v>79.749103942652297</v>
      </c>
      <c r="G1436" s="47">
        <v>0.84567971323931301</v>
      </c>
      <c r="H1436" s="50">
        <v>94.129554655870393</v>
      </c>
      <c r="I1436" s="76" t="str">
        <f t="shared" si="44"/>
        <v>No</v>
      </c>
      <c r="J1436" s="49" t="str">
        <f t="shared" si="45"/>
        <v>Yes</v>
      </c>
      <c r="K1436" s="47">
        <v>0.15982147708453101</v>
      </c>
      <c r="L1436" s="50">
        <v>36.977299880525699</v>
      </c>
      <c r="M1436" s="47">
        <v>0.20788160228410299</v>
      </c>
      <c r="N1436" s="50">
        <v>50.050607287449402</v>
      </c>
    </row>
    <row r="1437" spans="1:14" x14ac:dyDescent="0.2">
      <c r="A1437" s="57" t="s">
        <v>3113</v>
      </c>
      <c r="B1437" s="44" t="s">
        <v>3114</v>
      </c>
      <c r="C1437" s="45">
        <v>66</v>
      </c>
      <c r="D1437" s="46" t="s">
        <v>334</v>
      </c>
      <c r="E1437" s="47">
        <v>0.84521724348316996</v>
      </c>
      <c r="F1437" s="48">
        <v>73.178016726403797</v>
      </c>
      <c r="G1437" s="47">
        <v>0.79215068080350703</v>
      </c>
      <c r="H1437" s="50">
        <v>68.073394495412799</v>
      </c>
      <c r="I1437" s="76" t="str">
        <f t="shared" si="44"/>
        <v>No</v>
      </c>
      <c r="J1437" s="49" t="str">
        <f t="shared" si="45"/>
        <v>No</v>
      </c>
      <c r="K1437" s="47">
        <v>0.126250377203493</v>
      </c>
      <c r="L1437" s="50">
        <v>18.9964157706093</v>
      </c>
      <c r="M1437" s="47">
        <v>0.21788191996119499</v>
      </c>
      <c r="N1437" s="50">
        <v>58.715596330275197</v>
      </c>
    </row>
    <row r="1438" spans="1:14" x14ac:dyDescent="0.2">
      <c r="A1438" s="57" t="s">
        <v>3115</v>
      </c>
      <c r="B1438" s="44" t="s">
        <v>3116</v>
      </c>
      <c r="C1438" s="45">
        <v>66</v>
      </c>
      <c r="D1438" s="46" t="s">
        <v>334</v>
      </c>
      <c r="E1438" s="47">
        <v>0.806647183442467</v>
      </c>
      <c r="F1438" s="48">
        <v>59.378733572282002</v>
      </c>
      <c r="G1438" s="47">
        <v>0.69803490754433595</v>
      </c>
      <c r="H1438" s="50">
        <v>32.110091743119298</v>
      </c>
      <c r="I1438" s="76" t="str">
        <f t="shared" si="44"/>
        <v>No</v>
      </c>
      <c r="J1438" s="49" t="str">
        <f t="shared" si="45"/>
        <v>No</v>
      </c>
      <c r="K1438" s="47">
        <v>0.14101266559727299</v>
      </c>
      <c r="L1438" s="50">
        <v>26.821983273596199</v>
      </c>
      <c r="M1438" s="47">
        <v>0.24986666661736801</v>
      </c>
      <c r="N1438" s="50">
        <v>68.073394495412799</v>
      </c>
    </row>
    <row r="1439" spans="1:14" x14ac:dyDescent="0.2">
      <c r="A1439" s="57" t="s">
        <v>3117</v>
      </c>
      <c r="B1439" s="44" t="s">
        <v>3118</v>
      </c>
      <c r="C1439" s="45">
        <v>66</v>
      </c>
      <c r="D1439" s="46" t="s">
        <v>334</v>
      </c>
      <c r="E1439" s="47">
        <v>0.85896474386227495</v>
      </c>
      <c r="F1439" s="48">
        <v>77.897252090800507</v>
      </c>
      <c r="G1439" s="47">
        <v>0.758330480427027</v>
      </c>
      <c r="H1439" s="50">
        <v>54.862385321100902</v>
      </c>
      <c r="I1439" s="76" t="str">
        <f t="shared" si="44"/>
        <v>No</v>
      </c>
      <c r="J1439" s="49" t="str">
        <f t="shared" si="45"/>
        <v>No</v>
      </c>
      <c r="K1439" s="47">
        <v>0.123929257945191</v>
      </c>
      <c r="L1439" s="50">
        <v>17.980884109916399</v>
      </c>
      <c r="M1439" s="47">
        <v>0.221081628788523</v>
      </c>
      <c r="N1439" s="50">
        <v>60</v>
      </c>
    </row>
    <row r="1440" spans="1:14" x14ac:dyDescent="0.2">
      <c r="A1440" s="147" t="s">
        <v>1882</v>
      </c>
      <c r="B1440" s="44" t="s">
        <v>3119</v>
      </c>
      <c r="C1440" s="45">
        <v>66</v>
      </c>
      <c r="D1440" s="46" t="s">
        <v>334</v>
      </c>
      <c r="E1440" s="47">
        <v>0.88993433290011903</v>
      </c>
      <c r="F1440" s="48">
        <v>90.979689366786104</v>
      </c>
      <c r="G1440" s="47">
        <v>0.81229969717778705</v>
      </c>
      <c r="H1440" s="50">
        <v>76.880733944954102</v>
      </c>
      <c r="I1440" s="76" t="str">
        <f t="shared" si="44"/>
        <v>No</v>
      </c>
      <c r="J1440" s="49" t="str">
        <f t="shared" si="45"/>
        <v>Yes</v>
      </c>
      <c r="K1440" s="47">
        <v>0.13063257397063999</v>
      </c>
      <c r="L1440" s="50">
        <v>21.2066905615293</v>
      </c>
      <c r="M1440" s="47">
        <v>0.25041343139330602</v>
      </c>
      <c r="N1440" s="50">
        <v>68.256880733944996</v>
      </c>
    </row>
    <row r="1441" spans="1:14" x14ac:dyDescent="0.2">
      <c r="A1441" s="57" t="s">
        <v>3120</v>
      </c>
      <c r="B1441" s="44" t="s">
        <v>3121</v>
      </c>
      <c r="C1441" s="45">
        <v>66</v>
      </c>
      <c r="D1441" s="46" t="s">
        <v>334</v>
      </c>
      <c r="E1441" s="47">
        <v>0.88279266062780504</v>
      </c>
      <c r="F1441" s="48">
        <v>88.709677419354804</v>
      </c>
      <c r="G1441" s="47">
        <v>0.78713149939417804</v>
      </c>
      <c r="H1441" s="50">
        <v>65.321100917431195</v>
      </c>
      <c r="I1441" s="76" t="str">
        <f t="shared" si="44"/>
        <v>No</v>
      </c>
      <c r="J1441" s="49" t="str">
        <f t="shared" si="45"/>
        <v>No</v>
      </c>
      <c r="K1441" s="47">
        <v>0.13728224729941699</v>
      </c>
      <c r="L1441" s="50">
        <v>24.193548387096801</v>
      </c>
      <c r="M1441" s="47">
        <v>0.26692052775641401</v>
      </c>
      <c r="N1441" s="50">
        <v>71.926605504587201</v>
      </c>
    </row>
    <row r="1442" spans="1:14" x14ac:dyDescent="0.2">
      <c r="A1442" s="57" t="s">
        <v>3122</v>
      </c>
      <c r="B1442" s="44" t="s">
        <v>3123</v>
      </c>
      <c r="C1442" s="45">
        <v>45</v>
      </c>
      <c r="D1442" s="46" t="s">
        <v>334</v>
      </c>
      <c r="E1442" s="47">
        <v>0.82089737442175803</v>
      </c>
      <c r="F1442" s="48">
        <v>64.097968936678598</v>
      </c>
      <c r="G1442" s="47">
        <v>0.79069649888562998</v>
      </c>
      <c r="H1442" s="50">
        <v>74.949392712550605</v>
      </c>
      <c r="I1442" s="76" t="str">
        <f t="shared" si="44"/>
        <v>No</v>
      </c>
      <c r="J1442" s="49" t="str">
        <f t="shared" si="45"/>
        <v>No</v>
      </c>
      <c r="K1442" s="47">
        <v>0.15288596123732701</v>
      </c>
      <c r="L1442" s="50">
        <v>33.034647550776597</v>
      </c>
      <c r="M1442" s="47">
        <v>0.196279258213615</v>
      </c>
      <c r="N1442" s="50">
        <v>46.659919028340099</v>
      </c>
    </row>
    <row r="1443" spans="1:14" x14ac:dyDescent="0.2">
      <c r="A1443" s="57" t="s">
        <v>2540</v>
      </c>
      <c r="B1443" s="44" t="s">
        <v>3124</v>
      </c>
      <c r="C1443" s="45">
        <v>45</v>
      </c>
      <c r="D1443" s="46" t="s">
        <v>334</v>
      </c>
      <c r="E1443" s="47">
        <v>0.83589337260436303</v>
      </c>
      <c r="F1443" s="48">
        <v>69.9522102747909</v>
      </c>
      <c r="G1443" s="47">
        <v>0.76713914600467203</v>
      </c>
      <c r="H1443" s="50">
        <v>63.967611336032398</v>
      </c>
      <c r="I1443" s="76" t="str">
        <f t="shared" si="44"/>
        <v>No</v>
      </c>
      <c r="J1443" s="49" t="str">
        <f t="shared" si="45"/>
        <v>No</v>
      </c>
      <c r="K1443" s="47">
        <v>0.172172656641676</v>
      </c>
      <c r="L1443" s="50">
        <v>41.816009557945002</v>
      </c>
      <c r="M1443" s="47">
        <v>0.224243158536649</v>
      </c>
      <c r="N1443" s="50">
        <v>53.947368421052602</v>
      </c>
    </row>
    <row r="1444" spans="1:14" x14ac:dyDescent="0.2">
      <c r="A1444" s="57" t="s">
        <v>3125</v>
      </c>
      <c r="B1444" s="44" t="s">
        <v>3126</v>
      </c>
      <c r="C1444" s="45">
        <v>45</v>
      </c>
      <c r="D1444" s="46" t="s">
        <v>334</v>
      </c>
      <c r="E1444" s="47">
        <v>0.77798574711009605</v>
      </c>
      <c r="F1444" s="48">
        <v>48.685782556750297</v>
      </c>
      <c r="G1444" s="47">
        <v>0.84370381755002899</v>
      </c>
      <c r="H1444" s="50">
        <v>93.724696356275302</v>
      </c>
      <c r="I1444" s="76" t="str">
        <f t="shared" si="44"/>
        <v>No</v>
      </c>
      <c r="J1444" s="49" t="str">
        <f t="shared" si="45"/>
        <v>No</v>
      </c>
      <c r="K1444" s="47">
        <v>0.161161260832975</v>
      </c>
      <c r="L1444" s="50">
        <v>37.156511350059702</v>
      </c>
      <c r="M1444" s="47">
        <v>0.210706917767572</v>
      </c>
      <c r="N1444" s="50">
        <v>50.556680161943298</v>
      </c>
    </row>
    <row r="1445" spans="1:14" x14ac:dyDescent="0.2">
      <c r="A1445" s="57" t="s">
        <v>3127</v>
      </c>
      <c r="B1445" s="44" t="s">
        <v>3128</v>
      </c>
      <c r="C1445" s="45">
        <v>45</v>
      </c>
      <c r="D1445" s="46" t="s">
        <v>334</v>
      </c>
      <c r="E1445" s="47">
        <v>0.74427735799522499</v>
      </c>
      <c r="F1445" s="48">
        <v>38.112305854241299</v>
      </c>
      <c r="G1445" s="47">
        <v>0.70183700991292297</v>
      </c>
      <c r="H1445" s="50">
        <v>36.487854251012102</v>
      </c>
      <c r="I1445" s="76" t="str">
        <f t="shared" si="44"/>
        <v>No</v>
      </c>
      <c r="J1445" s="49" t="str">
        <f t="shared" si="45"/>
        <v>No</v>
      </c>
      <c r="K1445" s="47">
        <v>0.17288548656703701</v>
      </c>
      <c r="L1445" s="50">
        <v>42.1744324970131</v>
      </c>
      <c r="M1445" s="47">
        <v>0.218435277487631</v>
      </c>
      <c r="N1445" s="50">
        <v>52.125506072874501</v>
      </c>
    </row>
    <row r="1446" spans="1:14" x14ac:dyDescent="0.2">
      <c r="A1446" s="57" t="s">
        <v>3129</v>
      </c>
      <c r="B1446" s="44" t="s">
        <v>3130</v>
      </c>
      <c r="C1446" s="45">
        <v>66</v>
      </c>
      <c r="D1446" s="46" t="s">
        <v>334</v>
      </c>
      <c r="E1446" s="47">
        <v>0.88560037235001599</v>
      </c>
      <c r="F1446" s="48">
        <v>89.784946236559094</v>
      </c>
      <c r="G1446" s="47">
        <v>0.75506767928117002</v>
      </c>
      <c r="H1446" s="50">
        <v>53.0275229357798</v>
      </c>
      <c r="I1446" s="76" t="str">
        <f t="shared" si="44"/>
        <v>No</v>
      </c>
      <c r="J1446" s="49" t="str">
        <f t="shared" si="45"/>
        <v>No</v>
      </c>
      <c r="K1446" s="47">
        <v>0.138637622985463</v>
      </c>
      <c r="L1446" s="50">
        <v>25.4480286738351</v>
      </c>
      <c r="M1446" s="47">
        <v>0.30972292241451599</v>
      </c>
      <c r="N1446" s="50">
        <v>81.651376146789005</v>
      </c>
    </row>
    <row r="1447" spans="1:14" x14ac:dyDescent="0.2">
      <c r="A1447" s="57" t="s">
        <v>1761</v>
      </c>
      <c r="B1447" s="44" t="s">
        <v>3131</v>
      </c>
      <c r="C1447" s="45">
        <v>66</v>
      </c>
      <c r="D1447" s="46" t="s">
        <v>334</v>
      </c>
      <c r="E1447" s="47">
        <v>0.64660935317452495</v>
      </c>
      <c r="F1447" s="48">
        <v>18.9964157706093</v>
      </c>
      <c r="G1447" s="47">
        <v>0.70776996099067002</v>
      </c>
      <c r="H1447" s="50">
        <v>35.412844036697301</v>
      </c>
      <c r="I1447" s="76" t="str">
        <f t="shared" si="44"/>
        <v>No</v>
      </c>
      <c r="J1447" s="49" t="str">
        <f t="shared" si="45"/>
        <v>No</v>
      </c>
      <c r="K1447" s="47">
        <v>0.15281587001195401</v>
      </c>
      <c r="L1447" s="50">
        <v>32.974910394265201</v>
      </c>
      <c r="M1447" s="47">
        <v>0.30548876452038998</v>
      </c>
      <c r="N1447" s="50">
        <v>80.183486238532097</v>
      </c>
    </row>
    <row r="1448" spans="1:14" x14ac:dyDescent="0.2">
      <c r="A1448" s="57" t="s">
        <v>3132</v>
      </c>
      <c r="B1448" s="44" t="s">
        <v>3133</v>
      </c>
      <c r="C1448" s="45">
        <v>45</v>
      </c>
      <c r="D1448" s="46" t="s">
        <v>334</v>
      </c>
      <c r="E1448" s="47">
        <v>0.76552112354820301</v>
      </c>
      <c r="F1448" s="48">
        <v>44.683393070489799</v>
      </c>
      <c r="G1448" s="47">
        <v>0.73973027401816904</v>
      </c>
      <c r="H1448" s="50">
        <v>51.366396761133601</v>
      </c>
      <c r="I1448" s="76" t="str">
        <f t="shared" si="44"/>
        <v>No</v>
      </c>
      <c r="J1448" s="49" t="str">
        <f t="shared" si="45"/>
        <v>No</v>
      </c>
      <c r="K1448" s="47">
        <v>0.17695238973968799</v>
      </c>
      <c r="L1448" s="50">
        <v>44.026284348864998</v>
      </c>
      <c r="M1448" s="47">
        <v>0.224805870696066</v>
      </c>
      <c r="N1448" s="50">
        <v>54.200404858299599</v>
      </c>
    </row>
    <row r="1449" spans="1:14" x14ac:dyDescent="0.2">
      <c r="A1449" s="57" t="s">
        <v>3134</v>
      </c>
      <c r="B1449" s="44" t="s">
        <v>3135</v>
      </c>
      <c r="C1449" s="45">
        <v>66</v>
      </c>
      <c r="D1449" s="46" t="s">
        <v>334</v>
      </c>
      <c r="E1449" s="47">
        <v>0.85656272503956699</v>
      </c>
      <c r="F1449" s="48">
        <v>77.060931899641602</v>
      </c>
      <c r="G1449" s="47">
        <v>0.72502832177877796</v>
      </c>
      <c r="H1449" s="50">
        <v>41.4678899082569</v>
      </c>
      <c r="I1449" s="76" t="str">
        <f t="shared" si="44"/>
        <v>No</v>
      </c>
      <c r="J1449" s="49" t="str">
        <f t="shared" si="45"/>
        <v>No</v>
      </c>
      <c r="K1449" s="47">
        <v>0.15845976239460099</v>
      </c>
      <c r="L1449" s="50">
        <v>36.260454002389501</v>
      </c>
      <c r="M1449" s="47">
        <v>0.35152652538861701</v>
      </c>
      <c r="N1449" s="50">
        <v>88.073394495412899</v>
      </c>
    </row>
    <row r="1450" spans="1:14" x14ac:dyDescent="0.2">
      <c r="A1450" s="57" t="s">
        <v>1797</v>
      </c>
      <c r="B1450" s="44" t="s">
        <v>3136</v>
      </c>
      <c r="C1450" s="45">
        <v>45</v>
      </c>
      <c r="D1450" s="46" t="s">
        <v>334</v>
      </c>
      <c r="E1450" s="47">
        <v>0.83079828475630702</v>
      </c>
      <c r="F1450" s="48">
        <v>67.921146953405</v>
      </c>
      <c r="G1450" s="47">
        <v>0.77533152958890805</v>
      </c>
      <c r="H1450" s="50">
        <v>67.712550607287497</v>
      </c>
      <c r="I1450" s="76" t="str">
        <f t="shared" si="44"/>
        <v>No</v>
      </c>
      <c r="J1450" s="49" t="str">
        <f t="shared" si="45"/>
        <v>No</v>
      </c>
      <c r="K1450" s="47">
        <v>0.18230538409338901</v>
      </c>
      <c r="L1450" s="50">
        <v>46.236559139784902</v>
      </c>
      <c r="M1450" s="47">
        <v>0.24382592567835601</v>
      </c>
      <c r="N1450" s="50">
        <v>60.475708502024297</v>
      </c>
    </row>
    <row r="1451" spans="1:14" x14ac:dyDescent="0.2">
      <c r="A1451" s="57" t="s">
        <v>3137</v>
      </c>
      <c r="B1451" s="44" t="s">
        <v>3138</v>
      </c>
      <c r="C1451" s="45">
        <v>45</v>
      </c>
      <c r="D1451" s="46" t="s">
        <v>334</v>
      </c>
      <c r="E1451" s="47">
        <v>0.80034270237643002</v>
      </c>
      <c r="F1451" s="48">
        <v>56.8100358422939</v>
      </c>
      <c r="G1451" s="47">
        <v>0.69909918124828996</v>
      </c>
      <c r="H1451" s="50">
        <v>35.526315789473699</v>
      </c>
      <c r="I1451" s="76" t="str">
        <f t="shared" si="44"/>
        <v>No</v>
      </c>
      <c r="J1451" s="49" t="str">
        <f t="shared" si="45"/>
        <v>No</v>
      </c>
      <c r="K1451" s="47">
        <v>0.19808580775551299</v>
      </c>
      <c r="L1451" s="50">
        <v>53.703703703703702</v>
      </c>
      <c r="M1451" s="47">
        <v>0.25242306362410799</v>
      </c>
      <c r="N1451" s="50">
        <v>63.815789473684198</v>
      </c>
    </row>
    <row r="1452" spans="1:14" x14ac:dyDescent="0.2">
      <c r="A1452" s="57" t="s">
        <v>3139</v>
      </c>
      <c r="B1452" s="44" t="s">
        <v>3140</v>
      </c>
      <c r="C1452" s="45">
        <v>45</v>
      </c>
      <c r="D1452" s="46" t="s">
        <v>334</v>
      </c>
      <c r="E1452" s="47">
        <v>0.80897942499433695</v>
      </c>
      <c r="F1452" s="48">
        <v>60.334528076463599</v>
      </c>
      <c r="G1452" s="47">
        <v>0.72616552190970296</v>
      </c>
      <c r="H1452" s="50">
        <v>45.900809716599198</v>
      </c>
      <c r="I1452" s="76" t="str">
        <f t="shared" si="44"/>
        <v>No</v>
      </c>
      <c r="J1452" s="49" t="str">
        <f t="shared" si="45"/>
        <v>No</v>
      </c>
      <c r="K1452" s="47">
        <v>0.17711396765602999</v>
      </c>
      <c r="L1452" s="50">
        <v>44.145758661887697</v>
      </c>
      <c r="M1452" s="47">
        <v>0.23242504879338699</v>
      </c>
      <c r="N1452" s="50">
        <v>56.831983805668003</v>
      </c>
    </row>
    <row r="1453" spans="1:14" x14ac:dyDescent="0.2">
      <c r="A1453" s="147" t="s">
        <v>3141</v>
      </c>
      <c r="B1453" s="44" t="s">
        <v>3142</v>
      </c>
      <c r="C1453" s="45">
        <v>45</v>
      </c>
      <c r="D1453" s="46" t="s">
        <v>334</v>
      </c>
      <c r="E1453" s="47">
        <v>0.85229882284671399</v>
      </c>
      <c r="F1453" s="48">
        <v>75.866188769414606</v>
      </c>
      <c r="G1453" s="47">
        <v>0.79453934843108398</v>
      </c>
      <c r="H1453" s="50">
        <v>77.176113360323896</v>
      </c>
      <c r="I1453" s="76" t="str">
        <f t="shared" si="44"/>
        <v>No</v>
      </c>
      <c r="J1453" s="49" t="str">
        <f t="shared" si="45"/>
        <v>Yes</v>
      </c>
      <c r="K1453" s="47">
        <v>0.18593641883398801</v>
      </c>
      <c r="L1453" s="50">
        <v>48.387096774193601</v>
      </c>
      <c r="M1453" s="47">
        <v>0.245705166640665</v>
      </c>
      <c r="N1453" s="50">
        <v>61.032388663967602</v>
      </c>
    </row>
    <row r="1454" spans="1:14" x14ac:dyDescent="0.2">
      <c r="A1454" s="57" t="s">
        <v>3143</v>
      </c>
      <c r="B1454" s="44" t="s">
        <v>3144</v>
      </c>
      <c r="C1454" s="45">
        <v>45</v>
      </c>
      <c r="D1454" s="46" t="s">
        <v>334</v>
      </c>
      <c r="E1454" s="47">
        <v>0.753756350440282</v>
      </c>
      <c r="F1454" s="48">
        <v>40.561529271206702</v>
      </c>
      <c r="G1454" s="47">
        <v>0.63124303651608704</v>
      </c>
      <c r="H1454" s="50">
        <v>19.230769230769202</v>
      </c>
      <c r="I1454" s="76" t="str">
        <f t="shared" si="44"/>
        <v>No</v>
      </c>
      <c r="J1454" s="49" t="str">
        <f t="shared" si="45"/>
        <v>No</v>
      </c>
      <c r="K1454" s="47">
        <v>0.17737312161482099</v>
      </c>
      <c r="L1454" s="50">
        <v>44.384707287933097</v>
      </c>
      <c r="M1454" s="47">
        <v>0.22395405094630699</v>
      </c>
      <c r="N1454" s="50">
        <v>53.896761133603199</v>
      </c>
    </row>
    <row r="1455" spans="1:14" x14ac:dyDescent="0.2">
      <c r="A1455" s="57" t="s">
        <v>3145</v>
      </c>
      <c r="B1455" s="44" t="s">
        <v>3146</v>
      </c>
      <c r="C1455" s="45">
        <v>45</v>
      </c>
      <c r="D1455" s="46" t="s">
        <v>334</v>
      </c>
      <c r="E1455" s="47">
        <v>0.73665624858956602</v>
      </c>
      <c r="F1455" s="48">
        <v>36.798088410991603</v>
      </c>
      <c r="G1455" s="47">
        <v>0.742536792725355</v>
      </c>
      <c r="H1455" s="50">
        <v>52.935222672064803</v>
      </c>
      <c r="I1455" s="76" t="str">
        <f t="shared" si="44"/>
        <v>No</v>
      </c>
      <c r="J1455" s="49" t="str">
        <f t="shared" si="45"/>
        <v>No</v>
      </c>
      <c r="K1455" s="47">
        <v>0.179455707847609</v>
      </c>
      <c r="L1455" s="50">
        <v>45.340501792114701</v>
      </c>
      <c r="M1455" s="47">
        <v>0.235067714547123</v>
      </c>
      <c r="N1455" s="50">
        <v>57.742914979757103</v>
      </c>
    </row>
    <row r="1456" spans="1:14" x14ac:dyDescent="0.2">
      <c r="A1456" s="57" t="s">
        <v>3147</v>
      </c>
      <c r="B1456" s="44" t="s">
        <v>3148</v>
      </c>
      <c r="C1456" s="45">
        <v>45</v>
      </c>
      <c r="D1456" s="46" t="s">
        <v>334</v>
      </c>
      <c r="E1456" s="47">
        <v>0.60227606778139597</v>
      </c>
      <c r="F1456" s="48">
        <v>11.768219832735999</v>
      </c>
      <c r="G1456" s="47">
        <v>0.71084012394954699</v>
      </c>
      <c r="H1456" s="50">
        <v>39.979757085020204</v>
      </c>
      <c r="I1456" s="76" t="str">
        <f t="shared" si="44"/>
        <v>No</v>
      </c>
      <c r="J1456" s="49" t="str">
        <f t="shared" si="45"/>
        <v>No</v>
      </c>
      <c r="K1456" s="47">
        <v>0.18509737482712799</v>
      </c>
      <c r="L1456" s="50">
        <v>47.670250896057297</v>
      </c>
      <c r="M1456" s="47">
        <v>0.255876772870406</v>
      </c>
      <c r="N1456" s="50">
        <v>65.283400809716596</v>
      </c>
    </row>
    <row r="1457" spans="1:14" x14ac:dyDescent="0.2">
      <c r="A1457" s="57" t="s">
        <v>3149</v>
      </c>
      <c r="B1457" s="44" t="s">
        <v>3150</v>
      </c>
      <c r="C1457" s="45">
        <v>45</v>
      </c>
      <c r="D1457" s="46" t="s">
        <v>334</v>
      </c>
      <c r="E1457" s="47">
        <v>0.80954559599152398</v>
      </c>
      <c r="F1457" s="48">
        <v>60.573476702508998</v>
      </c>
      <c r="G1457" s="47">
        <v>0.72987286003841201</v>
      </c>
      <c r="H1457" s="50">
        <v>47.520242914979796</v>
      </c>
      <c r="I1457" s="76" t="str">
        <f t="shared" si="44"/>
        <v>No</v>
      </c>
      <c r="J1457" s="49" t="str">
        <f t="shared" si="45"/>
        <v>No</v>
      </c>
      <c r="K1457" s="47">
        <v>0.184637400002442</v>
      </c>
      <c r="L1457" s="50">
        <v>47.311827956989198</v>
      </c>
      <c r="M1457" s="47">
        <v>0.260933227530731</v>
      </c>
      <c r="N1457" s="50">
        <v>67.004048582995907</v>
      </c>
    </row>
    <row r="1458" spans="1:14" x14ac:dyDescent="0.2">
      <c r="A1458" s="57" t="s">
        <v>3151</v>
      </c>
      <c r="B1458" s="44" t="s">
        <v>3152</v>
      </c>
      <c r="C1458" s="45">
        <v>45</v>
      </c>
      <c r="D1458" s="46" t="s">
        <v>334</v>
      </c>
      <c r="E1458" s="47">
        <v>0.64623892026858798</v>
      </c>
      <c r="F1458" s="48">
        <v>18.8769414575866</v>
      </c>
      <c r="G1458" s="47">
        <v>0.736410103030813</v>
      </c>
      <c r="H1458" s="50">
        <v>50.404858299595098</v>
      </c>
      <c r="I1458" s="76" t="str">
        <f t="shared" si="44"/>
        <v>No</v>
      </c>
      <c r="J1458" s="49" t="str">
        <f t="shared" si="45"/>
        <v>No</v>
      </c>
      <c r="K1458" s="47">
        <v>0.18836994473184299</v>
      </c>
      <c r="L1458" s="50">
        <v>49.402628434886502</v>
      </c>
      <c r="M1458" s="47">
        <v>0.25001457951247003</v>
      </c>
      <c r="N1458" s="50">
        <v>62.854251012145703</v>
      </c>
    </row>
    <row r="1459" spans="1:14" x14ac:dyDescent="0.2">
      <c r="A1459" s="57" t="s">
        <v>3153</v>
      </c>
      <c r="B1459" s="44" t="s">
        <v>3154</v>
      </c>
      <c r="C1459" s="45">
        <v>66</v>
      </c>
      <c r="D1459" s="46" t="s">
        <v>334</v>
      </c>
      <c r="E1459" s="47">
        <v>0.84914803938204497</v>
      </c>
      <c r="F1459" s="48">
        <v>74.611708482676207</v>
      </c>
      <c r="G1459" s="47">
        <v>0.78110501205037197</v>
      </c>
      <c r="H1459" s="50">
        <v>63.4862385321101</v>
      </c>
      <c r="I1459" s="76" t="str">
        <f t="shared" si="44"/>
        <v>No</v>
      </c>
      <c r="J1459" s="49" t="str">
        <f t="shared" si="45"/>
        <v>No</v>
      </c>
      <c r="K1459" s="47">
        <v>0.111059840541474</v>
      </c>
      <c r="L1459" s="50">
        <v>12.0071684587814</v>
      </c>
      <c r="M1459" s="47">
        <v>0.267174812393351</v>
      </c>
      <c r="N1459" s="50">
        <v>72.110091743119298</v>
      </c>
    </row>
    <row r="1460" spans="1:14" x14ac:dyDescent="0.2">
      <c r="A1460" s="57" t="s">
        <v>3155</v>
      </c>
      <c r="B1460" s="44" t="s">
        <v>3156</v>
      </c>
      <c r="C1460" s="45">
        <v>66</v>
      </c>
      <c r="D1460" s="46" t="s">
        <v>334</v>
      </c>
      <c r="E1460" s="47">
        <v>0.75259407712195603</v>
      </c>
      <c r="F1460" s="48">
        <v>40.203106332138603</v>
      </c>
      <c r="G1460" s="47">
        <v>0.78208489897908595</v>
      </c>
      <c r="H1460" s="50">
        <v>63.669724770642198</v>
      </c>
      <c r="I1460" s="76" t="str">
        <f t="shared" si="44"/>
        <v>No</v>
      </c>
      <c r="J1460" s="49" t="str">
        <f t="shared" si="45"/>
        <v>No</v>
      </c>
      <c r="K1460" s="47">
        <v>0.135103990414187</v>
      </c>
      <c r="L1460" s="50">
        <v>23.118279569892501</v>
      </c>
      <c r="M1460" s="47">
        <v>0.326528794514099</v>
      </c>
      <c r="N1460" s="50">
        <v>84.220183486238497</v>
      </c>
    </row>
    <row r="1461" spans="1:14" x14ac:dyDescent="0.2">
      <c r="A1461" s="147" t="s">
        <v>3157</v>
      </c>
      <c r="B1461" s="44" t="s">
        <v>3158</v>
      </c>
      <c r="C1461" s="45">
        <v>45</v>
      </c>
      <c r="D1461" s="46" t="s">
        <v>334</v>
      </c>
      <c r="E1461" s="47">
        <v>0.86957553621318995</v>
      </c>
      <c r="F1461" s="48">
        <v>84.109916367980901</v>
      </c>
      <c r="G1461" s="47">
        <v>0.86275835051254002</v>
      </c>
      <c r="H1461" s="50">
        <v>96.761133603238903</v>
      </c>
      <c r="I1461" s="76" t="str">
        <f t="shared" si="44"/>
        <v>No</v>
      </c>
      <c r="J1461" s="49" t="str">
        <f t="shared" si="45"/>
        <v>Yes</v>
      </c>
      <c r="K1461" s="47">
        <v>0.172972594648375</v>
      </c>
      <c r="L1461" s="50">
        <v>42.2939068100358</v>
      </c>
      <c r="M1461" s="47">
        <v>0.22976796027111701</v>
      </c>
      <c r="N1461" s="50">
        <v>56.1740890688259</v>
      </c>
    </row>
    <row r="1462" spans="1:14" x14ac:dyDescent="0.2">
      <c r="A1462" s="147" t="s">
        <v>3159</v>
      </c>
      <c r="B1462" s="44" t="s">
        <v>3160</v>
      </c>
      <c r="C1462" s="45">
        <v>45</v>
      </c>
      <c r="D1462" s="46" t="s">
        <v>334</v>
      </c>
      <c r="E1462" s="47">
        <v>0.86288552017484799</v>
      </c>
      <c r="F1462" s="48">
        <v>79.868578255675004</v>
      </c>
      <c r="G1462" s="47">
        <v>0.84024292083066898</v>
      </c>
      <c r="H1462" s="50">
        <v>92.813765182186202</v>
      </c>
      <c r="I1462" s="76" t="str">
        <f t="shared" si="44"/>
        <v>No</v>
      </c>
      <c r="J1462" s="49" t="str">
        <f t="shared" si="45"/>
        <v>Yes</v>
      </c>
      <c r="K1462" s="47">
        <v>0.169408258525683</v>
      </c>
      <c r="L1462" s="50">
        <v>40.800477897252101</v>
      </c>
      <c r="M1462" s="47">
        <v>0.225022314560823</v>
      </c>
      <c r="N1462" s="50">
        <v>54.301619433198397</v>
      </c>
    </row>
    <row r="1463" spans="1:14" x14ac:dyDescent="0.2">
      <c r="A1463" s="57" t="s">
        <v>3161</v>
      </c>
      <c r="B1463" s="44" t="s">
        <v>3162</v>
      </c>
      <c r="C1463" s="45">
        <v>45</v>
      </c>
      <c r="D1463" s="46" t="s">
        <v>334</v>
      </c>
      <c r="E1463" s="47">
        <v>0.819756547075849</v>
      </c>
      <c r="F1463" s="48">
        <v>63.739545997610499</v>
      </c>
      <c r="G1463" s="47">
        <v>0.77233319139525602</v>
      </c>
      <c r="H1463" s="50">
        <v>66.447368421052602</v>
      </c>
      <c r="I1463" s="76" t="str">
        <f t="shared" si="44"/>
        <v>No</v>
      </c>
      <c r="J1463" s="49" t="str">
        <f t="shared" si="45"/>
        <v>No</v>
      </c>
      <c r="K1463" s="47">
        <v>0.18126624127031199</v>
      </c>
      <c r="L1463" s="50">
        <v>45.878136200716803</v>
      </c>
      <c r="M1463" s="47">
        <v>0.24970600154523001</v>
      </c>
      <c r="N1463" s="50">
        <v>62.753036437246998</v>
      </c>
    </row>
    <row r="1464" spans="1:14" x14ac:dyDescent="0.2">
      <c r="A1464" s="57" t="s">
        <v>3163</v>
      </c>
      <c r="B1464" s="44" t="s">
        <v>3164</v>
      </c>
      <c r="C1464" s="45">
        <v>45</v>
      </c>
      <c r="D1464" s="46" t="s">
        <v>334</v>
      </c>
      <c r="E1464" s="47">
        <v>0.76913710906473998</v>
      </c>
      <c r="F1464" s="48">
        <v>45.758661887694103</v>
      </c>
      <c r="G1464" s="47">
        <v>0.79347530130934596</v>
      </c>
      <c r="H1464" s="50">
        <v>76.821862348178101</v>
      </c>
      <c r="I1464" s="76" t="str">
        <f t="shared" si="44"/>
        <v>No</v>
      </c>
      <c r="J1464" s="49" t="str">
        <f t="shared" si="45"/>
        <v>No</v>
      </c>
      <c r="K1464" s="47">
        <v>0.18784157658963699</v>
      </c>
      <c r="L1464" s="50">
        <v>49.044205495818403</v>
      </c>
      <c r="M1464" s="47">
        <v>0.26380850842418002</v>
      </c>
      <c r="N1464" s="50">
        <v>67.914979757085007</v>
      </c>
    </row>
    <row r="1465" spans="1:14" x14ac:dyDescent="0.2">
      <c r="A1465" s="57" t="s">
        <v>3165</v>
      </c>
      <c r="B1465" s="44" t="s">
        <v>3166</v>
      </c>
      <c r="C1465" s="45">
        <v>45</v>
      </c>
      <c r="D1465" s="46" t="s">
        <v>334</v>
      </c>
      <c r="E1465" s="47">
        <v>0.79303937875161001</v>
      </c>
      <c r="F1465" s="48">
        <v>53.703703703703702</v>
      </c>
      <c r="G1465" s="47">
        <v>0.709820976950431</v>
      </c>
      <c r="H1465" s="50">
        <v>39.372469635627503</v>
      </c>
      <c r="I1465" s="76" t="str">
        <f t="shared" si="44"/>
        <v>No</v>
      </c>
      <c r="J1465" s="49" t="str">
        <f t="shared" si="45"/>
        <v>No</v>
      </c>
      <c r="K1465" s="47">
        <v>0.18471592755261099</v>
      </c>
      <c r="L1465" s="50">
        <v>47.371565113500601</v>
      </c>
      <c r="M1465" s="47">
        <v>0.28384716089356699</v>
      </c>
      <c r="N1465" s="50">
        <v>73.228744939271294</v>
      </c>
    </row>
    <row r="1466" spans="1:14" x14ac:dyDescent="0.2">
      <c r="A1466" s="57" t="s">
        <v>3167</v>
      </c>
      <c r="B1466" s="44" t="s">
        <v>3168</v>
      </c>
      <c r="C1466" s="45">
        <v>45</v>
      </c>
      <c r="D1466" s="46" t="s">
        <v>334</v>
      </c>
      <c r="E1466" s="47">
        <v>0.76121341758209804</v>
      </c>
      <c r="F1466" s="48">
        <v>43.1899641577061</v>
      </c>
      <c r="G1466" s="47">
        <v>0.70231332037789496</v>
      </c>
      <c r="H1466" s="50">
        <v>36.7408906882591</v>
      </c>
      <c r="I1466" s="76" t="str">
        <f t="shared" si="44"/>
        <v>No</v>
      </c>
      <c r="J1466" s="49" t="str">
        <f t="shared" si="45"/>
        <v>No</v>
      </c>
      <c r="K1466" s="47">
        <v>0.19431486960744401</v>
      </c>
      <c r="L1466" s="50">
        <v>52.2700119474313</v>
      </c>
      <c r="M1466" s="47">
        <v>0.272657045945843</v>
      </c>
      <c r="N1466" s="50">
        <v>70.445344129554698</v>
      </c>
    </row>
    <row r="1467" spans="1:14" x14ac:dyDescent="0.2">
      <c r="A1467" s="57" t="s">
        <v>3169</v>
      </c>
      <c r="B1467" s="44" t="s">
        <v>3170</v>
      </c>
      <c r="C1467" s="45">
        <v>45</v>
      </c>
      <c r="D1467" s="46" t="s">
        <v>334</v>
      </c>
      <c r="E1467" s="47">
        <v>0.60254029520978403</v>
      </c>
      <c r="F1467" s="48">
        <v>11.887694145758701</v>
      </c>
      <c r="G1467" s="47">
        <v>0.55642133204570299</v>
      </c>
      <c r="H1467" s="50">
        <v>10.4757085020243</v>
      </c>
      <c r="I1467" s="76" t="str">
        <f t="shared" si="44"/>
        <v>No</v>
      </c>
      <c r="J1467" s="49" t="str">
        <f t="shared" si="45"/>
        <v>No</v>
      </c>
      <c r="K1467" s="47">
        <v>0.22250665415302601</v>
      </c>
      <c r="L1467" s="50">
        <v>60.9916367980884</v>
      </c>
      <c r="M1467" s="47">
        <v>0.27896433563400702</v>
      </c>
      <c r="N1467" s="50">
        <v>71.963562753036399</v>
      </c>
    </row>
    <row r="1468" spans="1:14" x14ac:dyDescent="0.2">
      <c r="A1468" s="57" t="s">
        <v>519</v>
      </c>
      <c r="B1468" s="44" t="s">
        <v>3171</v>
      </c>
      <c r="C1468" s="45">
        <v>45</v>
      </c>
      <c r="D1468" s="46" t="s">
        <v>334</v>
      </c>
      <c r="E1468" s="47">
        <v>0.72445874291914103</v>
      </c>
      <c r="F1468" s="48">
        <v>33.512544802867403</v>
      </c>
      <c r="G1468" s="47">
        <v>0.66052605122303798</v>
      </c>
      <c r="H1468" s="50">
        <v>25.6072874493927</v>
      </c>
      <c r="I1468" s="76" t="str">
        <f t="shared" si="44"/>
        <v>No</v>
      </c>
      <c r="J1468" s="49" t="str">
        <f t="shared" si="45"/>
        <v>No</v>
      </c>
      <c r="K1468" s="47">
        <v>0.18695217034662001</v>
      </c>
      <c r="L1468" s="50">
        <v>48.805256869772997</v>
      </c>
      <c r="M1468" s="47">
        <v>0.28217782900907101</v>
      </c>
      <c r="N1468" s="50">
        <v>72.773279352226695</v>
      </c>
    </row>
    <row r="1469" spans="1:14" x14ac:dyDescent="0.2">
      <c r="A1469" s="57" t="s">
        <v>3172</v>
      </c>
      <c r="B1469" s="44" t="s">
        <v>3173</v>
      </c>
      <c r="C1469" s="45">
        <v>45</v>
      </c>
      <c r="D1469" s="46" t="s">
        <v>334</v>
      </c>
      <c r="E1469" s="47">
        <v>0.62234259320277396</v>
      </c>
      <c r="F1469" s="48">
        <v>14.9342891278375</v>
      </c>
      <c r="G1469" s="47">
        <v>0.752136038749183</v>
      </c>
      <c r="H1469" s="50">
        <v>56.9331983805668</v>
      </c>
      <c r="I1469" s="76" t="str">
        <f t="shared" si="44"/>
        <v>No</v>
      </c>
      <c r="J1469" s="49" t="str">
        <f t="shared" si="45"/>
        <v>No</v>
      </c>
      <c r="K1469" s="47">
        <v>0.18562348322812899</v>
      </c>
      <c r="L1469" s="50">
        <v>48.148148148148103</v>
      </c>
      <c r="M1469" s="47">
        <v>0.24603505064814901</v>
      </c>
      <c r="N1469" s="50">
        <v>61.234817813765197</v>
      </c>
    </row>
    <row r="1470" spans="1:14" x14ac:dyDescent="0.2">
      <c r="A1470" s="57" t="s">
        <v>3174</v>
      </c>
      <c r="B1470" s="44" t="s">
        <v>3175</v>
      </c>
      <c r="C1470" s="45">
        <v>45</v>
      </c>
      <c r="D1470" s="46" t="s">
        <v>334</v>
      </c>
      <c r="E1470" s="47">
        <v>0.79445826234771699</v>
      </c>
      <c r="F1470" s="48">
        <v>54.360812425328596</v>
      </c>
      <c r="G1470" s="47">
        <v>0.73505422775342799</v>
      </c>
      <c r="H1470" s="50">
        <v>49.746963562753002</v>
      </c>
      <c r="I1470" s="76" t="str">
        <f t="shared" si="44"/>
        <v>No</v>
      </c>
      <c r="J1470" s="49" t="str">
        <f t="shared" si="45"/>
        <v>No</v>
      </c>
      <c r="K1470" s="47">
        <v>0.18740292170964401</v>
      </c>
      <c r="L1470" s="50">
        <v>48.924731182795703</v>
      </c>
      <c r="M1470" s="47">
        <v>0.26285910144194402</v>
      </c>
      <c r="N1470" s="50">
        <v>67.661943319838102</v>
      </c>
    </row>
    <row r="1471" spans="1:14" x14ac:dyDescent="0.2">
      <c r="A1471" s="57" t="s">
        <v>3176</v>
      </c>
      <c r="B1471" s="44" t="s">
        <v>3177</v>
      </c>
      <c r="C1471" s="45">
        <v>45</v>
      </c>
      <c r="D1471" s="46" t="s">
        <v>334</v>
      </c>
      <c r="E1471" s="47">
        <v>0.78466994359970899</v>
      </c>
      <c r="F1471" s="48">
        <v>51.1350059737156</v>
      </c>
      <c r="G1471" s="47">
        <v>0.703695800419464</v>
      </c>
      <c r="H1471" s="50">
        <v>37.297570850202398</v>
      </c>
      <c r="I1471" s="76" t="str">
        <f t="shared" si="44"/>
        <v>No</v>
      </c>
      <c r="J1471" s="49" t="str">
        <f t="shared" si="45"/>
        <v>No</v>
      </c>
      <c r="K1471" s="47">
        <v>0.191493128192502</v>
      </c>
      <c r="L1471" s="50">
        <v>50.716845878136198</v>
      </c>
      <c r="M1471" s="47">
        <v>0.24814417228142199</v>
      </c>
      <c r="N1471" s="50">
        <v>62.0445344129555</v>
      </c>
    </row>
    <row r="1472" spans="1:14" x14ac:dyDescent="0.2">
      <c r="A1472" s="57" t="s">
        <v>3178</v>
      </c>
      <c r="B1472" s="44" t="s">
        <v>3179</v>
      </c>
      <c r="C1472" s="45">
        <v>45</v>
      </c>
      <c r="D1472" s="46" t="s">
        <v>334</v>
      </c>
      <c r="E1472" s="47">
        <v>0.77622725944335302</v>
      </c>
      <c r="F1472" s="48">
        <v>47.909199522102703</v>
      </c>
      <c r="G1472" s="47">
        <v>0.65719304421355496</v>
      </c>
      <c r="H1472" s="50">
        <v>24.645748987854301</v>
      </c>
      <c r="I1472" s="76" t="str">
        <f t="shared" si="44"/>
        <v>No</v>
      </c>
      <c r="J1472" s="49" t="str">
        <f t="shared" si="45"/>
        <v>No</v>
      </c>
      <c r="K1472" s="47">
        <v>0.200172310948909</v>
      </c>
      <c r="L1472" s="50">
        <v>54.719235364396702</v>
      </c>
      <c r="M1472" s="47">
        <v>0.257201247400001</v>
      </c>
      <c r="N1472" s="50">
        <v>65.789473684210506</v>
      </c>
    </row>
    <row r="1473" spans="1:14" x14ac:dyDescent="0.2">
      <c r="A1473" s="57" t="s">
        <v>3180</v>
      </c>
      <c r="B1473" s="44" t="s">
        <v>3181</v>
      </c>
      <c r="C1473" s="45">
        <v>45</v>
      </c>
      <c r="D1473" s="46" t="s">
        <v>334</v>
      </c>
      <c r="E1473" s="47">
        <v>0.64335541395462803</v>
      </c>
      <c r="F1473" s="48">
        <v>18.219832735961798</v>
      </c>
      <c r="G1473" s="47">
        <v>0.62510373732413205</v>
      </c>
      <c r="H1473" s="50">
        <v>18.421052631578899</v>
      </c>
      <c r="I1473" s="76" t="str">
        <f t="shared" si="44"/>
        <v>No</v>
      </c>
      <c r="J1473" s="49" t="str">
        <f t="shared" si="45"/>
        <v>No</v>
      </c>
      <c r="K1473" s="47">
        <v>0.200933517740714</v>
      </c>
      <c r="L1473" s="50">
        <v>54.958183990442102</v>
      </c>
      <c r="M1473" s="47">
        <v>0.25993396567489702</v>
      </c>
      <c r="N1473" s="50">
        <v>66.649797570850197</v>
      </c>
    </row>
    <row r="1474" spans="1:14" x14ac:dyDescent="0.2">
      <c r="A1474" s="57" t="s">
        <v>3182</v>
      </c>
      <c r="B1474" s="44" t="s">
        <v>3183</v>
      </c>
      <c r="C1474" s="45">
        <v>45</v>
      </c>
      <c r="D1474" s="46" t="s">
        <v>334</v>
      </c>
      <c r="E1474" s="47">
        <v>0.717742400912317</v>
      </c>
      <c r="F1474" s="48">
        <v>32.078853046595</v>
      </c>
      <c r="G1474" s="47">
        <v>0.65080001302132295</v>
      </c>
      <c r="H1474" s="50">
        <v>23.026315789473699</v>
      </c>
      <c r="I1474" s="76" t="str">
        <f t="shared" si="44"/>
        <v>No</v>
      </c>
      <c r="J1474" s="49" t="str">
        <f t="shared" si="45"/>
        <v>No</v>
      </c>
      <c r="K1474" s="47">
        <v>0.167696543492697</v>
      </c>
      <c r="L1474" s="50">
        <v>40.561529271206702</v>
      </c>
      <c r="M1474" s="47">
        <v>0.22296775686506601</v>
      </c>
      <c r="N1474" s="50">
        <v>53.542510121457497</v>
      </c>
    </row>
    <row r="1475" spans="1:14" x14ac:dyDescent="0.2">
      <c r="A1475" s="57" t="s">
        <v>3184</v>
      </c>
      <c r="B1475" s="44" t="s">
        <v>3185</v>
      </c>
      <c r="C1475" s="45">
        <v>66</v>
      </c>
      <c r="D1475" s="46" t="s">
        <v>334</v>
      </c>
      <c r="E1475" s="47">
        <v>0.73384315417575496</v>
      </c>
      <c r="F1475" s="48">
        <v>36.081242532855399</v>
      </c>
      <c r="G1475" s="47">
        <v>0.58595626880781204</v>
      </c>
      <c r="H1475" s="50">
        <v>11.192660550458699</v>
      </c>
      <c r="I1475" s="76" t="str">
        <f t="shared" si="44"/>
        <v>No</v>
      </c>
      <c r="J1475" s="49" t="str">
        <f t="shared" si="45"/>
        <v>No</v>
      </c>
      <c r="K1475" s="47">
        <v>0.13947485499430701</v>
      </c>
      <c r="L1475" s="50">
        <v>25.866188769414599</v>
      </c>
      <c r="M1475" s="47">
        <v>0.26646403301472199</v>
      </c>
      <c r="N1475" s="50">
        <v>71.743119266055004</v>
      </c>
    </row>
    <row r="1476" spans="1:14" x14ac:dyDescent="0.2">
      <c r="A1476" s="57" t="s">
        <v>3186</v>
      </c>
      <c r="B1476" s="44" t="s">
        <v>3187</v>
      </c>
      <c r="C1476" s="45">
        <v>45</v>
      </c>
      <c r="D1476" s="46" t="s">
        <v>334</v>
      </c>
      <c r="E1476" s="47">
        <v>0.68517908378237502</v>
      </c>
      <c r="F1476" s="48">
        <v>25.6272401433692</v>
      </c>
      <c r="G1476" s="47">
        <v>0.71299835239928999</v>
      </c>
      <c r="H1476" s="50">
        <v>40.840080971659901</v>
      </c>
      <c r="I1476" s="76" t="str">
        <f t="shared" si="44"/>
        <v>No</v>
      </c>
      <c r="J1476" s="49" t="str">
        <f t="shared" si="45"/>
        <v>No</v>
      </c>
      <c r="K1476" s="47">
        <v>0.16300593460462301</v>
      </c>
      <c r="L1476" s="50">
        <v>38.410991636798101</v>
      </c>
      <c r="M1476" s="47">
        <v>0.19718729635093599</v>
      </c>
      <c r="N1476" s="50">
        <v>47.014170040485801</v>
      </c>
    </row>
    <row r="1477" spans="1:14" x14ac:dyDescent="0.2">
      <c r="A1477" s="57" t="s">
        <v>3188</v>
      </c>
      <c r="B1477" s="44" t="s">
        <v>3189</v>
      </c>
      <c r="C1477" s="45">
        <v>66</v>
      </c>
      <c r="D1477" s="46" t="s">
        <v>334</v>
      </c>
      <c r="E1477" s="47">
        <v>0.81157990676285496</v>
      </c>
      <c r="F1477" s="48">
        <v>61.290322580645203</v>
      </c>
      <c r="G1477" s="47">
        <v>0.70528797891809303</v>
      </c>
      <c r="H1477" s="50">
        <v>33.944954128440401</v>
      </c>
      <c r="I1477" s="76" t="str">
        <f t="shared" si="44"/>
        <v>No</v>
      </c>
      <c r="J1477" s="49" t="str">
        <f t="shared" si="45"/>
        <v>No</v>
      </c>
      <c r="K1477" s="47">
        <v>5.09329561182809E-2</v>
      </c>
      <c r="L1477" s="50">
        <v>0.23894862604539999</v>
      </c>
      <c r="M1477" s="47">
        <v>7.7603946138520605E-2</v>
      </c>
      <c r="N1477" s="50">
        <v>4.4036697247706398</v>
      </c>
    </row>
    <row r="1478" spans="1:14" x14ac:dyDescent="0.2">
      <c r="A1478" s="57" t="s">
        <v>3190</v>
      </c>
      <c r="B1478" s="44" t="s">
        <v>3191</v>
      </c>
      <c r="C1478" s="45">
        <v>66</v>
      </c>
      <c r="D1478" s="46" t="s">
        <v>334</v>
      </c>
      <c r="E1478" s="47">
        <v>0.88611382891947199</v>
      </c>
      <c r="F1478" s="48">
        <v>89.964157706093204</v>
      </c>
      <c r="G1478" s="47">
        <v>0.79347756779670897</v>
      </c>
      <c r="H1478" s="50">
        <v>68.623853211009205</v>
      </c>
      <c r="I1478" s="76" t="str">
        <f t="shared" si="44"/>
        <v>No</v>
      </c>
      <c r="J1478" s="49" t="str">
        <f t="shared" si="45"/>
        <v>No</v>
      </c>
      <c r="K1478" s="47">
        <v>7.6595174797771198E-2</v>
      </c>
      <c r="L1478" s="50">
        <v>0.83632019115890099</v>
      </c>
      <c r="M1478" s="47">
        <v>9.2812986808088499E-2</v>
      </c>
      <c r="N1478" s="50">
        <v>8.6238532110091803</v>
      </c>
    </row>
    <row r="1479" spans="1:14" x14ac:dyDescent="0.2">
      <c r="A1479" s="57" t="s">
        <v>3192</v>
      </c>
      <c r="B1479" s="44" t="s">
        <v>3193</v>
      </c>
      <c r="C1479" s="45">
        <v>66</v>
      </c>
      <c r="D1479" s="46" t="s">
        <v>334</v>
      </c>
      <c r="E1479" s="47">
        <v>0.78060837820378703</v>
      </c>
      <c r="F1479" s="48">
        <v>49.581839904420498</v>
      </c>
      <c r="G1479" s="47">
        <v>0.66384345454469196</v>
      </c>
      <c r="H1479" s="50">
        <v>24.403669724770602</v>
      </c>
      <c r="I1479" s="76" t="str">
        <f t="shared" ref="I1479:I1542" si="46">IF(AND(F1479&gt;=90,H1479&gt;=90),"Yes","No")</f>
        <v>No</v>
      </c>
      <c r="J1479" s="49" t="str">
        <f t="shared" ref="J1479:J1542" si="47">IF(AND(F1479&gt;=75,H1479&gt;=75),"Yes","No")</f>
        <v>No</v>
      </c>
      <c r="K1479" s="47">
        <v>8.4929535905922393E-2</v>
      </c>
      <c r="L1479" s="50">
        <v>3.4050179211469498</v>
      </c>
      <c r="M1479" s="47">
        <v>0.10942006804486</v>
      </c>
      <c r="N1479" s="50">
        <v>19.633027522935802</v>
      </c>
    </row>
    <row r="1480" spans="1:14" x14ac:dyDescent="0.2">
      <c r="A1480" s="147" t="s">
        <v>3194</v>
      </c>
      <c r="B1480" s="44" t="s">
        <v>3195</v>
      </c>
      <c r="C1480" s="45">
        <v>66</v>
      </c>
      <c r="D1480" s="46" t="s">
        <v>334</v>
      </c>
      <c r="E1480" s="47">
        <v>0.87865310276446096</v>
      </c>
      <c r="F1480" s="48">
        <v>87.574671445639197</v>
      </c>
      <c r="G1480" s="47">
        <v>0.80842711170563397</v>
      </c>
      <c r="H1480" s="50">
        <v>75.229357798165097</v>
      </c>
      <c r="I1480" s="76" t="str">
        <f t="shared" si="46"/>
        <v>No</v>
      </c>
      <c r="J1480" s="49" t="str">
        <f t="shared" si="47"/>
        <v>Yes</v>
      </c>
      <c r="K1480" s="47">
        <v>5.7919967593990998E-2</v>
      </c>
      <c r="L1480" s="50">
        <v>0.35842293906810002</v>
      </c>
      <c r="M1480" s="47">
        <v>7.6161020932569795E-2</v>
      </c>
      <c r="N1480" s="50">
        <v>4.2201834862385299</v>
      </c>
    </row>
    <row r="1481" spans="1:14" x14ac:dyDescent="0.2">
      <c r="A1481" s="57" t="s">
        <v>3196</v>
      </c>
      <c r="B1481" s="44" t="s">
        <v>3197</v>
      </c>
      <c r="C1481" s="45">
        <v>66</v>
      </c>
      <c r="D1481" s="46" t="s">
        <v>334</v>
      </c>
      <c r="E1481" s="47">
        <v>0.81641087720321004</v>
      </c>
      <c r="F1481" s="48">
        <v>62.903225806451601</v>
      </c>
      <c r="G1481" s="47">
        <v>0.70768239116726195</v>
      </c>
      <c r="H1481" s="50">
        <v>35.229357798165097</v>
      </c>
      <c r="I1481" s="76" t="str">
        <f t="shared" si="46"/>
        <v>No</v>
      </c>
      <c r="J1481" s="49" t="str">
        <f t="shared" si="47"/>
        <v>No</v>
      </c>
      <c r="K1481" s="47">
        <v>6.1576064396943603E-2</v>
      </c>
      <c r="L1481" s="50">
        <v>0.47789725209079997</v>
      </c>
      <c r="M1481" s="47">
        <v>9.3344162458701405E-2</v>
      </c>
      <c r="N1481" s="50">
        <v>9.1743119266054993</v>
      </c>
    </row>
    <row r="1482" spans="1:14" x14ac:dyDescent="0.2">
      <c r="A1482" s="147" t="s">
        <v>3198</v>
      </c>
      <c r="B1482" s="44" t="s">
        <v>3199</v>
      </c>
      <c r="C1482" s="45">
        <v>66</v>
      </c>
      <c r="D1482" s="46" t="s">
        <v>334</v>
      </c>
      <c r="E1482" s="47">
        <v>0.87258910729807004</v>
      </c>
      <c r="F1482" s="48">
        <v>85.364396654719201</v>
      </c>
      <c r="G1482" s="47">
        <v>0.82599805069396404</v>
      </c>
      <c r="H1482" s="50">
        <v>82.0183486238532</v>
      </c>
      <c r="I1482" s="76" t="str">
        <f t="shared" si="46"/>
        <v>No</v>
      </c>
      <c r="J1482" s="49" t="str">
        <f t="shared" si="47"/>
        <v>Yes</v>
      </c>
      <c r="K1482" s="47">
        <v>1.01963191788862E-2</v>
      </c>
      <c r="L1482" s="50">
        <v>0.11947431302269999</v>
      </c>
      <c r="M1482" s="47">
        <v>3.4104991283512201E-2</v>
      </c>
      <c r="N1482" s="50">
        <v>0.91743119266055095</v>
      </c>
    </row>
    <row r="1483" spans="1:14" x14ac:dyDescent="0.2">
      <c r="A1483" s="147" t="s">
        <v>3200</v>
      </c>
      <c r="B1483" s="44" t="s">
        <v>3201</v>
      </c>
      <c r="C1483" s="45">
        <v>66</v>
      </c>
      <c r="D1483" s="46" t="s">
        <v>334</v>
      </c>
      <c r="E1483" s="47">
        <v>0.86773636044379199</v>
      </c>
      <c r="F1483" s="48">
        <v>83.512544802867396</v>
      </c>
      <c r="G1483" s="47">
        <v>0.85149128993787904</v>
      </c>
      <c r="H1483" s="50">
        <v>89.908256880733902</v>
      </c>
      <c r="I1483" s="76" t="str">
        <f t="shared" si="46"/>
        <v>No</v>
      </c>
      <c r="J1483" s="49" t="str">
        <f t="shared" si="47"/>
        <v>Yes</v>
      </c>
      <c r="K1483" s="47">
        <v>8.0469094855566303E-2</v>
      </c>
      <c r="L1483" s="50">
        <v>0.89605734767025103</v>
      </c>
      <c r="M1483" s="47">
        <v>9.3548003129859406E-2</v>
      </c>
      <c r="N1483" s="50">
        <v>9.5412844036697209</v>
      </c>
    </row>
    <row r="1484" spans="1:14" x14ac:dyDescent="0.2">
      <c r="A1484" s="147" t="s">
        <v>3202</v>
      </c>
      <c r="B1484" s="44" t="s">
        <v>3203</v>
      </c>
      <c r="C1484" s="45">
        <v>66</v>
      </c>
      <c r="D1484" s="46" t="s">
        <v>334</v>
      </c>
      <c r="E1484" s="47">
        <v>0.85943238574873104</v>
      </c>
      <c r="F1484" s="48">
        <v>78.136200716845906</v>
      </c>
      <c r="G1484" s="47">
        <v>0.83662601575286299</v>
      </c>
      <c r="H1484" s="50">
        <v>85.688073394495405</v>
      </c>
      <c r="I1484" s="76" t="str">
        <f t="shared" si="46"/>
        <v>No</v>
      </c>
      <c r="J1484" s="49" t="str">
        <f t="shared" si="47"/>
        <v>Yes</v>
      </c>
      <c r="K1484" s="47">
        <v>8.6147191581625496E-2</v>
      </c>
      <c r="L1484" s="50">
        <v>3.6439665471923499</v>
      </c>
      <c r="M1484" s="47">
        <v>0.102353351711782</v>
      </c>
      <c r="N1484" s="50">
        <v>15.2293577981651</v>
      </c>
    </row>
    <row r="1485" spans="1:14" x14ac:dyDescent="0.2">
      <c r="A1485" s="57" t="s">
        <v>3204</v>
      </c>
      <c r="B1485" s="44" t="s">
        <v>3205</v>
      </c>
      <c r="C1485" s="45">
        <v>66</v>
      </c>
      <c r="D1485" s="46" t="s">
        <v>334</v>
      </c>
      <c r="E1485" s="47">
        <v>0.84341607670371599</v>
      </c>
      <c r="F1485" s="48">
        <v>72.461170848267599</v>
      </c>
      <c r="G1485" s="47">
        <v>0.79349892358854601</v>
      </c>
      <c r="H1485" s="50">
        <v>68.807339449541303</v>
      </c>
      <c r="I1485" s="76" t="str">
        <f t="shared" si="46"/>
        <v>No</v>
      </c>
      <c r="J1485" s="49" t="str">
        <f t="shared" si="47"/>
        <v>No</v>
      </c>
      <c r="K1485" s="47">
        <v>8.5435381272250394E-2</v>
      </c>
      <c r="L1485" s="50">
        <v>3.4647550776583</v>
      </c>
      <c r="M1485" s="47">
        <v>0.111337437743443</v>
      </c>
      <c r="N1485" s="50">
        <v>20.7339449541284</v>
      </c>
    </row>
    <row r="1486" spans="1:14" x14ac:dyDescent="0.2">
      <c r="A1486" s="57" t="s">
        <v>3206</v>
      </c>
      <c r="B1486" s="44" t="s">
        <v>3207</v>
      </c>
      <c r="C1486" s="45">
        <v>66</v>
      </c>
      <c r="D1486" s="46" t="s">
        <v>334</v>
      </c>
      <c r="E1486" s="47">
        <v>0.831989574159824</v>
      </c>
      <c r="F1486" s="48">
        <v>68.578255675029894</v>
      </c>
      <c r="G1486" s="47">
        <v>0.78251240037209502</v>
      </c>
      <c r="H1486" s="50">
        <v>64.0366972477064</v>
      </c>
      <c r="I1486" s="76" t="str">
        <f t="shared" si="46"/>
        <v>No</v>
      </c>
      <c r="J1486" s="49" t="str">
        <f t="shared" si="47"/>
        <v>No</v>
      </c>
      <c r="K1486" s="47">
        <v>8.7246918775531507E-2</v>
      </c>
      <c r="L1486" s="50">
        <v>3.9426523297490998</v>
      </c>
      <c r="M1486" s="47">
        <v>0.10604275842311001</v>
      </c>
      <c r="N1486" s="50">
        <v>17.798165137614699</v>
      </c>
    </row>
    <row r="1487" spans="1:14" x14ac:dyDescent="0.2">
      <c r="A1487" s="57" t="s">
        <v>3208</v>
      </c>
      <c r="B1487" s="44" t="s">
        <v>3209</v>
      </c>
      <c r="C1487" s="45">
        <v>66</v>
      </c>
      <c r="D1487" s="46" t="s">
        <v>334</v>
      </c>
      <c r="E1487" s="47">
        <v>0.79474197893863197</v>
      </c>
      <c r="F1487" s="48">
        <v>54.5400238948626</v>
      </c>
      <c r="G1487" s="47">
        <v>0.79555885907044299</v>
      </c>
      <c r="H1487" s="50">
        <v>69.908256880733902</v>
      </c>
      <c r="I1487" s="76" t="str">
        <f t="shared" si="46"/>
        <v>No</v>
      </c>
      <c r="J1487" s="49" t="str">
        <f t="shared" si="47"/>
        <v>No</v>
      </c>
      <c r="K1487" s="47">
        <v>8.6830628645947205E-2</v>
      </c>
      <c r="L1487" s="50">
        <v>3.8231780167263998</v>
      </c>
      <c r="M1487" s="47">
        <v>0.102548655836369</v>
      </c>
      <c r="N1487" s="50">
        <v>15.5963302752294</v>
      </c>
    </row>
    <row r="1488" spans="1:14" x14ac:dyDescent="0.2">
      <c r="A1488" s="57" t="s">
        <v>3210</v>
      </c>
      <c r="B1488" s="44" t="s">
        <v>3211</v>
      </c>
      <c r="C1488" s="45">
        <v>66</v>
      </c>
      <c r="D1488" s="46" t="s">
        <v>334</v>
      </c>
      <c r="E1488" s="47">
        <v>0.78144682220945105</v>
      </c>
      <c r="F1488" s="48">
        <v>49.940262843488597</v>
      </c>
      <c r="G1488" s="47">
        <v>0.74480769299317895</v>
      </c>
      <c r="H1488" s="50">
        <v>48.623853211009198</v>
      </c>
      <c r="I1488" s="76" t="str">
        <f t="shared" si="46"/>
        <v>No</v>
      </c>
      <c r="J1488" s="49" t="str">
        <f t="shared" si="47"/>
        <v>No</v>
      </c>
      <c r="K1488" s="47">
        <v>0.101984756787283</v>
      </c>
      <c r="L1488" s="50">
        <v>8.00477897252091</v>
      </c>
      <c r="M1488" s="47">
        <v>0.152634335273933</v>
      </c>
      <c r="N1488" s="50">
        <v>38.899082568807302</v>
      </c>
    </row>
    <row r="1489" spans="1:14" x14ac:dyDescent="0.2">
      <c r="A1489" s="57" t="s">
        <v>3212</v>
      </c>
      <c r="B1489" s="44" t="s">
        <v>3213</v>
      </c>
      <c r="C1489" s="45">
        <v>66</v>
      </c>
      <c r="D1489" s="46" t="s">
        <v>334</v>
      </c>
      <c r="E1489" s="47">
        <v>0.84887366586042501</v>
      </c>
      <c r="F1489" s="48">
        <v>74.4922341696535</v>
      </c>
      <c r="G1489" s="47">
        <v>0.831085894663806</v>
      </c>
      <c r="H1489" s="50">
        <v>84.0366972477064</v>
      </c>
      <c r="I1489" s="76" t="str">
        <f t="shared" si="46"/>
        <v>No</v>
      </c>
      <c r="J1489" s="49" t="str">
        <f t="shared" si="47"/>
        <v>No</v>
      </c>
      <c r="K1489" s="47">
        <v>9.4013846124716693E-2</v>
      </c>
      <c r="L1489" s="50">
        <v>5.4360812425328504</v>
      </c>
      <c r="M1489" s="47">
        <v>0.12149883419983599</v>
      </c>
      <c r="N1489" s="50">
        <v>27.706422018348601</v>
      </c>
    </row>
    <row r="1490" spans="1:14" x14ac:dyDescent="0.2">
      <c r="A1490" s="57" t="s">
        <v>3214</v>
      </c>
      <c r="B1490" s="44" t="s">
        <v>3215</v>
      </c>
      <c r="C1490" s="45">
        <v>66</v>
      </c>
      <c r="D1490" s="46" t="s">
        <v>334</v>
      </c>
      <c r="E1490" s="47">
        <v>0.83344681882712301</v>
      </c>
      <c r="F1490" s="48">
        <v>69.115890083631996</v>
      </c>
      <c r="G1490" s="47">
        <v>0.78718999198131301</v>
      </c>
      <c r="H1490" s="50">
        <v>65.504587155963307</v>
      </c>
      <c r="I1490" s="76" t="str">
        <f t="shared" si="46"/>
        <v>No</v>
      </c>
      <c r="J1490" s="49" t="str">
        <f t="shared" si="47"/>
        <v>No</v>
      </c>
      <c r="K1490" s="47">
        <v>9.9879055137501102E-2</v>
      </c>
      <c r="L1490" s="50">
        <v>7.2879330943847096</v>
      </c>
      <c r="M1490" s="47">
        <v>0.132852574567458</v>
      </c>
      <c r="N1490" s="50">
        <v>32.660550458715598</v>
      </c>
    </row>
    <row r="1491" spans="1:14" x14ac:dyDescent="0.2">
      <c r="A1491" s="57" t="s">
        <v>3216</v>
      </c>
      <c r="B1491" s="44" t="s">
        <v>3217</v>
      </c>
      <c r="C1491" s="45">
        <v>66</v>
      </c>
      <c r="D1491" s="46" t="s">
        <v>334</v>
      </c>
      <c r="E1491" s="47">
        <v>0.50177495766949298</v>
      </c>
      <c r="F1491" s="48">
        <v>4.1816009557945</v>
      </c>
      <c r="G1491" s="47">
        <v>0.25175905437288798</v>
      </c>
      <c r="H1491" s="50">
        <v>0.73394495412843996</v>
      </c>
      <c r="I1491" s="76" t="str">
        <f t="shared" si="46"/>
        <v>No</v>
      </c>
      <c r="J1491" s="49" t="str">
        <f t="shared" si="47"/>
        <v>No</v>
      </c>
      <c r="K1491" s="47">
        <v>0.16656903221366301</v>
      </c>
      <c r="L1491" s="50">
        <v>39.844683393070497</v>
      </c>
      <c r="M1491" s="47">
        <v>0.34152187504140902</v>
      </c>
      <c r="N1491" s="50">
        <v>86.422018348623894</v>
      </c>
    </row>
    <row r="1492" spans="1:14" x14ac:dyDescent="0.2">
      <c r="A1492" s="57" t="s">
        <v>3218</v>
      </c>
      <c r="B1492" s="44" t="s">
        <v>3219</v>
      </c>
      <c r="C1492" s="45">
        <v>66</v>
      </c>
      <c r="D1492" s="46" t="s">
        <v>334</v>
      </c>
      <c r="E1492" s="47">
        <v>0.75960147976450199</v>
      </c>
      <c r="F1492" s="48">
        <v>42.712066905615302</v>
      </c>
      <c r="G1492" s="47">
        <v>0.59180432412730299</v>
      </c>
      <c r="H1492" s="50">
        <v>11.743119266055</v>
      </c>
      <c r="I1492" s="76" t="str">
        <f t="shared" si="46"/>
        <v>No</v>
      </c>
      <c r="J1492" s="49" t="str">
        <f t="shared" si="47"/>
        <v>No</v>
      </c>
      <c r="K1492" s="47">
        <v>0.104048850078169</v>
      </c>
      <c r="L1492" s="50">
        <v>8.6021505376344098</v>
      </c>
      <c r="M1492" s="47">
        <v>0.15637477877064601</v>
      </c>
      <c r="N1492" s="50">
        <v>40.550458715596299</v>
      </c>
    </row>
    <row r="1493" spans="1:14" x14ac:dyDescent="0.2">
      <c r="A1493" s="57" t="s">
        <v>3220</v>
      </c>
      <c r="B1493" s="44" t="s">
        <v>3221</v>
      </c>
      <c r="C1493" s="45">
        <v>66</v>
      </c>
      <c r="D1493" s="46" t="s">
        <v>334</v>
      </c>
      <c r="E1493" s="47">
        <v>0.76879836026925696</v>
      </c>
      <c r="F1493" s="48">
        <v>45.4599761051374</v>
      </c>
      <c r="G1493" s="47">
        <v>0.64393746977118804</v>
      </c>
      <c r="H1493" s="50">
        <v>20.366972477064198</v>
      </c>
      <c r="I1493" s="76" t="str">
        <f t="shared" si="46"/>
        <v>No</v>
      </c>
      <c r="J1493" s="49" t="str">
        <f t="shared" si="47"/>
        <v>No</v>
      </c>
      <c r="K1493" s="47">
        <v>0.106275824616682</v>
      </c>
      <c r="L1493" s="50">
        <v>9.1397849462365599</v>
      </c>
      <c r="M1493" s="47">
        <v>0.155700010953018</v>
      </c>
      <c r="N1493" s="50">
        <v>40.183486238532097</v>
      </c>
    </row>
    <row r="1494" spans="1:14" x14ac:dyDescent="0.2">
      <c r="A1494" s="57" t="s">
        <v>3222</v>
      </c>
      <c r="B1494" s="44" t="s">
        <v>3223</v>
      </c>
      <c r="C1494" s="45">
        <v>66</v>
      </c>
      <c r="D1494" s="46" t="s">
        <v>334</v>
      </c>
      <c r="E1494" s="47">
        <v>0.79676737843309098</v>
      </c>
      <c r="F1494" s="48">
        <v>55.495818399044197</v>
      </c>
      <c r="G1494" s="47">
        <v>0.62971470497436999</v>
      </c>
      <c r="H1494" s="50">
        <v>17.064220183486199</v>
      </c>
      <c r="I1494" s="76" t="str">
        <f t="shared" si="46"/>
        <v>No</v>
      </c>
      <c r="J1494" s="49" t="str">
        <f t="shared" si="47"/>
        <v>No</v>
      </c>
      <c r="K1494" s="47">
        <v>0.107576554877528</v>
      </c>
      <c r="L1494" s="50">
        <v>9.6176821983273602</v>
      </c>
      <c r="M1494" s="47">
        <v>0.15890785900486201</v>
      </c>
      <c r="N1494" s="50">
        <v>42.0183486238532</v>
      </c>
    </row>
    <row r="1495" spans="1:14" x14ac:dyDescent="0.2">
      <c r="A1495" s="57" t="s">
        <v>3224</v>
      </c>
      <c r="B1495" s="44" t="s">
        <v>3225</v>
      </c>
      <c r="C1495" s="45">
        <v>66</v>
      </c>
      <c r="D1495" s="46" t="s">
        <v>334</v>
      </c>
      <c r="E1495" s="47">
        <v>0.82115119855908802</v>
      </c>
      <c r="F1495" s="48">
        <v>64.217443249701304</v>
      </c>
      <c r="G1495" s="47">
        <v>0.66556182553870702</v>
      </c>
      <c r="H1495" s="50">
        <v>24.7706422018349</v>
      </c>
      <c r="I1495" s="76" t="str">
        <f t="shared" si="46"/>
        <v>No</v>
      </c>
      <c r="J1495" s="49" t="str">
        <f t="shared" si="47"/>
        <v>No</v>
      </c>
      <c r="K1495" s="47">
        <v>0.108069635055891</v>
      </c>
      <c r="L1495" s="50">
        <v>10.095579450418199</v>
      </c>
      <c r="M1495" s="47">
        <v>0.16335829778920599</v>
      </c>
      <c r="N1495" s="50">
        <v>43.853211009174302</v>
      </c>
    </row>
    <row r="1496" spans="1:14" x14ac:dyDescent="0.2">
      <c r="A1496" s="57" t="s">
        <v>3226</v>
      </c>
      <c r="B1496" s="44" t="s">
        <v>3227</v>
      </c>
      <c r="C1496" s="45">
        <v>66</v>
      </c>
      <c r="D1496" s="46" t="s">
        <v>334</v>
      </c>
      <c r="E1496" s="47">
        <v>0.783493332614979</v>
      </c>
      <c r="F1496" s="48">
        <v>50.657108721624901</v>
      </c>
      <c r="G1496" s="47">
        <v>0.62851337873920599</v>
      </c>
      <c r="H1496" s="50">
        <v>16.330275229357799</v>
      </c>
      <c r="I1496" s="76" t="str">
        <f t="shared" si="46"/>
        <v>No</v>
      </c>
      <c r="J1496" s="49" t="str">
        <f t="shared" si="47"/>
        <v>No</v>
      </c>
      <c r="K1496" s="47">
        <v>0.11667056687926899</v>
      </c>
      <c r="L1496" s="50">
        <v>14.4563918757467</v>
      </c>
      <c r="M1496" s="47">
        <v>0.189036720033746</v>
      </c>
      <c r="N1496" s="50">
        <v>52.110091743119298</v>
      </c>
    </row>
    <row r="1497" spans="1:14" x14ac:dyDescent="0.2">
      <c r="A1497" s="57" t="s">
        <v>3228</v>
      </c>
      <c r="B1497" s="44" t="s">
        <v>3229</v>
      </c>
      <c r="C1497" s="45">
        <v>66</v>
      </c>
      <c r="D1497" s="46" t="s">
        <v>334</v>
      </c>
      <c r="E1497" s="47">
        <v>0.67270802804682694</v>
      </c>
      <c r="F1497" s="48">
        <v>23.775388291517299</v>
      </c>
      <c r="G1497" s="47">
        <v>0.54600918604273097</v>
      </c>
      <c r="H1497" s="50">
        <v>8.2568807339449606</v>
      </c>
      <c r="I1497" s="76" t="str">
        <f t="shared" si="46"/>
        <v>No</v>
      </c>
      <c r="J1497" s="49" t="str">
        <f t="shared" si="47"/>
        <v>No</v>
      </c>
      <c r="K1497" s="47">
        <v>0.113412517672291</v>
      </c>
      <c r="L1497" s="50">
        <v>13.022700119474299</v>
      </c>
      <c r="M1497" s="47">
        <v>0.1771760955835</v>
      </c>
      <c r="N1497" s="50">
        <v>48.440366972477101</v>
      </c>
    </row>
    <row r="1498" spans="1:14" x14ac:dyDescent="0.2">
      <c r="A1498" s="57" t="s">
        <v>3230</v>
      </c>
      <c r="B1498" s="44" t="s">
        <v>3231</v>
      </c>
      <c r="C1498" s="45">
        <v>66</v>
      </c>
      <c r="D1498" s="46" t="s">
        <v>334</v>
      </c>
      <c r="E1498" s="47">
        <v>0.80555704261941297</v>
      </c>
      <c r="F1498" s="48">
        <v>58.781362007168497</v>
      </c>
      <c r="G1498" s="47">
        <v>0.68363219371141004</v>
      </c>
      <c r="H1498" s="50">
        <v>28.440366972477101</v>
      </c>
      <c r="I1498" s="76" t="str">
        <f t="shared" si="46"/>
        <v>No</v>
      </c>
      <c r="J1498" s="49" t="str">
        <f t="shared" si="47"/>
        <v>No</v>
      </c>
      <c r="K1498" s="47">
        <v>9.4410681773704902E-2</v>
      </c>
      <c r="L1498" s="50">
        <v>5.49581839904421</v>
      </c>
      <c r="M1498" s="47">
        <v>0.13450757918029199</v>
      </c>
      <c r="N1498" s="50">
        <v>33.394495412844002</v>
      </c>
    </row>
    <row r="1499" spans="1:14" x14ac:dyDescent="0.2">
      <c r="A1499" s="57" t="s">
        <v>3232</v>
      </c>
      <c r="B1499" s="44" t="s">
        <v>3233</v>
      </c>
      <c r="C1499" s="45">
        <v>66</v>
      </c>
      <c r="D1499" s="46" t="s">
        <v>334</v>
      </c>
      <c r="E1499" s="47">
        <v>0.74812502057651498</v>
      </c>
      <c r="F1499" s="48">
        <v>39.247311827956999</v>
      </c>
      <c r="G1499" s="47">
        <v>0.69041804033447096</v>
      </c>
      <c r="H1499" s="50">
        <v>30.275229357798199</v>
      </c>
      <c r="I1499" s="76" t="str">
        <f t="shared" si="46"/>
        <v>No</v>
      </c>
      <c r="J1499" s="49" t="str">
        <f t="shared" si="47"/>
        <v>No</v>
      </c>
      <c r="K1499" s="47">
        <v>9.7838526201682305E-2</v>
      </c>
      <c r="L1499" s="50">
        <v>6.6308243727598599</v>
      </c>
      <c r="M1499" s="47">
        <v>0.13238262883181401</v>
      </c>
      <c r="N1499" s="50">
        <v>32.4770642201835</v>
      </c>
    </row>
    <row r="1500" spans="1:14" x14ac:dyDescent="0.2">
      <c r="A1500" s="57" t="s">
        <v>3234</v>
      </c>
      <c r="B1500" s="44" t="s">
        <v>3235</v>
      </c>
      <c r="C1500" s="45">
        <v>66</v>
      </c>
      <c r="D1500" s="46" t="s">
        <v>334</v>
      </c>
      <c r="E1500" s="47">
        <v>0.79652376362801003</v>
      </c>
      <c r="F1500" s="48">
        <v>55.376344086021497</v>
      </c>
      <c r="G1500" s="47">
        <v>0.68470987412657003</v>
      </c>
      <c r="H1500" s="50">
        <v>28.9908256880734</v>
      </c>
      <c r="I1500" s="76" t="str">
        <f t="shared" si="46"/>
        <v>No</v>
      </c>
      <c r="J1500" s="49" t="str">
        <f t="shared" si="47"/>
        <v>No</v>
      </c>
      <c r="K1500" s="47">
        <v>9.9810739405084503E-2</v>
      </c>
      <c r="L1500" s="50">
        <v>7.2281959378733598</v>
      </c>
      <c r="M1500" s="47">
        <v>0.132950905559336</v>
      </c>
      <c r="N1500" s="50">
        <v>32.844036697247702</v>
      </c>
    </row>
    <row r="1501" spans="1:14" x14ac:dyDescent="0.2">
      <c r="A1501" s="57" t="s">
        <v>3236</v>
      </c>
      <c r="B1501" s="44" t="s">
        <v>3237</v>
      </c>
      <c r="C1501" s="45">
        <v>66</v>
      </c>
      <c r="D1501" s="46" t="s">
        <v>334</v>
      </c>
      <c r="E1501" s="47">
        <v>0.70648019858877598</v>
      </c>
      <c r="F1501" s="48">
        <v>29.390681003584199</v>
      </c>
      <c r="G1501" s="47">
        <v>0.64635717532345704</v>
      </c>
      <c r="H1501" s="50">
        <v>20.917431192660601</v>
      </c>
      <c r="I1501" s="76" t="str">
        <f t="shared" si="46"/>
        <v>No</v>
      </c>
      <c r="J1501" s="49" t="str">
        <f t="shared" si="47"/>
        <v>No</v>
      </c>
      <c r="K1501" s="47">
        <v>9.4936752226630006E-2</v>
      </c>
      <c r="L1501" s="50">
        <v>5.5555555555555598</v>
      </c>
      <c r="M1501" s="47">
        <v>0.124126680020111</v>
      </c>
      <c r="N1501" s="50">
        <v>28.807339449541299</v>
      </c>
    </row>
    <row r="1502" spans="1:14" x14ac:dyDescent="0.2">
      <c r="A1502" s="57" t="s">
        <v>3238</v>
      </c>
      <c r="B1502" s="44" t="s">
        <v>3239</v>
      </c>
      <c r="C1502" s="45">
        <v>66</v>
      </c>
      <c r="D1502" s="46" t="s">
        <v>334</v>
      </c>
      <c r="E1502" s="47">
        <v>0.73111846365524402</v>
      </c>
      <c r="F1502" s="48">
        <v>35.005973715651102</v>
      </c>
      <c r="G1502" s="47">
        <v>0.71235851430494301</v>
      </c>
      <c r="H1502" s="50">
        <v>36.697247706421997</v>
      </c>
      <c r="I1502" s="76" t="str">
        <f t="shared" si="46"/>
        <v>No</v>
      </c>
      <c r="J1502" s="49" t="str">
        <f t="shared" si="47"/>
        <v>No</v>
      </c>
      <c r="K1502" s="47">
        <v>9.5617106834349902E-2</v>
      </c>
      <c r="L1502" s="50">
        <v>5.6750298685782496</v>
      </c>
      <c r="M1502" s="47">
        <v>0.14070327820071299</v>
      </c>
      <c r="N1502" s="50">
        <v>35.596330275229398</v>
      </c>
    </row>
    <row r="1503" spans="1:14" x14ac:dyDescent="0.2">
      <c r="A1503" s="57" t="s">
        <v>3240</v>
      </c>
      <c r="B1503" s="44" t="s">
        <v>3241</v>
      </c>
      <c r="C1503" s="45">
        <v>66</v>
      </c>
      <c r="D1503" s="46" t="s">
        <v>334</v>
      </c>
      <c r="E1503" s="47">
        <v>0.67411890315613199</v>
      </c>
      <c r="F1503" s="48">
        <v>23.954599761051401</v>
      </c>
      <c r="G1503" s="47">
        <v>0.71515450897583999</v>
      </c>
      <c r="H1503" s="50">
        <v>37.798165137614703</v>
      </c>
      <c r="I1503" s="76" t="str">
        <f t="shared" si="46"/>
        <v>No</v>
      </c>
      <c r="J1503" s="49" t="str">
        <f t="shared" si="47"/>
        <v>No</v>
      </c>
      <c r="K1503" s="47">
        <v>0.10324089536799499</v>
      </c>
      <c r="L1503" s="50">
        <v>8.3034647550776608</v>
      </c>
      <c r="M1503" s="47">
        <v>0.14527310750116201</v>
      </c>
      <c r="N1503" s="50">
        <v>37.798165137614703</v>
      </c>
    </row>
    <row r="1504" spans="1:14" x14ac:dyDescent="0.2">
      <c r="A1504" s="57" t="s">
        <v>3242</v>
      </c>
      <c r="B1504" s="44" t="s">
        <v>3243</v>
      </c>
      <c r="C1504" s="45">
        <v>66</v>
      </c>
      <c r="D1504" s="46" t="s">
        <v>334</v>
      </c>
      <c r="E1504" s="47">
        <v>0.80627873989762799</v>
      </c>
      <c r="F1504" s="48">
        <v>59.139784946236603</v>
      </c>
      <c r="G1504" s="47">
        <v>0.66526372981125603</v>
      </c>
      <c r="H1504" s="50">
        <v>24.587155963302799</v>
      </c>
      <c r="I1504" s="76" t="str">
        <f t="shared" si="46"/>
        <v>No</v>
      </c>
      <c r="J1504" s="49" t="str">
        <f t="shared" si="47"/>
        <v>No</v>
      </c>
      <c r="K1504" s="47">
        <v>9.6570622851536697E-2</v>
      </c>
      <c r="L1504" s="50">
        <v>6.2724014336917602</v>
      </c>
      <c r="M1504" s="47">
        <v>0.133115941094129</v>
      </c>
      <c r="N1504" s="50">
        <v>33.211009174311897</v>
      </c>
    </row>
    <row r="1505" spans="1:14" x14ac:dyDescent="0.2">
      <c r="A1505" s="57" t="s">
        <v>3244</v>
      </c>
      <c r="B1505" s="44" t="s">
        <v>3245</v>
      </c>
      <c r="C1505" s="45">
        <v>66</v>
      </c>
      <c r="D1505" s="46" t="s">
        <v>334</v>
      </c>
      <c r="E1505" s="47">
        <v>0.76953840230056703</v>
      </c>
      <c r="F1505" s="48">
        <v>45.937873357228199</v>
      </c>
      <c r="G1505" s="47">
        <v>0.60709619350459898</v>
      </c>
      <c r="H1505" s="50">
        <v>14.1284403669725</v>
      </c>
      <c r="I1505" s="76" t="str">
        <f t="shared" si="46"/>
        <v>No</v>
      </c>
      <c r="J1505" s="49" t="str">
        <f t="shared" si="47"/>
        <v>No</v>
      </c>
      <c r="K1505" s="47">
        <v>0.110868204873597</v>
      </c>
      <c r="L1505" s="50">
        <v>11.8279569892473</v>
      </c>
      <c r="M1505" s="47">
        <v>0.169744904829811</v>
      </c>
      <c r="N1505" s="50">
        <v>45.871559633027502</v>
      </c>
    </row>
    <row r="1506" spans="1:14" x14ac:dyDescent="0.2">
      <c r="A1506" s="57" t="s">
        <v>3246</v>
      </c>
      <c r="B1506" s="44" t="s">
        <v>3247</v>
      </c>
      <c r="C1506" s="45">
        <v>66</v>
      </c>
      <c r="D1506" s="46" t="s">
        <v>334</v>
      </c>
      <c r="E1506" s="47">
        <v>0.77830193088431099</v>
      </c>
      <c r="F1506" s="48">
        <v>48.7455197132617</v>
      </c>
      <c r="G1506" s="47">
        <v>0.60162771859226705</v>
      </c>
      <c r="H1506" s="50">
        <v>13.577981651376099</v>
      </c>
      <c r="I1506" s="76" t="str">
        <f t="shared" si="46"/>
        <v>No</v>
      </c>
      <c r="J1506" s="49" t="str">
        <f t="shared" si="47"/>
        <v>No</v>
      </c>
      <c r="K1506" s="47">
        <v>0.117642818826436</v>
      </c>
      <c r="L1506" s="50">
        <v>15.0537634408602</v>
      </c>
      <c r="M1506" s="47">
        <v>0.18444736062137601</v>
      </c>
      <c r="N1506" s="50">
        <v>50.4587155963303</v>
      </c>
    </row>
    <row r="1507" spans="1:14" x14ac:dyDescent="0.2">
      <c r="A1507" s="57" t="s">
        <v>3248</v>
      </c>
      <c r="B1507" s="44" t="s">
        <v>3249</v>
      </c>
      <c r="C1507" s="45">
        <v>66</v>
      </c>
      <c r="D1507" s="46" t="s">
        <v>334</v>
      </c>
      <c r="E1507" s="47">
        <v>0.66740408196562595</v>
      </c>
      <c r="F1507" s="48">
        <v>22.759856630824402</v>
      </c>
      <c r="G1507" s="47">
        <v>0.653818128739451</v>
      </c>
      <c r="H1507" s="50">
        <v>22.7522935779817</v>
      </c>
      <c r="I1507" s="76" t="str">
        <f t="shared" si="46"/>
        <v>No</v>
      </c>
      <c r="J1507" s="49" t="str">
        <f t="shared" si="47"/>
        <v>No</v>
      </c>
      <c r="K1507" s="47">
        <v>0.11092099766014001</v>
      </c>
      <c r="L1507" s="50">
        <v>11.887694145758701</v>
      </c>
      <c r="M1507" s="47">
        <v>0.16083476245209</v>
      </c>
      <c r="N1507" s="50">
        <v>42.752293577981703</v>
      </c>
    </row>
    <row r="1508" spans="1:14" x14ac:dyDescent="0.2">
      <c r="A1508" s="57" t="s">
        <v>3250</v>
      </c>
      <c r="B1508" s="44" t="s">
        <v>3251</v>
      </c>
      <c r="C1508" s="45">
        <v>66</v>
      </c>
      <c r="D1508" s="46" t="s">
        <v>334</v>
      </c>
      <c r="E1508" s="47">
        <v>0.78510975158785501</v>
      </c>
      <c r="F1508" s="48">
        <v>51.2544802867383</v>
      </c>
      <c r="G1508" s="47">
        <v>0.67641649088383904</v>
      </c>
      <c r="H1508" s="50">
        <v>27.339449541284399</v>
      </c>
      <c r="I1508" s="76" t="str">
        <f t="shared" si="46"/>
        <v>No</v>
      </c>
      <c r="J1508" s="49" t="str">
        <f t="shared" si="47"/>
        <v>No</v>
      </c>
      <c r="K1508" s="47">
        <v>0.11026622641316</v>
      </c>
      <c r="L1508" s="50">
        <v>11.469534050179201</v>
      </c>
      <c r="M1508" s="47">
        <v>0.17195334066624299</v>
      </c>
      <c r="N1508" s="50">
        <v>46.422018348623901</v>
      </c>
    </row>
    <row r="1509" spans="1:14" x14ac:dyDescent="0.2">
      <c r="A1509" s="57" t="s">
        <v>3252</v>
      </c>
      <c r="B1509" s="44" t="s">
        <v>3253</v>
      </c>
      <c r="C1509" s="45">
        <v>66</v>
      </c>
      <c r="D1509" s="46" t="s">
        <v>334</v>
      </c>
      <c r="E1509" s="47">
        <v>0.78593004943082301</v>
      </c>
      <c r="F1509" s="48">
        <v>51.493428912783799</v>
      </c>
      <c r="G1509" s="47">
        <v>0.59078242541253301</v>
      </c>
      <c r="H1509" s="50">
        <v>11.559633027522899</v>
      </c>
      <c r="I1509" s="76" t="str">
        <f t="shared" si="46"/>
        <v>No</v>
      </c>
      <c r="J1509" s="49" t="str">
        <f t="shared" si="47"/>
        <v>No</v>
      </c>
      <c r="K1509" s="47">
        <v>9.9651924024424895E-2</v>
      </c>
      <c r="L1509" s="50">
        <v>7.1087216248506602</v>
      </c>
      <c r="M1509" s="47">
        <v>0.204270959267639</v>
      </c>
      <c r="N1509" s="50">
        <v>55.779816513761503</v>
      </c>
    </row>
    <row r="1510" spans="1:14" x14ac:dyDescent="0.2">
      <c r="A1510" s="57" t="s">
        <v>3254</v>
      </c>
      <c r="B1510" s="44" t="s">
        <v>3255</v>
      </c>
      <c r="C1510" s="45">
        <v>66</v>
      </c>
      <c r="D1510" s="46" t="s">
        <v>334</v>
      </c>
      <c r="E1510" s="47">
        <v>0.76035526116302798</v>
      </c>
      <c r="F1510" s="48">
        <v>43.010752688171998</v>
      </c>
      <c r="G1510" s="47">
        <v>0.595455419174721</v>
      </c>
      <c r="H1510" s="50">
        <v>12.8440366972477</v>
      </c>
      <c r="I1510" s="76" t="str">
        <f t="shared" si="46"/>
        <v>No</v>
      </c>
      <c r="J1510" s="49" t="str">
        <f t="shared" si="47"/>
        <v>No</v>
      </c>
      <c r="K1510" s="47">
        <v>0.11050516128632799</v>
      </c>
      <c r="L1510" s="50">
        <v>11.6487455197133</v>
      </c>
      <c r="M1510" s="47">
        <v>0.16972845605725001</v>
      </c>
      <c r="N1510" s="50">
        <v>45.688073394495397</v>
      </c>
    </row>
    <row r="1511" spans="1:14" x14ac:dyDescent="0.2">
      <c r="A1511" s="57" t="s">
        <v>3256</v>
      </c>
      <c r="B1511" s="44" t="s">
        <v>3257</v>
      </c>
      <c r="C1511" s="45">
        <v>66</v>
      </c>
      <c r="D1511" s="46" t="s">
        <v>334</v>
      </c>
      <c r="E1511" s="47">
        <v>0.76431003569022904</v>
      </c>
      <c r="F1511" s="48">
        <v>44.145758661887697</v>
      </c>
      <c r="G1511" s="47">
        <v>0.59209732857292396</v>
      </c>
      <c r="H1511" s="50">
        <v>11.926605504587201</v>
      </c>
      <c r="I1511" s="76" t="str">
        <f t="shared" si="46"/>
        <v>No</v>
      </c>
      <c r="J1511" s="49" t="str">
        <f t="shared" si="47"/>
        <v>No</v>
      </c>
      <c r="K1511" s="47">
        <v>0.108177799728155</v>
      </c>
      <c r="L1511" s="50">
        <v>10.1553166069295</v>
      </c>
      <c r="M1511" s="47">
        <v>0.16251596280115699</v>
      </c>
      <c r="N1511" s="50">
        <v>43.4862385321101</v>
      </c>
    </row>
    <row r="1512" spans="1:14" x14ac:dyDescent="0.2">
      <c r="A1512" s="57" t="s">
        <v>519</v>
      </c>
      <c r="B1512" s="44" t="s">
        <v>3258</v>
      </c>
      <c r="C1512" s="45">
        <v>66</v>
      </c>
      <c r="D1512" s="46" t="s">
        <v>334</v>
      </c>
      <c r="E1512" s="47">
        <v>0.70928466354653097</v>
      </c>
      <c r="F1512" s="48">
        <v>29.868578255675001</v>
      </c>
      <c r="G1512" s="47">
        <v>0.690497691181573</v>
      </c>
      <c r="H1512" s="50">
        <v>30.4587155963303</v>
      </c>
      <c r="I1512" s="76" t="str">
        <f t="shared" si="46"/>
        <v>No</v>
      </c>
      <c r="J1512" s="49" t="str">
        <f t="shared" si="47"/>
        <v>No</v>
      </c>
      <c r="K1512" s="47">
        <v>9.6407404366185306E-2</v>
      </c>
      <c r="L1512" s="50">
        <v>6.0931899641577099</v>
      </c>
      <c r="M1512" s="47">
        <v>0.12584389988356501</v>
      </c>
      <c r="N1512" s="50">
        <v>29.357798165137599</v>
      </c>
    </row>
    <row r="1513" spans="1:14" x14ac:dyDescent="0.2">
      <c r="A1513" s="57" t="s">
        <v>3259</v>
      </c>
      <c r="B1513" s="44" t="s">
        <v>3260</v>
      </c>
      <c r="C1513" s="45">
        <v>66</v>
      </c>
      <c r="D1513" s="46" t="s">
        <v>334</v>
      </c>
      <c r="E1513" s="47">
        <v>0.73262089633717997</v>
      </c>
      <c r="F1513" s="48">
        <v>35.4838709677419</v>
      </c>
      <c r="G1513" s="47">
        <v>0.73941579893730103</v>
      </c>
      <c r="H1513" s="50">
        <v>47.155963302752298</v>
      </c>
      <c r="I1513" s="76" t="str">
        <f t="shared" si="46"/>
        <v>No</v>
      </c>
      <c r="J1513" s="49" t="str">
        <f t="shared" si="47"/>
        <v>No</v>
      </c>
      <c r="K1513" s="47">
        <v>9.9085716899042595E-2</v>
      </c>
      <c r="L1513" s="50">
        <v>7.0489844683393104</v>
      </c>
      <c r="M1513" s="47">
        <v>0.13634623656936701</v>
      </c>
      <c r="N1513" s="50">
        <v>33.761467889908303</v>
      </c>
    </row>
    <row r="1514" spans="1:14" x14ac:dyDescent="0.2">
      <c r="A1514" s="147" t="s">
        <v>3261</v>
      </c>
      <c r="B1514" s="44" t="s">
        <v>3262</v>
      </c>
      <c r="C1514" s="45">
        <v>66</v>
      </c>
      <c r="D1514" s="46" t="s">
        <v>334</v>
      </c>
      <c r="E1514" s="47">
        <v>0.86655415344947895</v>
      </c>
      <c r="F1514" s="48">
        <v>81.481481481481495</v>
      </c>
      <c r="G1514" s="47">
        <v>0.84713114321721705</v>
      </c>
      <c r="H1514" s="50">
        <v>88.9908256880734</v>
      </c>
      <c r="I1514" s="76" t="str">
        <f t="shared" si="46"/>
        <v>No</v>
      </c>
      <c r="J1514" s="49" t="str">
        <f t="shared" si="47"/>
        <v>Yes</v>
      </c>
      <c r="K1514" s="47">
        <v>9.8029229108384699E-2</v>
      </c>
      <c r="L1514" s="50">
        <v>6.8100358422939102</v>
      </c>
      <c r="M1514" s="47">
        <v>0.13646951234144999</v>
      </c>
      <c r="N1514" s="50">
        <v>34.128440366972498</v>
      </c>
    </row>
    <row r="1515" spans="1:14" x14ac:dyDescent="0.2">
      <c r="A1515" s="57" t="s">
        <v>3263</v>
      </c>
      <c r="B1515" s="44" t="s">
        <v>3264</v>
      </c>
      <c r="C1515" s="45">
        <v>66</v>
      </c>
      <c r="D1515" s="46" t="s">
        <v>334</v>
      </c>
      <c r="E1515" s="47">
        <v>0.85300490158658804</v>
      </c>
      <c r="F1515" s="48">
        <v>75.985663082437298</v>
      </c>
      <c r="G1515" s="47">
        <v>0.80082430102555202</v>
      </c>
      <c r="H1515" s="50">
        <v>72.660550458715605</v>
      </c>
      <c r="I1515" s="76" t="str">
        <f t="shared" si="46"/>
        <v>No</v>
      </c>
      <c r="J1515" s="49" t="str">
        <f t="shared" si="47"/>
        <v>No</v>
      </c>
      <c r="K1515" s="47">
        <v>9.0167128705409993E-2</v>
      </c>
      <c r="L1515" s="50">
        <v>4.7789725209080096</v>
      </c>
      <c r="M1515" s="47">
        <v>0.11306171829132899</v>
      </c>
      <c r="N1515" s="50">
        <v>22.0183486238532</v>
      </c>
    </row>
    <row r="1516" spans="1:14" x14ac:dyDescent="0.2">
      <c r="A1516" s="57" t="s">
        <v>3265</v>
      </c>
      <c r="B1516" s="44" t="s">
        <v>3266</v>
      </c>
      <c r="C1516" s="45">
        <v>66</v>
      </c>
      <c r="D1516" s="46" t="s">
        <v>334</v>
      </c>
      <c r="E1516" s="47">
        <v>0.76072788999498997</v>
      </c>
      <c r="F1516" s="48">
        <v>43.130227001194697</v>
      </c>
      <c r="G1516" s="47">
        <v>0.74750959878830403</v>
      </c>
      <c r="H1516" s="50">
        <v>50.091743119266098</v>
      </c>
      <c r="I1516" s="76" t="str">
        <f t="shared" si="46"/>
        <v>No</v>
      </c>
      <c r="J1516" s="49" t="str">
        <f t="shared" si="47"/>
        <v>No</v>
      </c>
      <c r="K1516" s="47">
        <v>0.105571489389824</v>
      </c>
      <c r="L1516" s="50">
        <v>8.9605734767025105</v>
      </c>
      <c r="M1516" s="47">
        <v>0.15839419155314299</v>
      </c>
      <c r="N1516" s="50">
        <v>41.834862385321102</v>
      </c>
    </row>
    <row r="1517" spans="1:14" x14ac:dyDescent="0.2">
      <c r="A1517" s="57" t="s">
        <v>3132</v>
      </c>
      <c r="B1517" s="44" t="s">
        <v>3267</v>
      </c>
      <c r="C1517" s="45">
        <v>66</v>
      </c>
      <c r="D1517" s="46" t="s">
        <v>334</v>
      </c>
      <c r="E1517" s="47">
        <v>0.83217647605406397</v>
      </c>
      <c r="F1517" s="48">
        <v>68.757467144563904</v>
      </c>
      <c r="G1517" s="47">
        <v>0.73273146762624897</v>
      </c>
      <c r="H1517" s="50">
        <v>44.954128440367001</v>
      </c>
      <c r="I1517" s="76" t="str">
        <f t="shared" si="46"/>
        <v>No</v>
      </c>
      <c r="J1517" s="49" t="str">
        <f t="shared" si="47"/>
        <v>No</v>
      </c>
      <c r="K1517" s="47">
        <v>0.10383475336355701</v>
      </c>
      <c r="L1517" s="50">
        <v>8.54241338112306</v>
      </c>
      <c r="M1517" s="47">
        <v>0.154487115569691</v>
      </c>
      <c r="N1517" s="50">
        <v>39.816513761467903</v>
      </c>
    </row>
    <row r="1518" spans="1:14" x14ac:dyDescent="0.2">
      <c r="A1518" s="57" t="s">
        <v>3268</v>
      </c>
      <c r="B1518" s="44" t="s">
        <v>3269</v>
      </c>
      <c r="C1518" s="45">
        <v>66</v>
      </c>
      <c r="D1518" s="46" t="s">
        <v>334</v>
      </c>
      <c r="E1518" s="47">
        <v>0.70145108512959797</v>
      </c>
      <c r="F1518" s="48">
        <v>28.494623655914001</v>
      </c>
      <c r="G1518" s="47">
        <v>0.65033676021289399</v>
      </c>
      <c r="H1518" s="50">
        <v>21.651376146789001</v>
      </c>
      <c r="I1518" s="76" t="str">
        <f t="shared" si="46"/>
        <v>No</v>
      </c>
      <c r="J1518" s="49" t="str">
        <f t="shared" si="47"/>
        <v>No</v>
      </c>
      <c r="K1518" s="47">
        <v>0.116682053315453</v>
      </c>
      <c r="L1518" s="50">
        <v>14.5161290322581</v>
      </c>
      <c r="M1518" s="47">
        <v>0.18753866794891599</v>
      </c>
      <c r="N1518" s="50">
        <v>51.559633027522899</v>
      </c>
    </row>
    <row r="1519" spans="1:14" x14ac:dyDescent="0.2">
      <c r="A1519" s="57" t="s">
        <v>3270</v>
      </c>
      <c r="B1519" s="44" t="s">
        <v>3271</v>
      </c>
      <c r="C1519" s="45">
        <v>66</v>
      </c>
      <c r="D1519" s="46" t="s">
        <v>334</v>
      </c>
      <c r="E1519" s="47">
        <v>0.623675125765347</v>
      </c>
      <c r="F1519" s="48">
        <v>15.352449223417</v>
      </c>
      <c r="G1519" s="47">
        <v>0.58889013548128499</v>
      </c>
      <c r="H1519" s="50">
        <v>11.3761467889908</v>
      </c>
      <c r="I1519" s="76" t="str">
        <f t="shared" si="46"/>
        <v>No</v>
      </c>
      <c r="J1519" s="49" t="str">
        <f t="shared" si="47"/>
        <v>No</v>
      </c>
      <c r="K1519" s="47">
        <v>0.12461110541546901</v>
      </c>
      <c r="L1519" s="50">
        <v>18.219832735961798</v>
      </c>
      <c r="M1519" s="47">
        <v>0.25272471209125502</v>
      </c>
      <c r="N1519" s="50">
        <v>69.174311926605498</v>
      </c>
    </row>
    <row r="1520" spans="1:14" x14ac:dyDescent="0.2">
      <c r="A1520" s="57" t="s">
        <v>3272</v>
      </c>
      <c r="B1520" s="44" t="s">
        <v>3273</v>
      </c>
      <c r="C1520" s="45">
        <v>66</v>
      </c>
      <c r="D1520" s="46" t="s">
        <v>334</v>
      </c>
      <c r="E1520" s="47">
        <v>0.73636698891616204</v>
      </c>
      <c r="F1520" s="48">
        <v>36.6188769414576</v>
      </c>
      <c r="G1520" s="47">
        <v>0.79074812547775197</v>
      </c>
      <c r="H1520" s="50">
        <v>67.155963302752298</v>
      </c>
      <c r="I1520" s="76" t="str">
        <f t="shared" si="46"/>
        <v>No</v>
      </c>
      <c r="J1520" s="49" t="str">
        <f t="shared" si="47"/>
        <v>No</v>
      </c>
      <c r="K1520" s="47">
        <v>0.102346610101827</v>
      </c>
      <c r="L1520" s="50">
        <v>8.0645161290322598</v>
      </c>
      <c r="M1520" s="47">
        <v>0.15318367690677201</v>
      </c>
      <c r="N1520" s="50">
        <v>39.266055045871603</v>
      </c>
    </row>
    <row r="1521" spans="1:14" x14ac:dyDescent="0.2">
      <c r="A1521" s="57" t="s">
        <v>3274</v>
      </c>
      <c r="B1521" s="44" t="s">
        <v>3275</v>
      </c>
      <c r="C1521" s="45">
        <v>66</v>
      </c>
      <c r="D1521" s="46" t="s">
        <v>334</v>
      </c>
      <c r="E1521" s="47">
        <v>0.63075816021002495</v>
      </c>
      <c r="F1521" s="48">
        <v>16.427718040621301</v>
      </c>
      <c r="G1521" s="47">
        <v>0.38009317684803201</v>
      </c>
      <c r="H1521" s="50">
        <v>2.2018348623853199</v>
      </c>
      <c r="I1521" s="76" t="str">
        <f t="shared" si="46"/>
        <v>No</v>
      </c>
      <c r="J1521" s="49" t="str">
        <f t="shared" si="47"/>
        <v>No</v>
      </c>
      <c r="K1521" s="47">
        <v>0.15468903547458299</v>
      </c>
      <c r="L1521" s="50">
        <v>33.990442054958201</v>
      </c>
      <c r="M1521" s="47">
        <v>0.34435129074452903</v>
      </c>
      <c r="N1521" s="50">
        <v>86.788990825688103</v>
      </c>
    </row>
    <row r="1522" spans="1:14" x14ac:dyDescent="0.2">
      <c r="A1522" s="57" t="s">
        <v>710</v>
      </c>
      <c r="B1522" s="44" t="s">
        <v>3276</v>
      </c>
      <c r="C1522" s="45">
        <v>66</v>
      </c>
      <c r="D1522" s="46" t="s">
        <v>334</v>
      </c>
      <c r="E1522" s="47">
        <v>0.83705452600324304</v>
      </c>
      <c r="F1522" s="48">
        <v>70.669056152927098</v>
      </c>
      <c r="G1522" s="47">
        <v>0.76306009037319</v>
      </c>
      <c r="H1522" s="50">
        <v>57.064220183486199</v>
      </c>
      <c r="I1522" s="76" t="str">
        <f t="shared" si="46"/>
        <v>No</v>
      </c>
      <c r="J1522" s="49" t="str">
        <f t="shared" si="47"/>
        <v>No</v>
      </c>
      <c r="K1522" s="47">
        <v>0.12572114787666799</v>
      </c>
      <c r="L1522" s="50">
        <v>18.757467144563901</v>
      </c>
      <c r="M1522" s="47">
        <v>0.23447620306480199</v>
      </c>
      <c r="N1522" s="50">
        <v>64.954128440367001</v>
      </c>
    </row>
    <row r="1523" spans="1:14" x14ac:dyDescent="0.2">
      <c r="A1523" s="57" t="s">
        <v>3277</v>
      </c>
      <c r="B1523" s="44" t="s">
        <v>3278</v>
      </c>
      <c r="C1523" s="45">
        <v>66</v>
      </c>
      <c r="D1523" s="46" t="s">
        <v>334</v>
      </c>
      <c r="E1523" s="47">
        <v>0.80187802591403401</v>
      </c>
      <c r="F1523" s="48">
        <v>57.228195937873402</v>
      </c>
      <c r="G1523" s="47">
        <v>0.63456253215476099</v>
      </c>
      <c r="H1523" s="50">
        <v>19.2660550458716</v>
      </c>
      <c r="I1523" s="76" t="str">
        <f t="shared" si="46"/>
        <v>No</v>
      </c>
      <c r="J1523" s="49" t="str">
        <f t="shared" si="47"/>
        <v>No</v>
      </c>
      <c r="K1523" s="47">
        <v>0.14584387453019401</v>
      </c>
      <c r="L1523" s="50">
        <v>28.9725209080048</v>
      </c>
      <c r="M1523" s="47">
        <v>0.34791484213242202</v>
      </c>
      <c r="N1523" s="50">
        <v>87.522935779816507</v>
      </c>
    </row>
    <row r="1524" spans="1:14" x14ac:dyDescent="0.2">
      <c r="A1524" s="57" t="s">
        <v>3279</v>
      </c>
      <c r="B1524" s="44" t="s">
        <v>3280</v>
      </c>
      <c r="C1524" s="45">
        <v>66</v>
      </c>
      <c r="D1524" s="46" t="s">
        <v>334</v>
      </c>
      <c r="E1524" s="47">
        <v>0.72802463094796299</v>
      </c>
      <c r="F1524" s="48">
        <v>34.289127837514897</v>
      </c>
      <c r="G1524" s="47">
        <v>0.487263598206371</v>
      </c>
      <c r="H1524" s="50">
        <v>5.3211009174311901</v>
      </c>
      <c r="I1524" s="76" t="str">
        <f t="shared" si="46"/>
        <v>No</v>
      </c>
      <c r="J1524" s="49" t="str">
        <f t="shared" si="47"/>
        <v>No</v>
      </c>
      <c r="K1524" s="47">
        <v>0.145303208793824</v>
      </c>
      <c r="L1524" s="50">
        <v>28.7335722819594</v>
      </c>
      <c r="M1524" s="47">
        <v>0.27067383287049501</v>
      </c>
      <c r="N1524" s="50">
        <v>73.577981651376106</v>
      </c>
    </row>
    <row r="1525" spans="1:14" x14ac:dyDescent="0.2">
      <c r="A1525" s="57" t="s">
        <v>3281</v>
      </c>
      <c r="B1525" s="44" t="s">
        <v>3282</v>
      </c>
      <c r="C1525" s="45">
        <v>66</v>
      </c>
      <c r="D1525" s="46" t="s">
        <v>334</v>
      </c>
      <c r="E1525" s="47">
        <v>0.39362278804005602</v>
      </c>
      <c r="F1525" s="48">
        <v>1.5531660692950999</v>
      </c>
      <c r="G1525" s="47">
        <v>0.19290114973511699</v>
      </c>
      <c r="H1525" s="50">
        <v>0.18348623853210999</v>
      </c>
      <c r="I1525" s="76" t="str">
        <f t="shared" si="46"/>
        <v>No</v>
      </c>
      <c r="J1525" s="49" t="str">
        <f t="shared" si="47"/>
        <v>No</v>
      </c>
      <c r="K1525" s="47">
        <v>0.30360275774949402</v>
      </c>
      <c r="L1525" s="50">
        <v>79.569892473118301</v>
      </c>
      <c r="M1525" s="47">
        <v>0.709528804039675</v>
      </c>
      <c r="N1525" s="50">
        <v>99.816513761467903</v>
      </c>
    </row>
    <row r="1526" spans="1:14" x14ac:dyDescent="0.2">
      <c r="A1526" s="57" t="s">
        <v>2604</v>
      </c>
      <c r="B1526" s="44" t="s">
        <v>3283</v>
      </c>
      <c r="C1526" s="45">
        <v>66</v>
      </c>
      <c r="D1526" s="46" t="s">
        <v>334</v>
      </c>
      <c r="E1526" s="47">
        <v>0.62539939754604501</v>
      </c>
      <c r="F1526" s="48">
        <v>15.6511350059737</v>
      </c>
      <c r="G1526" s="47">
        <v>0.44738736021806502</v>
      </c>
      <c r="H1526" s="50">
        <v>3.4862385321100899</v>
      </c>
      <c r="I1526" s="76" t="str">
        <f t="shared" si="46"/>
        <v>No</v>
      </c>
      <c r="J1526" s="49" t="str">
        <f t="shared" si="47"/>
        <v>No</v>
      </c>
      <c r="K1526" s="47">
        <v>0.21326642530642001</v>
      </c>
      <c r="L1526" s="50">
        <v>58.363201911589002</v>
      </c>
      <c r="M1526" s="47">
        <v>0.53573380906652401</v>
      </c>
      <c r="N1526" s="50">
        <v>97.614678899082605</v>
      </c>
    </row>
    <row r="1527" spans="1:14" x14ac:dyDescent="0.2">
      <c r="A1527" s="57" t="s">
        <v>3284</v>
      </c>
      <c r="B1527" s="44" t="s">
        <v>3285</v>
      </c>
      <c r="C1527" s="45">
        <v>66</v>
      </c>
      <c r="D1527" s="46" t="s">
        <v>334</v>
      </c>
      <c r="E1527" s="47">
        <v>0.48666662859024901</v>
      </c>
      <c r="F1527" s="48">
        <v>3.6439665471923499</v>
      </c>
      <c r="G1527" s="47">
        <v>0.29729894147278901</v>
      </c>
      <c r="H1527" s="50">
        <v>1.28440366972477</v>
      </c>
      <c r="I1527" s="76" t="str">
        <f t="shared" si="46"/>
        <v>No</v>
      </c>
      <c r="J1527" s="49" t="str">
        <f t="shared" si="47"/>
        <v>No</v>
      </c>
      <c r="K1527" s="47">
        <v>0.199852645933039</v>
      </c>
      <c r="L1527" s="50">
        <v>54.599761051374003</v>
      </c>
      <c r="M1527" s="47">
        <v>0.45692960180594899</v>
      </c>
      <c r="N1527" s="50">
        <v>95.9633027522936</v>
      </c>
    </row>
    <row r="1528" spans="1:14" x14ac:dyDescent="0.2">
      <c r="A1528" s="57" t="s">
        <v>3286</v>
      </c>
      <c r="B1528" s="44" t="s">
        <v>3287</v>
      </c>
      <c r="C1528" s="45">
        <v>66</v>
      </c>
      <c r="D1528" s="46" t="s">
        <v>334</v>
      </c>
      <c r="E1528" s="47">
        <v>0.72971244117266099</v>
      </c>
      <c r="F1528" s="48">
        <v>34.707287933094399</v>
      </c>
      <c r="G1528" s="47">
        <v>0.47726977082466299</v>
      </c>
      <c r="H1528" s="50">
        <v>4.7706422018348604</v>
      </c>
      <c r="I1528" s="76" t="str">
        <f t="shared" si="46"/>
        <v>No</v>
      </c>
      <c r="J1528" s="49" t="str">
        <f t="shared" si="47"/>
        <v>No</v>
      </c>
      <c r="K1528" s="47">
        <v>0.15190455102963399</v>
      </c>
      <c r="L1528" s="50">
        <v>32.735961768219802</v>
      </c>
      <c r="M1528" s="47">
        <v>0.35458998001733799</v>
      </c>
      <c r="N1528" s="50">
        <v>88.440366972477094</v>
      </c>
    </row>
    <row r="1529" spans="1:14" x14ac:dyDescent="0.2">
      <c r="A1529" s="147" t="s">
        <v>3288</v>
      </c>
      <c r="B1529" s="44" t="s">
        <v>3289</v>
      </c>
      <c r="C1529" s="45">
        <v>66</v>
      </c>
      <c r="D1529" s="46" t="s">
        <v>334</v>
      </c>
      <c r="E1529" s="47">
        <v>0.91516807639202202</v>
      </c>
      <c r="F1529" s="48">
        <v>96.7144563918757</v>
      </c>
      <c r="G1529" s="47">
        <v>0.88604405478224002</v>
      </c>
      <c r="H1529" s="50">
        <v>96.330275229357795</v>
      </c>
      <c r="I1529" s="76" t="str">
        <f t="shared" si="46"/>
        <v>Yes</v>
      </c>
      <c r="J1529" s="49" t="str">
        <f t="shared" si="47"/>
        <v>Yes</v>
      </c>
      <c r="K1529" s="47">
        <v>0.121899408772183</v>
      </c>
      <c r="L1529" s="50">
        <v>17.084826762246099</v>
      </c>
      <c r="M1529" s="47">
        <v>0.19530719235083899</v>
      </c>
      <c r="N1529" s="50">
        <v>53.211009174311897</v>
      </c>
    </row>
    <row r="1530" spans="1:14" x14ac:dyDescent="0.2">
      <c r="A1530" s="57" t="s">
        <v>3290</v>
      </c>
      <c r="B1530" s="44" t="s">
        <v>3291</v>
      </c>
      <c r="C1530" s="45">
        <v>66</v>
      </c>
      <c r="D1530" s="46" t="s">
        <v>334</v>
      </c>
      <c r="E1530" s="47">
        <v>0.80046594279564898</v>
      </c>
      <c r="F1530" s="48">
        <v>56.869772998805303</v>
      </c>
      <c r="G1530" s="47">
        <v>0.72177196782021602</v>
      </c>
      <c r="H1530" s="50">
        <v>40.366972477064202</v>
      </c>
      <c r="I1530" s="76" t="str">
        <f t="shared" si="46"/>
        <v>No</v>
      </c>
      <c r="J1530" s="49" t="str">
        <f t="shared" si="47"/>
        <v>No</v>
      </c>
      <c r="K1530" s="47">
        <v>0.15409371376072001</v>
      </c>
      <c r="L1530" s="50">
        <v>33.751493428912802</v>
      </c>
      <c r="M1530" s="47">
        <v>0.372158278590976</v>
      </c>
      <c r="N1530" s="50">
        <v>90.458715596330293</v>
      </c>
    </row>
    <row r="1531" spans="1:14" x14ac:dyDescent="0.2">
      <c r="A1531" s="57" t="s">
        <v>3292</v>
      </c>
      <c r="B1531" s="44" t="s">
        <v>3293</v>
      </c>
      <c r="C1531" s="45">
        <v>66</v>
      </c>
      <c r="D1531" s="46" t="s">
        <v>334</v>
      </c>
      <c r="E1531" s="47">
        <v>0.705507338395161</v>
      </c>
      <c r="F1531" s="48">
        <v>29.211469534050199</v>
      </c>
      <c r="G1531" s="47">
        <v>0.42013131569449702</v>
      </c>
      <c r="H1531" s="50">
        <v>2.75229357798165</v>
      </c>
      <c r="I1531" s="76" t="str">
        <f t="shared" si="46"/>
        <v>No</v>
      </c>
      <c r="J1531" s="49" t="str">
        <f t="shared" si="47"/>
        <v>No</v>
      </c>
      <c r="K1531" s="47">
        <v>0.24112777876136901</v>
      </c>
      <c r="L1531" s="50">
        <v>65.352449223416997</v>
      </c>
      <c r="M1531" s="47">
        <v>0.63572273422202796</v>
      </c>
      <c r="N1531" s="50">
        <v>98.532110091743107</v>
      </c>
    </row>
    <row r="1532" spans="1:14" x14ac:dyDescent="0.2">
      <c r="A1532" s="57" t="s">
        <v>3294</v>
      </c>
      <c r="B1532" s="44" t="s">
        <v>3295</v>
      </c>
      <c r="C1532" s="45">
        <v>66</v>
      </c>
      <c r="D1532" s="46" t="s">
        <v>334</v>
      </c>
      <c r="E1532" s="47">
        <v>0.75846116837113398</v>
      </c>
      <c r="F1532" s="48">
        <v>42.2939068100358</v>
      </c>
      <c r="G1532" s="47">
        <v>0.65285389095735602</v>
      </c>
      <c r="H1532" s="50">
        <v>22.385321100917398</v>
      </c>
      <c r="I1532" s="76" t="str">
        <f t="shared" si="46"/>
        <v>No</v>
      </c>
      <c r="J1532" s="49" t="str">
        <f t="shared" si="47"/>
        <v>No</v>
      </c>
      <c r="K1532" s="47">
        <v>0.16412033292408201</v>
      </c>
      <c r="L1532" s="50">
        <v>38.649940262843501</v>
      </c>
      <c r="M1532" s="47">
        <v>0.30950156018420399</v>
      </c>
      <c r="N1532" s="50">
        <v>81.467889908256893</v>
      </c>
    </row>
    <row r="1533" spans="1:14" x14ac:dyDescent="0.2">
      <c r="A1533" s="57" t="s">
        <v>3296</v>
      </c>
      <c r="B1533" s="44" t="s">
        <v>3297</v>
      </c>
      <c r="C1533" s="45">
        <v>66</v>
      </c>
      <c r="D1533" s="46" t="s">
        <v>334</v>
      </c>
      <c r="E1533" s="47">
        <v>0.72124559812085898</v>
      </c>
      <c r="F1533" s="48">
        <v>32.855436081242502</v>
      </c>
      <c r="G1533" s="47">
        <v>0.48070724502446999</v>
      </c>
      <c r="H1533" s="50">
        <v>4.9541284403669703</v>
      </c>
      <c r="I1533" s="76" t="str">
        <f t="shared" si="46"/>
        <v>No</v>
      </c>
      <c r="J1533" s="49" t="str">
        <f t="shared" si="47"/>
        <v>No</v>
      </c>
      <c r="K1533" s="47">
        <v>0.21913094984800199</v>
      </c>
      <c r="L1533" s="50">
        <v>59.8566308243728</v>
      </c>
      <c r="M1533" s="47">
        <v>0.47860481990462</v>
      </c>
      <c r="N1533" s="50">
        <v>96.697247706422004</v>
      </c>
    </row>
    <row r="1534" spans="1:14" x14ac:dyDescent="0.2">
      <c r="A1534" s="57" t="s">
        <v>3298</v>
      </c>
      <c r="B1534" s="44" t="s">
        <v>3299</v>
      </c>
      <c r="C1534" s="45">
        <v>66</v>
      </c>
      <c r="D1534" s="46" t="s">
        <v>334</v>
      </c>
      <c r="E1534" s="47">
        <v>0.50662361645643195</v>
      </c>
      <c r="F1534" s="48">
        <v>4.5400238948626104</v>
      </c>
      <c r="G1534" s="47">
        <v>0.22928656378015899</v>
      </c>
      <c r="H1534" s="50">
        <v>0.55045871559632997</v>
      </c>
      <c r="I1534" s="76" t="str">
        <f t="shared" si="46"/>
        <v>No</v>
      </c>
      <c r="J1534" s="49" t="str">
        <f t="shared" si="47"/>
        <v>No</v>
      </c>
      <c r="K1534" s="47">
        <v>0.28436084870636302</v>
      </c>
      <c r="L1534" s="50">
        <v>75.448028673835097</v>
      </c>
      <c r="M1534" s="47">
        <v>0.64205024436822999</v>
      </c>
      <c r="N1534" s="50">
        <v>98.715596330275204</v>
      </c>
    </row>
    <row r="1535" spans="1:14" x14ac:dyDescent="0.2">
      <c r="A1535" s="57" t="s">
        <v>3300</v>
      </c>
      <c r="B1535" s="44" t="s">
        <v>3301</v>
      </c>
      <c r="C1535" s="45">
        <v>66</v>
      </c>
      <c r="D1535" s="46" t="s">
        <v>334</v>
      </c>
      <c r="E1535" s="47">
        <v>0.84534997953174795</v>
      </c>
      <c r="F1535" s="48">
        <v>73.2377538829152</v>
      </c>
      <c r="G1535" s="47">
        <v>0.74087870436044501</v>
      </c>
      <c r="H1535" s="50">
        <v>47.889908256880702</v>
      </c>
      <c r="I1535" s="76" t="str">
        <f t="shared" si="46"/>
        <v>No</v>
      </c>
      <c r="J1535" s="49" t="str">
        <f t="shared" si="47"/>
        <v>No</v>
      </c>
      <c r="K1535" s="47">
        <v>0.14770790853878801</v>
      </c>
      <c r="L1535" s="50">
        <v>30.167264038231799</v>
      </c>
      <c r="M1535" s="47">
        <v>0.27682964518410103</v>
      </c>
      <c r="N1535" s="50">
        <v>74.862385321100902</v>
      </c>
    </row>
    <row r="1536" spans="1:14" x14ac:dyDescent="0.2">
      <c r="A1536" s="57" t="s">
        <v>3302</v>
      </c>
      <c r="B1536" s="44" t="s">
        <v>3303</v>
      </c>
      <c r="C1536" s="45">
        <v>66</v>
      </c>
      <c r="D1536" s="46" t="s">
        <v>334</v>
      </c>
      <c r="E1536" s="47">
        <v>0.47843836965429898</v>
      </c>
      <c r="F1536" s="48">
        <v>3.4050179211469498</v>
      </c>
      <c r="G1536" s="47">
        <v>0.34741815107893098</v>
      </c>
      <c r="H1536" s="50">
        <v>2.01834862385321</v>
      </c>
      <c r="I1536" s="76" t="str">
        <f t="shared" si="46"/>
        <v>No</v>
      </c>
      <c r="J1536" s="49" t="str">
        <f t="shared" si="47"/>
        <v>No</v>
      </c>
      <c r="K1536" s="47">
        <v>0.19085597825929601</v>
      </c>
      <c r="L1536" s="50">
        <v>50.358422939068099</v>
      </c>
      <c r="M1536" s="47">
        <v>0.40499814084270103</v>
      </c>
      <c r="N1536" s="50">
        <v>93.0275229357798</v>
      </c>
    </row>
    <row r="1537" spans="1:14" x14ac:dyDescent="0.2">
      <c r="A1537" s="57" t="s">
        <v>3304</v>
      </c>
      <c r="B1537" s="44" t="s">
        <v>3305</v>
      </c>
      <c r="C1537" s="45">
        <v>66</v>
      </c>
      <c r="D1537" s="46" t="s">
        <v>334</v>
      </c>
      <c r="E1537" s="47">
        <v>0.78996041441759002</v>
      </c>
      <c r="F1537" s="48">
        <v>52.628434886499399</v>
      </c>
      <c r="G1537" s="47">
        <v>0.59475032002459405</v>
      </c>
      <c r="H1537" s="50">
        <v>12.660550458715599</v>
      </c>
      <c r="I1537" s="76" t="str">
        <f t="shared" si="46"/>
        <v>No</v>
      </c>
      <c r="J1537" s="49" t="str">
        <f t="shared" si="47"/>
        <v>No</v>
      </c>
      <c r="K1537" s="47">
        <v>0.169595051928777</v>
      </c>
      <c r="L1537" s="50">
        <v>41.099163679808797</v>
      </c>
      <c r="M1537" s="47">
        <v>0.34878263772261903</v>
      </c>
      <c r="N1537" s="50">
        <v>87.706422018348604</v>
      </c>
    </row>
    <row r="1538" spans="1:14" x14ac:dyDescent="0.2">
      <c r="A1538" s="57" t="s">
        <v>3306</v>
      </c>
      <c r="B1538" s="44" t="s">
        <v>3307</v>
      </c>
      <c r="C1538" s="45">
        <v>66</v>
      </c>
      <c r="D1538" s="46" t="s">
        <v>334</v>
      </c>
      <c r="E1538" s="47">
        <v>0.46257102978820103</v>
      </c>
      <c r="F1538" s="48">
        <v>2.9868578255674998</v>
      </c>
      <c r="G1538" s="47">
        <v>0.201747629532916</v>
      </c>
      <c r="H1538" s="50">
        <v>0.36697247706421998</v>
      </c>
      <c r="I1538" s="76" t="str">
        <f t="shared" si="46"/>
        <v>No</v>
      </c>
      <c r="J1538" s="49" t="str">
        <f t="shared" si="47"/>
        <v>No</v>
      </c>
      <c r="K1538" s="47">
        <v>0.27991193231478301</v>
      </c>
      <c r="L1538" s="50">
        <v>74.671445639187596</v>
      </c>
      <c r="M1538" s="47">
        <v>0.58306164784495496</v>
      </c>
      <c r="N1538" s="50">
        <v>98.165137614678898</v>
      </c>
    </row>
    <row r="1539" spans="1:14" x14ac:dyDescent="0.2">
      <c r="A1539" s="57" t="s">
        <v>1763</v>
      </c>
      <c r="B1539" s="44" t="s">
        <v>3308</v>
      </c>
      <c r="C1539" s="45">
        <v>66</v>
      </c>
      <c r="D1539" s="46" t="s">
        <v>334</v>
      </c>
      <c r="E1539" s="47">
        <v>0.71798932946018401</v>
      </c>
      <c r="F1539" s="48">
        <v>32.1983273596177</v>
      </c>
      <c r="G1539" s="47">
        <v>0.59424913451678996</v>
      </c>
      <c r="H1539" s="50">
        <v>12.4770642201835</v>
      </c>
      <c r="I1539" s="76" t="str">
        <f t="shared" si="46"/>
        <v>No</v>
      </c>
      <c r="J1539" s="49" t="str">
        <f t="shared" si="47"/>
        <v>No</v>
      </c>
      <c r="K1539" s="47">
        <v>0.19329537126216101</v>
      </c>
      <c r="L1539" s="50">
        <v>51.732377538829198</v>
      </c>
      <c r="M1539" s="47">
        <v>0.40433481523242099</v>
      </c>
      <c r="N1539" s="50">
        <v>92.844036697247702</v>
      </c>
    </row>
    <row r="1540" spans="1:14" x14ac:dyDescent="0.2">
      <c r="A1540" s="57" t="s">
        <v>3309</v>
      </c>
      <c r="B1540" s="44" t="s">
        <v>3310</v>
      </c>
      <c r="C1540" s="45">
        <v>66</v>
      </c>
      <c r="D1540" s="46" t="s">
        <v>334</v>
      </c>
      <c r="E1540" s="47">
        <v>0.68925691711581005</v>
      </c>
      <c r="F1540" s="48">
        <v>26.284348864994001</v>
      </c>
      <c r="G1540" s="47">
        <v>0.54053114635143196</v>
      </c>
      <c r="H1540" s="50">
        <v>7.8899082568807302</v>
      </c>
      <c r="I1540" s="76" t="str">
        <f t="shared" si="46"/>
        <v>No</v>
      </c>
      <c r="J1540" s="49" t="str">
        <f t="shared" si="47"/>
        <v>No</v>
      </c>
      <c r="K1540" s="47">
        <v>0.18522602078616701</v>
      </c>
      <c r="L1540" s="50">
        <v>47.909199522102703</v>
      </c>
      <c r="M1540" s="47">
        <v>0.41205906436351603</v>
      </c>
      <c r="N1540" s="50">
        <v>93.577981651376106</v>
      </c>
    </row>
    <row r="1541" spans="1:14" x14ac:dyDescent="0.2">
      <c r="A1541" s="57" t="s">
        <v>1765</v>
      </c>
      <c r="B1541" s="44" t="s">
        <v>3311</v>
      </c>
      <c r="C1541" s="45">
        <v>66</v>
      </c>
      <c r="D1541" s="46" t="s">
        <v>334</v>
      </c>
      <c r="E1541" s="47">
        <v>0.51271199034981196</v>
      </c>
      <c r="F1541" s="48">
        <v>5.1971326164874503</v>
      </c>
      <c r="G1541" s="47">
        <v>0.270501264712533</v>
      </c>
      <c r="H1541" s="50">
        <v>1.1009174311926599</v>
      </c>
      <c r="I1541" s="76" t="str">
        <f t="shared" si="46"/>
        <v>No</v>
      </c>
      <c r="J1541" s="49" t="str">
        <f t="shared" si="47"/>
        <v>No</v>
      </c>
      <c r="K1541" s="47">
        <v>0.25631729641551099</v>
      </c>
      <c r="L1541" s="50">
        <v>68.637992831541197</v>
      </c>
      <c r="M1541" s="47">
        <v>0.69088827254985596</v>
      </c>
      <c r="N1541" s="50">
        <v>99.449541284403693</v>
      </c>
    </row>
    <row r="1542" spans="1:14" x14ac:dyDescent="0.2">
      <c r="A1542" s="57" t="s">
        <v>3312</v>
      </c>
      <c r="B1542" s="44" t="s">
        <v>3313</v>
      </c>
      <c r="C1542" s="45">
        <v>66</v>
      </c>
      <c r="D1542" s="46" t="s">
        <v>334</v>
      </c>
      <c r="E1542" s="47">
        <v>0.62127003481787901</v>
      </c>
      <c r="F1542" s="48">
        <v>14.5758661887694</v>
      </c>
      <c r="G1542" s="47">
        <v>0.30153642923296697</v>
      </c>
      <c r="H1542" s="50">
        <v>1.4678899082568799</v>
      </c>
      <c r="I1542" s="76" t="str">
        <f t="shared" si="46"/>
        <v>No</v>
      </c>
      <c r="J1542" s="49" t="str">
        <f t="shared" si="47"/>
        <v>No</v>
      </c>
      <c r="K1542" s="47">
        <v>0.27279015818750402</v>
      </c>
      <c r="L1542" s="50">
        <v>72.759856630824402</v>
      </c>
      <c r="M1542" s="47">
        <v>0.716139191032653</v>
      </c>
      <c r="N1542" s="50">
        <v>100</v>
      </c>
    </row>
    <row r="1543" spans="1:14" x14ac:dyDescent="0.2">
      <c r="A1543" s="57" t="s">
        <v>3314</v>
      </c>
      <c r="B1543" s="44" t="s">
        <v>3315</v>
      </c>
      <c r="C1543" s="45">
        <v>66</v>
      </c>
      <c r="D1543" s="46" t="s">
        <v>334</v>
      </c>
      <c r="E1543" s="47">
        <v>0.69335262619650195</v>
      </c>
      <c r="F1543" s="48">
        <v>26.941457586618899</v>
      </c>
      <c r="G1543" s="47">
        <v>0.489403326598702</v>
      </c>
      <c r="H1543" s="50">
        <v>5.6880733944954098</v>
      </c>
      <c r="I1543" s="76" t="str">
        <f t="shared" ref="I1543:I1606" si="48">IF(AND(F1543&gt;=90,H1543&gt;=90),"Yes","No")</f>
        <v>No</v>
      </c>
      <c r="J1543" s="49" t="str">
        <f t="shared" ref="J1543:J1606" si="49">IF(AND(F1543&gt;=75,H1543&gt;=75),"Yes","No")</f>
        <v>No</v>
      </c>
      <c r="K1543" s="47">
        <v>0.24350427330369201</v>
      </c>
      <c r="L1543" s="50">
        <v>66.069295101553195</v>
      </c>
      <c r="M1543" s="47">
        <v>0.57078950130448702</v>
      </c>
      <c r="N1543" s="50">
        <v>97.798165137614703</v>
      </c>
    </row>
    <row r="1544" spans="1:14" x14ac:dyDescent="0.2">
      <c r="A1544" s="57" t="s">
        <v>3316</v>
      </c>
      <c r="B1544" s="44" t="s">
        <v>3317</v>
      </c>
      <c r="C1544" s="45">
        <v>66</v>
      </c>
      <c r="D1544" s="46" t="s">
        <v>334</v>
      </c>
      <c r="E1544" s="47">
        <v>0.81434686005336598</v>
      </c>
      <c r="F1544" s="48">
        <v>62.0071684587814</v>
      </c>
      <c r="G1544" s="47">
        <v>0.79742815192572802</v>
      </c>
      <c r="H1544" s="50">
        <v>70.825688073394502</v>
      </c>
      <c r="I1544" s="76" t="str">
        <f t="shared" si="48"/>
        <v>No</v>
      </c>
      <c r="J1544" s="49" t="str">
        <f t="shared" si="49"/>
        <v>No</v>
      </c>
      <c r="K1544" s="47">
        <v>0.142715097134024</v>
      </c>
      <c r="L1544" s="50">
        <v>27.359617682198301</v>
      </c>
      <c r="M1544" s="47">
        <v>0.25580267834260201</v>
      </c>
      <c r="N1544" s="50">
        <v>69.724770642201804</v>
      </c>
    </row>
    <row r="1545" spans="1:14" x14ac:dyDescent="0.2">
      <c r="A1545" s="57" t="s">
        <v>3318</v>
      </c>
      <c r="B1545" s="44" t="s">
        <v>3319</v>
      </c>
      <c r="C1545" s="45">
        <v>66</v>
      </c>
      <c r="D1545" s="46" t="s">
        <v>334</v>
      </c>
      <c r="E1545" s="47">
        <v>0.77425174226295701</v>
      </c>
      <c r="F1545" s="48">
        <v>47.491039426523301</v>
      </c>
      <c r="G1545" s="47">
        <v>0.60752183216931499</v>
      </c>
      <c r="H1545" s="50">
        <v>14.311926605504601</v>
      </c>
      <c r="I1545" s="76" t="str">
        <f t="shared" si="48"/>
        <v>No</v>
      </c>
      <c r="J1545" s="49" t="str">
        <f t="shared" si="49"/>
        <v>No</v>
      </c>
      <c r="K1545" s="47">
        <v>0.15661912114145701</v>
      </c>
      <c r="L1545" s="50">
        <v>35.185185185185198</v>
      </c>
      <c r="M1545" s="47">
        <v>0.30064319378216597</v>
      </c>
      <c r="N1545" s="50">
        <v>79.633027522935805</v>
      </c>
    </row>
    <row r="1546" spans="1:14" x14ac:dyDescent="0.2">
      <c r="A1546" s="57" t="s">
        <v>3320</v>
      </c>
      <c r="B1546" s="44" t="s">
        <v>3321</v>
      </c>
      <c r="C1546" s="45">
        <v>66</v>
      </c>
      <c r="D1546" s="46" t="s">
        <v>334</v>
      </c>
      <c r="E1546" s="47">
        <v>0.83488219564513799</v>
      </c>
      <c r="F1546" s="48">
        <v>69.593787335722794</v>
      </c>
      <c r="G1546" s="47">
        <v>0.74301787064964797</v>
      </c>
      <c r="H1546" s="50">
        <v>48.440366972477101</v>
      </c>
      <c r="I1546" s="76" t="str">
        <f t="shared" si="48"/>
        <v>No</v>
      </c>
      <c r="J1546" s="49" t="str">
        <f t="shared" si="49"/>
        <v>No</v>
      </c>
      <c r="K1546" s="47">
        <v>0.15145451853589101</v>
      </c>
      <c r="L1546" s="50">
        <v>32.3178016726404</v>
      </c>
      <c r="M1546" s="47">
        <v>0.26941906661139398</v>
      </c>
      <c r="N1546" s="50">
        <v>73.0275229357798</v>
      </c>
    </row>
    <row r="1547" spans="1:14" x14ac:dyDescent="0.2">
      <c r="A1547" s="57" t="s">
        <v>3322</v>
      </c>
      <c r="B1547" s="44" t="s">
        <v>3323</v>
      </c>
      <c r="C1547" s="45">
        <v>66</v>
      </c>
      <c r="D1547" s="46" t="s">
        <v>334</v>
      </c>
      <c r="E1547" s="47">
        <v>0.77889065992138096</v>
      </c>
      <c r="F1547" s="48">
        <v>48.984468339307</v>
      </c>
      <c r="G1547" s="47">
        <v>0.65656008053881398</v>
      </c>
      <c r="H1547" s="50">
        <v>23.853211009174299</v>
      </c>
      <c r="I1547" s="76" t="str">
        <f t="shared" si="48"/>
        <v>No</v>
      </c>
      <c r="J1547" s="49" t="str">
        <f t="shared" si="49"/>
        <v>No</v>
      </c>
      <c r="K1547" s="47">
        <v>0.14115492134670701</v>
      </c>
      <c r="L1547" s="50">
        <v>26.941457586618899</v>
      </c>
      <c r="M1547" s="47">
        <v>0.25122184812550102</v>
      </c>
      <c r="N1547" s="50">
        <v>68.807339449541303</v>
      </c>
    </row>
    <row r="1548" spans="1:14" x14ac:dyDescent="0.2">
      <c r="A1548" s="57" t="s">
        <v>3324</v>
      </c>
      <c r="B1548" s="44" t="s">
        <v>3325</v>
      </c>
      <c r="C1548" s="45">
        <v>66</v>
      </c>
      <c r="D1548" s="46" t="s">
        <v>334</v>
      </c>
      <c r="E1548" s="47">
        <v>0.73869718004317997</v>
      </c>
      <c r="F1548" s="48">
        <v>37.275985663082402</v>
      </c>
      <c r="G1548" s="47">
        <v>0.58167757520414198</v>
      </c>
      <c r="H1548" s="50">
        <v>10.4587155963303</v>
      </c>
      <c r="I1548" s="76" t="str">
        <f t="shared" si="48"/>
        <v>No</v>
      </c>
      <c r="J1548" s="49" t="str">
        <f t="shared" si="49"/>
        <v>No</v>
      </c>
      <c r="K1548" s="47">
        <v>0.17965027949325499</v>
      </c>
      <c r="L1548" s="50">
        <v>45.400238948625997</v>
      </c>
      <c r="M1548" s="47">
        <v>0.36990776824133098</v>
      </c>
      <c r="N1548" s="50">
        <v>90.275229357798196</v>
      </c>
    </row>
    <row r="1549" spans="1:14" x14ac:dyDescent="0.2">
      <c r="A1549" s="57" t="s">
        <v>3326</v>
      </c>
      <c r="B1549" s="44" t="s">
        <v>3327</v>
      </c>
      <c r="C1549" s="45">
        <v>66</v>
      </c>
      <c r="D1549" s="46" t="s">
        <v>334</v>
      </c>
      <c r="E1549" s="47">
        <v>0.40664508533439803</v>
      </c>
      <c r="F1549" s="48">
        <v>1.7921146953405001</v>
      </c>
      <c r="G1549" s="47">
        <v>0.25232283061458799</v>
      </c>
      <c r="H1549" s="50">
        <v>0.91743119266055095</v>
      </c>
      <c r="I1549" s="76" t="str">
        <f t="shared" si="48"/>
        <v>No</v>
      </c>
      <c r="J1549" s="49" t="str">
        <f t="shared" si="49"/>
        <v>No</v>
      </c>
      <c r="K1549" s="47">
        <v>0.31303410267437098</v>
      </c>
      <c r="L1549" s="50">
        <v>81.660692951015506</v>
      </c>
      <c r="M1549" s="47">
        <v>0.62529907960211994</v>
      </c>
      <c r="N1549" s="50">
        <v>98.348623853210995</v>
      </c>
    </row>
    <row r="1550" spans="1:14" x14ac:dyDescent="0.2">
      <c r="A1550" s="57" t="s">
        <v>3328</v>
      </c>
      <c r="B1550" s="44" t="s">
        <v>3329</v>
      </c>
      <c r="C1550" s="45">
        <v>66</v>
      </c>
      <c r="D1550" s="46" t="s">
        <v>334</v>
      </c>
      <c r="E1550" s="47">
        <v>0.53220749451884597</v>
      </c>
      <c r="F1550" s="48">
        <v>6.2126642771804104</v>
      </c>
      <c r="G1550" s="47">
        <v>0.48674958693912901</v>
      </c>
      <c r="H1550" s="50">
        <v>5.1376146788990802</v>
      </c>
      <c r="I1550" s="76" t="str">
        <f t="shared" si="48"/>
        <v>No</v>
      </c>
      <c r="J1550" s="49" t="str">
        <f t="shared" si="49"/>
        <v>No</v>
      </c>
      <c r="K1550" s="47">
        <v>0.187850144534423</v>
      </c>
      <c r="L1550" s="50">
        <v>49.163679808841103</v>
      </c>
      <c r="M1550" s="47">
        <v>0.36718851213522502</v>
      </c>
      <c r="N1550" s="50">
        <v>89.908256880733902</v>
      </c>
    </row>
    <row r="1551" spans="1:14" x14ac:dyDescent="0.2">
      <c r="A1551" s="57" t="s">
        <v>3330</v>
      </c>
      <c r="B1551" s="44" t="s">
        <v>3331</v>
      </c>
      <c r="C1551" s="45">
        <v>66</v>
      </c>
      <c r="D1551" s="46" t="s">
        <v>334</v>
      </c>
      <c r="E1551" s="47">
        <v>0.75403619832623603</v>
      </c>
      <c r="F1551" s="48">
        <v>40.621266427717998</v>
      </c>
      <c r="G1551" s="47">
        <v>0.54452897784611698</v>
      </c>
      <c r="H1551" s="50">
        <v>8.0733944954128507</v>
      </c>
      <c r="I1551" s="76" t="str">
        <f t="shared" si="48"/>
        <v>No</v>
      </c>
      <c r="J1551" s="49" t="str">
        <f t="shared" si="49"/>
        <v>No</v>
      </c>
      <c r="K1551" s="47">
        <v>0.18955652067729201</v>
      </c>
      <c r="L1551" s="50">
        <v>50</v>
      </c>
      <c r="M1551" s="47">
        <v>0.39192557381422399</v>
      </c>
      <c r="N1551" s="50">
        <v>92.110091743119298</v>
      </c>
    </row>
    <row r="1552" spans="1:14" x14ac:dyDescent="0.2">
      <c r="A1552" s="57" t="s">
        <v>3332</v>
      </c>
      <c r="B1552" s="44" t="s">
        <v>3333</v>
      </c>
      <c r="C1552" s="45">
        <v>66</v>
      </c>
      <c r="D1552" s="46" t="s">
        <v>334</v>
      </c>
      <c r="E1552" s="47">
        <v>0.744677104477528</v>
      </c>
      <c r="F1552" s="48">
        <v>38.410991636798101</v>
      </c>
      <c r="G1552" s="47">
        <v>0.53104664982600502</v>
      </c>
      <c r="H1552" s="50">
        <v>7.1559633027522898</v>
      </c>
      <c r="I1552" s="76" t="str">
        <f t="shared" si="48"/>
        <v>No</v>
      </c>
      <c r="J1552" s="49" t="str">
        <f t="shared" si="49"/>
        <v>No</v>
      </c>
      <c r="K1552" s="47">
        <v>0.1912053525215</v>
      </c>
      <c r="L1552" s="50">
        <v>50.537634408602202</v>
      </c>
      <c r="M1552" s="47">
        <v>0.39792442852440502</v>
      </c>
      <c r="N1552" s="50">
        <v>92.477064220183493</v>
      </c>
    </row>
    <row r="1553" spans="1:14" x14ac:dyDescent="0.2">
      <c r="A1553" s="57" t="s">
        <v>888</v>
      </c>
      <c r="B1553" s="44" t="s">
        <v>3334</v>
      </c>
      <c r="C1553" s="45">
        <v>66</v>
      </c>
      <c r="D1553" s="46" t="s">
        <v>334</v>
      </c>
      <c r="E1553" s="47">
        <v>0.78673816873160796</v>
      </c>
      <c r="F1553" s="48">
        <v>51.732377538829198</v>
      </c>
      <c r="G1553" s="47">
        <v>0.63230577402274202</v>
      </c>
      <c r="H1553" s="50">
        <v>18.5321100917431</v>
      </c>
      <c r="I1553" s="76" t="str">
        <f t="shared" si="48"/>
        <v>No</v>
      </c>
      <c r="J1553" s="49" t="str">
        <f t="shared" si="49"/>
        <v>No</v>
      </c>
      <c r="K1553" s="47">
        <v>0.16615736377057599</v>
      </c>
      <c r="L1553" s="50">
        <v>39.486260454002398</v>
      </c>
      <c r="M1553" s="47">
        <v>0.30393934241397802</v>
      </c>
      <c r="N1553" s="50">
        <v>80</v>
      </c>
    </row>
    <row r="1554" spans="1:14" x14ac:dyDescent="0.2">
      <c r="A1554" s="57" t="s">
        <v>3335</v>
      </c>
      <c r="B1554" s="44" t="s">
        <v>3336</v>
      </c>
      <c r="C1554" s="45">
        <v>66</v>
      </c>
      <c r="D1554" s="46" t="s">
        <v>334</v>
      </c>
      <c r="E1554" s="47">
        <v>0.80299560119122304</v>
      </c>
      <c r="F1554" s="48">
        <v>57.765830346475497</v>
      </c>
      <c r="G1554" s="47">
        <v>0.70897883826272901</v>
      </c>
      <c r="H1554" s="50">
        <v>35.779816513761503</v>
      </c>
      <c r="I1554" s="76" t="str">
        <f t="shared" si="48"/>
        <v>No</v>
      </c>
      <c r="J1554" s="49" t="str">
        <f t="shared" si="49"/>
        <v>No</v>
      </c>
      <c r="K1554" s="47">
        <v>0.14800735421812999</v>
      </c>
      <c r="L1554" s="50">
        <v>30.406212664277199</v>
      </c>
      <c r="M1554" s="47">
        <v>0.26286517013313598</v>
      </c>
      <c r="N1554" s="50">
        <v>70.642201834862405</v>
      </c>
    </row>
    <row r="1555" spans="1:14" x14ac:dyDescent="0.2">
      <c r="A1555" s="57" t="s">
        <v>3337</v>
      </c>
      <c r="B1555" s="44" t="s">
        <v>3338</v>
      </c>
      <c r="C1555" s="45">
        <v>66</v>
      </c>
      <c r="D1555" s="46" t="s">
        <v>334</v>
      </c>
      <c r="E1555" s="47">
        <v>0.55806667657447495</v>
      </c>
      <c r="F1555" s="48">
        <v>7.5268817204301097</v>
      </c>
      <c r="G1555" s="47">
        <v>0.54915141703465498</v>
      </c>
      <c r="H1555" s="50">
        <v>8.4403669724770705</v>
      </c>
      <c r="I1555" s="76" t="str">
        <f t="shared" si="48"/>
        <v>No</v>
      </c>
      <c r="J1555" s="49" t="str">
        <f t="shared" si="49"/>
        <v>No</v>
      </c>
      <c r="K1555" s="47">
        <v>0.19497406749818799</v>
      </c>
      <c r="L1555" s="50">
        <v>52.568697729988102</v>
      </c>
      <c r="M1555" s="47">
        <v>0.38892638111669903</v>
      </c>
      <c r="N1555" s="50">
        <v>91.559633027522906</v>
      </c>
    </row>
    <row r="1556" spans="1:14" x14ac:dyDescent="0.2">
      <c r="A1556" s="57" t="s">
        <v>3339</v>
      </c>
      <c r="B1556" s="44" t="s">
        <v>3340</v>
      </c>
      <c r="C1556" s="45">
        <v>66</v>
      </c>
      <c r="D1556" s="46" t="s">
        <v>334</v>
      </c>
      <c r="E1556" s="47">
        <v>0.81235693850948099</v>
      </c>
      <c r="F1556" s="48">
        <v>61.529271206690602</v>
      </c>
      <c r="G1556" s="47">
        <v>0.75348800240656999</v>
      </c>
      <c r="H1556" s="50">
        <v>52.110091743119298</v>
      </c>
      <c r="I1556" s="76" t="str">
        <f t="shared" si="48"/>
        <v>No</v>
      </c>
      <c r="J1556" s="49" t="str">
        <f t="shared" si="49"/>
        <v>No</v>
      </c>
      <c r="K1556" s="47">
        <v>0.116089929509467</v>
      </c>
      <c r="L1556" s="50">
        <v>14.336917562724</v>
      </c>
      <c r="M1556" s="47">
        <v>0.18091258463269599</v>
      </c>
      <c r="N1556" s="50">
        <v>49.5412844036697</v>
      </c>
    </row>
    <row r="1557" spans="1:14" x14ac:dyDescent="0.2">
      <c r="A1557" s="57" t="s">
        <v>3341</v>
      </c>
      <c r="B1557" s="44" t="s">
        <v>3342</v>
      </c>
      <c r="C1557" s="45">
        <v>66</v>
      </c>
      <c r="D1557" s="46" t="s">
        <v>334</v>
      </c>
      <c r="E1557" s="47">
        <v>0.85031771788369503</v>
      </c>
      <c r="F1557" s="48">
        <v>74.970131421744298</v>
      </c>
      <c r="G1557" s="47">
        <v>0.80310069943460904</v>
      </c>
      <c r="H1557" s="50">
        <v>73.577981651376106</v>
      </c>
      <c r="I1557" s="76" t="str">
        <f t="shared" si="48"/>
        <v>No</v>
      </c>
      <c r="J1557" s="49" t="str">
        <f t="shared" si="49"/>
        <v>No</v>
      </c>
      <c r="K1557" s="47">
        <v>8.5589185047146105E-2</v>
      </c>
      <c r="L1557" s="50">
        <v>3.5244922341696499</v>
      </c>
      <c r="M1557" s="47">
        <v>0.100682840750283</v>
      </c>
      <c r="N1557" s="50">
        <v>13.394495412844</v>
      </c>
    </row>
    <row r="1558" spans="1:14" x14ac:dyDescent="0.2">
      <c r="A1558" s="57" t="s">
        <v>3343</v>
      </c>
      <c r="B1558" s="44" t="s">
        <v>3344</v>
      </c>
      <c r="C1558" s="45">
        <v>66</v>
      </c>
      <c r="D1558" s="46" t="s">
        <v>334</v>
      </c>
      <c r="E1558" s="47">
        <v>0.8471838227056</v>
      </c>
      <c r="F1558" s="48">
        <v>73.894862604539995</v>
      </c>
      <c r="G1558" s="47">
        <v>0.81910163077716303</v>
      </c>
      <c r="H1558" s="50">
        <v>79.816513761467903</v>
      </c>
      <c r="I1558" s="76" t="str">
        <f t="shared" si="48"/>
        <v>No</v>
      </c>
      <c r="J1558" s="49" t="str">
        <f t="shared" si="49"/>
        <v>No</v>
      </c>
      <c r="K1558" s="47">
        <v>8.8079298312500207E-2</v>
      </c>
      <c r="L1558" s="50">
        <v>4.1816009557945</v>
      </c>
      <c r="M1558" s="47">
        <v>0.105714334601116</v>
      </c>
      <c r="N1558" s="50">
        <v>17.614678899082602</v>
      </c>
    </row>
    <row r="1559" spans="1:14" x14ac:dyDescent="0.2">
      <c r="A1559" s="57" t="s">
        <v>3345</v>
      </c>
      <c r="B1559" s="44" t="s">
        <v>3346</v>
      </c>
      <c r="C1559" s="45">
        <v>66</v>
      </c>
      <c r="D1559" s="46" t="s">
        <v>334</v>
      </c>
      <c r="E1559" s="47">
        <v>0.84468582982827001</v>
      </c>
      <c r="F1559" s="48">
        <v>73.118279569892493</v>
      </c>
      <c r="G1559" s="47">
        <v>0.80590739415871704</v>
      </c>
      <c r="H1559" s="50">
        <v>74.128440366972498</v>
      </c>
      <c r="I1559" s="76" t="str">
        <f t="shared" si="48"/>
        <v>No</v>
      </c>
      <c r="J1559" s="49" t="str">
        <f t="shared" si="49"/>
        <v>No</v>
      </c>
      <c r="K1559" s="47">
        <v>0.100777627784517</v>
      </c>
      <c r="L1559" s="50">
        <v>7.6463560334528102</v>
      </c>
      <c r="M1559" s="47">
        <v>0.14101089545575199</v>
      </c>
      <c r="N1559" s="50">
        <v>35.9633027522936</v>
      </c>
    </row>
    <row r="1560" spans="1:14" x14ac:dyDescent="0.2">
      <c r="A1560" s="57" t="s">
        <v>1268</v>
      </c>
      <c r="B1560" s="44" t="s">
        <v>3347</v>
      </c>
      <c r="C1560" s="45">
        <v>66</v>
      </c>
      <c r="D1560" s="46" t="s">
        <v>334</v>
      </c>
      <c r="E1560" s="47">
        <v>0.76427407940473702</v>
      </c>
      <c r="F1560" s="48">
        <v>44.026284348864998</v>
      </c>
      <c r="G1560" s="47">
        <v>0.64837710425108996</v>
      </c>
      <c r="H1560" s="50">
        <v>21.284403669724799</v>
      </c>
      <c r="I1560" s="76" t="str">
        <f t="shared" si="48"/>
        <v>No</v>
      </c>
      <c r="J1560" s="49" t="str">
        <f t="shared" si="49"/>
        <v>No</v>
      </c>
      <c r="K1560" s="47">
        <v>0.13630162641479701</v>
      </c>
      <c r="L1560" s="50">
        <v>23.775388291517299</v>
      </c>
      <c r="M1560" s="47">
        <v>0.23254443607202099</v>
      </c>
      <c r="N1560" s="50">
        <v>64.0366972477064</v>
      </c>
    </row>
    <row r="1561" spans="1:14" x14ac:dyDescent="0.2">
      <c r="A1561" s="57" t="s">
        <v>3348</v>
      </c>
      <c r="B1561" s="44" t="s">
        <v>3349</v>
      </c>
      <c r="C1561" s="45">
        <v>66</v>
      </c>
      <c r="D1561" s="46" t="s">
        <v>334</v>
      </c>
      <c r="E1561" s="47">
        <v>0.678543478594553</v>
      </c>
      <c r="F1561" s="48">
        <v>24.4922341696535</v>
      </c>
      <c r="G1561" s="47">
        <v>0.70652813927372604</v>
      </c>
      <c r="H1561" s="50">
        <v>34.4954128440367</v>
      </c>
      <c r="I1561" s="76" t="str">
        <f t="shared" si="48"/>
        <v>No</v>
      </c>
      <c r="J1561" s="49" t="str">
        <f t="shared" si="49"/>
        <v>No</v>
      </c>
      <c r="K1561" s="47">
        <v>0.14493970982135199</v>
      </c>
      <c r="L1561" s="50">
        <v>28.554360812425301</v>
      </c>
      <c r="M1561" s="47">
        <v>0.24984844933612099</v>
      </c>
      <c r="N1561" s="50">
        <v>67.889908256880702</v>
      </c>
    </row>
    <row r="1562" spans="1:14" x14ac:dyDescent="0.2">
      <c r="A1562" s="57" t="s">
        <v>3350</v>
      </c>
      <c r="B1562" s="44" t="s">
        <v>3351</v>
      </c>
      <c r="C1562" s="45">
        <v>66</v>
      </c>
      <c r="D1562" s="46" t="s">
        <v>334</v>
      </c>
      <c r="E1562" s="47">
        <v>0.760442890711995</v>
      </c>
      <c r="F1562" s="48">
        <v>43.070489844683401</v>
      </c>
      <c r="G1562" s="47">
        <v>0.74185025786623804</v>
      </c>
      <c r="H1562" s="50">
        <v>48.073394495412799</v>
      </c>
      <c r="I1562" s="76" t="str">
        <f t="shared" si="48"/>
        <v>No</v>
      </c>
      <c r="J1562" s="49" t="str">
        <f t="shared" si="49"/>
        <v>No</v>
      </c>
      <c r="K1562" s="47">
        <v>0.12660959685554601</v>
      </c>
      <c r="L1562" s="50">
        <v>19.235364396654699</v>
      </c>
      <c r="M1562" s="47">
        <v>0.21743912292894199</v>
      </c>
      <c r="N1562" s="50">
        <v>58.5321100917431</v>
      </c>
    </row>
    <row r="1563" spans="1:14" x14ac:dyDescent="0.2">
      <c r="A1563" s="57" t="s">
        <v>3352</v>
      </c>
      <c r="B1563" s="44" t="s">
        <v>3353</v>
      </c>
      <c r="C1563" s="45">
        <v>66</v>
      </c>
      <c r="D1563" s="46" t="s">
        <v>334</v>
      </c>
      <c r="E1563" s="47">
        <v>0.82830025741420699</v>
      </c>
      <c r="F1563" s="48">
        <v>66.487455197132604</v>
      </c>
      <c r="G1563" s="47">
        <v>0.80301930896106199</v>
      </c>
      <c r="H1563" s="50">
        <v>73.394495412843995</v>
      </c>
      <c r="I1563" s="76" t="str">
        <f t="shared" si="48"/>
        <v>No</v>
      </c>
      <c r="J1563" s="49" t="str">
        <f t="shared" si="49"/>
        <v>No</v>
      </c>
      <c r="K1563" s="47">
        <v>8.74013771499106E-2</v>
      </c>
      <c r="L1563" s="50">
        <v>4.0023894862604497</v>
      </c>
      <c r="M1563" s="47">
        <v>0.104462128971074</v>
      </c>
      <c r="N1563" s="50">
        <v>16.697247706422001</v>
      </c>
    </row>
    <row r="1564" spans="1:14" x14ac:dyDescent="0.2">
      <c r="A1564" s="57" t="s">
        <v>3354</v>
      </c>
      <c r="B1564" s="44" t="s">
        <v>3355</v>
      </c>
      <c r="C1564" s="45">
        <v>66</v>
      </c>
      <c r="D1564" s="46" t="s">
        <v>334</v>
      </c>
      <c r="E1564" s="47">
        <v>0.85214834598146705</v>
      </c>
      <c r="F1564" s="48">
        <v>75.806451612903203</v>
      </c>
      <c r="G1564" s="47">
        <v>0.80808256908840304</v>
      </c>
      <c r="H1564" s="50">
        <v>74.862385321100902</v>
      </c>
      <c r="I1564" s="76" t="str">
        <f t="shared" si="48"/>
        <v>No</v>
      </c>
      <c r="J1564" s="49" t="str">
        <f t="shared" si="49"/>
        <v>No</v>
      </c>
      <c r="K1564" s="47">
        <v>0.111417595399274</v>
      </c>
      <c r="L1564" s="50">
        <v>12.1863799283154</v>
      </c>
      <c r="M1564" s="47">
        <v>0.16659105679724201</v>
      </c>
      <c r="N1564" s="50">
        <v>45.137614678899098</v>
      </c>
    </row>
    <row r="1565" spans="1:14" x14ac:dyDescent="0.2">
      <c r="A1565" s="57" t="s">
        <v>3356</v>
      </c>
      <c r="B1565" s="44" t="s">
        <v>3357</v>
      </c>
      <c r="C1565" s="45">
        <v>66</v>
      </c>
      <c r="D1565" s="46" t="s">
        <v>334</v>
      </c>
      <c r="E1565" s="47">
        <v>0.73116936428042401</v>
      </c>
      <c r="F1565" s="48">
        <v>35.065710872162498</v>
      </c>
      <c r="G1565" s="47">
        <v>0.81640937123536395</v>
      </c>
      <c r="H1565" s="50">
        <v>78.899082568807302</v>
      </c>
      <c r="I1565" s="76" t="str">
        <f t="shared" si="48"/>
        <v>No</v>
      </c>
      <c r="J1565" s="49" t="str">
        <f t="shared" si="49"/>
        <v>No</v>
      </c>
      <c r="K1565" s="47">
        <v>9.3144875828559806E-2</v>
      </c>
      <c r="L1565" s="50">
        <v>5.2568697729988099</v>
      </c>
      <c r="M1565" s="47">
        <v>0.11810314065197799</v>
      </c>
      <c r="N1565" s="50">
        <v>25.688073394495401</v>
      </c>
    </row>
    <row r="1566" spans="1:14" x14ac:dyDescent="0.2">
      <c r="A1566" s="148" t="s">
        <v>3358</v>
      </c>
      <c r="B1566" s="44" t="s">
        <v>3359</v>
      </c>
      <c r="C1566" s="45">
        <v>66</v>
      </c>
      <c r="D1566" s="46" t="s">
        <v>334</v>
      </c>
      <c r="E1566" s="47">
        <v>0.88972691877620202</v>
      </c>
      <c r="F1566" s="48">
        <v>90.800477897252094</v>
      </c>
      <c r="G1566" s="47">
        <v>0.81721572331122305</v>
      </c>
      <c r="H1566" s="50">
        <v>79.449541284403693</v>
      </c>
      <c r="I1566" s="76" t="str">
        <f t="shared" si="48"/>
        <v>No</v>
      </c>
      <c r="J1566" s="49" t="str">
        <f t="shared" si="49"/>
        <v>Yes</v>
      </c>
      <c r="K1566" s="47">
        <v>0.10608971780663801</v>
      </c>
      <c r="L1566" s="50">
        <v>9.0203106332138603</v>
      </c>
      <c r="M1566" s="47">
        <v>0.29756820346267898</v>
      </c>
      <c r="N1566" s="50">
        <v>78.532110091743107</v>
      </c>
    </row>
    <row r="1567" spans="1:14" x14ac:dyDescent="0.2">
      <c r="A1567" s="57" t="s">
        <v>3360</v>
      </c>
      <c r="B1567" s="44" t="s">
        <v>3361</v>
      </c>
      <c r="C1567" s="45">
        <v>66</v>
      </c>
      <c r="D1567" s="46" t="s">
        <v>334</v>
      </c>
      <c r="E1567" s="47">
        <v>0.79091495150095104</v>
      </c>
      <c r="F1567" s="48">
        <v>52.986857825567498</v>
      </c>
      <c r="G1567" s="47">
        <v>0.77470121922426904</v>
      </c>
      <c r="H1567" s="50">
        <v>60.733944954128397</v>
      </c>
      <c r="I1567" s="76" t="str">
        <f t="shared" si="48"/>
        <v>No</v>
      </c>
      <c r="J1567" s="49" t="str">
        <f t="shared" si="49"/>
        <v>No</v>
      </c>
      <c r="K1567" s="47">
        <v>0.118842947382532</v>
      </c>
      <c r="L1567" s="50">
        <v>15.770609318996399</v>
      </c>
      <c r="M1567" s="47">
        <v>0.29173949518035802</v>
      </c>
      <c r="N1567" s="50">
        <v>77.614678899082605</v>
      </c>
    </row>
    <row r="1568" spans="1:14" x14ac:dyDescent="0.2">
      <c r="A1568" s="57" t="s">
        <v>3362</v>
      </c>
      <c r="B1568" s="44" t="s">
        <v>3363</v>
      </c>
      <c r="C1568" s="45">
        <v>66</v>
      </c>
      <c r="D1568" s="46" t="s">
        <v>334</v>
      </c>
      <c r="E1568" s="47">
        <v>0.84953342016127698</v>
      </c>
      <c r="F1568" s="48">
        <v>74.671445639187596</v>
      </c>
      <c r="G1568" s="47">
        <v>0.79092556065461905</v>
      </c>
      <c r="H1568" s="50">
        <v>67.339449541284395</v>
      </c>
      <c r="I1568" s="76" t="str">
        <f t="shared" si="48"/>
        <v>No</v>
      </c>
      <c r="J1568" s="49" t="str">
        <f t="shared" si="49"/>
        <v>No</v>
      </c>
      <c r="K1568" s="47">
        <v>0.108836574120764</v>
      </c>
      <c r="L1568" s="50">
        <v>10.9318996415771</v>
      </c>
      <c r="M1568" s="47">
        <v>0.24712700403693399</v>
      </c>
      <c r="N1568" s="50">
        <v>67.155963302752298</v>
      </c>
    </row>
    <row r="1569" spans="1:14" x14ac:dyDescent="0.2">
      <c r="A1569" s="57" t="s">
        <v>3364</v>
      </c>
      <c r="B1569" s="44" t="s">
        <v>3365</v>
      </c>
      <c r="C1569" s="45">
        <v>66</v>
      </c>
      <c r="D1569" s="46" t="s">
        <v>334</v>
      </c>
      <c r="E1569" s="47">
        <v>0.58136839162877796</v>
      </c>
      <c r="F1569" s="48">
        <v>9.4384707287933107</v>
      </c>
      <c r="G1569" s="47">
        <v>0.394398495597926</v>
      </c>
      <c r="H1569" s="50">
        <v>2.5688073394495401</v>
      </c>
      <c r="I1569" s="76" t="str">
        <f t="shared" si="48"/>
        <v>No</v>
      </c>
      <c r="J1569" s="49" t="str">
        <f t="shared" si="49"/>
        <v>No</v>
      </c>
      <c r="K1569" s="47">
        <v>0.19179747027951499</v>
      </c>
      <c r="L1569" s="50">
        <v>51.015531660693</v>
      </c>
      <c r="M1569" s="47">
        <v>0.39431605579356199</v>
      </c>
      <c r="N1569" s="50">
        <v>92.293577981651396</v>
      </c>
    </row>
    <row r="1570" spans="1:14" x14ac:dyDescent="0.2">
      <c r="A1570" s="57" t="s">
        <v>3366</v>
      </c>
      <c r="B1570" s="44" t="s">
        <v>3367</v>
      </c>
      <c r="C1570" s="45">
        <v>66</v>
      </c>
      <c r="D1570" s="46" t="s">
        <v>334</v>
      </c>
      <c r="E1570" s="47">
        <v>0.52768296860888397</v>
      </c>
      <c r="F1570" s="48">
        <v>5.9139784946236604</v>
      </c>
      <c r="G1570" s="47">
        <v>0.47010032461366502</v>
      </c>
      <c r="H1570" s="50">
        <v>4.03669724770642</v>
      </c>
      <c r="I1570" s="76" t="str">
        <f t="shared" si="48"/>
        <v>No</v>
      </c>
      <c r="J1570" s="49" t="str">
        <f t="shared" si="49"/>
        <v>No</v>
      </c>
      <c r="K1570" s="47">
        <v>0.26575258123498802</v>
      </c>
      <c r="L1570" s="50">
        <v>70.788530465949805</v>
      </c>
      <c r="M1570" s="47">
        <v>0.42884188428768599</v>
      </c>
      <c r="N1570" s="50">
        <v>94.128440366972498</v>
      </c>
    </row>
    <row r="1571" spans="1:14" x14ac:dyDescent="0.2">
      <c r="A1571" s="57" t="s">
        <v>1826</v>
      </c>
      <c r="B1571" s="44" t="s">
        <v>3368</v>
      </c>
      <c r="C1571" s="45">
        <v>66</v>
      </c>
      <c r="D1571" s="46" t="s">
        <v>334</v>
      </c>
      <c r="E1571" s="47">
        <v>0.65943203900302905</v>
      </c>
      <c r="F1571" s="48">
        <v>21.565113500597398</v>
      </c>
      <c r="G1571" s="47">
        <v>0.56476734075003399</v>
      </c>
      <c r="H1571" s="50">
        <v>9.1743119266054993</v>
      </c>
      <c r="I1571" s="76" t="str">
        <f t="shared" si="48"/>
        <v>No</v>
      </c>
      <c r="J1571" s="49" t="str">
        <f t="shared" si="49"/>
        <v>No</v>
      </c>
      <c r="K1571" s="47">
        <v>0.182082972916673</v>
      </c>
      <c r="L1571" s="50">
        <v>46.176821983273598</v>
      </c>
      <c r="M1571" s="47">
        <v>0.35894779671060101</v>
      </c>
      <c r="N1571" s="50">
        <v>88.9908256880734</v>
      </c>
    </row>
    <row r="1572" spans="1:14" x14ac:dyDescent="0.2">
      <c r="A1572" s="57" t="s">
        <v>1828</v>
      </c>
      <c r="B1572" s="44" t="s">
        <v>3369</v>
      </c>
      <c r="C1572" s="45">
        <v>66</v>
      </c>
      <c r="D1572" s="46" t="s">
        <v>334</v>
      </c>
      <c r="E1572" s="47">
        <v>0.46596702446895599</v>
      </c>
      <c r="F1572" s="48">
        <v>3.04659498207885</v>
      </c>
      <c r="G1572" s="47">
        <v>0.33751337414572802</v>
      </c>
      <c r="H1572" s="50">
        <v>1.65137614678899</v>
      </c>
      <c r="I1572" s="76" t="str">
        <f t="shared" si="48"/>
        <v>No</v>
      </c>
      <c r="J1572" s="49" t="str">
        <f t="shared" si="49"/>
        <v>No</v>
      </c>
      <c r="K1572" s="47">
        <v>0.27733290679851802</v>
      </c>
      <c r="L1572" s="50">
        <v>73.954599761051398</v>
      </c>
      <c r="M1572" s="47">
        <v>0.441653098539245</v>
      </c>
      <c r="N1572" s="50">
        <v>95.229357798165097</v>
      </c>
    </row>
    <row r="1573" spans="1:14" x14ac:dyDescent="0.2">
      <c r="A1573" s="57" t="s">
        <v>3370</v>
      </c>
      <c r="B1573" s="44" t="s">
        <v>3371</v>
      </c>
      <c r="C1573" s="45">
        <v>66</v>
      </c>
      <c r="D1573" s="46" t="s">
        <v>334</v>
      </c>
      <c r="E1573" s="47">
        <v>0.74090299515987401</v>
      </c>
      <c r="F1573" s="48">
        <v>37.7538829151732</v>
      </c>
      <c r="G1573" s="47">
        <v>0.64012038649173397</v>
      </c>
      <c r="H1573" s="50">
        <v>20.183486238532101</v>
      </c>
      <c r="I1573" s="76" t="str">
        <f t="shared" si="48"/>
        <v>No</v>
      </c>
      <c r="J1573" s="49" t="str">
        <f t="shared" si="49"/>
        <v>No</v>
      </c>
      <c r="K1573" s="47">
        <v>0.17566439028492201</v>
      </c>
      <c r="L1573" s="50">
        <v>43.3094384707288</v>
      </c>
      <c r="M1573" s="47">
        <v>0.36101071998988399</v>
      </c>
      <c r="N1573" s="50">
        <v>89.357798165137595</v>
      </c>
    </row>
    <row r="1574" spans="1:14" x14ac:dyDescent="0.2">
      <c r="A1574" s="57" t="s">
        <v>3372</v>
      </c>
      <c r="B1574" s="44" t="s">
        <v>3373</v>
      </c>
      <c r="C1574" s="45">
        <v>66</v>
      </c>
      <c r="D1574" s="46" t="s">
        <v>334</v>
      </c>
      <c r="E1574" s="47">
        <v>0.55534581895249502</v>
      </c>
      <c r="F1574" s="48">
        <v>7.2879330943847096</v>
      </c>
      <c r="G1574" s="47">
        <v>0.57638043113767701</v>
      </c>
      <c r="H1574" s="50">
        <v>10.0917431192661</v>
      </c>
      <c r="I1574" s="76" t="str">
        <f t="shared" si="48"/>
        <v>No</v>
      </c>
      <c r="J1574" s="49" t="str">
        <f t="shared" si="49"/>
        <v>No</v>
      </c>
      <c r="K1574" s="47">
        <v>0.17728953246193499</v>
      </c>
      <c r="L1574" s="50">
        <v>44.324970131421701</v>
      </c>
      <c r="M1574" s="47">
        <v>0.32456870199730198</v>
      </c>
      <c r="N1574" s="50">
        <v>83.853211009174302</v>
      </c>
    </row>
    <row r="1575" spans="1:14" x14ac:dyDescent="0.2">
      <c r="A1575" s="57" t="s">
        <v>3374</v>
      </c>
      <c r="B1575" s="44" t="s">
        <v>3375</v>
      </c>
      <c r="C1575" s="45">
        <v>66</v>
      </c>
      <c r="D1575" s="46" t="s">
        <v>334</v>
      </c>
      <c r="E1575" s="47">
        <v>0.70594319201561595</v>
      </c>
      <c r="F1575" s="48">
        <v>29.330943847072898</v>
      </c>
      <c r="G1575" s="47">
        <v>0.64753083365813002</v>
      </c>
      <c r="H1575" s="50">
        <v>21.100917431192698</v>
      </c>
      <c r="I1575" s="76" t="str">
        <f t="shared" si="48"/>
        <v>No</v>
      </c>
      <c r="J1575" s="49" t="str">
        <f t="shared" si="49"/>
        <v>No</v>
      </c>
      <c r="K1575" s="47">
        <v>0.150151855535023</v>
      </c>
      <c r="L1575" s="50">
        <v>31.362007168458799</v>
      </c>
      <c r="M1575" s="47">
        <v>0.26835261917198899</v>
      </c>
      <c r="N1575" s="50">
        <v>72.477064220183493</v>
      </c>
    </row>
    <row r="1576" spans="1:14" x14ac:dyDescent="0.2">
      <c r="A1576" s="147" t="s">
        <v>3376</v>
      </c>
      <c r="B1576" s="44" t="s">
        <v>3377</v>
      </c>
      <c r="C1576" s="45">
        <v>66</v>
      </c>
      <c r="D1576" s="46" t="s">
        <v>334</v>
      </c>
      <c r="E1576" s="47">
        <v>0.95759359473107497</v>
      </c>
      <c r="F1576" s="48">
        <v>99.701314217443297</v>
      </c>
      <c r="G1576" s="47">
        <v>0.92521354063712902</v>
      </c>
      <c r="H1576" s="50">
        <v>100</v>
      </c>
      <c r="I1576" s="76" t="str">
        <f t="shared" si="48"/>
        <v>Yes</v>
      </c>
      <c r="J1576" s="49" t="str">
        <f t="shared" si="49"/>
        <v>Yes</v>
      </c>
      <c r="K1576" s="47">
        <v>0.113484851240538</v>
      </c>
      <c r="L1576" s="50">
        <v>13.142174432497001</v>
      </c>
      <c r="M1576" s="47">
        <v>0.19737165635158699</v>
      </c>
      <c r="N1576" s="50">
        <v>53.944954128440401</v>
      </c>
    </row>
    <row r="1577" spans="1:14" x14ac:dyDescent="0.2">
      <c r="A1577" s="147" t="s">
        <v>3378</v>
      </c>
      <c r="B1577" s="44" t="s">
        <v>3379</v>
      </c>
      <c r="C1577" s="45">
        <v>66</v>
      </c>
      <c r="D1577" s="46" t="s">
        <v>334</v>
      </c>
      <c r="E1577" s="47">
        <v>0.93678155014418696</v>
      </c>
      <c r="F1577" s="48">
        <v>98.626045400238993</v>
      </c>
      <c r="G1577" s="47">
        <v>0.90274828274653196</v>
      </c>
      <c r="H1577" s="50">
        <v>99.082568807339499</v>
      </c>
      <c r="I1577" s="76" t="str">
        <f t="shared" si="48"/>
        <v>Yes</v>
      </c>
      <c r="J1577" s="49" t="str">
        <f t="shared" si="49"/>
        <v>Yes</v>
      </c>
      <c r="K1577" s="47">
        <v>8.3337185350746495E-2</v>
      </c>
      <c r="L1577" s="50">
        <v>2.7479091995221001</v>
      </c>
      <c r="M1577" s="47">
        <v>8.8872109722458403E-2</v>
      </c>
      <c r="N1577" s="50">
        <v>6.9724770642201799</v>
      </c>
    </row>
    <row r="1578" spans="1:14" x14ac:dyDescent="0.2">
      <c r="A1578" s="57" t="s">
        <v>3380</v>
      </c>
      <c r="B1578" s="44" t="s">
        <v>3381</v>
      </c>
      <c r="C1578" s="45">
        <v>66</v>
      </c>
      <c r="D1578" s="46" t="s">
        <v>334</v>
      </c>
      <c r="E1578" s="47">
        <v>0.67258335655599</v>
      </c>
      <c r="F1578" s="48">
        <v>23.715651135005999</v>
      </c>
      <c r="G1578" s="47">
        <v>0.77045949965146698</v>
      </c>
      <c r="H1578" s="50">
        <v>59.633027522935798</v>
      </c>
      <c r="I1578" s="76" t="str">
        <f t="shared" si="48"/>
        <v>No</v>
      </c>
      <c r="J1578" s="49" t="str">
        <f t="shared" si="49"/>
        <v>No</v>
      </c>
      <c r="K1578" s="47">
        <v>0.11348477577628401</v>
      </c>
      <c r="L1578" s="50">
        <v>13.082437275985701</v>
      </c>
      <c r="M1578" s="47">
        <v>0.17341324790826501</v>
      </c>
      <c r="N1578" s="50">
        <v>47.155963302752298</v>
      </c>
    </row>
    <row r="1579" spans="1:14" x14ac:dyDescent="0.2">
      <c r="A1579" s="147" t="s">
        <v>355</v>
      </c>
      <c r="B1579" s="44" t="s">
        <v>3382</v>
      </c>
      <c r="C1579" s="45">
        <v>66</v>
      </c>
      <c r="D1579" s="46" t="s">
        <v>334</v>
      </c>
      <c r="E1579" s="47">
        <v>0.95818213755565096</v>
      </c>
      <c r="F1579" s="48">
        <v>99.761051373954601</v>
      </c>
      <c r="G1579" s="47">
        <v>0.919236331620509</v>
      </c>
      <c r="H1579" s="50">
        <v>99.816513761467903</v>
      </c>
      <c r="I1579" s="76" t="str">
        <f t="shared" si="48"/>
        <v>Yes</v>
      </c>
      <c r="J1579" s="49" t="str">
        <f t="shared" si="49"/>
        <v>Yes</v>
      </c>
      <c r="K1579" s="47">
        <v>0.108254942359355</v>
      </c>
      <c r="L1579" s="50">
        <v>10.394265232974901</v>
      </c>
      <c r="M1579" s="47">
        <v>0.19793127650179401</v>
      </c>
      <c r="N1579" s="50">
        <v>54.311926605504603</v>
      </c>
    </row>
    <row r="1580" spans="1:14" x14ac:dyDescent="0.2">
      <c r="A1580" s="147" t="s">
        <v>3383</v>
      </c>
      <c r="B1580" s="44" t="s">
        <v>3384</v>
      </c>
      <c r="C1580" s="45">
        <v>66</v>
      </c>
      <c r="D1580" s="46" t="s">
        <v>334</v>
      </c>
      <c r="E1580" s="47">
        <v>0.91214943621234201</v>
      </c>
      <c r="F1580" s="48">
        <v>96.176821983273598</v>
      </c>
      <c r="G1580" s="47">
        <v>0.86259622864559404</v>
      </c>
      <c r="H1580" s="50">
        <v>92.477064220183493</v>
      </c>
      <c r="I1580" s="76" t="str">
        <f t="shared" si="48"/>
        <v>Yes</v>
      </c>
      <c r="J1580" s="49" t="str">
        <f t="shared" si="49"/>
        <v>Yes</v>
      </c>
      <c r="K1580" s="47">
        <v>8.3417523387280298E-2</v>
      </c>
      <c r="L1580" s="50">
        <v>2.8076463560334499</v>
      </c>
      <c r="M1580" s="47">
        <v>9.0243745231709305E-2</v>
      </c>
      <c r="N1580" s="50">
        <v>8.0733944954128507</v>
      </c>
    </row>
    <row r="1581" spans="1:14" x14ac:dyDescent="0.2">
      <c r="A1581" s="57" t="s">
        <v>3385</v>
      </c>
      <c r="B1581" s="44" t="s">
        <v>3386</v>
      </c>
      <c r="C1581" s="45">
        <v>66</v>
      </c>
      <c r="D1581" s="46" t="s">
        <v>334</v>
      </c>
      <c r="E1581" s="47">
        <v>0.81416208645698596</v>
      </c>
      <c r="F1581" s="48">
        <v>61.887694145758701</v>
      </c>
      <c r="G1581" s="47">
        <v>0.73560930744415898</v>
      </c>
      <c r="H1581" s="50">
        <v>46.055045871559599</v>
      </c>
      <c r="I1581" s="76" t="str">
        <f t="shared" si="48"/>
        <v>No</v>
      </c>
      <c r="J1581" s="49" t="str">
        <f t="shared" si="49"/>
        <v>No</v>
      </c>
      <c r="K1581" s="47">
        <v>0.106790266506019</v>
      </c>
      <c r="L1581" s="50">
        <v>9.3189964157706093</v>
      </c>
      <c r="M1581" s="47">
        <v>0.16519443331029199</v>
      </c>
      <c r="N1581" s="50">
        <v>44.587155963302799</v>
      </c>
    </row>
    <row r="1582" spans="1:14" x14ac:dyDescent="0.2">
      <c r="A1582" s="57" t="s">
        <v>3387</v>
      </c>
      <c r="B1582" s="44" t="s">
        <v>3388</v>
      </c>
      <c r="C1582" s="45">
        <v>66</v>
      </c>
      <c r="D1582" s="46" t="s">
        <v>334</v>
      </c>
      <c r="E1582" s="47">
        <v>0.84584916536342403</v>
      </c>
      <c r="F1582" s="48">
        <v>73.476702508960599</v>
      </c>
      <c r="G1582" s="47">
        <v>0.79661271392994504</v>
      </c>
      <c r="H1582" s="50">
        <v>70.275229357798196</v>
      </c>
      <c r="I1582" s="76" t="str">
        <f t="shared" si="48"/>
        <v>No</v>
      </c>
      <c r="J1582" s="49" t="str">
        <f t="shared" si="49"/>
        <v>No</v>
      </c>
      <c r="K1582" s="47">
        <v>0.11526813599522</v>
      </c>
      <c r="L1582" s="50">
        <v>14.097968936678599</v>
      </c>
      <c r="M1582" s="47">
        <v>0.19389581277899301</v>
      </c>
      <c r="N1582" s="50">
        <v>52.660550458715598</v>
      </c>
    </row>
    <row r="1583" spans="1:14" x14ac:dyDescent="0.2">
      <c r="A1583" s="57" t="s">
        <v>3389</v>
      </c>
      <c r="B1583" s="44" t="s">
        <v>3390</v>
      </c>
      <c r="C1583" s="45">
        <v>66</v>
      </c>
      <c r="D1583" s="46" t="s">
        <v>334</v>
      </c>
      <c r="E1583" s="47">
        <v>0.755081745122403</v>
      </c>
      <c r="F1583" s="48">
        <v>41.338112305854203</v>
      </c>
      <c r="G1583" s="47">
        <v>0.76384381298092896</v>
      </c>
      <c r="H1583" s="50">
        <v>57.431192660550501</v>
      </c>
      <c r="I1583" s="76" t="str">
        <f t="shared" si="48"/>
        <v>No</v>
      </c>
      <c r="J1583" s="49" t="str">
        <f t="shared" si="49"/>
        <v>No</v>
      </c>
      <c r="K1583" s="47">
        <v>0.15306887327424301</v>
      </c>
      <c r="L1583" s="50">
        <v>33.273596176821997</v>
      </c>
      <c r="M1583" s="47">
        <v>0.30836941300753301</v>
      </c>
      <c r="N1583" s="50">
        <v>81.284403669724796</v>
      </c>
    </row>
    <row r="1584" spans="1:14" x14ac:dyDescent="0.2">
      <c r="A1584" s="57" t="s">
        <v>3391</v>
      </c>
      <c r="B1584" s="44" t="s">
        <v>3392</v>
      </c>
      <c r="C1584" s="45">
        <v>66</v>
      </c>
      <c r="D1584" s="46" t="s">
        <v>334</v>
      </c>
      <c r="E1584" s="47">
        <v>0.67247650368166201</v>
      </c>
      <c r="F1584" s="48">
        <v>23.655913978494599</v>
      </c>
      <c r="G1584" s="47">
        <v>0.53302430243458598</v>
      </c>
      <c r="H1584" s="50">
        <v>7.5229357798165104</v>
      </c>
      <c r="I1584" s="76" t="str">
        <f t="shared" si="48"/>
        <v>No</v>
      </c>
      <c r="J1584" s="49" t="str">
        <f t="shared" si="49"/>
        <v>No</v>
      </c>
      <c r="K1584" s="47">
        <v>0.15877789028007899</v>
      </c>
      <c r="L1584" s="50">
        <v>36.439665471923497</v>
      </c>
      <c r="M1584" s="47">
        <v>0.330332895198576</v>
      </c>
      <c r="N1584" s="50">
        <v>84.403669724770694</v>
      </c>
    </row>
    <row r="1585" spans="1:14" x14ac:dyDescent="0.2">
      <c r="A1585" s="57" t="s">
        <v>3393</v>
      </c>
      <c r="B1585" s="44" t="s">
        <v>3394</v>
      </c>
      <c r="C1585" s="45">
        <v>66</v>
      </c>
      <c r="D1585" s="46" t="s">
        <v>334</v>
      </c>
      <c r="E1585" s="47">
        <v>0.78502336081955004</v>
      </c>
      <c r="F1585" s="48">
        <v>51.194743130227003</v>
      </c>
      <c r="G1585" s="47">
        <v>0.73671188369701002</v>
      </c>
      <c r="H1585" s="50">
        <v>46.422018348623901</v>
      </c>
      <c r="I1585" s="76" t="str">
        <f t="shared" si="48"/>
        <v>No</v>
      </c>
      <c r="J1585" s="49" t="str">
        <f t="shared" si="49"/>
        <v>No</v>
      </c>
      <c r="K1585" s="47">
        <v>0.1133972486407</v>
      </c>
      <c r="L1585" s="50">
        <v>12.962962962962999</v>
      </c>
      <c r="M1585" s="47">
        <v>0.18827594908805301</v>
      </c>
      <c r="N1585" s="50">
        <v>51.926605504587201</v>
      </c>
    </row>
    <row r="1586" spans="1:14" x14ac:dyDescent="0.2">
      <c r="A1586" s="57" t="s">
        <v>3395</v>
      </c>
      <c r="B1586" s="44" t="s">
        <v>3396</v>
      </c>
      <c r="C1586" s="45">
        <v>66</v>
      </c>
      <c r="D1586" s="46" t="s">
        <v>334</v>
      </c>
      <c r="E1586" s="47">
        <v>0.57789414551968599</v>
      </c>
      <c r="F1586" s="48">
        <v>9.2592592592592595</v>
      </c>
      <c r="G1586" s="47">
        <v>0.65365071737896296</v>
      </c>
      <c r="H1586" s="50">
        <v>22.568807339449499</v>
      </c>
      <c r="I1586" s="76" t="str">
        <f t="shared" si="48"/>
        <v>No</v>
      </c>
      <c r="J1586" s="49" t="str">
        <f t="shared" si="49"/>
        <v>No</v>
      </c>
      <c r="K1586" s="47">
        <v>0.140574377578076</v>
      </c>
      <c r="L1586" s="50">
        <v>26.523297491039401</v>
      </c>
      <c r="M1586" s="47">
        <v>0.28079286424371003</v>
      </c>
      <c r="N1586" s="50">
        <v>75.045871559632999</v>
      </c>
    </row>
    <row r="1587" spans="1:14" x14ac:dyDescent="0.2">
      <c r="A1587" s="57" t="s">
        <v>3397</v>
      </c>
      <c r="B1587" s="44" t="s">
        <v>3398</v>
      </c>
      <c r="C1587" s="45">
        <v>66</v>
      </c>
      <c r="D1587" s="46" t="s">
        <v>334</v>
      </c>
      <c r="E1587" s="47">
        <v>0.69571453131764005</v>
      </c>
      <c r="F1587" s="48">
        <v>27.419354838709701</v>
      </c>
      <c r="G1587" s="47">
        <v>0.86406743506225803</v>
      </c>
      <c r="H1587" s="50">
        <v>92.844036697247702</v>
      </c>
      <c r="I1587" s="76" t="str">
        <f t="shared" si="48"/>
        <v>No</v>
      </c>
      <c r="J1587" s="49" t="str">
        <f t="shared" si="49"/>
        <v>No</v>
      </c>
      <c r="K1587" s="47">
        <v>0.14733735219622099</v>
      </c>
      <c r="L1587" s="50">
        <v>29.808841099163701</v>
      </c>
      <c r="M1587" s="47">
        <v>0.29792171861998601</v>
      </c>
      <c r="N1587" s="50">
        <v>78.715596330275204</v>
      </c>
    </row>
    <row r="1588" spans="1:14" x14ac:dyDescent="0.2">
      <c r="A1588" s="57" t="s">
        <v>3399</v>
      </c>
      <c r="B1588" s="44" t="s">
        <v>3400</v>
      </c>
      <c r="C1588" s="45">
        <v>66</v>
      </c>
      <c r="D1588" s="46" t="s">
        <v>334</v>
      </c>
      <c r="E1588" s="47">
        <v>0.74479190589292499</v>
      </c>
      <c r="F1588" s="48">
        <v>38.470728793309398</v>
      </c>
      <c r="G1588" s="47">
        <v>0.57042087115947404</v>
      </c>
      <c r="H1588" s="50">
        <v>9.7247706422018396</v>
      </c>
      <c r="I1588" s="76" t="str">
        <f t="shared" si="48"/>
        <v>No</v>
      </c>
      <c r="J1588" s="49" t="str">
        <f t="shared" si="49"/>
        <v>No</v>
      </c>
      <c r="K1588" s="47">
        <v>0.12833516187841701</v>
      </c>
      <c r="L1588" s="50">
        <v>20.370370370370399</v>
      </c>
      <c r="M1588" s="47">
        <v>0.22977645875764699</v>
      </c>
      <c r="N1588" s="50">
        <v>63.119266055045898</v>
      </c>
    </row>
    <row r="1589" spans="1:14" x14ac:dyDescent="0.2">
      <c r="A1589" s="57" t="s">
        <v>3401</v>
      </c>
      <c r="B1589" s="44" t="s">
        <v>3402</v>
      </c>
      <c r="C1589" s="45">
        <v>66</v>
      </c>
      <c r="D1589" s="46" t="s">
        <v>334</v>
      </c>
      <c r="E1589" s="47">
        <v>0.64473810120536901</v>
      </c>
      <c r="F1589" s="48">
        <v>18.6977299880526</v>
      </c>
      <c r="G1589" s="47">
        <v>0.80832934466629902</v>
      </c>
      <c r="H1589" s="50">
        <v>75.045871559632999</v>
      </c>
      <c r="I1589" s="76" t="str">
        <f t="shared" si="48"/>
        <v>No</v>
      </c>
      <c r="J1589" s="49" t="str">
        <f t="shared" si="49"/>
        <v>No</v>
      </c>
      <c r="K1589" s="47">
        <v>0.13913194923507599</v>
      </c>
      <c r="L1589" s="50">
        <v>25.6272401433692</v>
      </c>
      <c r="M1589" s="47">
        <v>0.27439934552341599</v>
      </c>
      <c r="N1589" s="50">
        <v>74.678899082568805</v>
      </c>
    </row>
    <row r="1590" spans="1:14" x14ac:dyDescent="0.2">
      <c r="A1590" s="57" t="s">
        <v>1761</v>
      </c>
      <c r="B1590" s="44" t="s">
        <v>3403</v>
      </c>
      <c r="C1590" s="45">
        <v>66</v>
      </c>
      <c r="D1590" s="46" t="s">
        <v>334</v>
      </c>
      <c r="E1590" s="47">
        <v>0.62247495762304195</v>
      </c>
      <c r="F1590" s="48">
        <v>14.9940262843489</v>
      </c>
      <c r="G1590" s="47">
        <v>0.72945139610009901</v>
      </c>
      <c r="H1590" s="50">
        <v>44.0366972477064</v>
      </c>
      <c r="I1590" s="76" t="str">
        <f t="shared" si="48"/>
        <v>No</v>
      </c>
      <c r="J1590" s="49" t="str">
        <f t="shared" si="49"/>
        <v>No</v>
      </c>
      <c r="K1590" s="47">
        <v>0.108633808755273</v>
      </c>
      <c r="L1590" s="50">
        <v>10.6332138590203</v>
      </c>
      <c r="M1590" s="47">
        <v>0.16485203136444901</v>
      </c>
      <c r="N1590" s="50">
        <v>44.403669724770602</v>
      </c>
    </row>
    <row r="1591" spans="1:14" x14ac:dyDescent="0.2">
      <c r="A1591" s="57" t="s">
        <v>3404</v>
      </c>
      <c r="B1591" s="44" t="s">
        <v>3405</v>
      </c>
      <c r="C1591" s="45">
        <v>66</v>
      </c>
      <c r="D1591" s="46" t="s">
        <v>334</v>
      </c>
      <c r="E1591" s="47">
        <v>0.79374194787169505</v>
      </c>
      <c r="F1591" s="48">
        <v>54.121863799283197</v>
      </c>
      <c r="G1591" s="47">
        <v>0.75093353231305204</v>
      </c>
      <c r="H1591" s="50">
        <v>51.559633027522899</v>
      </c>
      <c r="I1591" s="76" t="str">
        <f t="shared" si="48"/>
        <v>No</v>
      </c>
      <c r="J1591" s="49" t="str">
        <f t="shared" si="49"/>
        <v>No</v>
      </c>
      <c r="K1591" s="47">
        <v>0.108667358642381</v>
      </c>
      <c r="L1591" s="50">
        <v>10.752688172042999</v>
      </c>
      <c r="M1591" s="47">
        <v>0.166194669174687</v>
      </c>
      <c r="N1591" s="50">
        <v>44.770642201834903</v>
      </c>
    </row>
    <row r="1592" spans="1:14" x14ac:dyDescent="0.2">
      <c r="A1592" s="57" t="s">
        <v>3406</v>
      </c>
      <c r="B1592" s="44" t="s">
        <v>3407</v>
      </c>
      <c r="C1592" s="45">
        <v>66</v>
      </c>
      <c r="D1592" s="46" t="s">
        <v>334</v>
      </c>
      <c r="E1592" s="47">
        <v>0.84416846561309</v>
      </c>
      <c r="F1592" s="48">
        <v>72.700119474312999</v>
      </c>
      <c r="G1592" s="47">
        <v>0.84420094352331099</v>
      </c>
      <c r="H1592" s="50">
        <v>88.256880733944996</v>
      </c>
      <c r="I1592" s="76" t="str">
        <f t="shared" si="48"/>
        <v>No</v>
      </c>
      <c r="J1592" s="49" t="str">
        <f t="shared" si="49"/>
        <v>No</v>
      </c>
      <c r="K1592" s="47">
        <v>0.163384646627487</v>
      </c>
      <c r="L1592" s="50">
        <v>38.530465949820801</v>
      </c>
      <c r="M1592" s="47">
        <v>0.35741180841474002</v>
      </c>
      <c r="N1592" s="50">
        <v>88.807339449541303</v>
      </c>
    </row>
    <row r="1593" spans="1:14" x14ac:dyDescent="0.2">
      <c r="A1593" s="57" t="s">
        <v>3408</v>
      </c>
      <c r="B1593" s="44" t="s">
        <v>3409</v>
      </c>
      <c r="C1593" s="45">
        <v>66</v>
      </c>
      <c r="D1593" s="46" t="s">
        <v>334</v>
      </c>
      <c r="E1593" s="47">
        <v>0.81146562953881596</v>
      </c>
      <c r="F1593" s="48">
        <v>61.2305854241338</v>
      </c>
      <c r="G1593" s="47">
        <v>0.72473940667152603</v>
      </c>
      <c r="H1593" s="50">
        <v>41.100917431192698</v>
      </c>
      <c r="I1593" s="76" t="str">
        <f t="shared" si="48"/>
        <v>No</v>
      </c>
      <c r="J1593" s="49" t="str">
        <f t="shared" si="49"/>
        <v>No</v>
      </c>
      <c r="K1593" s="47">
        <v>0.12731487060447</v>
      </c>
      <c r="L1593" s="50">
        <v>19.593787335722801</v>
      </c>
      <c r="M1593" s="47">
        <v>0.21811453519374599</v>
      </c>
      <c r="N1593" s="50">
        <v>59.082568807339499</v>
      </c>
    </row>
    <row r="1594" spans="1:14" x14ac:dyDescent="0.2">
      <c r="A1594" s="57" t="s">
        <v>3410</v>
      </c>
      <c r="B1594" s="44" t="s">
        <v>3411</v>
      </c>
      <c r="C1594" s="45">
        <v>66</v>
      </c>
      <c r="D1594" s="46" t="s">
        <v>334</v>
      </c>
      <c r="E1594" s="47">
        <v>0.768853903172667</v>
      </c>
      <c r="F1594" s="48">
        <v>45.5794504181601</v>
      </c>
      <c r="G1594" s="47">
        <v>0.67367122457034101</v>
      </c>
      <c r="H1594" s="50">
        <v>26.422018348623901</v>
      </c>
      <c r="I1594" s="76" t="str">
        <f t="shared" si="48"/>
        <v>No</v>
      </c>
      <c r="J1594" s="49" t="str">
        <f t="shared" si="49"/>
        <v>No</v>
      </c>
      <c r="K1594" s="47">
        <v>0.147272990551299</v>
      </c>
      <c r="L1594" s="50">
        <v>29.689366786141001</v>
      </c>
      <c r="M1594" s="47">
        <v>0.29558105475466601</v>
      </c>
      <c r="N1594" s="50">
        <v>77.798165137614703</v>
      </c>
    </row>
    <row r="1595" spans="1:14" x14ac:dyDescent="0.2">
      <c r="A1595" s="57" t="s">
        <v>3412</v>
      </c>
      <c r="B1595" s="44" t="s">
        <v>3413</v>
      </c>
      <c r="C1595" s="45">
        <v>66</v>
      </c>
      <c r="D1595" s="46" t="s">
        <v>334</v>
      </c>
      <c r="E1595" s="47">
        <v>0.81517784352531197</v>
      </c>
      <c r="F1595" s="48">
        <v>62.186379928315397</v>
      </c>
      <c r="G1595" s="47">
        <v>0.76457624349992304</v>
      </c>
      <c r="H1595" s="50">
        <v>57.614678899082598</v>
      </c>
      <c r="I1595" s="76" t="str">
        <f t="shared" si="48"/>
        <v>No</v>
      </c>
      <c r="J1595" s="49" t="str">
        <f t="shared" si="49"/>
        <v>No</v>
      </c>
      <c r="K1595" s="47">
        <v>9.6647041638551007E-2</v>
      </c>
      <c r="L1595" s="50">
        <v>6.3918757467144598</v>
      </c>
      <c r="M1595" s="47">
        <v>0.130677204453197</v>
      </c>
      <c r="N1595" s="50">
        <v>31.376146788990798</v>
      </c>
    </row>
    <row r="1596" spans="1:14" x14ac:dyDescent="0.2">
      <c r="A1596" s="57" t="s">
        <v>3414</v>
      </c>
      <c r="B1596" s="44" t="s">
        <v>3415</v>
      </c>
      <c r="C1596" s="45">
        <v>66</v>
      </c>
      <c r="D1596" s="46" t="s">
        <v>334</v>
      </c>
      <c r="E1596" s="47">
        <v>0.66861637198410195</v>
      </c>
      <c r="F1596" s="48">
        <v>23.058542413381101</v>
      </c>
      <c r="G1596" s="47">
        <v>0.75428831798368101</v>
      </c>
      <c r="H1596" s="50">
        <v>52.4770642201835</v>
      </c>
      <c r="I1596" s="76" t="str">
        <f t="shared" si="48"/>
        <v>No</v>
      </c>
      <c r="J1596" s="49" t="str">
        <f t="shared" si="49"/>
        <v>No</v>
      </c>
      <c r="K1596" s="47">
        <v>0.12736399805829801</v>
      </c>
      <c r="L1596" s="50">
        <v>19.653524492234201</v>
      </c>
      <c r="M1596" s="47">
        <v>0.22804062135344999</v>
      </c>
      <c r="N1596" s="50">
        <v>62.201834862385297</v>
      </c>
    </row>
    <row r="1597" spans="1:14" x14ac:dyDescent="0.2">
      <c r="A1597" s="57" t="s">
        <v>3416</v>
      </c>
      <c r="B1597" s="44" t="s">
        <v>3417</v>
      </c>
      <c r="C1597" s="45">
        <v>66</v>
      </c>
      <c r="D1597" s="46" t="s">
        <v>334</v>
      </c>
      <c r="E1597" s="47">
        <v>0.77780494707926695</v>
      </c>
      <c r="F1597" s="48">
        <v>48.506571087216301</v>
      </c>
      <c r="G1597" s="47">
        <v>0.79927874957044698</v>
      </c>
      <c r="H1597" s="50">
        <v>71.926605504587201</v>
      </c>
      <c r="I1597" s="76" t="str">
        <f t="shared" si="48"/>
        <v>No</v>
      </c>
      <c r="J1597" s="49" t="str">
        <f t="shared" si="49"/>
        <v>No</v>
      </c>
      <c r="K1597" s="47">
        <v>8.7642686758825597E-2</v>
      </c>
      <c r="L1597" s="50">
        <v>4.0621266427718004</v>
      </c>
      <c r="M1597" s="47">
        <v>0.10481764350841501</v>
      </c>
      <c r="N1597" s="50">
        <v>16.880733944954098</v>
      </c>
    </row>
    <row r="1598" spans="1:14" x14ac:dyDescent="0.2">
      <c r="A1598" s="57" t="s">
        <v>3418</v>
      </c>
      <c r="B1598" s="44" t="s">
        <v>3419</v>
      </c>
      <c r="C1598" s="45">
        <v>66</v>
      </c>
      <c r="D1598" s="46" t="s">
        <v>334</v>
      </c>
      <c r="E1598" s="47">
        <v>0.55856668393505804</v>
      </c>
      <c r="F1598" s="48">
        <v>7.5866188769414604</v>
      </c>
      <c r="G1598" s="47">
        <v>0.67040080095395505</v>
      </c>
      <c r="H1598" s="50">
        <v>25.688073394495401</v>
      </c>
      <c r="I1598" s="76" t="str">
        <f t="shared" si="48"/>
        <v>No</v>
      </c>
      <c r="J1598" s="49" t="str">
        <f t="shared" si="49"/>
        <v>No</v>
      </c>
      <c r="K1598" s="47">
        <v>0.120121501395985</v>
      </c>
      <c r="L1598" s="50">
        <v>16.248506571087201</v>
      </c>
      <c r="M1598" s="47">
        <v>0.203592425790454</v>
      </c>
      <c r="N1598" s="50">
        <v>55.596330275229398</v>
      </c>
    </row>
    <row r="1599" spans="1:14" x14ac:dyDescent="0.2">
      <c r="A1599" s="57" t="s">
        <v>3420</v>
      </c>
      <c r="B1599" s="44" t="s">
        <v>3421</v>
      </c>
      <c r="C1599" s="45">
        <v>66</v>
      </c>
      <c r="D1599" s="46" t="s">
        <v>334</v>
      </c>
      <c r="E1599" s="47">
        <v>0.85018952510095103</v>
      </c>
      <c r="F1599" s="48">
        <v>74.910394265232995</v>
      </c>
      <c r="G1599" s="47">
        <v>0.83971961713796694</v>
      </c>
      <c r="H1599" s="50">
        <v>86.422018348623894</v>
      </c>
      <c r="I1599" s="76" t="str">
        <f t="shared" si="48"/>
        <v>No</v>
      </c>
      <c r="J1599" s="49" t="str">
        <f t="shared" si="49"/>
        <v>No</v>
      </c>
      <c r="K1599" s="47">
        <v>0.108651611852726</v>
      </c>
      <c r="L1599" s="50">
        <v>10.692951015531699</v>
      </c>
      <c r="M1599" s="47">
        <v>0.18346819536660899</v>
      </c>
      <c r="N1599" s="50">
        <v>50.091743119266098</v>
      </c>
    </row>
    <row r="1600" spans="1:14" x14ac:dyDescent="0.2">
      <c r="A1600" s="57" t="s">
        <v>3422</v>
      </c>
      <c r="B1600" s="44" t="s">
        <v>3423</v>
      </c>
      <c r="C1600" s="45">
        <v>66</v>
      </c>
      <c r="D1600" s="46" t="s">
        <v>334</v>
      </c>
      <c r="E1600" s="47">
        <v>0.83585802670933296</v>
      </c>
      <c r="F1600" s="48">
        <v>69.892473118279597</v>
      </c>
      <c r="G1600" s="47">
        <v>0.82413446535133195</v>
      </c>
      <c r="H1600" s="50">
        <v>81.467889908256893</v>
      </c>
      <c r="I1600" s="76" t="str">
        <f t="shared" si="48"/>
        <v>No</v>
      </c>
      <c r="J1600" s="49" t="str">
        <f t="shared" si="49"/>
        <v>No</v>
      </c>
      <c r="K1600" s="47">
        <v>9.7179625215052204E-2</v>
      </c>
      <c r="L1600" s="50">
        <v>6.5113500597371603</v>
      </c>
      <c r="M1600" s="47">
        <v>0.13641501539252199</v>
      </c>
      <c r="N1600" s="50">
        <v>33.944954128440401</v>
      </c>
    </row>
    <row r="1601" spans="1:14" x14ac:dyDescent="0.2">
      <c r="A1601" s="57" t="s">
        <v>3424</v>
      </c>
      <c r="B1601" s="44" t="s">
        <v>3425</v>
      </c>
      <c r="C1601" s="45">
        <v>66</v>
      </c>
      <c r="D1601" s="46" t="s">
        <v>334</v>
      </c>
      <c r="E1601" s="47">
        <v>0.82379922632416502</v>
      </c>
      <c r="F1601" s="48">
        <v>65.173237753882901</v>
      </c>
      <c r="G1601" s="47">
        <v>0.851983297069278</v>
      </c>
      <c r="H1601" s="50">
        <v>90.275229357798196</v>
      </c>
      <c r="I1601" s="76" t="str">
        <f t="shared" si="48"/>
        <v>No</v>
      </c>
      <c r="J1601" s="49" t="str">
        <f t="shared" si="49"/>
        <v>No</v>
      </c>
      <c r="K1601" s="47">
        <v>9.0642079442240606E-2</v>
      </c>
      <c r="L1601" s="50">
        <v>4.8984468339307004</v>
      </c>
      <c r="M1601" s="47">
        <v>0.113264319811164</v>
      </c>
      <c r="N1601" s="50">
        <v>22.201834862385301</v>
      </c>
    </row>
    <row r="1602" spans="1:14" x14ac:dyDescent="0.2">
      <c r="A1602" s="57" t="s">
        <v>3426</v>
      </c>
      <c r="B1602" s="44" t="s">
        <v>3427</v>
      </c>
      <c r="C1602" s="45">
        <v>66</v>
      </c>
      <c r="D1602" s="46" t="s">
        <v>334</v>
      </c>
      <c r="E1602" s="47">
        <v>0.75714779251036401</v>
      </c>
      <c r="F1602" s="48">
        <v>41.875746714456398</v>
      </c>
      <c r="G1602" s="47">
        <v>0.68664592859234796</v>
      </c>
      <c r="H1602" s="50">
        <v>29.174311926605501</v>
      </c>
      <c r="I1602" s="76" t="str">
        <f t="shared" si="48"/>
        <v>No</v>
      </c>
      <c r="J1602" s="49" t="str">
        <f t="shared" si="49"/>
        <v>No</v>
      </c>
      <c r="K1602" s="47">
        <v>0.101704569506263</v>
      </c>
      <c r="L1602" s="50">
        <v>7.8853046594982104</v>
      </c>
      <c r="M1602" s="47">
        <v>0.15826175655737501</v>
      </c>
      <c r="N1602" s="50">
        <v>41.651376146788998</v>
      </c>
    </row>
    <row r="1603" spans="1:14" x14ac:dyDescent="0.2">
      <c r="A1603" s="57" t="s">
        <v>3428</v>
      </c>
      <c r="B1603" s="44" t="s">
        <v>3429</v>
      </c>
      <c r="C1603" s="45">
        <v>66</v>
      </c>
      <c r="D1603" s="46" t="s">
        <v>334</v>
      </c>
      <c r="E1603" s="47">
        <v>0.86528708824940503</v>
      </c>
      <c r="F1603" s="48">
        <v>80.943847072879294</v>
      </c>
      <c r="G1603" s="47">
        <v>0.80080188162174004</v>
      </c>
      <c r="H1603" s="50">
        <v>72.477064220183493</v>
      </c>
      <c r="I1603" s="76" t="str">
        <f t="shared" si="48"/>
        <v>No</v>
      </c>
      <c r="J1603" s="49" t="str">
        <f t="shared" si="49"/>
        <v>No</v>
      </c>
      <c r="K1603" s="47">
        <v>9.2334944595099E-2</v>
      </c>
      <c r="L1603" s="50">
        <v>5.1373954599760996</v>
      </c>
      <c r="M1603" s="47">
        <v>0.118509170170251</v>
      </c>
      <c r="N1603" s="50">
        <v>26.055045871559599</v>
      </c>
    </row>
    <row r="1604" spans="1:14" x14ac:dyDescent="0.2">
      <c r="A1604" s="57" t="s">
        <v>3430</v>
      </c>
      <c r="B1604" s="44" t="s">
        <v>3431</v>
      </c>
      <c r="C1604" s="45">
        <v>66</v>
      </c>
      <c r="D1604" s="46" t="s">
        <v>334</v>
      </c>
      <c r="E1604" s="47">
        <v>0.81133126823157697</v>
      </c>
      <c r="F1604" s="48">
        <v>61.1111111111111</v>
      </c>
      <c r="G1604" s="47">
        <v>0.78551632626308199</v>
      </c>
      <c r="H1604" s="50">
        <v>64.954128440367001</v>
      </c>
      <c r="I1604" s="76" t="str">
        <f t="shared" si="48"/>
        <v>No</v>
      </c>
      <c r="J1604" s="49" t="str">
        <f t="shared" si="49"/>
        <v>No</v>
      </c>
      <c r="K1604" s="47">
        <v>0.10792612367778801</v>
      </c>
      <c r="L1604" s="50">
        <v>10.0358422939068</v>
      </c>
      <c r="M1604" s="47">
        <v>0.16344653784202201</v>
      </c>
      <c r="N1604" s="50">
        <v>44.0366972477064</v>
      </c>
    </row>
    <row r="1605" spans="1:14" x14ac:dyDescent="0.2">
      <c r="A1605" s="57" t="s">
        <v>3432</v>
      </c>
      <c r="B1605" s="44" t="s">
        <v>3433</v>
      </c>
      <c r="C1605" s="45">
        <v>66</v>
      </c>
      <c r="D1605" s="46" t="s">
        <v>334</v>
      </c>
      <c r="E1605" s="47">
        <v>0.820348124736196</v>
      </c>
      <c r="F1605" s="48">
        <v>63.978494623655898</v>
      </c>
      <c r="G1605" s="47">
        <v>0.67239160887151495</v>
      </c>
      <c r="H1605" s="50">
        <v>26.2385321100917</v>
      </c>
      <c r="I1605" s="76" t="str">
        <f t="shared" si="48"/>
        <v>No</v>
      </c>
      <c r="J1605" s="49" t="str">
        <f t="shared" si="49"/>
        <v>No</v>
      </c>
      <c r="K1605" s="47">
        <v>0.124900067441965</v>
      </c>
      <c r="L1605" s="50">
        <v>18.339307048984502</v>
      </c>
      <c r="M1605" s="47">
        <v>0.239406850339172</v>
      </c>
      <c r="N1605" s="50">
        <v>66.055045871559599</v>
      </c>
    </row>
    <row r="1606" spans="1:14" x14ac:dyDescent="0.2">
      <c r="A1606" s="57" t="s">
        <v>3434</v>
      </c>
      <c r="B1606" s="44" t="s">
        <v>3435</v>
      </c>
      <c r="C1606" s="45">
        <v>66</v>
      </c>
      <c r="D1606" s="46" t="s">
        <v>334</v>
      </c>
      <c r="E1606" s="47">
        <v>0.78998056486027801</v>
      </c>
      <c r="F1606" s="48">
        <v>52.688172043010802</v>
      </c>
      <c r="G1606" s="47">
        <v>0.59211470363840102</v>
      </c>
      <c r="H1606" s="50">
        <v>12.1100917431193</v>
      </c>
      <c r="I1606" s="76" t="str">
        <f t="shared" si="48"/>
        <v>No</v>
      </c>
      <c r="J1606" s="49" t="str">
        <f t="shared" si="49"/>
        <v>No</v>
      </c>
      <c r="K1606" s="47">
        <v>0.14308105594151399</v>
      </c>
      <c r="L1606" s="50">
        <v>27.598566308243701</v>
      </c>
      <c r="M1606" s="47">
        <v>0.28549267700433301</v>
      </c>
      <c r="N1606" s="50">
        <v>76.330275229357795</v>
      </c>
    </row>
    <row r="1607" spans="1:14" x14ac:dyDescent="0.2">
      <c r="A1607" s="57" t="s">
        <v>3436</v>
      </c>
      <c r="B1607" s="44" t="s">
        <v>3437</v>
      </c>
      <c r="C1607" s="45">
        <v>66</v>
      </c>
      <c r="D1607" s="46" t="s">
        <v>334</v>
      </c>
      <c r="E1607" s="47">
        <v>0.70940362064196705</v>
      </c>
      <c r="F1607" s="48">
        <v>29.9283154121864</v>
      </c>
      <c r="G1607" s="47">
        <v>0.65033680344077105</v>
      </c>
      <c r="H1607" s="50">
        <v>21.834862385321099</v>
      </c>
      <c r="I1607" s="76" t="str">
        <f t="shared" ref="I1607:I1670" si="50">IF(AND(F1607&gt;=90,H1607&gt;=90),"Yes","No")</f>
        <v>No</v>
      </c>
      <c r="J1607" s="49" t="str">
        <f t="shared" ref="J1607:J1670" si="51">IF(AND(F1607&gt;=75,H1607&gt;=75),"Yes","No")</f>
        <v>No</v>
      </c>
      <c r="K1607" s="47">
        <v>9.7924386366224997E-2</v>
      </c>
      <c r="L1607" s="50">
        <v>6.7502986857825604</v>
      </c>
      <c r="M1607" s="47">
        <v>0.134646756679171</v>
      </c>
      <c r="N1607" s="50">
        <v>33.577981651376099</v>
      </c>
    </row>
    <row r="1608" spans="1:14" x14ac:dyDescent="0.2">
      <c r="A1608" s="57" t="s">
        <v>3438</v>
      </c>
      <c r="B1608" s="44" t="s">
        <v>3439</v>
      </c>
      <c r="C1608" s="45">
        <v>66</v>
      </c>
      <c r="D1608" s="46" t="s">
        <v>334</v>
      </c>
      <c r="E1608" s="47">
        <v>0.828708105995692</v>
      </c>
      <c r="F1608" s="48">
        <v>66.905615292712099</v>
      </c>
      <c r="G1608" s="47">
        <v>0.78241498557701095</v>
      </c>
      <c r="H1608" s="50">
        <v>63.853211009174302</v>
      </c>
      <c r="I1608" s="76" t="str">
        <f t="shared" si="50"/>
        <v>No</v>
      </c>
      <c r="J1608" s="49" t="str">
        <f t="shared" si="51"/>
        <v>No</v>
      </c>
      <c r="K1608" s="47">
        <v>0.10872238559436299</v>
      </c>
      <c r="L1608" s="50">
        <v>10.812425328554401</v>
      </c>
      <c r="M1608" s="47">
        <v>0.15933058549298901</v>
      </c>
      <c r="N1608" s="50">
        <v>42.201834862385297</v>
      </c>
    </row>
    <row r="1609" spans="1:14" x14ac:dyDescent="0.2">
      <c r="A1609" s="57" t="s">
        <v>3440</v>
      </c>
      <c r="B1609" s="44" t="s">
        <v>3441</v>
      </c>
      <c r="C1609" s="45">
        <v>66</v>
      </c>
      <c r="D1609" s="46" t="s">
        <v>334</v>
      </c>
      <c r="E1609" s="47">
        <v>0.83655331709702996</v>
      </c>
      <c r="F1609" s="48">
        <v>70.310633213859006</v>
      </c>
      <c r="G1609" s="47">
        <v>0.73037778644655105</v>
      </c>
      <c r="H1609" s="50">
        <v>44.587155963302799</v>
      </c>
      <c r="I1609" s="76" t="str">
        <f t="shared" si="50"/>
        <v>No</v>
      </c>
      <c r="J1609" s="49" t="str">
        <f t="shared" si="51"/>
        <v>No</v>
      </c>
      <c r="K1609" s="47">
        <v>0.117915268175339</v>
      </c>
      <c r="L1609" s="50">
        <v>15.4719235364397</v>
      </c>
      <c r="M1609" s="47">
        <v>0.195964585167127</v>
      </c>
      <c r="N1609" s="50">
        <v>53.577981651376099</v>
      </c>
    </row>
    <row r="1610" spans="1:14" x14ac:dyDescent="0.2">
      <c r="A1610" s="147" t="s">
        <v>2914</v>
      </c>
      <c r="B1610" s="44" t="s">
        <v>3442</v>
      </c>
      <c r="C1610" s="45">
        <v>66</v>
      </c>
      <c r="D1610" s="46" t="s">
        <v>334</v>
      </c>
      <c r="E1610" s="47">
        <v>0.85203283080983305</v>
      </c>
      <c r="F1610" s="48">
        <v>75.746714456391899</v>
      </c>
      <c r="G1610" s="47">
        <v>0.84015314198195201</v>
      </c>
      <c r="H1610" s="50">
        <v>86.788990825688103</v>
      </c>
      <c r="I1610" s="76" t="str">
        <f t="shared" si="50"/>
        <v>No</v>
      </c>
      <c r="J1610" s="49" t="str">
        <f t="shared" si="51"/>
        <v>Yes</v>
      </c>
      <c r="K1610" s="47">
        <v>9.3191552098047095E-2</v>
      </c>
      <c r="L1610" s="50">
        <v>5.3166069295101597</v>
      </c>
      <c r="M1610" s="47">
        <v>0.11698008596163199</v>
      </c>
      <c r="N1610" s="50">
        <v>24.954128440367001</v>
      </c>
    </row>
    <row r="1611" spans="1:14" x14ac:dyDescent="0.2">
      <c r="A1611" s="147" t="s">
        <v>3443</v>
      </c>
      <c r="B1611" s="44" t="s">
        <v>3444</v>
      </c>
      <c r="C1611" s="45">
        <v>66</v>
      </c>
      <c r="D1611" s="46" t="s">
        <v>334</v>
      </c>
      <c r="E1611" s="47">
        <v>0.93168692465683001</v>
      </c>
      <c r="F1611" s="48">
        <v>98.446833930704898</v>
      </c>
      <c r="G1611" s="47">
        <v>0.86817374523577395</v>
      </c>
      <c r="H1611" s="50">
        <v>93.211009174311897</v>
      </c>
      <c r="I1611" s="76" t="str">
        <f t="shared" si="50"/>
        <v>Yes</v>
      </c>
      <c r="J1611" s="49" t="str">
        <f t="shared" si="51"/>
        <v>Yes</v>
      </c>
      <c r="K1611" s="47">
        <v>6.5845684569416002E-2</v>
      </c>
      <c r="L1611" s="50">
        <v>0.59737156511350098</v>
      </c>
      <c r="M1611" s="47">
        <v>8.5003186608523004E-2</v>
      </c>
      <c r="N1611" s="50">
        <v>6.0550458715596296</v>
      </c>
    </row>
    <row r="1612" spans="1:14" x14ac:dyDescent="0.2">
      <c r="A1612" s="147" t="s">
        <v>3445</v>
      </c>
      <c r="B1612" s="44" t="s">
        <v>3446</v>
      </c>
      <c r="C1612" s="45">
        <v>66</v>
      </c>
      <c r="D1612" s="46" t="s">
        <v>334</v>
      </c>
      <c r="E1612" s="47">
        <v>0.89404724652812295</v>
      </c>
      <c r="F1612" s="48">
        <v>92.234169653524503</v>
      </c>
      <c r="G1612" s="47">
        <v>0.84787835513181897</v>
      </c>
      <c r="H1612" s="50">
        <v>89.174311926605498</v>
      </c>
      <c r="I1612" s="76" t="str">
        <f t="shared" si="50"/>
        <v>No</v>
      </c>
      <c r="J1612" s="49" t="str">
        <f t="shared" si="51"/>
        <v>Yes</v>
      </c>
      <c r="K1612" s="47">
        <v>0.103415445791952</v>
      </c>
      <c r="L1612" s="50">
        <v>8.4229390681003604</v>
      </c>
      <c r="M1612" s="47">
        <v>0.14520548124466501</v>
      </c>
      <c r="N1612" s="50">
        <v>37.614678899082598</v>
      </c>
    </row>
    <row r="1613" spans="1:14" x14ac:dyDescent="0.2">
      <c r="A1613" s="57" t="s">
        <v>3447</v>
      </c>
      <c r="B1613" s="44" t="s">
        <v>3448</v>
      </c>
      <c r="C1613" s="45">
        <v>66</v>
      </c>
      <c r="D1613" s="46" t="s">
        <v>334</v>
      </c>
      <c r="E1613" s="47">
        <v>0.80613726882582903</v>
      </c>
      <c r="F1613" s="48">
        <v>59.020310633213903</v>
      </c>
      <c r="G1613" s="47">
        <v>0.79119691685925198</v>
      </c>
      <c r="H1613" s="50">
        <v>67.522935779816507</v>
      </c>
      <c r="I1613" s="76" t="str">
        <f t="shared" si="50"/>
        <v>No</v>
      </c>
      <c r="J1613" s="49" t="str">
        <f t="shared" si="51"/>
        <v>No</v>
      </c>
      <c r="K1613" s="47">
        <v>9.5906956497362902E-2</v>
      </c>
      <c r="L1613" s="50">
        <v>5.7945041816009599</v>
      </c>
      <c r="M1613" s="47">
        <v>0.123639749997227</v>
      </c>
      <c r="N1613" s="50">
        <v>28.440366972477101</v>
      </c>
    </row>
    <row r="1614" spans="1:14" x14ac:dyDescent="0.2">
      <c r="A1614" s="147" t="s">
        <v>3449</v>
      </c>
      <c r="B1614" s="44" t="s">
        <v>3450</v>
      </c>
      <c r="C1614" s="45">
        <v>66</v>
      </c>
      <c r="D1614" s="46" t="s">
        <v>334</v>
      </c>
      <c r="E1614" s="47">
        <v>0.87981798003685696</v>
      </c>
      <c r="F1614" s="48">
        <v>87.8733572281959</v>
      </c>
      <c r="G1614" s="47">
        <v>0.84938446526010702</v>
      </c>
      <c r="H1614" s="50">
        <v>89.724770642201804</v>
      </c>
      <c r="I1614" s="76" t="str">
        <f t="shared" si="50"/>
        <v>No</v>
      </c>
      <c r="J1614" s="49" t="str">
        <f t="shared" si="51"/>
        <v>Yes</v>
      </c>
      <c r="K1614" s="47">
        <v>8.4001924750435303E-2</v>
      </c>
      <c r="L1614" s="50">
        <v>3.2855436081242502</v>
      </c>
      <c r="M1614" s="47">
        <v>9.6563111124291306E-2</v>
      </c>
      <c r="N1614" s="50">
        <v>11.192660550458699</v>
      </c>
    </row>
    <row r="1615" spans="1:14" x14ac:dyDescent="0.2">
      <c r="A1615" s="57" t="s">
        <v>3451</v>
      </c>
      <c r="B1615" s="44" t="s">
        <v>3452</v>
      </c>
      <c r="C1615" s="45">
        <v>66</v>
      </c>
      <c r="D1615" s="46" t="s">
        <v>334</v>
      </c>
      <c r="E1615" s="47">
        <v>0.84897042120801502</v>
      </c>
      <c r="F1615" s="48">
        <v>74.551971326164903</v>
      </c>
      <c r="G1615" s="47">
        <v>0.82022406480367704</v>
      </c>
      <c r="H1615" s="50">
        <v>80.366972477064195</v>
      </c>
      <c r="I1615" s="76" t="str">
        <f t="shared" si="50"/>
        <v>No</v>
      </c>
      <c r="J1615" s="49" t="str">
        <f t="shared" si="51"/>
        <v>No</v>
      </c>
      <c r="K1615" s="47">
        <v>0.11064159650991399</v>
      </c>
      <c r="L1615" s="50">
        <v>11.7084826762246</v>
      </c>
      <c r="M1615" s="47">
        <v>0.17447559867261</v>
      </c>
      <c r="N1615" s="50">
        <v>47.5229357798165</v>
      </c>
    </row>
    <row r="1616" spans="1:14" x14ac:dyDescent="0.2">
      <c r="A1616" s="57" t="s">
        <v>3453</v>
      </c>
      <c r="B1616" s="44" t="s">
        <v>3454</v>
      </c>
      <c r="C1616" s="45">
        <v>66</v>
      </c>
      <c r="D1616" s="46" t="s">
        <v>334</v>
      </c>
      <c r="E1616" s="47">
        <v>0.56729803814195001</v>
      </c>
      <c r="F1616" s="48">
        <v>8.3632019115890106</v>
      </c>
      <c r="G1616" s="47">
        <v>0.54956357652713494</v>
      </c>
      <c r="H1616" s="50">
        <v>8.6238532110091803</v>
      </c>
      <c r="I1616" s="76" t="str">
        <f t="shared" si="50"/>
        <v>No</v>
      </c>
      <c r="J1616" s="49" t="str">
        <f t="shared" si="51"/>
        <v>No</v>
      </c>
      <c r="K1616" s="47">
        <v>0.162274376254717</v>
      </c>
      <c r="L1616" s="50">
        <v>37.813620071684603</v>
      </c>
      <c r="M1616" s="47">
        <v>0.338867570027998</v>
      </c>
      <c r="N1616" s="50">
        <v>86.238532110091796</v>
      </c>
    </row>
    <row r="1617" spans="1:14" x14ac:dyDescent="0.2">
      <c r="A1617" s="57" t="s">
        <v>3455</v>
      </c>
      <c r="B1617" s="44" t="s">
        <v>3456</v>
      </c>
      <c r="C1617" s="45">
        <v>66</v>
      </c>
      <c r="D1617" s="46" t="s">
        <v>334</v>
      </c>
      <c r="E1617" s="47">
        <v>0.79212978273315504</v>
      </c>
      <c r="F1617" s="48">
        <v>53.405017921147</v>
      </c>
      <c r="G1617" s="47">
        <v>0.75352500700240099</v>
      </c>
      <c r="H1617" s="50">
        <v>52.293577981651403</v>
      </c>
      <c r="I1617" s="76" t="str">
        <f t="shared" si="50"/>
        <v>No</v>
      </c>
      <c r="J1617" s="49" t="str">
        <f t="shared" si="51"/>
        <v>No</v>
      </c>
      <c r="K1617" s="47">
        <v>0.11554390286892301</v>
      </c>
      <c r="L1617" s="50">
        <v>14.217443249701301</v>
      </c>
      <c r="M1617" s="47">
        <v>0.18664298415519501</v>
      </c>
      <c r="N1617" s="50">
        <v>50.825688073394502</v>
      </c>
    </row>
    <row r="1618" spans="1:14" x14ac:dyDescent="0.2">
      <c r="A1618" s="57" t="s">
        <v>3457</v>
      </c>
      <c r="B1618" s="44" t="s">
        <v>3458</v>
      </c>
      <c r="C1618" s="45">
        <v>66</v>
      </c>
      <c r="D1618" s="46" t="s">
        <v>334</v>
      </c>
      <c r="E1618" s="47">
        <v>0.83835542928597795</v>
      </c>
      <c r="F1618" s="48">
        <v>71.027479091995204</v>
      </c>
      <c r="G1618" s="47">
        <v>0.80918525652758699</v>
      </c>
      <c r="H1618" s="50">
        <v>75.779816513761503</v>
      </c>
      <c r="I1618" s="76" t="str">
        <f t="shared" si="50"/>
        <v>No</v>
      </c>
      <c r="J1618" s="49" t="str">
        <f t="shared" si="51"/>
        <v>No</v>
      </c>
      <c r="K1618" s="47">
        <v>0.113812355122259</v>
      </c>
      <c r="L1618" s="50">
        <v>13.2019115890084</v>
      </c>
      <c r="M1618" s="47">
        <v>0.18137161114851799</v>
      </c>
      <c r="N1618" s="50">
        <v>49.724770642201797</v>
      </c>
    </row>
    <row r="1619" spans="1:14" x14ac:dyDescent="0.2">
      <c r="A1619" s="57" t="s">
        <v>3459</v>
      </c>
      <c r="B1619" s="44" t="s">
        <v>3460</v>
      </c>
      <c r="C1619" s="45">
        <v>66</v>
      </c>
      <c r="D1619" s="46" t="s">
        <v>334</v>
      </c>
      <c r="E1619" s="47">
        <v>0.83476942836863999</v>
      </c>
      <c r="F1619" s="48">
        <v>69.534050179211505</v>
      </c>
      <c r="G1619" s="47">
        <v>0.82033982724672805</v>
      </c>
      <c r="H1619" s="50">
        <v>80.550458715596307</v>
      </c>
      <c r="I1619" s="76" t="str">
        <f t="shared" si="50"/>
        <v>No</v>
      </c>
      <c r="J1619" s="49" t="str">
        <f t="shared" si="51"/>
        <v>No</v>
      </c>
      <c r="K1619" s="47">
        <v>0.123508145397154</v>
      </c>
      <c r="L1619" s="50">
        <v>17.8016726403823</v>
      </c>
      <c r="M1619" s="47">
        <v>0.20995303180358699</v>
      </c>
      <c r="N1619" s="50">
        <v>56.330275229357802</v>
      </c>
    </row>
    <row r="1620" spans="1:14" x14ac:dyDescent="0.2">
      <c r="A1620" s="57" t="s">
        <v>3461</v>
      </c>
      <c r="B1620" s="44" t="s">
        <v>3462</v>
      </c>
      <c r="C1620" s="45">
        <v>66</v>
      </c>
      <c r="D1620" s="46" t="s">
        <v>334</v>
      </c>
      <c r="E1620" s="47">
        <v>0.84311567779282803</v>
      </c>
      <c r="F1620" s="48">
        <v>72.401433691756296</v>
      </c>
      <c r="G1620" s="47">
        <v>0.81203118892899395</v>
      </c>
      <c r="H1620" s="50">
        <v>76.513761467889907</v>
      </c>
      <c r="I1620" s="76" t="str">
        <f t="shared" si="50"/>
        <v>No</v>
      </c>
      <c r="J1620" s="49" t="str">
        <f t="shared" si="51"/>
        <v>No</v>
      </c>
      <c r="K1620" s="47">
        <v>0.107651939144011</v>
      </c>
      <c r="L1620" s="50">
        <v>9.7371565113500598</v>
      </c>
      <c r="M1620" s="47">
        <v>0.16178824897643199</v>
      </c>
      <c r="N1620" s="50">
        <v>43.302752293578003</v>
      </c>
    </row>
    <row r="1621" spans="1:14" x14ac:dyDescent="0.2">
      <c r="A1621" s="57" t="s">
        <v>3463</v>
      </c>
      <c r="B1621" s="44" t="s">
        <v>3464</v>
      </c>
      <c r="C1621" s="45">
        <v>66</v>
      </c>
      <c r="D1621" s="46" t="s">
        <v>334</v>
      </c>
      <c r="E1621" s="47">
        <v>0.83336687272421195</v>
      </c>
      <c r="F1621" s="48">
        <v>69.056152927120706</v>
      </c>
      <c r="G1621" s="47">
        <v>0.75875029583263998</v>
      </c>
      <c r="H1621" s="50">
        <v>55.229357798165097</v>
      </c>
      <c r="I1621" s="76" t="str">
        <f t="shared" si="50"/>
        <v>No</v>
      </c>
      <c r="J1621" s="49" t="str">
        <f t="shared" si="51"/>
        <v>No</v>
      </c>
      <c r="K1621" s="47">
        <v>0.107831482280805</v>
      </c>
      <c r="L1621" s="50">
        <v>9.8566308243727594</v>
      </c>
      <c r="M1621" s="47">
        <v>0.15783006653079901</v>
      </c>
      <c r="N1621" s="50">
        <v>41.4678899082569</v>
      </c>
    </row>
    <row r="1622" spans="1:14" x14ac:dyDescent="0.2">
      <c r="A1622" s="57" t="s">
        <v>3465</v>
      </c>
      <c r="B1622" s="44" t="s">
        <v>3466</v>
      </c>
      <c r="C1622" s="45">
        <v>66</v>
      </c>
      <c r="D1622" s="46" t="s">
        <v>334</v>
      </c>
      <c r="E1622" s="47">
        <v>0.88164692737723804</v>
      </c>
      <c r="F1622" s="48">
        <v>88.351254480286698</v>
      </c>
      <c r="G1622" s="47">
        <v>0.79272514297105301</v>
      </c>
      <c r="H1622" s="50">
        <v>68.256880733944996</v>
      </c>
      <c r="I1622" s="76" t="str">
        <f t="shared" si="50"/>
        <v>No</v>
      </c>
      <c r="J1622" s="49" t="str">
        <f t="shared" si="51"/>
        <v>No</v>
      </c>
      <c r="K1622" s="47">
        <v>0.103310175012666</v>
      </c>
      <c r="L1622" s="50">
        <v>8.3632019115890106</v>
      </c>
      <c r="M1622" s="47">
        <v>0.15200267130230899</v>
      </c>
      <c r="N1622" s="50">
        <v>38.5321100917431</v>
      </c>
    </row>
    <row r="1623" spans="1:14" x14ac:dyDescent="0.2">
      <c r="A1623" s="57" t="s">
        <v>3467</v>
      </c>
      <c r="B1623" s="44" t="s">
        <v>3468</v>
      </c>
      <c r="C1623" s="45">
        <v>66</v>
      </c>
      <c r="D1623" s="46" t="s">
        <v>334</v>
      </c>
      <c r="E1623" s="47">
        <v>0.85981485477828801</v>
      </c>
      <c r="F1623" s="48">
        <v>78.315412186379902</v>
      </c>
      <c r="G1623" s="47">
        <v>0.77190056396280105</v>
      </c>
      <c r="H1623" s="50">
        <v>60.366972477064202</v>
      </c>
      <c r="I1623" s="76" t="str">
        <f t="shared" si="50"/>
        <v>No</v>
      </c>
      <c r="J1623" s="49" t="str">
        <f t="shared" si="51"/>
        <v>No</v>
      </c>
      <c r="K1623" s="47">
        <v>9.0385755730695905E-2</v>
      </c>
      <c r="L1623" s="50">
        <v>4.8387096774193497</v>
      </c>
      <c r="M1623" s="47">
        <v>0.11219891481632301</v>
      </c>
      <c r="N1623" s="50">
        <v>21.651376146789001</v>
      </c>
    </row>
    <row r="1624" spans="1:14" x14ac:dyDescent="0.2">
      <c r="A1624" s="57" t="s">
        <v>3469</v>
      </c>
      <c r="B1624" s="44" t="s">
        <v>3470</v>
      </c>
      <c r="C1624" s="45">
        <v>66</v>
      </c>
      <c r="D1624" s="46" t="s">
        <v>334</v>
      </c>
      <c r="E1624" s="47">
        <v>0.84047118512678998</v>
      </c>
      <c r="F1624" s="48">
        <v>71.565113500597406</v>
      </c>
      <c r="G1624" s="47">
        <v>0.78881098382492798</v>
      </c>
      <c r="H1624" s="50">
        <v>65.871559633027502</v>
      </c>
      <c r="I1624" s="76" t="str">
        <f t="shared" si="50"/>
        <v>No</v>
      </c>
      <c r="J1624" s="49" t="str">
        <f t="shared" si="51"/>
        <v>No</v>
      </c>
      <c r="K1624" s="47">
        <v>8.95856462727216E-2</v>
      </c>
      <c r="L1624" s="50">
        <v>4.5997610513739504</v>
      </c>
      <c r="M1624" s="47">
        <v>0.111330471478473</v>
      </c>
      <c r="N1624" s="50">
        <v>20.550458715596299</v>
      </c>
    </row>
    <row r="1625" spans="1:14" x14ac:dyDescent="0.2">
      <c r="A1625" s="147" t="s">
        <v>3471</v>
      </c>
      <c r="B1625" s="44" t="s">
        <v>3472</v>
      </c>
      <c r="C1625" s="45">
        <v>66</v>
      </c>
      <c r="D1625" s="46" t="s">
        <v>334</v>
      </c>
      <c r="E1625" s="47">
        <v>0.96981970377299997</v>
      </c>
      <c r="F1625" s="48">
        <v>99.940262843488696</v>
      </c>
      <c r="G1625" s="47">
        <v>0.89844815847959902</v>
      </c>
      <c r="H1625" s="50">
        <v>98.348623853210995</v>
      </c>
      <c r="I1625" s="76" t="str">
        <f t="shared" si="50"/>
        <v>Yes</v>
      </c>
      <c r="J1625" s="49" t="str">
        <f t="shared" si="51"/>
        <v>Yes</v>
      </c>
      <c r="K1625" s="47">
        <v>8.3333388757941995E-2</v>
      </c>
      <c r="L1625" s="50">
        <v>2.6881720430107499</v>
      </c>
      <c r="M1625" s="47">
        <v>8.5543869506464407E-2</v>
      </c>
      <c r="N1625" s="50">
        <v>6.2385321100917404</v>
      </c>
    </row>
    <row r="1626" spans="1:14" x14ac:dyDescent="0.2">
      <c r="A1626" s="147" t="s">
        <v>3473</v>
      </c>
      <c r="B1626" s="44" t="s">
        <v>3474</v>
      </c>
      <c r="C1626" s="45">
        <v>66</v>
      </c>
      <c r="D1626" s="46" t="s">
        <v>334</v>
      </c>
      <c r="E1626" s="47">
        <v>0.96100197155259703</v>
      </c>
      <c r="F1626" s="48">
        <v>99.820788530465904</v>
      </c>
      <c r="G1626" s="47">
        <v>0.89334432895651394</v>
      </c>
      <c r="H1626" s="50">
        <v>97.798165137614703</v>
      </c>
      <c r="I1626" s="76" t="str">
        <f t="shared" si="50"/>
        <v>Yes</v>
      </c>
      <c r="J1626" s="49" t="str">
        <f t="shared" si="51"/>
        <v>Yes</v>
      </c>
      <c r="K1626" s="47">
        <v>8.3333388757941995E-2</v>
      </c>
      <c r="L1626" s="50">
        <v>2.6881720430107499</v>
      </c>
      <c r="M1626" s="47">
        <v>8.4438652884006399E-2</v>
      </c>
      <c r="N1626" s="50">
        <v>5.8715596330275197</v>
      </c>
    </row>
    <row r="1627" spans="1:14" x14ac:dyDescent="0.2">
      <c r="A1627" s="147" t="s">
        <v>3475</v>
      </c>
      <c r="B1627" s="44" t="s">
        <v>3476</v>
      </c>
      <c r="C1627" s="45">
        <v>66</v>
      </c>
      <c r="D1627" s="46" t="s">
        <v>334</v>
      </c>
      <c r="E1627" s="47">
        <v>0.875954184132405</v>
      </c>
      <c r="F1627" s="48">
        <v>86.857825567502999</v>
      </c>
      <c r="G1627" s="47">
        <v>0.80882250847147497</v>
      </c>
      <c r="H1627" s="50">
        <v>75.596330275229406</v>
      </c>
      <c r="I1627" s="76" t="str">
        <f t="shared" si="50"/>
        <v>No</v>
      </c>
      <c r="J1627" s="49" t="str">
        <f t="shared" si="51"/>
        <v>Yes</v>
      </c>
      <c r="K1627" s="47">
        <v>8.7099219618194404E-2</v>
      </c>
      <c r="L1627" s="50">
        <v>3.88291517323775</v>
      </c>
      <c r="M1627" s="47">
        <v>0.102342219923849</v>
      </c>
      <c r="N1627" s="50">
        <v>15.045871559632999</v>
      </c>
    </row>
    <row r="1628" spans="1:14" x14ac:dyDescent="0.2">
      <c r="A1628" s="147" t="s">
        <v>3477</v>
      </c>
      <c r="B1628" s="44" t="s">
        <v>3478</v>
      </c>
      <c r="C1628" s="45">
        <v>66</v>
      </c>
      <c r="D1628" s="46" t="s">
        <v>334</v>
      </c>
      <c r="E1628" s="47">
        <v>0.87041477879960805</v>
      </c>
      <c r="F1628" s="48">
        <v>84.3488649940263</v>
      </c>
      <c r="G1628" s="47">
        <v>0.85412353914099104</v>
      </c>
      <c r="H1628" s="50">
        <v>90.825688073394502</v>
      </c>
      <c r="I1628" s="76" t="str">
        <f t="shared" si="50"/>
        <v>No</v>
      </c>
      <c r="J1628" s="49" t="str">
        <f t="shared" si="51"/>
        <v>Yes</v>
      </c>
      <c r="K1628" s="47">
        <v>9.6476368882521493E-2</v>
      </c>
      <c r="L1628" s="50">
        <v>6.2126642771804104</v>
      </c>
      <c r="M1628" s="47">
        <v>0.13214940266921599</v>
      </c>
      <c r="N1628" s="50">
        <v>32.293577981651403</v>
      </c>
    </row>
    <row r="1629" spans="1:14" x14ac:dyDescent="0.2">
      <c r="A1629" s="57" t="s">
        <v>3479</v>
      </c>
      <c r="B1629" s="44" t="s">
        <v>3480</v>
      </c>
      <c r="C1629" s="45">
        <v>66</v>
      </c>
      <c r="D1629" s="46" t="s">
        <v>334</v>
      </c>
      <c r="E1629" s="47">
        <v>0.73401867991156799</v>
      </c>
      <c r="F1629" s="48">
        <v>36.200716845878098</v>
      </c>
      <c r="G1629" s="47">
        <v>0.629656316868209</v>
      </c>
      <c r="H1629" s="50">
        <v>16.697247706422001</v>
      </c>
      <c r="I1629" s="76" t="str">
        <f t="shared" si="50"/>
        <v>No</v>
      </c>
      <c r="J1629" s="49" t="str">
        <f t="shared" si="51"/>
        <v>No</v>
      </c>
      <c r="K1629" s="47">
        <v>0.117864840901</v>
      </c>
      <c r="L1629" s="50">
        <v>15.352449223417</v>
      </c>
      <c r="M1629" s="47">
        <v>0.177745570857721</v>
      </c>
      <c r="N1629" s="50">
        <v>48.807339449541303</v>
      </c>
    </row>
    <row r="1630" spans="1:14" x14ac:dyDescent="0.2">
      <c r="A1630" s="57" t="s">
        <v>3481</v>
      </c>
      <c r="B1630" s="44" t="s">
        <v>3482</v>
      </c>
      <c r="C1630" s="45">
        <v>66</v>
      </c>
      <c r="D1630" s="46" t="s">
        <v>334</v>
      </c>
      <c r="E1630" s="47">
        <v>0.78553988909231698</v>
      </c>
      <c r="F1630" s="48">
        <v>51.373954599760999</v>
      </c>
      <c r="G1630" s="47">
        <v>0.76035085139439895</v>
      </c>
      <c r="H1630" s="50">
        <v>55.9633027522936</v>
      </c>
      <c r="I1630" s="76" t="str">
        <f t="shared" si="50"/>
        <v>No</v>
      </c>
      <c r="J1630" s="49" t="str">
        <f t="shared" si="51"/>
        <v>No</v>
      </c>
      <c r="K1630" s="47">
        <v>0.115519390870337</v>
      </c>
      <c r="L1630" s="50">
        <v>14.157706093190001</v>
      </c>
      <c r="M1630" s="47">
        <v>0.178593369816377</v>
      </c>
      <c r="N1630" s="50">
        <v>48.9908256880734</v>
      </c>
    </row>
    <row r="1631" spans="1:14" x14ac:dyDescent="0.2">
      <c r="A1631" s="57" t="s">
        <v>3483</v>
      </c>
      <c r="B1631" s="44" t="s">
        <v>3484</v>
      </c>
      <c r="C1631" s="45">
        <v>66</v>
      </c>
      <c r="D1631" s="46" t="s">
        <v>334</v>
      </c>
      <c r="E1631" s="47">
        <v>0.83228833808333802</v>
      </c>
      <c r="F1631" s="48">
        <v>68.817204301075293</v>
      </c>
      <c r="G1631" s="47">
        <v>0.804242821366705</v>
      </c>
      <c r="H1631" s="50">
        <v>73.761467889908303</v>
      </c>
      <c r="I1631" s="76" t="str">
        <f t="shared" si="50"/>
        <v>No</v>
      </c>
      <c r="J1631" s="49" t="str">
        <f t="shared" si="51"/>
        <v>No</v>
      </c>
      <c r="K1631" s="47">
        <v>0.111584731313809</v>
      </c>
      <c r="L1631" s="50">
        <v>12.2461170848268</v>
      </c>
      <c r="M1631" s="47">
        <v>0.17239069076108501</v>
      </c>
      <c r="N1631" s="50">
        <v>46.788990825688103</v>
      </c>
    </row>
    <row r="1632" spans="1:14" x14ac:dyDescent="0.2">
      <c r="A1632" s="147" t="s">
        <v>3485</v>
      </c>
      <c r="B1632" s="44" t="s">
        <v>3486</v>
      </c>
      <c r="C1632" s="45">
        <v>66</v>
      </c>
      <c r="D1632" s="46" t="s">
        <v>334</v>
      </c>
      <c r="E1632" s="47">
        <v>0.86246363359629297</v>
      </c>
      <c r="F1632" s="48">
        <v>79.390681003584206</v>
      </c>
      <c r="G1632" s="47">
        <v>0.83486625759494504</v>
      </c>
      <c r="H1632" s="50">
        <v>85.137614678899098</v>
      </c>
      <c r="I1632" s="76" t="str">
        <f t="shared" si="50"/>
        <v>No</v>
      </c>
      <c r="J1632" s="49" t="str">
        <f t="shared" si="51"/>
        <v>Yes</v>
      </c>
      <c r="K1632" s="47">
        <v>0.126718704315569</v>
      </c>
      <c r="L1632" s="50">
        <v>19.414575866188802</v>
      </c>
      <c r="M1632" s="47">
        <v>0.230675354876202</v>
      </c>
      <c r="N1632" s="50">
        <v>63.4862385321101</v>
      </c>
    </row>
    <row r="1633" spans="1:14" x14ac:dyDescent="0.2">
      <c r="A1633" s="57" t="s">
        <v>3487</v>
      </c>
      <c r="B1633" s="44" t="s">
        <v>3488</v>
      </c>
      <c r="C1633" s="45">
        <v>66</v>
      </c>
      <c r="D1633" s="46" t="s">
        <v>334</v>
      </c>
      <c r="E1633" s="47">
        <v>0.80749544466582401</v>
      </c>
      <c r="F1633" s="48">
        <v>59.557945041815998</v>
      </c>
      <c r="G1633" s="47">
        <v>0.63348615444987999</v>
      </c>
      <c r="H1633" s="50">
        <v>19.082568807339399</v>
      </c>
      <c r="I1633" s="76" t="str">
        <f t="shared" si="50"/>
        <v>No</v>
      </c>
      <c r="J1633" s="49" t="str">
        <f t="shared" si="51"/>
        <v>No</v>
      </c>
      <c r="K1633" s="47">
        <v>0.133268216517236</v>
      </c>
      <c r="L1633" s="50">
        <v>22.2819593787336</v>
      </c>
      <c r="M1633" s="47">
        <v>0.23330857921426601</v>
      </c>
      <c r="N1633" s="50">
        <v>64.403669724770594</v>
      </c>
    </row>
    <row r="1634" spans="1:14" x14ac:dyDescent="0.2">
      <c r="A1634" s="57" t="s">
        <v>3489</v>
      </c>
      <c r="B1634" s="44" t="s">
        <v>3490</v>
      </c>
      <c r="C1634" s="45">
        <v>66</v>
      </c>
      <c r="D1634" s="46" t="s">
        <v>334</v>
      </c>
      <c r="E1634" s="47">
        <v>0.77300117044593597</v>
      </c>
      <c r="F1634" s="48">
        <v>47.072879330943799</v>
      </c>
      <c r="G1634" s="47">
        <v>0.69566999734638502</v>
      </c>
      <c r="H1634" s="50">
        <v>31.559633027522899</v>
      </c>
      <c r="I1634" s="76" t="str">
        <f t="shared" si="50"/>
        <v>No</v>
      </c>
      <c r="J1634" s="49" t="str">
        <f t="shared" si="51"/>
        <v>No</v>
      </c>
      <c r="K1634" s="47">
        <v>0.135849760904456</v>
      </c>
      <c r="L1634" s="50">
        <v>23.536439665471899</v>
      </c>
      <c r="M1634" s="47">
        <v>0.250545075392613</v>
      </c>
      <c r="N1634" s="50">
        <v>68.440366972477094</v>
      </c>
    </row>
    <row r="1635" spans="1:14" x14ac:dyDescent="0.2">
      <c r="A1635" s="147" t="s">
        <v>3491</v>
      </c>
      <c r="B1635" s="44" t="s">
        <v>3492</v>
      </c>
      <c r="C1635" s="45">
        <v>66</v>
      </c>
      <c r="D1635" s="46" t="s">
        <v>334</v>
      </c>
      <c r="E1635" s="47">
        <v>0.94497726707926999</v>
      </c>
      <c r="F1635" s="48">
        <v>99.283154121863802</v>
      </c>
      <c r="G1635" s="47">
        <v>0.90851692782353899</v>
      </c>
      <c r="H1635" s="50">
        <v>99.633027522935805</v>
      </c>
      <c r="I1635" s="76" t="str">
        <f t="shared" si="50"/>
        <v>Yes</v>
      </c>
      <c r="J1635" s="49" t="str">
        <f t="shared" si="51"/>
        <v>Yes</v>
      </c>
      <c r="K1635" s="47">
        <v>0.12764755062337599</v>
      </c>
      <c r="L1635" s="50">
        <v>19.832735961768201</v>
      </c>
      <c r="M1635" s="47">
        <v>0.26497450670466499</v>
      </c>
      <c r="N1635" s="50">
        <v>71.376146788990795</v>
      </c>
    </row>
    <row r="1636" spans="1:14" x14ac:dyDescent="0.2">
      <c r="A1636" s="148" t="s">
        <v>3493</v>
      </c>
      <c r="B1636" s="44" t="s">
        <v>3494</v>
      </c>
      <c r="C1636" s="45">
        <v>66</v>
      </c>
      <c r="D1636" s="46" t="s">
        <v>334</v>
      </c>
      <c r="E1636" s="47">
        <v>0.90995962757523996</v>
      </c>
      <c r="F1636" s="48">
        <v>95.6989247311828</v>
      </c>
      <c r="G1636" s="47">
        <v>0.886851856711938</v>
      </c>
      <c r="H1636" s="50">
        <v>96.697247706422004</v>
      </c>
      <c r="I1636" s="76" t="str">
        <f t="shared" si="50"/>
        <v>Yes</v>
      </c>
      <c r="J1636" s="49" t="str">
        <f t="shared" si="51"/>
        <v>Yes</v>
      </c>
      <c r="K1636" s="47">
        <v>0.20337420997414701</v>
      </c>
      <c r="L1636" s="50">
        <v>55.5555555555556</v>
      </c>
      <c r="M1636" s="47">
        <v>0.37368715171209799</v>
      </c>
      <c r="N1636" s="50">
        <v>90.825688073394502</v>
      </c>
    </row>
    <row r="1637" spans="1:14" x14ac:dyDescent="0.2">
      <c r="A1637" s="147" t="s">
        <v>3495</v>
      </c>
      <c r="B1637" s="44" t="s">
        <v>3496</v>
      </c>
      <c r="C1637" s="45">
        <v>66</v>
      </c>
      <c r="D1637" s="46" t="s">
        <v>334</v>
      </c>
      <c r="E1637" s="47">
        <v>0.91512267554611404</v>
      </c>
      <c r="F1637" s="48">
        <v>96.594982078852993</v>
      </c>
      <c r="G1637" s="47">
        <v>0.89169482146593504</v>
      </c>
      <c r="H1637" s="50">
        <v>97.247706422018396</v>
      </c>
      <c r="I1637" s="76" t="str">
        <f t="shared" si="50"/>
        <v>Yes</v>
      </c>
      <c r="J1637" s="49" t="str">
        <f t="shared" si="51"/>
        <v>Yes</v>
      </c>
      <c r="K1637" s="47">
        <v>0.108202898616701</v>
      </c>
      <c r="L1637" s="50">
        <v>10.274790919952199</v>
      </c>
      <c r="M1637" s="47">
        <v>0.19775876843069501</v>
      </c>
      <c r="N1637" s="50">
        <v>54.128440366972498</v>
      </c>
    </row>
    <row r="1638" spans="1:14" x14ac:dyDescent="0.2">
      <c r="A1638" s="147" t="s">
        <v>3497</v>
      </c>
      <c r="B1638" s="44" t="s">
        <v>3498</v>
      </c>
      <c r="C1638" s="45">
        <v>66</v>
      </c>
      <c r="D1638" s="46" t="s">
        <v>334</v>
      </c>
      <c r="E1638" s="47">
        <v>0.89489980216897802</v>
      </c>
      <c r="F1638" s="48">
        <v>92.712066905615302</v>
      </c>
      <c r="G1638" s="47">
        <v>0.87313957883540205</v>
      </c>
      <c r="H1638" s="50">
        <v>93.944954128440401</v>
      </c>
      <c r="I1638" s="76" t="str">
        <f t="shared" si="50"/>
        <v>Yes</v>
      </c>
      <c r="J1638" s="49" t="str">
        <f t="shared" si="51"/>
        <v>Yes</v>
      </c>
      <c r="K1638" s="47">
        <v>0.106093193989892</v>
      </c>
      <c r="L1638" s="50">
        <v>9.0800477897252101</v>
      </c>
      <c r="M1638" s="47">
        <v>0.187047543112144</v>
      </c>
      <c r="N1638" s="50">
        <v>51.376146788990802</v>
      </c>
    </row>
    <row r="1639" spans="1:14" x14ac:dyDescent="0.2">
      <c r="A1639" s="147" t="s">
        <v>3499</v>
      </c>
      <c r="B1639" s="44" t="s">
        <v>3500</v>
      </c>
      <c r="C1639" s="45">
        <v>66</v>
      </c>
      <c r="D1639" s="46" t="s">
        <v>334</v>
      </c>
      <c r="E1639" s="47">
        <v>0.87079077098819302</v>
      </c>
      <c r="F1639" s="48">
        <v>84.468339307049007</v>
      </c>
      <c r="G1639" s="47">
        <v>0.86139097553916799</v>
      </c>
      <c r="H1639" s="50">
        <v>92.110091743119298</v>
      </c>
      <c r="I1639" s="76" t="str">
        <f t="shared" si="50"/>
        <v>No</v>
      </c>
      <c r="J1639" s="49" t="str">
        <f t="shared" si="51"/>
        <v>Yes</v>
      </c>
      <c r="K1639" s="47">
        <v>0.12494613439312199</v>
      </c>
      <c r="L1639" s="50">
        <v>18.399044205495802</v>
      </c>
      <c r="M1639" s="47">
        <v>0.230000127791649</v>
      </c>
      <c r="N1639" s="50">
        <v>63.302752293578003</v>
      </c>
    </row>
    <row r="1640" spans="1:14" x14ac:dyDescent="0.2">
      <c r="A1640" s="57" t="s">
        <v>3501</v>
      </c>
      <c r="B1640" s="44" t="s">
        <v>3502</v>
      </c>
      <c r="C1640" s="45">
        <v>66</v>
      </c>
      <c r="D1640" s="46" t="s">
        <v>334</v>
      </c>
      <c r="E1640" s="47">
        <v>0.75981110842296795</v>
      </c>
      <c r="F1640" s="48">
        <v>42.831541218638002</v>
      </c>
      <c r="G1640" s="47">
        <v>0.68213728410475205</v>
      </c>
      <c r="H1640" s="50">
        <v>28.256880733945</v>
      </c>
      <c r="I1640" s="76" t="str">
        <f t="shared" si="50"/>
        <v>No</v>
      </c>
      <c r="J1640" s="49" t="str">
        <f t="shared" si="51"/>
        <v>No</v>
      </c>
      <c r="K1640" s="47">
        <v>0.117577538508132</v>
      </c>
      <c r="L1640" s="50">
        <v>14.9342891278375</v>
      </c>
      <c r="M1640" s="47">
        <v>0.20067452210554901</v>
      </c>
      <c r="N1640" s="50">
        <v>54.862385321100902</v>
      </c>
    </row>
    <row r="1641" spans="1:14" x14ac:dyDescent="0.2">
      <c r="A1641" s="57" t="s">
        <v>3503</v>
      </c>
      <c r="B1641" s="44" t="s">
        <v>3504</v>
      </c>
      <c r="C1641" s="45">
        <v>66</v>
      </c>
      <c r="D1641" s="46" t="s">
        <v>334</v>
      </c>
      <c r="E1641" s="47">
        <v>0.82685936324854203</v>
      </c>
      <c r="F1641" s="48">
        <v>66.009557945041806</v>
      </c>
      <c r="G1641" s="47">
        <v>0.70303065175384705</v>
      </c>
      <c r="H1641" s="50">
        <v>33.394495412844002</v>
      </c>
      <c r="I1641" s="76" t="str">
        <f t="shared" si="50"/>
        <v>No</v>
      </c>
      <c r="J1641" s="49" t="str">
        <f t="shared" si="51"/>
        <v>No</v>
      </c>
      <c r="K1641" s="47">
        <v>0.12837396697244099</v>
      </c>
      <c r="L1641" s="50">
        <v>20.430107526881699</v>
      </c>
      <c r="M1641" s="47">
        <v>0.23407025708176701</v>
      </c>
      <c r="N1641" s="50">
        <v>64.587155963302806</v>
      </c>
    </row>
    <row r="1642" spans="1:14" x14ac:dyDescent="0.2">
      <c r="A1642" s="57" t="s">
        <v>2571</v>
      </c>
      <c r="B1642" s="44" t="s">
        <v>3505</v>
      </c>
      <c r="C1642" s="45">
        <v>66</v>
      </c>
      <c r="D1642" s="46" t="s">
        <v>334</v>
      </c>
      <c r="E1642" s="47">
        <v>0.58501603739468699</v>
      </c>
      <c r="F1642" s="48">
        <v>9.7968936678614096</v>
      </c>
      <c r="G1642" s="47">
        <v>0.67059731666208999</v>
      </c>
      <c r="H1642" s="50">
        <v>25.871559633027498</v>
      </c>
      <c r="I1642" s="76" t="str">
        <f t="shared" si="50"/>
        <v>No</v>
      </c>
      <c r="J1642" s="49" t="str">
        <f t="shared" si="51"/>
        <v>No</v>
      </c>
      <c r="K1642" s="47">
        <v>0.135815584920326</v>
      </c>
      <c r="L1642" s="50">
        <v>23.476702508960599</v>
      </c>
      <c r="M1642" s="47">
        <v>0.23234298463019201</v>
      </c>
      <c r="N1642" s="50">
        <v>63.853211009174302</v>
      </c>
    </row>
    <row r="1643" spans="1:14" x14ac:dyDescent="0.2">
      <c r="A1643" s="57" t="s">
        <v>3506</v>
      </c>
      <c r="B1643" s="44" t="s">
        <v>3507</v>
      </c>
      <c r="C1643" s="45">
        <v>66</v>
      </c>
      <c r="D1643" s="46" t="s">
        <v>334</v>
      </c>
      <c r="E1643" s="47">
        <v>0.62590972801574696</v>
      </c>
      <c r="F1643" s="48">
        <v>15.830346475507801</v>
      </c>
      <c r="G1643" s="47">
        <v>0.65394083286869498</v>
      </c>
      <c r="H1643" s="50">
        <v>22.935779816513801</v>
      </c>
      <c r="I1643" s="76" t="str">
        <f t="shared" si="50"/>
        <v>No</v>
      </c>
      <c r="J1643" s="49" t="str">
        <f t="shared" si="51"/>
        <v>No</v>
      </c>
      <c r="K1643" s="47">
        <v>0.136027960670248</v>
      </c>
      <c r="L1643" s="50">
        <v>23.596176821983299</v>
      </c>
      <c r="M1643" s="47">
        <v>0.24617750033043201</v>
      </c>
      <c r="N1643" s="50">
        <v>66.788990825688103</v>
      </c>
    </row>
    <row r="1644" spans="1:14" x14ac:dyDescent="0.2">
      <c r="A1644" s="57" t="s">
        <v>3508</v>
      </c>
      <c r="B1644" s="44" t="s">
        <v>3509</v>
      </c>
      <c r="C1644" s="45">
        <v>66</v>
      </c>
      <c r="D1644" s="46" t="s">
        <v>334</v>
      </c>
      <c r="E1644" s="47">
        <v>0.54087285502589399</v>
      </c>
      <c r="F1644" s="48">
        <v>6.5710872162485101</v>
      </c>
      <c r="G1644" s="47">
        <v>0.47710223364099202</v>
      </c>
      <c r="H1644" s="50">
        <v>4.5871559633027497</v>
      </c>
      <c r="I1644" s="76" t="str">
        <f t="shared" si="50"/>
        <v>No</v>
      </c>
      <c r="J1644" s="49" t="str">
        <f t="shared" si="51"/>
        <v>No</v>
      </c>
      <c r="K1644" s="47">
        <v>0.190023249458321</v>
      </c>
      <c r="L1644" s="50">
        <v>50.059737156511403</v>
      </c>
      <c r="M1644" s="47">
        <v>0.38950502067668902</v>
      </c>
      <c r="N1644" s="50">
        <v>91.926605504587201</v>
      </c>
    </row>
    <row r="1645" spans="1:14" x14ac:dyDescent="0.2">
      <c r="A1645" s="57" t="s">
        <v>3510</v>
      </c>
      <c r="B1645" s="44" t="s">
        <v>3511</v>
      </c>
      <c r="C1645" s="45">
        <v>66</v>
      </c>
      <c r="D1645" s="46" t="s">
        <v>334</v>
      </c>
      <c r="E1645" s="47">
        <v>0.79904656756986103</v>
      </c>
      <c r="F1645" s="48">
        <v>56.332138590203101</v>
      </c>
      <c r="G1645" s="47">
        <v>0.69006857143481404</v>
      </c>
      <c r="H1645" s="50">
        <v>29.908256880733902</v>
      </c>
      <c r="I1645" s="76" t="str">
        <f t="shared" si="50"/>
        <v>No</v>
      </c>
      <c r="J1645" s="49" t="str">
        <f t="shared" si="51"/>
        <v>No</v>
      </c>
      <c r="K1645" s="47">
        <v>0.136386738572254</v>
      </c>
      <c r="L1645" s="50">
        <v>23.835125448028698</v>
      </c>
      <c r="M1645" s="47">
        <v>0.257086286855149</v>
      </c>
      <c r="N1645" s="50">
        <v>69.908256880733902</v>
      </c>
    </row>
    <row r="1646" spans="1:14" x14ac:dyDescent="0.2">
      <c r="A1646" s="147" t="s">
        <v>461</v>
      </c>
      <c r="B1646" s="44" t="s">
        <v>3512</v>
      </c>
      <c r="C1646" s="45">
        <v>66</v>
      </c>
      <c r="D1646" s="46" t="s">
        <v>334</v>
      </c>
      <c r="E1646" s="47">
        <v>0.90056001770282001</v>
      </c>
      <c r="F1646" s="48">
        <v>93.966547192353602</v>
      </c>
      <c r="G1646" s="47">
        <v>0.85529826670454401</v>
      </c>
      <c r="H1646" s="50">
        <v>91.0091743119266</v>
      </c>
      <c r="I1646" s="76" t="str">
        <f t="shared" si="50"/>
        <v>Yes</v>
      </c>
      <c r="J1646" s="49" t="str">
        <f t="shared" si="51"/>
        <v>Yes</v>
      </c>
      <c r="K1646" s="47">
        <v>0.112574878247515</v>
      </c>
      <c r="L1646" s="50">
        <v>12.544802867383501</v>
      </c>
      <c r="M1646" s="47">
        <v>0.20350176095266501</v>
      </c>
      <c r="N1646" s="50">
        <v>55.412844036697301</v>
      </c>
    </row>
    <row r="1647" spans="1:14" x14ac:dyDescent="0.2">
      <c r="A1647" s="57" t="s">
        <v>3513</v>
      </c>
      <c r="B1647" s="44" t="s">
        <v>3514</v>
      </c>
      <c r="C1647" s="45">
        <v>66</v>
      </c>
      <c r="D1647" s="46" t="s">
        <v>334</v>
      </c>
      <c r="E1647" s="47">
        <v>0.82871293103745003</v>
      </c>
      <c r="F1647" s="48">
        <v>66.965352449223403</v>
      </c>
      <c r="G1647" s="47">
        <v>0.69274231479002202</v>
      </c>
      <c r="H1647" s="50">
        <v>31.0091743119266</v>
      </c>
      <c r="I1647" s="76" t="str">
        <f t="shared" si="50"/>
        <v>No</v>
      </c>
      <c r="J1647" s="49" t="str">
        <f t="shared" si="51"/>
        <v>No</v>
      </c>
      <c r="K1647" s="47">
        <v>0.114302920076749</v>
      </c>
      <c r="L1647" s="50">
        <v>13.560334528076501</v>
      </c>
      <c r="M1647" s="47">
        <v>0.17900304048010901</v>
      </c>
      <c r="N1647" s="50">
        <v>49.174311926605498</v>
      </c>
    </row>
    <row r="1648" spans="1:14" x14ac:dyDescent="0.2">
      <c r="A1648" s="147" t="s">
        <v>3515</v>
      </c>
      <c r="B1648" s="44" t="s">
        <v>3516</v>
      </c>
      <c r="C1648" s="45">
        <v>66</v>
      </c>
      <c r="D1648" s="46" t="s">
        <v>334</v>
      </c>
      <c r="E1648" s="47">
        <v>0.955641602980281</v>
      </c>
      <c r="F1648" s="48">
        <v>99.641577060931894</v>
      </c>
      <c r="G1648" s="47">
        <v>0.90627940385860095</v>
      </c>
      <c r="H1648" s="50">
        <v>99.449541284403693</v>
      </c>
      <c r="I1648" s="76" t="str">
        <f t="shared" si="50"/>
        <v>Yes</v>
      </c>
      <c r="J1648" s="49" t="str">
        <f t="shared" si="51"/>
        <v>Yes</v>
      </c>
      <c r="K1648" s="47">
        <v>0.104095212452647</v>
      </c>
      <c r="L1648" s="50">
        <v>8.6618876941457597</v>
      </c>
      <c r="M1648" s="47">
        <v>0.182626678194141</v>
      </c>
      <c r="N1648" s="50">
        <v>49.908256880733902</v>
      </c>
    </row>
    <row r="1649" spans="1:14" x14ac:dyDescent="0.2">
      <c r="A1649" s="147" t="s">
        <v>3517</v>
      </c>
      <c r="B1649" s="44" t="s">
        <v>3518</v>
      </c>
      <c r="C1649" s="45">
        <v>66</v>
      </c>
      <c r="D1649" s="46" t="s">
        <v>334</v>
      </c>
      <c r="E1649" s="47">
        <v>0.96911329440883598</v>
      </c>
      <c r="F1649" s="48">
        <v>99.880525686977293</v>
      </c>
      <c r="G1649" s="47">
        <v>0.90201607558570096</v>
      </c>
      <c r="H1649" s="50">
        <v>98.715596330275204</v>
      </c>
      <c r="I1649" s="76" t="str">
        <f t="shared" si="50"/>
        <v>Yes</v>
      </c>
      <c r="J1649" s="49" t="str">
        <f t="shared" si="51"/>
        <v>Yes</v>
      </c>
      <c r="K1649" s="47">
        <v>0.10098651669792499</v>
      </c>
      <c r="L1649" s="50">
        <v>7.7658303464755098</v>
      </c>
      <c r="M1649" s="47">
        <v>0.16970501928912299</v>
      </c>
      <c r="N1649" s="50">
        <v>45.5045871559633</v>
      </c>
    </row>
    <row r="1650" spans="1:14" x14ac:dyDescent="0.2">
      <c r="A1650" s="57" t="s">
        <v>3519</v>
      </c>
      <c r="B1650" s="44" t="s">
        <v>3520</v>
      </c>
      <c r="C1650" s="45">
        <v>66</v>
      </c>
      <c r="D1650" s="46" t="s">
        <v>334</v>
      </c>
      <c r="E1650" s="47">
        <v>0.77682477482577506</v>
      </c>
      <c r="F1650" s="48">
        <v>48.028673835125403</v>
      </c>
      <c r="G1650" s="47">
        <v>0.68977937945371104</v>
      </c>
      <c r="H1650" s="50">
        <v>29.724770642201801</v>
      </c>
      <c r="I1650" s="76" t="str">
        <f t="shared" si="50"/>
        <v>No</v>
      </c>
      <c r="J1650" s="49" t="str">
        <f t="shared" si="51"/>
        <v>No</v>
      </c>
      <c r="K1650" s="47">
        <v>0.117902675247279</v>
      </c>
      <c r="L1650" s="50">
        <v>15.412186379928301</v>
      </c>
      <c r="M1650" s="47">
        <v>0.199712759225983</v>
      </c>
      <c r="N1650" s="50">
        <v>54.4954128440367</v>
      </c>
    </row>
    <row r="1651" spans="1:14" x14ac:dyDescent="0.2">
      <c r="A1651" s="57" t="s">
        <v>3521</v>
      </c>
      <c r="B1651" s="44" t="s">
        <v>3522</v>
      </c>
      <c r="C1651" s="45">
        <v>66</v>
      </c>
      <c r="D1651" s="46" t="s">
        <v>334</v>
      </c>
      <c r="E1651" s="47">
        <v>0.83830006995426298</v>
      </c>
      <c r="F1651" s="48">
        <v>70.908004778972497</v>
      </c>
      <c r="G1651" s="47">
        <v>0.75094578535309398</v>
      </c>
      <c r="H1651" s="50">
        <v>51.743119266054997</v>
      </c>
      <c r="I1651" s="76" t="str">
        <f t="shared" si="50"/>
        <v>No</v>
      </c>
      <c r="J1651" s="49" t="str">
        <f t="shared" si="51"/>
        <v>No</v>
      </c>
      <c r="K1651" s="47">
        <v>8.8553727870572196E-2</v>
      </c>
      <c r="L1651" s="50">
        <v>4.3608124253285503</v>
      </c>
      <c r="M1651" s="47">
        <v>0.11141664631927201</v>
      </c>
      <c r="N1651" s="50">
        <v>20.917431192660601</v>
      </c>
    </row>
    <row r="1652" spans="1:14" x14ac:dyDescent="0.2">
      <c r="A1652" s="57" t="s">
        <v>3523</v>
      </c>
      <c r="B1652" s="44" t="s">
        <v>3524</v>
      </c>
      <c r="C1652" s="45">
        <v>66</v>
      </c>
      <c r="D1652" s="46" t="s">
        <v>334</v>
      </c>
      <c r="E1652" s="47">
        <v>0.80839159953019601</v>
      </c>
      <c r="F1652" s="48">
        <v>60.035842293906803</v>
      </c>
      <c r="G1652" s="47">
        <v>0.72583549542930703</v>
      </c>
      <c r="H1652" s="50">
        <v>42.0183486238532</v>
      </c>
      <c r="I1652" s="76" t="str">
        <f t="shared" si="50"/>
        <v>No</v>
      </c>
      <c r="J1652" s="49" t="str">
        <f t="shared" si="51"/>
        <v>No</v>
      </c>
      <c r="K1652" s="47">
        <v>8.6283891620148698E-2</v>
      </c>
      <c r="L1652" s="50">
        <v>3.7037037037037002</v>
      </c>
      <c r="M1652" s="47">
        <v>0.10272338282622399</v>
      </c>
      <c r="N1652" s="50">
        <v>15.779816513761499</v>
      </c>
    </row>
    <row r="1653" spans="1:14" x14ac:dyDescent="0.2">
      <c r="A1653" s="147" t="s">
        <v>3525</v>
      </c>
      <c r="B1653" s="44" t="s">
        <v>3526</v>
      </c>
      <c r="C1653" s="45">
        <v>66</v>
      </c>
      <c r="D1653" s="46" t="s">
        <v>334</v>
      </c>
      <c r="E1653" s="47">
        <v>0.88875935972996101</v>
      </c>
      <c r="F1653" s="48">
        <v>90.621266427717998</v>
      </c>
      <c r="G1653" s="47">
        <v>0.83095965574442598</v>
      </c>
      <c r="H1653" s="50">
        <v>83.853211009174302</v>
      </c>
      <c r="I1653" s="76" t="str">
        <f t="shared" si="50"/>
        <v>No</v>
      </c>
      <c r="J1653" s="49" t="str">
        <f t="shared" si="51"/>
        <v>Yes</v>
      </c>
      <c r="K1653" s="47">
        <v>8.7923747346562595E-2</v>
      </c>
      <c r="L1653" s="50">
        <v>4.1218637992831502</v>
      </c>
      <c r="M1653" s="47">
        <v>0.107259586862799</v>
      </c>
      <c r="N1653" s="50">
        <v>18.5321100917431</v>
      </c>
    </row>
    <row r="1654" spans="1:14" x14ac:dyDescent="0.2">
      <c r="A1654" s="147" t="s">
        <v>3527</v>
      </c>
      <c r="B1654" s="44" t="s">
        <v>3528</v>
      </c>
      <c r="C1654" s="45">
        <v>66</v>
      </c>
      <c r="D1654" s="46" t="s">
        <v>334</v>
      </c>
      <c r="E1654" s="47">
        <v>0.88496345620143202</v>
      </c>
      <c r="F1654" s="48">
        <v>89.605734767025098</v>
      </c>
      <c r="G1654" s="47">
        <v>0.82961871045480196</v>
      </c>
      <c r="H1654" s="50">
        <v>83.302752293577996</v>
      </c>
      <c r="I1654" s="76" t="str">
        <f t="shared" si="50"/>
        <v>No</v>
      </c>
      <c r="J1654" s="49" t="str">
        <f t="shared" si="51"/>
        <v>Yes</v>
      </c>
      <c r="K1654" s="47">
        <v>8.4054591574636697E-2</v>
      </c>
      <c r="L1654" s="50">
        <v>3.3452807646356</v>
      </c>
      <c r="M1654" s="47">
        <v>8.9911598789984296E-2</v>
      </c>
      <c r="N1654" s="50">
        <v>7.7064220183486203</v>
      </c>
    </row>
    <row r="1655" spans="1:14" x14ac:dyDescent="0.2">
      <c r="A1655" s="147" t="s">
        <v>3529</v>
      </c>
      <c r="B1655" s="44" t="s">
        <v>3530</v>
      </c>
      <c r="C1655" s="45">
        <v>66</v>
      </c>
      <c r="D1655" s="46" t="s">
        <v>334</v>
      </c>
      <c r="E1655" s="47">
        <v>0.94630676738081299</v>
      </c>
      <c r="F1655" s="48">
        <v>99.402628434886495</v>
      </c>
      <c r="G1655" s="47">
        <v>0.89199511512985796</v>
      </c>
      <c r="H1655" s="50">
        <v>97.431192660550494</v>
      </c>
      <c r="I1655" s="76" t="str">
        <f t="shared" si="50"/>
        <v>Yes</v>
      </c>
      <c r="J1655" s="49" t="str">
        <f t="shared" si="51"/>
        <v>Yes</v>
      </c>
      <c r="K1655" s="47">
        <v>6.1016587851715598E-2</v>
      </c>
      <c r="L1655" s="50">
        <v>0.41816009557945</v>
      </c>
      <c r="M1655" s="47">
        <v>6.5226803039364706E-2</v>
      </c>
      <c r="N1655" s="50">
        <v>2.3853211009174302</v>
      </c>
    </row>
    <row r="1656" spans="1:14" x14ac:dyDescent="0.2">
      <c r="A1656" s="57" t="s">
        <v>3531</v>
      </c>
      <c r="B1656" s="44" t="s">
        <v>3532</v>
      </c>
      <c r="C1656" s="45">
        <v>66</v>
      </c>
      <c r="D1656" s="46" t="s">
        <v>334</v>
      </c>
      <c r="E1656" s="47">
        <v>0.82881974340504805</v>
      </c>
      <c r="F1656" s="48">
        <v>67.084826762246095</v>
      </c>
      <c r="G1656" s="47">
        <v>0.80530181652704302</v>
      </c>
      <c r="H1656" s="50">
        <v>73.944954128440401</v>
      </c>
      <c r="I1656" s="76" t="str">
        <f t="shared" si="50"/>
        <v>No</v>
      </c>
      <c r="J1656" s="49" t="str">
        <f t="shared" si="51"/>
        <v>No</v>
      </c>
      <c r="K1656" s="47">
        <v>9.1417382789975105E-2</v>
      </c>
      <c r="L1656" s="50">
        <v>5.0179211469534097</v>
      </c>
      <c r="M1656" s="47">
        <v>0.11957376243555901</v>
      </c>
      <c r="N1656" s="50">
        <v>26.9724770642202</v>
      </c>
    </row>
    <row r="1657" spans="1:14" x14ac:dyDescent="0.2">
      <c r="A1657" s="57" t="s">
        <v>3533</v>
      </c>
      <c r="B1657" s="44" t="s">
        <v>3534</v>
      </c>
      <c r="C1657" s="45">
        <v>66</v>
      </c>
      <c r="D1657" s="46" t="s">
        <v>334</v>
      </c>
      <c r="E1657" s="47">
        <v>0.80393875704236095</v>
      </c>
      <c r="F1657" s="48">
        <v>57.945041816009599</v>
      </c>
      <c r="G1657" s="47">
        <v>0.80184103638077298</v>
      </c>
      <c r="H1657" s="50">
        <v>73.0275229357798</v>
      </c>
      <c r="I1657" s="76" t="str">
        <f t="shared" si="50"/>
        <v>No</v>
      </c>
      <c r="J1657" s="49" t="str">
        <f t="shared" si="51"/>
        <v>No</v>
      </c>
      <c r="K1657" s="47">
        <v>7.4851202076826995E-2</v>
      </c>
      <c r="L1657" s="50">
        <v>0.77658303464755096</v>
      </c>
      <c r="M1657" s="47">
        <v>8.9686333854030006E-2</v>
      </c>
      <c r="N1657" s="50">
        <v>7.5229357798165104</v>
      </c>
    </row>
    <row r="1658" spans="1:14" x14ac:dyDescent="0.2">
      <c r="A1658" s="147" t="s">
        <v>3535</v>
      </c>
      <c r="B1658" s="44" t="s">
        <v>3536</v>
      </c>
      <c r="C1658" s="45">
        <v>66</v>
      </c>
      <c r="D1658" s="46" t="s">
        <v>334</v>
      </c>
      <c r="E1658" s="47">
        <v>0.87377910542808801</v>
      </c>
      <c r="F1658" s="48">
        <v>85.842293906809999</v>
      </c>
      <c r="G1658" s="47">
        <v>0.80873255842938596</v>
      </c>
      <c r="H1658" s="50">
        <v>75.412844036697294</v>
      </c>
      <c r="I1658" s="76" t="str">
        <f t="shared" si="50"/>
        <v>No</v>
      </c>
      <c r="J1658" s="49" t="str">
        <f t="shared" si="51"/>
        <v>Yes</v>
      </c>
      <c r="K1658" s="47">
        <v>8.3469509228707495E-2</v>
      </c>
      <c r="L1658" s="50">
        <v>2.8673835125448002</v>
      </c>
      <c r="M1658" s="47">
        <v>8.7100497707581104E-2</v>
      </c>
      <c r="N1658" s="50">
        <v>6.6055045871559601</v>
      </c>
    </row>
    <row r="1659" spans="1:14" x14ac:dyDescent="0.2">
      <c r="A1659" s="147" t="s">
        <v>3537</v>
      </c>
      <c r="B1659" s="44" t="s">
        <v>3538</v>
      </c>
      <c r="C1659" s="45">
        <v>66</v>
      </c>
      <c r="D1659" s="46" t="s">
        <v>334</v>
      </c>
      <c r="E1659" s="47">
        <v>0.97009898092121205</v>
      </c>
      <c r="F1659" s="48">
        <v>100</v>
      </c>
      <c r="G1659" s="47">
        <v>0.89607579380501901</v>
      </c>
      <c r="H1659" s="50">
        <v>97.9816513761468</v>
      </c>
      <c r="I1659" s="76" t="str">
        <f t="shared" si="50"/>
        <v>Yes</v>
      </c>
      <c r="J1659" s="49" t="str">
        <f t="shared" si="51"/>
        <v>Yes</v>
      </c>
      <c r="K1659" s="47">
        <v>2.5218390058911999E-6</v>
      </c>
      <c r="L1659" s="50">
        <v>5.9737156511350101E-2</v>
      </c>
      <c r="M1659" s="47">
        <v>3.3239319732785801E-3</v>
      </c>
      <c r="N1659" s="50">
        <v>0.18348623853210999</v>
      </c>
    </row>
    <row r="1660" spans="1:14" x14ac:dyDescent="0.2">
      <c r="A1660" s="57" t="s">
        <v>3539</v>
      </c>
      <c r="B1660" s="44" t="s">
        <v>3540</v>
      </c>
      <c r="C1660" s="45">
        <v>66</v>
      </c>
      <c r="D1660" s="46" t="s">
        <v>334</v>
      </c>
      <c r="E1660" s="47">
        <v>0.84720309647263403</v>
      </c>
      <c r="F1660" s="48">
        <v>73.954599761051398</v>
      </c>
      <c r="G1660" s="47">
        <v>0.76937560086033496</v>
      </c>
      <c r="H1660" s="50">
        <v>59.449541284403701</v>
      </c>
      <c r="I1660" s="76" t="str">
        <f t="shared" si="50"/>
        <v>No</v>
      </c>
      <c r="J1660" s="49" t="str">
        <f t="shared" si="51"/>
        <v>No</v>
      </c>
      <c r="K1660" s="47">
        <v>0.10279232110563</v>
      </c>
      <c r="L1660" s="50">
        <v>8.1242532855436096</v>
      </c>
      <c r="M1660" s="47">
        <v>0.157746552618031</v>
      </c>
      <c r="N1660" s="50">
        <v>41.100917431192698</v>
      </c>
    </row>
    <row r="1661" spans="1:14" x14ac:dyDescent="0.2">
      <c r="A1661" s="147" t="s">
        <v>3541</v>
      </c>
      <c r="B1661" s="44" t="s">
        <v>3542</v>
      </c>
      <c r="C1661" s="45">
        <v>66</v>
      </c>
      <c r="D1661" s="46" t="s">
        <v>334</v>
      </c>
      <c r="E1661" s="47">
        <v>0.88172602123712596</v>
      </c>
      <c r="F1661" s="48">
        <v>88.410991636798101</v>
      </c>
      <c r="G1661" s="47">
        <v>0.83379588933697601</v>
      </c>
      <c r="H1661" s="50">
        <v>84.770642201834903</v>
      </c>
      <c r="I1661" s="76" t="str">
        <f t="shared" si="50"/>
        <v>No</v>
      </c>
      <c r="J1661" s="49" t="str">
        <f t="shared" si="51"/>
        <v>Yes</v>
      </c>
      <c r="K1661" s="47">
        <v>0.103208454348241</v>
      </c>
      <c r="L1661" s="50">
        <v>8.2437275985663092</v>
      </c>
      <c r="M1661" s="47">
        <v>0.147138015068737</v>
      </c>
      <c r="N1661" s="50">
        <v>37.9816513761468</v>
      </c>
    </row>
    <row r="1662" spans="1:14" x14ac:dyDescent="0.2">
      <c r="A1662" s="147" t="s">
        <v>3543</v>
      </c>
      <c r="B1662" s="44" t="s">
        <v>3544</v>
      </c>
      <c r="C1662" s="45">
        <v>66</v>
      </c>
      <c r="D1662" s="46" t="s">
        <v>334</v>
      </c>
      <c r="E1662" s="47">
        <v>0.88213320624829905</v>
      </c>
      <c r="F1662" s="48">
        <v>88.470728793309405</v>
      </c>
      <c r="G1662" s="47">
        <v>0.83388658528715898</v>
      </c>
      <c r="H1662" s="50">
        <v>84.954128440367001</v>
      </c>
      <c r="I1662" s="76" t="str">
        <f t="shared" si="50"/>
        <v>No</v>
      </c>
      <c r="J1662" s="49" t="str">
        <f t="shared" si="51"/>
        <v>Yes</v>
      </c>
      <c r="K1662" s="47">
        <v>9.6073277708016394E-2</v>
      </c>
      <c r="L1662" s="50">
        <v>5.9139784946236604</v>
      </c>
      <c r="M1662" s="47">
        <v>0.12877323194625201</v>
      </c>
      <c r="N1662" s="50">
        <v>30.4587155963303</v>
      </c>
    </row>
    <row r="1663" spans="1:14" x14ac:dyDescent="0.2">
      <c r="A1663" s="57" t="s">
        <v>3545</v>
      </c>
      <c r="B1663" s="44" t="s">
        <v>3546</v>
      </c>
      <c r="C1663" s="45">
        <v>66</v>
      </c>
      <c r="D1663" s="46" t="s">
        <v>334</v>
      </c>
      <c r="E1663" s="47">
        <v>0.794009334130097</v>
      </c>
      <c r="F1663" s="48">
        <v>54.181600955794501</v>
      </c>
      <c r="G1663" s="47">
        <v>0.71189735918019403</v>
      </c>
      <c r="H1663" s="50">
        <v>36.5137614678899</v>
      </c>
      <c r="I1663" s="76" t="str">
        <f t="shared" si="50"/>
        <v>No</v>
      </c>
      <c r="J1663" s="49" t="str">
        <f t="shared" si="51"/>
        <v>No</v>
      </c>
      <c r="K1663" s="47">
        <v>0.133730454347676</v>
      </c>
      <c r="L1663" s="50">
        <v>22.461170848267599</v>
      </c>
      <c r="M1663" s="47">
        <v>0.25483770918989701</v>
      </c>
      <c r="N1663" s="50">
        <v>69.357798165137595</v>
      </c>
    </row>
    <row r="1664" spans="1:14" x14ac:dyDescent="0.2">
      <c r="A1664" s="57" t="s">
        <v>3547</v>
      </c>
      <c r="B1664" s="44" t="s">
        <v>3548</v>
      </c>
      <c r="C1664" s="45">
        <v>66</v>
      </c>
      <c r="D1664" s="46" t="s">
        <v>334</v>
      </c>
      <c r="E1664" s="47">
        <v>0.79017685551979799</v>
      </c>
      <c r="F1664" s="48">
        <v>52.807646356033501</v>
      </c>
      <c r="G1664" s="47">
        <v>0.73025601043413202</v>
      </c>
      <c r="H1664" s="50">
        <v>44.403669724770602</v>
      </c>
      <c r="I1664" s="76" t="str">
        <f t="shared" si="50"/>
        <v>No</v>
      </c>
      <c r="J1664" s="49" t="str">
        <f t="shared" si="51"/>
        <v>No</v>
      </c>
      <c r="K1664" s="47">
        <v>0.161252655722815</v>
      </c>
      <c r="L1664" s="50">
        <v>37.216248506571098</v>
      </c>
      <c r="M1664" s="47">
        <v>0.30724521355020601</v>
      </c>
      <c r="N1664" s="50">
        <v>80.550458715596307</v>
      </c>
    </row>
    <row r="1665" spans="1:14" x14ac:dyDescent="0.2">
      <c r="A1665" s="57" t="s">
        <v>3549</v>
      </c>
      <c r="B1665" s="44" t="s">
        <v>3550</v>
      </c>
      <c r="C1665" s="45">
        <v>66</v>
      </c>
      <c r="D1665" s="46" t="s">
        <v>334</v>
      </c>
      <c r="E1665" s="47">
        <v>0.75995798577307405</v>
      </c>
      <c r="F1665" s="48">
        <v>42.891278375149298</v>
      </c>
      <c r="G1665" s="47">
        <v>0.70024952622375503</v>
      </c>
      <c r="H1665" s="50">
        <v>32.660550458715598</v>
      </c>
      <c r="I1665" s="76" t="str">
        <f t="shared" si="50"/>
        <v>No</v>
      </c>
      <c r="J1665" s="49" t="str">
        <f t="shared" si="51"/>
        <v>No</v>
      </c>
      <c r="K1665" s="47">
        <v>0.13925225338641101</v>
      </c>
      <c r="L1665" s="50">
        <v>25.6869772998805</v>
      </c>
      <c r="M1665" s="47">
        <v>0.26987316373083298</v>
      </c>
      <c r="N1665" s="50">
        <v>73.211009174311897</v>
      </c>
    </row>
    <row r="1666" spans="1:14" x14ac:dyDescent="0.2">
      <c r="A1666" s="57" t="s">
        <v>3551</v>
      </c>
      <c r="B1666" s="44" t="s">
        <v>3552</v>
      </c>
      <c r="C1666" s="45">
        <v>66</v>
      </c>
      <c r="D1666" s="46" t="s">
        <v>334</v>
      </c>
      <c r="E1666" s="47">
        <v>0.85487078601941602</v>
      </c>
      <c r="F1666" s="48">
        <v>76.523297491039401</v>
      </c>
      <c r="G1666" s="47">
        <v>0.77559153651027901</v>
      </c>
      <c r="H1666" s="50">
        <v>61.100917431192698</v>
      </c>
      <c r="I1666" s="76" t="str">
        <f t="shared" si="50"/>
        <v>No</v>
      </c>
      <c r="J1666" s="49" t="str">
        <f t="shared" si="51"/>
        <v>No</v>
      </c>
      <c r="K1666" s="47">
        <v>0.100092832938339</v>
      </c>
      <c r="L1666" s="50">
        <v>7.4074074074074101</v>
      </c>
      <c r="M1666" s="47">
        <v>0.14506653306526299</v>
      </c>
      <c r="N1666" s="50">
        <v>37.431192660550501</v>
      </c>
    </row>
    <row r="1667" spans="1:14" x14ac:dyDescent="0.2">
      <c r="A1667" s="57" t="s">
        <v>3553</v>
      </c>
      <c r="B1667" s="44" t="s">
        <v>3554</v>
      </c>
      <c r="C1667" s="45">
        <v>66</v>
      </c>
      <c r="D1667" s="46" t="s">
        <v>334</v>
      </c>
      <c r="E1667" s="47">
        <v>0.81899743891342103</v>
      </c>
      <c r="F1667" s="48">
        <v>63.440860215053803</v>
      </c>
      <c r="G1667" s="47">
        <v>0.70058189775701296</v>
      </c>
      <c r="H1667" s="50">
        <v>33.0275229357798</v>
      </c>
      <c r="I1667" s="76" t="str">
        <f t="shared" si="50"/>
        <v>No</v>
      </c>
      <c r="J1667" s="49" t="str">
        <f t="shared" si="51"/>
        <v>No</v>
      </c>
      <c r="K1667" s="47">
        <v>0.110833015783203</v>
      </c>
      <c r="L1667" s="50">
        <v>11.768219832735999</v>
      </c>
      <c r="M1667" s="47">
        <v>0.27163147041758201</v>
      </c>
      <c r="N1667" s="50">
        <v>74.311926605504595</v>
      </c>
    </row>
    <row r="1668" spans="1:14" x14ac:dyDescent="0.2">
      <c r="A1668" s="57" t="s">
        <v>3555</v>
      </c>
      <c r="B1668" s="44" t="s">
        <v>3556</v>
      </c>
      <c r="C1668" s="45">
        <v>66</v>
      </c>
      <c r="D1668" s="46" t="s">
        <v>334</v>
      </c>
      <c r="E1668" s="47">
        <v>0.75323109226481799</v>
      </c>
      <c r="F1668" s="48">
        <v>40.442054958184002</v>
      </c>
      <c r="G1668" s="47">
        <v>0.75583861456579005</v>
      </c>
      <c r="H1668" s="50">
        <v>53.394495412844002</v>
      </c>
      <c r="I1668" s="76" t="str">
        <f t="shared" si="50"/>
        <v>No</v>
      </c>
      <c r="J1668" s="49" t="str">
        <f t="shared" si="51"/>
        <v>No</v>
      </c>
      <c r="K1668" s="47">
        <v>0.10731346719734999</v>
      </c>
      <c r="L1668" s="50">
        <v>9.4982078853046605</v>
      </c>
      <c r="M1668" s="47">
        <v>0.163042568002256</v>
      </c>
      <c r="N1668" s="50">
        <v>43.669724770642198</v>
      </c>
    </row>
    <row r="1669" spans="1:14" x14ac:dyDescent="0.2">
      <c r="A1669" s="57" t="s">
        <v>3557</v>
      </c>
      <c r="B1669" s="44" t="s">
        <v>3558</v>
      </c>
      <c r="C1669" s="45">
        <v>66</v>
      </c>
      <c r="D1669" s="46" t="s">
        <v>334</v>
      </c>
      <c r="E1669" s="47">
        <v>0.682852780383989</v>
      </c>
      <c r="F1669" s="48">
        <v>25.149342891278401</v>
      </c>
      <c r="G1669" s="47">
        <v>0.61300971436560603</v>
      </c>
      <c r="H1669" s="50">
        <v>14.678899082568799</v>
      </c>
      <c r="I1669" s="76" t="str">
        <f t="shared" si="50"/>
        <v>No</v>
      </c>
      <c r="J1669" s="49" t="str">
        <f t="shared" si="51"/>
        <v>No</v>
      </c>
      <c r="K1669" s="47">
        <v>0.154031503037933</v>
      </c>
      <c r="L1669" s="50">
        <v>33.691756272401399</v>
      </c>
      <c r="M1669" s="47">
        <v>0.28154855878808499</v>
      </c>
      <c r="N1669" s="50">
        <v>75.412844036697294</v>
      </c>
    </row>
    <row r="1670" spans="1:14" x14ac:dyDescent="0.2">
      <c r="A1670" s="57" t="s">
        <v>3559</v>
      </c>
      <c r="B1670" s="44" t="s">
        <v>3560</v>
      </c>
      <c r="C1670" s="45">
        <v>66</v>
      </c>
      <c r="D1670" s="46" t="s">
        <v>334</v>
      </c>
      <c r="E1670" s="47">
        <v>0.71654837238198399</v>
      </c>
      <c r="F1670" s="48">
        <v>31.481481481481499</v>
      </c>
      <c r="G1670" s="47">
        <v>0.72527678268323603</v>
      </c>
      <c r="H1670" s="50">
        <v>41.651376146788998</v>
      </c>
      <c r="I1670" s="76" t="str">
        <f t="shared" si="50"/>
        <v>No</v>
      </c>
      <c r="J1670" s="49" t="str">
        <f t="shared" si="51"/>
        <v>No</v>
      </c>
      <c r="K1670" s="47">
        <v>0.17356372270891399</v>
      </c>
      <c r="L1670" s="50">
        <v>42.532855436081199</v>
      </c>
      <c r="M1670" s="47">
        <v>0.33624696187625502</v>
      </c>
      <c r="N1670" s="50">
        <v>85.688073394495405</v>
      </c>
    </row>
    <row r="1671" spans="1:14" x14ac:dyDescent="0.2">
      <c r="A1671" s="57" t="s">
        <v>3561</v>
      </c>
      <c r="B1671" s="44" t="s">
        <v>3562</v>
      </c>
      <c r="C1671" s="45">
        <v>66</v>
      </c>
      <c r="D1671" s="46" t="s">
        <v>334</v>
      </c>
      <c r="E1671" s="47">
        <v>0.86771328462918496</v>
      </c>
      <c r="F1671" s="48">
        <v>83.452807646356007</v>
      </c>
      <c r="G1671" s="47">
        <v>0.71128569013352505</v>
      </c>
      <c r="H1671" s="50">
        <v>36.330275229357802</v>
      </c>
      <c r="I1671" s="76" t="str">
        <f t="shared" ref="I1671:I1679" si="52">IF(AND(F1671&gt;=90,H1671&gt;=90),"Yes","No")</f>
        <v>No</v>
      </c>
      <c r="J1671" s="49" t="str">
        <f t="shared" ref="J1671:J1679" si="53">IF(AND(F1671&gt;=75,H1671&gt;=75),"Yes","No")</f>
        <v>No</v>
      </c>
      <c r="K1671" s="47">
        <v>0.16424520982434901</v>
      </c>
      <c r="L1671" s="50">
        <v>38.709677419354797</v>
      </c>
      <c r="M1671" s="47">
        <v>0.31523599007469699</v>
      </c>
      <c r="N1671" s="50">
        <v>82.385321100917395</v>
      </c>
    </row>
    <row r="1672" spans="1:14" x14ac:dyDescent="0.2">
      <c r="A1672" s="57" t="s">
        <v>3563</v>
      </c>
      <c r="B1672" s="44" t="s">
        <v>3564</v>
      </c>
      <c r="C1672" s="45">
        <v>66</v>
      </c>
      <c r="D1672" s="46" t="s">
        <v>334</v>
      </c>
      <c r="E1672" s="47">
        <v>0.84817435265671204</v>
      </c>
      <c r="F1672" s="48">
        <v>74.253285543608101</v>
      </c>
      <c r="G1672" s="47">
        <v>0.78498966808765003</v>
      </c>
      <c r="H1672" s="50">
        <v>64.587155963302806</v>
      </c>
      <c r="I1672" s="76" t="str">
        <f t="shared" si="52"/>
        <v>No</v>
      </c>
      <c r="J1672" s="49" t="str">
        <f t="shared" si="53"/>
        <v>No</v>
      </c>
      <c r="K1672" s="47">
        <v>0.11782386141037</v>
      </c>
      <c r="L1672" s="50">
        <v>15.292712066905599</v>
      </c>
      <c r="M1672" s="47">
        <v>0.18039322023977999</v>
      </c>
      <c r="N1672" s="50">
        <v>49.357798165137602</v>
      </c>
    </row>
    <row r="1673" spans="1:14" x14ac:dyDescent="0.2">
      <c r="A1673" s="57" t="s">
        <v>3565</v>
      </c>
      <c r="B1673" s="44" t="s">
        <v>3566</v>
      </c>
      <c r="C1673" s="45">
        <v>66</v>
      </c>
      <c r="D1673" s="46" t="s">
        <v>334</v>
      </c>
      <c r="E1673" s="47">
        <v>0.77549438087715505</v>
      </c>
      <c r="F1673" s="48">
        <v>47.670250896057297</v>
      </c>
      <c r="G1673" s="47">
        <v>0.69336830853456199</v>
      </c>
      <c r="H1673" s="50">
        <v>31.376146788990798</v>
      </c>
      <c r="I1673" s="76" t="str">
        <f t="shared" si="52"/>
        <v>No</v>
      </c>
      <c r="J1673" s="49" t="str">
        <f t="shared" si="53"/>
        <v>No</v>
      </c>
      <c r="K1673" s="47">
        <v>0.159009226152174</v>
      </c>
      <c r="L1673" s="50">
        <v>36.678614097968897</v>
      </c>
      <c r="M1673" s="47">
        <v>0.29598798061864701</v>
      </c>
      <c r="N1673" s="50">
        <v>78.165137614678898</v>
      </c>
    </row>
    <row r="1674" spans="1:14" x14ac:dyDescent="0.2">
      <c r="A1674" s="57" t="s">
        <v>3567</v>
      </c>
      <c r="B1674" s="44" t="s">
        <v>3568</v>
      </c>
      <c r="C1674" s="45">
        <v>66</v>
      </c>
      <c r="D1674" s="46" t="s">
        <v>334</v>
      </c>
      <c r="E1674" s="47">
        <v>0.729786990285751</v>
      </c>
      <c r="F1674" s="48">
        <v>34.767025089605703</v>
      </c>
      <c r="G1674" s="47">
        <v>0.70882764571926504</v>
      </c>
      <c r="H1674" s="50">
        <v>35.596330275229398</v>
      </c>
      <c r="I1674" s="76" t="str">
        <f t="shared" si="52"/>
        <v>No</v>
      </c>
      <c r="J1674" s="49" t="str">
        <f t="shared" si="53"/>
        <v>No</v>
      </c>
      <c r="K1674" s="47">
        <v>0.14738061388895499</v>
      </c>
      <c r="L1674" s="50">
        <v>29.868578255675001</v>
      </c>
      <c r="M1674" s="47">
        <v>0.25756261553587301</v>
      </c>
      <c r="N1674" s="50">
        <v>70.091743119266098</v>
      </c>
    </row>
    <row r="1675" spans="1:14" x14ac:dyDescent="0.2">
      <c r="A1675" s="147" t="s">
        <v>519</v>
      </c>
      <c r="B1675" s="44" t="s">
        <v>3569</v>
      </c>
      <c r="C1675" s="45">
        <v>66</v>
      </c>
      <c r="D1675" s="46" t="s">
        <v>334</v>
      </c>
      <c r="E1675" s="47">
        <v>0.88228458818440203</v>
      </c>
      <c r="F1675" s="48">
        <v>88.590203106332098</v>
      </c>
      <c r="G1675" s="47">
        <v>0.83977318831595105</v>
      </c>
      <c r="H1675" s="50">
        <v>86.605504587156005</v>
      </c>
      <c r="I1675" s="76" t="str">
        <f t="shared" si="52"/>
        <v>No</v>
      </c>
      <c r="J1675" s="49" t="str">
        <f t="shared" si="53"/>
        <v>Yes</v>
      </c>
      <c r="K1675" s="47">
        <v>0.10545284015847201</v>
      </c>
      <c r="L1675" s="50">
        <v>8.9008363201911607</v>
      </c>
      <c r="M1675" s="47">
        <v>0.156915917157847</v>
      </c>
      <c r="N1675" s="50">
        <v>40.733944954128397</v>
      </c>
    </row>
    <row r="1676" spans="1:14" x14ac:dyDescent="0.2">
      <c r="A1676" s="57" t="s">
        <v>3570</v>
      </c>
      <c r="B1676" s="44" t="s">
        <v>3571</v>
      </c>
      <c r="C1676" s="45">
        <v>66</v>
      </c>
      <c r="D1676" s="46" t="s">
        <v>334</v>
      </c>
      <c r="E1676" s="47">
        <v>0.871617401359433</v>
      </c>
      <c r="F1676" s="48">
        <v>84.826762246117099</v>
      </c>
      <c r="G1676" s="47">
        <v>0.74545303580327704</v>
      </c>
      <c r="H1676" s="50">
        <v>49.357798165137602</v>
      </c>
      <c r="I1676" s="76" t="str">
        <f t="shared" si="52"/>
        <v>No</v>
      </c>
      <c r="J1676" s="49" t="str">
        <f t="shared" si="53"/>
        <v>No</v>
      </c>
      <c r="K1676" s="47">
        <v>0.14778131313717599</v>
      </c>
      <c r="L1676" s="50">
        <v>30.286738351254499</v>
      </c>
      <c r="M1676" s="47">
        <v>0.264246829184073</v>
      </c>
      <c r="N1676" s="50">
        <v>71.192660550458697</v>
      </c>
    </row>
    <row r="1677" spans="1:14" x14ac:dyDescent="0.2">
      <c r="A1677" s="57" t="s">
        <v>3572</v>
      </c>
      <c r="B1677" s="44" t="s">
        <v>3573</v>
      </c>
      <c r="C1677" s="45">
        <v>66</v>
      </c>
      <c r="D1677" s="46" t="s">
        <v>334</v>
      </c>
      <c r="E1677" s="47">
        <v>0.87740695374272204</v>
      </c>
      <c r="F1677" s="48">
        <v>87.216248506571105</v>
      </c>
      <c r="G1677" s="47">
        <v>0.79516703817850998</v>
      </c>
      <c r="H1677" s="50">
        <v>69.541284403669707</v>
      </c>
      <c r="I1677" s="76" t="str">
        <f t="shared" si="52"/>
        <v>No</v>
      </c>
      <c r="J1677" s="49" t="str">
        <f t="shared" si="53"/>
        <v>No</v>
      </c>
      <c r="K1677" s="47">
        <v>0.14597397548782301</v>
      </c>
      <c r="L1677" s="50">
        <v>29.151732377538799</v>
      </c>
      <c r="M1677" s="47">
        <v>0.257659484006168</v>
      </c>
      <c r="N1677" s="50">
        <v>70.275229357798196</v>
      </c>
    </row>
    <row r="1678" spans="1:14" x14ac:dyDescent="0.2">
      <c r="A1678" s="57" t="s">
        <v>3574</v>
      </c>
      <c r="B1678" s="44" t="s">
        <v>3575</v>
      </c>
      <c r="C1678" s="45">
        <v>66</v>
      </c>
      <c r="D1678" s="46" t="s">
        <v>334</v>
      </c>
      <c r="E1678" s="47">
        <v>0.83790907833774697</v>
      </c>
      <c r="F1678" s="48">
        <v>70.788530465949805</v>
      </c>
      <c r="G1678" s="47">
        <v>0.75471959993100701</v>
      </c>
      <c r="H1678" s="50">
        <v>52.844036697247702</v>
      </c>
      <c r="I1678" s="76" t="str">
        <f t="shared" si="52"/>
        <v>No</v>
      </c>
      <c r="J1678" s="49" t="str">
        <f t="shared" si="53"/>
        <v>No</v>
      </c>
      <c r="K1678" s="47">
        <v>0.12891398394749001</v>
      </c>
      <c r="L1678" s="50">
        <v>20.549581839904398</v>
      </c>
      <c r="M1678" s="47">
        <v>0.21523318470505501</v>
      </c>
      <c r="N1678" s="50">
        <v>57.9816513761468</v>
      </c>
    </row>
    <row r="1679" spans="1:14" x14ac:dyDescent="0.2">
      <c r="A1679" s="147" t="s">
        <v>3576</v>
      </c>
      <c r="B1679" s="44" t="s">
        <v>3577</v>
      </c>
      <c r="C1679" s="45">
        <v>66</v>
      </c>
      <c r="D1679" s="46" t="s">
        <v>334</v>
      </c>
      <c r="E1679" s="47">
        <v>0.895770843748667</v>
      </c>
      <c r="F1679" s="48">
        <v>92.951015531660701</v>
      </c>
      <c r="G1679" s="47">
        <v>0.85322112525146898</v>
      </c>
      <c r="H1679" s="50">
        <v>90.642201834862405</v>
      </c>
      <c r="I1679" s="76" t="str">
        <f t="shared" si="52"/>
        <v>Yes</v>
      </c>
      <c r="J1679" s="49" t="str">
        <f t="shared" si="53"/>
        <v>Yes</v>
      </c>
      <c r="K1679" s="47">
        <v>0.101697170174653</v>
      </c>
      <c r="L1679" s="50">
        <v>7.8255675029868597</v>
      </c>
      <c r="M1679" s="47">
        <v>0.153266305267133</v>
      </c>
      <c r="N1679" s="50">
        <v>39.449541284403701</v>
      </c>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7" t="s">
        <v>225</v>
      </c>
      <c r="F35" s="197"/>
      <c r="G35" s="197"/>
      <c r="H35" s="197"/>
      <c r="I35" s="197"/>
      <c r="J35" s="197"/>
      <c r="K35" s="197"/>
      <c r="L35" s="197"/>
      <c r="M35" s="197"/>
      <c r="N35" s="197"/>
    </row>
    <row r="36" spans="5:14" x14ac:dyDescent="0.2">
      <c r="E36" s="197"/>
      <c r="F36" s="197"/>
      <c r="G36" s="197"/>
      <c r="H36" s="197"/>
      <c r="I36" s="197"/>
      <c r="J36" s="197"/>
      <c r="K36" s="197"/>
      <c r="L36" s="197"/>
      <c r="M36" s="197"/>
      <c r="N36" s="197"/>
    </row>
    <row r="37" spans="5:14" x14ac:dyDescent="0.2">
      <c r="E37" s="197"/>
      <c r="F37" s="197"/>
      <c r="G37" s="197"/>
      <c r="H37" s="197"/>
      <c r="I37" s="197"/>
      <c r="J37" s="197"/>
      <c r="K37" s="197"/>
      <c r="L37" s="197"/>
      <c r="M37" s="197"/>
      <c r="N37" s="197"/>
    </row>
    <row r="38" spans="5:14" x14ac:dyDescent="0.2">
      <c r="E38" s="197"/>
      <c r="F38" s="197"/>
      <c r="G38" s="197"/>
      <c r="H38" s="197"/>
      <c r="I38" s="197"/>
      <c r="J38" s="197"/>
      <c r="K38" s="197"/>
      <c r="L38" s="197"/>
      <c r="M38" s="197"/>
      <c r="N38" s="197"/>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8" t="s">
        <v>302</v>
      </c>
      <c r="F103" s="198"/>
      <c r="G103" s="198"/>
      <c r="H103" s="198"/>
      <c r="I103" s="198"/>
      <c r="J103" s="198"/>
      <c r="K103" s="198"/>
      <c r="L103" s="198"/>
      <c r="M103" s="198"/>
      <c r="N103" s="198"/>
    </row>
    <row r="104" spans="5:14" x14ac:dyDescent="0.2">
      <c r="E104" s="198"/>
      <c r="F104" s="198"/>
      <c r="G104" s="198"/>
      <c r="H104" s="198"/>
      <c r="I104" s="198"/>
      <c r="J104" s="198"/>
      <c r="K104" s="198"/>
      <c r="L104" s="198"/>
      <c r="M104" s="198"/>
      <c r="N104" s="198"/>
    </row>
    <row r="105" spans="5:14" x14ac:dyDescent="0.2">
      <c r="E105" s="198"/>
      <c r="F105" s="198"/>
      <c r="G105" s="198"/>
      <c r="H105" s="198"/>
      <c r="I105" s="198"/>
      <c r="J105" s="198"/>
      <c r="K105" s="198"/>
      <c r="L105" s="198"/>
      <c r="M105" s="198"/>
      <c r="N105" s="198"/>
    </row>
    <row r="106" spans="5:14" x14ac:dyDescent="0.2">
      <c r="E106" s="198"/>
      <c r="F106" s="198"/>
      <c r="G106" s="198"/>
      <c r="H106" s="198"/>
      <c r="I106" s="198"/>
      <c r="J106" s="198"/>
      <c r="K106" s="198"/>
      <c r="L106" s="198"/>
      <c r="M106" s="198"/>
      <c r="N106" s="198"/>
    </row>
    <row r="107" spans="5:14" x14ac:dyDescent="0.2">
      <c r="E107" s="198"/>
      <c r="F107" s="198"/>
      <c r="G107" s="198"/>
      <c r="H107" s="198"/>
      <c r="I107" s="198"/>
      <c r="J107" s="198"/>
      <c r="K107" s="198"/>
      <c r="L107" s="198"/>
      <c r="M107" s="198"/>
      <c r="N107" s="198"/>
    </row>
    <row r="147" spans="5:14" x14ac:dyDescent="0.2">
      <c r="E147" s="197" t="s">
        <v>303</v>
      </c>
      <c r="F147" s="197"/>
      <c r="G147" s="197"/>
      <c r="H147" s="197"/>
      <c r="I147" s="197"/>
      <c r="J147" s="197"/>
      <c r="K147" s="197"/>
      <c r="L147" s="197"/>
      <c r="M147" s="197"/>
      <c r="N147" s="197"/>
    </row>
    <row r="148" spans="5:14" x14ac:dyDescent="0.2">
      <c r="E148" s="197"/>
      <c r="F148" s="197"/>
      <c r="G148" s="197"/>
      <c r="H148" s="197"/>
      <c r="I148" s="197"/>
      <c r="J148" s="197"/>
      <c r="K148" s="197"/>
      <c r="L148" s="197"/>
      <c r="M148" s="197"/>
      <c r="N148" s="197"/>
    </row>
    <row r="149" spans="5:14" x14ac:dyDescent="0.2">
      <c r="E149" s="197"/>
      <c r="F149" s="197"/>
      <c r="G149" s="197"/>
      <c r="H149" s="197"/>
      <c r="I149" s="197"/>
      <c r="J149" s="197"/>
      <c r="K149" s="197"/>
      <c r="L149" s="197"/>
      <c r="M149" s="197"/>
      <c r="N149" s="197"/>
    </row>
    <row r="150" spans="5:14" x14ac:dyDescent="0.2">
      <c r="E150" s="197"/>
      <c r="F150" s="197"/>
      <c r="G150" s="197"/>
      <c r="H150" s="197"/>
      <c r="I150" s="197"/>
      <c r="J150" s="197"/>
      <c r="K150" s="197"/>
      <c r="L150" s="197"/>
      <c r="M150" s="197"/>
      <c r="N150" s="197"/>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7" t="s">
        <v>304</v>
      </c>
      <c r="F206" s="197"/>
      <c r="G206" s="197"/>
      <c r="H206" s="197"/>
      <c r="I206" s="197"/>
      <c r="J206" s="197"/>
      <c r="K206" s="197"/>
      <c r="L206" s="197"/>
      <c r="M206" s="197"/>
      <c r="N206" s="197"/>
    </row>
    <row r="207" spans="5:14" x14ac:dyDescent="0.2">
      <c r="E207" s="197"/>
      <c r="F207" s="197"/>
      <c r="G207" s="197"/>
      <c r="H207" s="197"/>
      <c r="I207" s="197"/>
      <c r="J207" s="197"/>
      <c r="K207" s="197"/>
      <c r="L207" s="197"/>
      <c r="M207" s="197"/>
      <c r="N207" s="197"/>
    </row>
    <row r="208" spans="5:14" x14ac:dyDescent="0.2">
      <c r="E208" s="197"/>
      <c r="F208" s="197"/>
      <c r="G208" s="197"/>
      <c r="H208" s="197"/>
      <c r="I208" s="197"/>
      <c r="J208" s="197"/>
      <c r="K208" s="197"/>
      <c r="L208" s="197"/>
      <c r="M208" s="197"/>
      <c r="N208" s="197"/>
    </row>
    <row r="209" spans="5:14" x14ac:dyDescent="0.2">
      <c r="E209" s="197"/>
      <c r="F209" s="197"/>
      <c r="G209" s="197"/>
      <c r="H209" s="197"/>
      <c r="I209" s="197"/>
      <c r="J209" s="197"/>
      <c r="K209" s="197"/>
      <c r="L209" s="197"/>
      <c r="M209" s="197"/>
      <c r="N209" s="197"/>
    </row>
    <row r="210" spans="5:14" x14ac:dyDescent="0.2">
      <c r="E210" s="197"/>
      <c r="F210" s="197"/>
      <c r="G210" s="197"/>
      <c r="H210" s="197"/>
      <c r="I210" s="197"/>
      <c r="J210" s="197"/>
      <c r="K210" s="197"/>
      <c r="L210" s="197"/>
      <c r="M210" s="197"/>
      <c r="N210" s="197"/>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7" t="s">
        <v>305</v>
      </c>
      <c r="F262" s="197"/>
      <c r="G262" s="197"/>
      <c r="H262" s="197"/>
      <c r="I262" s="197"/>
      <c r="J262" s="197"/>
      <c r="K262" s="197"/>
      <c r="L262" s="197"/>
      <c r="M262" s="197"/>
      <c r="N262" s="197"/>
    </row>
    <row r="263" spans="5:14" x14ac:dyDescent="0.2">
      <c r="E263" s="197"/>
      <c r="F263" s="197"/>
      <c r="G263" s="197"/>
      <c r="H263" s="197"/>
      <c r="I263" s="197"/>
      <c r="J263" s="197"/>
      <c r="K263" s="197"/>
      <c r="L263" s="197"/>
      <c r="M263" s="197"/>
      <c r="N263" s="197"/>
    </row>
    <row r="264" spans="5:14" x14ac:dyDescent="0.2">
      <c r="E264" s="197"/>
      <c r="F264" s="197"/>
      <c r="G264" s="197"/>
      <c r="H264" s="197"/>
      <c r="I264" s="197"/>
      <c r="J264" s="197"/>
      <c r="K264" s="197"/>
      <c r="L264" s="197"/>
      <c r="M264" s="197"/>
      <c r="N264" s="197"/>
    </row>
    <row r="265" spans="5:14" x14ac:dyDescent="0.2">
      <c r="E265" s="197"/>
      <c r="F265" s="197"/>
      <c r="G265" s="197"/>
      <c r="H265" s="197"/>
      <c r="I265" s="197"/>
      <c r="J265" s="197"/>
      <c r="K265" s="197"/>
      <c r="L265" s="197"/>
      <c r="M265" s="197"/>
      <c r="N265" s="197"/>
    </row>
    <row r="266" spans="5:14" x14ac:dyDescent="0.2">
      <c r="E266" s="197"/>
      <c r="F266" s="197"/>
      <c r="G266" s="197"/>
      <c r="H266" s="197"/>
      <c r="I266" s="197"/>
      <c r="J266" s="197"/>
      <c r="K266" s="197"/>
      <c r="L266" s="197"/>
      <c r="M266" s="197"/>
      <c r="N266" s="197"/>
    </row>
    <row r="267" spans="5:14" x14ac:dyDescent="0.2">
      <c r="E267" s="197"/>
      <c r="F267" s="197"/>
      <c r="G267" s="197"/>
      <c r="H267" s="197"/>
      <c r="I267" s="197"/>
      <c r="J267" s="197"/>
      <c r="K267" s="197"/>
      <c r="L267" s="197"/>
      <c r="M267" s="197"/>
      <c r="N267" s="197"/>
    </row>
    <row r="268" spans="5:14" x14ac:dyDescent="0.2">
      <c r="E268" s="197"/>
      <c r="F268" s="197"/>
      <c r="G268" s="197"/>
      <c r="H268" s="197"/>
      <c r="I268" s="197"/>
      <c r="J268" s="197"/>
      <c r="K268" s="197"/>
      <c r="L268" s="197"/>
      <c r="M268" s="197"/>
      <c r="N268" s="197"/>
    </row>
    <row r="269" spans="5:14" x14ac:dyDescent="0.2">
      <c r="E269" s="197"/>
      <c r="F269" s="197"/>
      <c r="G269" s="197"/>
      <c r="H269" s="197"/>
      <c r="I269" s="197"/>
      <c r="J269" s="197"/>
      <c r="K269" s="197"/>
      <c r="L269" s="197"/>
      <c r="M269" s="197"/>
      <c r="N269" s="197"/>
    </row>
    <row r="270" spans="5:14" x14ac:dyDescent="0.2">
      <c r="E270" s="197"/>
      <c r="F270" s="197"/>
      <c r="G270" s="197"/>
      <c r="H270" s="197"/>
      <c r="I270" s="197"/>
      <c r="J270" s="197"/>
      <c r="K270" s="197"/>
      <c r="L270" s="197"/>
      <c r="M270" s="197"/>
      <c r="N270" s="197"/>
    </row>
    <row r="271" spans="5:14" x14ac:dyDescent="0.2">
      <c r="E271" s="197"/>
      <c r="F271" s="197"/>
      <c r="G271" s="197"/>
      <c r="H271" s="197"/>
      <c r="I271" s="197"/>
      <c r="J271" s="197"/>
      <c r="K271" s="197"/>
      <c r="L271" s="197"/>
      <c r="M271" s="197"/>
      <c r="N271" s="197"/>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7" t="s">
        <v>224</v>
      </c>
      <c r="F320" s="197"/>
      <c r="G320" s="197"/>
      <c r="H320" s="197"/>
      <c r="I320" s="197"/>
      <c r="J320" s="197"/>
      <c r="K320" s="197"/>
      <c r="L320" s="197"/>
      <c r="M320" s="197"/>
      <c r="N320" s="197"/>
    </row>
    <row r="321" spans="5:14" x14ac:dyDescent="0.2">
      <c r="E321" s="197"/>
      <c r="F321" s="197"/>
      <c r="G321" s="197"/>
      <c r="H321" s="197"/>
      <c r="I321" s="197"/>
      <c r="J321" s="197"/>
      <c r="K321" s="197"/>
      <c r="L321" s="197"/>
      <c r="M321" s="197"/>
      <c r="N321" s="197"/>
    </row>
    <row r="322" spans="5:14" x14ac:dyDescent="0.2">
      <c r="E322" s="197"/>
      <c r="F322" s="197"/>
      <c r="G322" s="197"/>
      <c r="H322" s="197"/>
      <c r="I322" s="197"/>
      <c r="J322" s="197"/>
      <c r="K322" s="197"/>
      <c r="L322" s="197"/>
      <c r="M322" s="197"/>
      <c r="N322" s="197"/>
    </row>
    <row r="323" spans="5:14" x14ac:dyDescent="0.2">
      <c r="E323" s="197"/>
      <c r="F323" s="197"/>
      <c r="G323" s="197"/>
      <c r="H323" s="197"/>
      <c r="I323" s="197"/>
      <c r="J323" s="197"/>
      <c r="K323" s="197"/>
      <c r="L323" s="197"/>
      <c r="M323" s="197"/>
      <c r="N323" s="197"/>
    </row>
    <row r="324" spans="5:14" x14ac:dyDescent="0.2">
      <c r="E324" s="197"/>
      <c r="F324" s="197"/>
      <c r="G324" s="197"/>
      <c r="H324" s="197"/>
      <c r="I324" s="197"/>
      <c r="J324" s="197"/>
      <c r="K324" s="197"/>
      <c r="L324" s="197"/>
      <c r="M324" s="197"/>
      <c r="N324" s="197"/>
    </row>
    <row r="325" spans="5:14" x14ac:dyDescent="0.2">
      <c r="E325" s="197"/>
      <c r="F325" s="197"/>
      <c r="G325" s="197"/>
      <c r="H325" s="197"/>
      <c r="I325" s="197"/>
      <c r="J325" s="197"/>
      <c r="K325" s="197"/>
      <c r="L325" s="197"/>
      <c r="M325" s="197"/>
      <c r="N325" s="197"/>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6" t="s">
        <v>306</v>
      </c>
      <c r="F383" s="196"/>
      <c r="G383" s="196"/>
      <c r="H383" s="196"/>
      <c r="I383" s="196"/>
      <c r="J383" s="196"/>
      <c r="K383" s="196"/>
      <c r="L383" s="196"/>
      <c r="M383" s="196"/>
      <c r="N383" s="196"/>
    </row>
    <row r="384" spans="5:14" x14ac:dyDescent="0.2">
      <c r="E384" s="196"/>
      <c r="F384" s="196"/>
      <c r="G384" s="196"/>
      <c r="H384" s="196"/>
      <c r="I384" s="196"/>
      <c r="J384" s="196"/>
      <c r="K384" s="196"/>
      <c r="L384" s="196"/>
      <c r="M384" s="196"/>
      <c r="N384" s="196"/>
    </row>
    <row r="385" spans="5:14" x14ac:dyDescent="0.2">
      <c r="E385" s="196"/>
      <c r="F385" s="196"/>
      <c r="G385" s="196"/>
      <c r="H385" s="196"/>
      <c r="I385" s="196"/>
      <c r="J385" s="196"/>
      <c r="K385" s="196"/>
      <c r="L385" s="196"/>
      <c r="M385" s="196"/>
      <c r="N385" s="196"/>
    </row>
    <row r="386" spans="5:14" x14ac:dyDescent="0.2">
      <c r="E386" s="196"/>
      <c r="F386" s="196"/>
      <c r="G386" s="196"/>
      <c r="H386" s="196"/>
      <c r="I386" s="196"/>
      <c r="J386" s="196"/>
      <c r="K386" s="196"/>
      <c r="L386" s="196"/>
      <c r="M386" s="196"/>
      <c r="N386" s="196"/>
    </row>
    <row r="387" spans="5:14" x14ac:dyDescent="0.2">
      <c r="E387" s="196"/>
      <c r="F387" s="196"/>
      <c r="G387" s="196"/>
      <c r="H387" s="196"/>
      <c r="I387" s="196"/>
      <c r="J387" s="196"/>
      <c r="K387" s="196"/>
      <c r="L387" s="196"/>
      <c r="M387" s="196"/>
      <c r="N387" s="196"/>
    </row>
    <row r="388" spans="5:14" x14ac:dyDescent="0.2">
      <c r="E388" s="196"/>
      <c r="F388" s="196"/>
      <c r="G388" s="196"/>
      <c r="H388" s="196"/>
      <c r="I388" s="196"/>
      <c r="J388" s="196"/>
      <c r="K388" s="196"/>
      <c r="L388" s="196"/>
      <c r="M388" s="196"/>
      <c r="N388" s="196"/>
    </row>
    <row r="389" spans="5:14" x14ac:dyDescent="0.2">
      <c r="E389" s="196"/>
      <c r="F389" s="196"/>
      <c r="G389" s="196"/>
      <c r="H389" s="196"/>
      <c r="I389" s="196"/>
      <c r="J389" s="196"/>
      <c r="K389" s="196"/>
      <c r="L389" s="196"/>
      <c r="M389" s="196"/>
      <c r="N389" s="196"/>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1" t="s">
        <v>101</v>
      </c>
      <c r="B1" s="202"/>
      <c r="C1" s="202"/>
      <c r="D1" s="203"/>
      <c r="E1" s="199" t="s">
        <v>97</v>
      </c>
      <c r="F1" s="200"/>
      <c r="G1" s="199" t="s">
        <v>7</v>
      </c>
      <c r="H1" s="200"/>
      <c r="I1" s="199" t="s">
        <v>15</v>
      </c>
      <c r="J1" s="200"/>
      <c r="K1" s="199" t="s">
        <v>22</v>
      </c>
      <c r="L1" s="200"/>
      <c r="M1" s="199" t="s">
        <v>26</v>
      </c>
      <c r="N1" s="200"/>
      <c r="O1" s="199" t="s">
        <v>28</v>
      </c>
      <c r="P1" s="200"/>
      <c r="Q1" s="199" t="s">
        <v>32</v>
      </c>
      <c r="R1" s="200"/>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332</v>
      </c>
      <c r="B3" s="67" t="s">
        <v>333</v>
      </c>
      <c r="C3" s="67">
        <v>45</v>
      </c>
      <c r="D3" s="67" t="s">
        <v>334</v>
      </c>
      <c r="E3" s="71">
        <v>0.84853106718784599</v>
      </c>
      <c r="F3" s="68">
        <v>74.313022700119504</v>
      </c>
      <c r="G3" s="71">
        <v>0.80384164195187602</v>
      </c>
      <c r="H3" s="68">
        <v>67.204301075268802</v>
      </c>
      <c r="I3" s="71">
        <v>0.80084763126675695</v>
      </c>
      <c r="J3" s="68">
        <v>62.843488649940298</v>
      </c>
      <c r="K3" s="71">
        <v>0.94957812391014396</v>
      </c>
      <c r="L3" s="68">
        <v>86.917562724014303</v>
      </c>
      <c r="M3" s="71">
        <v>0.83985687162260803</v>
      </c>
      <c r="N3" s="68">
        <v>70.959752321981398</v>
      </c>
      <c r="O3" s="71"/>
      <c r="P3" s="68"/>
      <c r="Q3" s="71"/>
      <c r="R3" s="68"/>
    </row>
    <row r="4" spans="1:18" x14ac:dyDescent="0.2">
      <c r="A4" s="141" t="s">
        <v>335</v>
      </c>
      <c r="B4" s="67" t="s">
        <v>336</v>
      </c>
      <c r="C4" s="67">
        <v>45</v>
      </c>
      <c r="D4" s="67" t="s">
        <v>334</v>
      </c>
      <c r="E4" s="71">
        <v>0.88975041954268297</v>
      </c>
      <c r="F4" s="68">
        <v>90.860215053763397</v>
      </c>
      <c r="G4" s="71">
        <v>0.81436056774402799</v>
      </c>
      <c r="H4" s="68">
        <v>72.043010752688204</v>
      </c>
      <c r="I4" s="71">
        <v>0.79646944615593096</v>
      </c>
      <c r="J4" s="68">
        <v>60.752688172043001</v>
      </c>
      <c r="K4" s="71">
        <v>0.97250657337092605</v>
      </c>
      <c r="L4" s="68">
        <v>93.369175627240097</v>
      </c>
      <c r="M4" s="71">
        <v>0.86541551044252996</v>
      </c>
      <c r="N4" s="68">
        <v>78.575851393188898</v>
      </c>
      <c r="O4" s="71"/>
      <c r="P4" s="68"/>
      <c r="Q4" s="71">
        <v>1</v>
      </c>
      <c r="R4" s="68">
        <v>100</v>
      </c>
    </row>
    <row r="5" spans="1:18" x14ac:dyDescent="0.2">
      <c r="A5" s="141" t="s">
        <v>337</v>
      </c>
      <c r="B5" s="67" t="s">
        <v>338</v>
      </c>
      <c r="C5" s="67">
        <v>45</v>
      </c>
      <c r="D5" s="67" t="s">
        <v>334</v>
      </c>
      <c r="E5" s="71">
        <v>0.78121750064963802</v>
      </c>
      <c r="F5" s="68">
        <v>49.761051373954601</v>
      </c>
      <c r="G5" s="71">
        <v>0.800787632187558</v>
      </c>
      <c r="H5" s="68">
        <v>66.129032258064498</v>
      </c>
      <c r="I5" s="71">
        <v>0.793557620995885</v>
      </c>
      <c r="J5" s="68">
        <v>59.677419354838698</v>
      </c>
      <c r="K5" s="71">
        <v>0.96140018784771797</v>
      </c>
      <c r="L5" s="68">
        <v>90.203106332138603</v>
      </c>
      <c r="M5" s="71">
        <v>0.796042062217029</v>
      </c>
      <c r="N5" s="68">
        <v>57.770897832817298</v>
      </c>
      <c r="O5" s="71"/>
      <c r="P5" s="68"/>
      <c r="Q5" s="71">
        <v>0.55430000000000001</v>
      </c>
      <c r="R5" s="68">
        <v>35.770440251572303</v>
      </c>
    </row>
    <row r="6" spans="1:18" x14ac:dyDescent="0.2">
      <c r="A6" s="141" t="s">
        <v>339</v>
      </c>
      <c r="B6" s="67" t="s">
        <v>340</v>
      </c>
      <c r="C6" s="67">
        <v>45</v>
      </c>
      <c r="D6" s="67" t="s">
        <v>334</v>
      </c>
      <c r="E6" s="71">
        <v>0.79193003530596495</v>
      </c>
      <c r="F6" s="68">
        <v>53.345280764635604</v>
      </c>
      <c r="G6" s="71">
        <v>0.81272477370463903</v>
      </c>
      <c r="H6" s="68">
        <v>71.565113500597406</v>
      </c>
      <c r="I6" s="71">
        <v>0.82395156649219803</v>
      </c>
      <c r="J6" s="68">
        <v>73.775388291517302</v>
      </c>
      <c r="K6" s="71">
        <v>0.96851202824185201</v>
      </c>
      <c r="L6" s="68">
        <v>92.473118279569903</v>
      </c>
      <c r="M6" s="71">
        <v>0.85446180809113503</v>
      </c>
      <c r="N6" s="68">
        <v>75.6656346749226</v>
      </c>
      <c r="O6" s="71"/>
      <c r="P6" s="68"/>
      <c r="Q6" s="71">
        <v>0.5</v>
      </c>
      <c r="R6" s="68">
        <v>33.647798742138399</v>
      </c>
    </row>
    <row r="7" spans="1:18" x14ac:dyDescent="0.2">
      <c r="A7" s="141" t="s">
        <v>341</v>
      </c>
      <c r="B7" s="67" t="s">
        <v>342</v>
      </c>
      <c r="C7" s="67">
        <v>45</v>
      </c>
      <c r="D7" s="67" t="s">
        <v>334</v>
      </c>
      <c r="E7" s="71">
        <v>0.89311693452284502</v>
      </c>
      <c r="F7" s="68">
        <v>91.875746714456398</v>
      </c>
      <c r="G7" s="71">
        <v>0.81727681162450705</v>
      </c>
      <c r="H7" s="68">
        <v>74.074074074074105</v>
      </c>
      <c r="I7" s="71">
        <v>0.84302822479972295</v>
      </c>
      <c r="J7" s="68">
        <v>80.585424133811202</v>
      </c>
      <c r="K7" s="71">
        <v>0.98002770103591497</v>
      </c>
      <c r="L7" s="68">
        <v>94.743130227001203</v>
      </c>
      <c r="M7" s="71">
        <v>0.82525193515408202</v>
      </c>
      <c r="N7" s="68">
        <v>66.749226006191904</v>
      </c>
      <c r="O7" s="71"/>
      <c r="P7" s="68"/>
      <c r="Q7" s="71">
        <v>1</v>
      </c>
      <c r="R7" s="68">
        <v>100</v>
      </c>
    </row>
    <row r="8" spans="1:18" x14ac:dyDescent="0.2">
      <c r="A8" s="141" t="s">
        <v>343</v>
      </c>
      <c r="B8" s="67" t="s">
        <v>344</v>
      </c>
      <c r="C8" s="67">
        <v>45</v>
      </c>
      <c r="D8" s="67" t="s">
        <v>334</v>
      </c>
      <c r="E8" s="71">
        <v>0.78335210704512903</v>
      </c>
      <c r="F8" s="68">
        <v>50.597371565113498</v>
      </c>
      <c r="G8" s="71">
        <v>0.80912389251207995</v>
      </c>
      <c r="H8" s="68">
        <v>70.071684587813607</v>
      </c>
      <c r="I8" s="71">
        <v>0.810447783405427</v>
      </c>
      <c r="J8" s="68">
        <v>68.219832735961802</v>
      </c>
      <c r="K8" s="71">
        <v>0.96344432885684295</v>
      </c>
      <c r="L8" s="68">
        <v>90.919952210274801</v>
      </c>
      <c r="M8" s="71">
        <v>0.80334453045129295</v>
      </c>
      <c r="N8" s="68">
        <v>60</v>
      </c>
      <c r="O8" s="71"/>
      <c r="P8" s="68"/>
      <c r="Q8" s="71">
        <v>0.53039999999999998</v>
      </c>
      <c r="R8" s="68">
        <v>34.905660377358501</v>
      </c>
    </row>
    <row r="9" spans="1:18" x14ac:dyDescent="0.2">
      <c r="A9" s="141" t="s">
        <v>345</v>
      </c>
      <c r="B9" s="67" t="s">
        <v>346</v>
      </c>
      <c r="C9" s="67">
        <v>45</v>
      </c>
      <c r="D9" s="67" t="s">
        <v>334</v>
      </c>
      <c r="E9" s="71">
        <v>0.74490649453424096</v>
      </c>
      <c r="F9" s="68">
        <v>38.530465949820801</v>
      </c>
      <c r="G9" s="71">
        <v>0.60832704909485102</v>
      </c>
      <c r="H9" s="68">
        <v>11.947431302269999</v>
      </c>
      <c r="I9" s="71">
        <v>0.76511484810421104</v>
      </c>
      <c r="J9" s="68">
        <v>46.893667861409803</v>
      </c>
      <c r="K9" s="71">
        <v>0.95984261752326705</v>
      </c>
      <c r="L9" s="68">
        <v>89.844683393070497</v>
      </c>
      <c r="M9" s="71">
        <v>0.64634146341463405</v>
      </c>
      <c r="N9" s="68">
        <v>21.609907120742999</v>
      </c>
      <c r="O9" s="71"/>
      <c r="P9" s="68"/>
      <c r="Q9" s="71"/>
      <c r="R9" s="68"/>
    </row>
    <row r="10" spans="1:18" x14ac:dyDescent="0.2">
      <c r="A10" s="141" t="s">
        <v>347</v>
      </c>
      <c r="B10" s="67" t="s">
        <v>348</v>
      </c>
      <c r="C10" s="67">
        <v>45</v>
      </c>
      <c r="D10" s="67" t="s">
        <v>334</v>
      </c>
      <c r="E10" s="71">
        <v>0.828884784947444</v>
      </c>
      <c r="F10" s="68">
        <v>67.144563918757498</v>
      </c>
      <c r="G10" s="71">
        <v>0.75368612429625903</v>
      </c>
      <c r="H10" s="68">
        <v>44.982078853046602</v>
      </c>
      <c r="I10" s="71">
        <v>0.77786753639381501</v>
      </c>
      <c r="J10" s="68">
        <v>53.106332138590197</v>
      </c>
      <c r="K10" s="71">
        <v>0.97748250298390804</v>
      </c>
      <c r="L10" s="68">
        <v>94.265232974910404</v>
      </c>
      <c r="M10" s="71">
        <v>0.63538776106323902</v>
      </c>
      <c r="N10" s="68">
        <v>19.318885448916401</v>
      </c>
      <c r="O10" s="71"/>
      <c r="P10" s="68"/>
      <c r="Q10" s="71">
        <v>1</v>
      </c>
      <c r="R10" s="68">
        <v>100</v>
      </c>
    </row>
    <row r="11" spans="1:18" x14ac:dyDescent="0.2">
      <c r="A11" s="141" t="s">
        <v>349</v>
      </c>
      <c r="B11" s="67" t="s">
        <v>350</v>
      </c>
      <c r="C11" s="67">
        <v>45</v>
      </c>
      <c r="D11" s="67" t="s">
        <v>334</v>
      </c>
      <c r="E11" s="71">
        <v>0.85662246711565604</v>
      </c>
      <c r="F11" s="68">
        <v>77.120669056152906</v>
      </c>
      <c r="G11" s="71">
        <v>0.74195913713638995</v>
      </c>
      <c r="H11" s="68">
        <v>40.262843488649899</v>
      </c>
      <c r="I11" s="71">
        <v>0.79781564657630499</v>
      </c>
      <c r="J11" s="68">
        <v>61.529271206690602</v>
      </c>
      <c r="K11" s="71">
        <v>0.99111029905413806</v>
      </c>
      <c r="L11" s="68">
        <v>96.296296296296305</v>
      </c>
      <c r="M11" s="71">
        <v>0.75222725281144998</v>
      </c>
      <c r="N11" s="68">
        <v>44.0247678018576</v>
      </c>
      <c r="O11" s="71"/>
      <c r="P11" s="68"/>
      <c r="Q11" s="71">
        <v>1</v>
      </c>
      <c r="R11" s="68">
        <v>100</v>
      </c>
    </row>
    <row r="12" spans="1:18" x14ac:dyDescent="0.2">
      <c r="A12" s="141" t="s">
        <v>351</v>
      </c>
      <c r="B12" s="67" t="s">
        <v>352</v>
      </c>
      <c r="C12" s="67">
        <v>45</v>
      </c>
      <c r="D12" s="67" t="s">
        <v>334</v>
      </c>
      <c r="E12" s="71">
        <v>0.72673296962176803</v>
      </c>
      <c r="F12" s="68">
        <v>33.870967741935502</v>
      </c>
      <c r="G12" s="71">
        <v>0.79395689130570102</v>
      </c>
      <c r="H12" s="68">
        <v>62.903225806451601</v>
      </c>
      <c r="I12" s="71">
        <v>0.762666706067612</v>
      </c>
      <c r="J12" s="68">
        <v>45.878136200716803</v>
      </c>
      <c r="K12" s="71">
        <v>0.94157203794160205</v>
      </c>
      <c r="L12" s="68">
        <v>84.109916367980901</v>
      </c>
      <c r="M12" s="71">
        <v>0.87636921279392399</v>
      </c>
      <c r="N12" s="68">
        <v>81.114551083591294</v>
      </c>
      <c r="O12" s="71"/>
      <c r="P12" s="68"/>
      <c r="Q12" s="71">
        <v>0.2591</v>
      </c>
      <c r="R12" s="68">
        <v>28.0660377358491</v>
      </c>
    </row>
    <row r="13" spans="1:18" x14ac:dyDescent="0.2">
      <c r="A13" s="141" t="s">
        <v>353</v>
      </c>
      <c r="B13" s="67" t="s">
        <v>354</v>
      </c>
      <c r="C13" s="67">
        <v>45</v>
      </c>
      <c r="D13" s="67" t="s">
        <v>334</v>
      </c>
      <c r="E13" s="71">
        <v>0.80780495827347498</v>
      </c>
      <c r="F13" s="68">
        <v>59.737156511350101</v>
      </c>
      <c r="G13" s="71">
        <v>0.80034601661386695</v>
      </c>
      <c r="H13" s="68">
        <v>65.830346475507795</v>
      </c>
      <c r="I13" s="71">
        <v>0.76340405200875305</v>
      </c>
      <c r="J13" s="68">
        <v>46.236559139784902</v>
      </c>
      <c r="K13" s="71">
        <v>0.94037895817632999</v>
      </c>
      <c r="L13" s="68">
        <v>83.811230585424099</v>
      </c>
      <c r="M13" s="71">
        <v>0.80699576456842403</v>
      </c>
      <c r="N13" s="68">
        <v>61.052631578947398</v>
      </c>
      <c r="O13" s="71"/>
      <c r="P13" s="68"/>
      <c r="Q13" s="71">
        <v>0.72789999999999999</v>
      </c>
      <c r="R13" s="68">
        <v>41.509433962264197</v>
      </c>
    </row>
    <row r="14" spans="1:18" x14ac:dyDescent="0.2">
      <c r="A14" s="141" t="s">
        <v>355</v>
      </c>
      <c r="B14" s="67" t="s">
        <v>356</v>
      </c>
      <c r="C14" s="67">
        <v>45</v>
      </c>
      <c r="D14" s="67" t="s">
        <v>334</v>
      </c>
      <c r="E14" s="71">
        <v>0.84454396851864499</v>
      </c>
      <c r="F14" s="68">
        <v>72.939068100358398</v>
      </c>
      <c r="G14" s="71">
        <v>0.78226356984046896</v>
      </c>
      <c r="H14" s="68">
        <v>57.407407407407398</v>
      </c>
      <c r="I14" s="71">
        <v>0.75259052796792303</v>
      </c>
      <c r="J14" s="68">
        <v>41.875746714456398</v>
      </c>
      <c r="K14" s="71">
        <v>0.935638491973382</v>
      </c>
      <c r="L14" s="68">
        <v>82.138590203106304</v>
      </c>
      <c r="M14" s="71">
        <v>0.75222725281144998</v>
      </c>
      <c r="N14" s="68">
        <v>44.0247678018576</v>
      </c>
      <c r="O14" s="71"/>
      <c r="P14" s="68"/>
      <c r="Q14" s="71">
        <v>1</v>
      </c>
      <c r="R14" s="68">
        <v>100</v>
      </c>
    </row>
    <row r="15" spans="1:18" x14ac:dyDescent="0.2">
      <c r="A15" s="141" t="s">
        <v>357</v>
      </c>
      <c r="B15" s="67" t="s">
        <v>358</v>
      </c>
      <c r="C15" s="67">
        <v>45</v>
      </c>
      <c r="D15" s="67" t="s">
        <v>334</v>
      </c>
      <c r="E15" s="71">
        <v>0.856264810743807</v>
      </c>
      <c r="F15" s="68">
        <v>76.941457586618895</v>
      </c>
      <c r="G15" s="71">
        <v>0.810703939055476</v>
      </c>
      <c r="H15" s="68">
        <v>70.669056152927098</v>
      </c>
      <c r="I15" s="71">
        <v>0.77200084038449002</v>
      </c>
      <c r="J15" s="68">
        <v>50.1194743130227</v>
      </c>
      <c r="K15" s="71">
        <v>0.95734572381901595</v>
      </c>
      <c r="L15" s="68">
        <v>88.649940262843501</v>
      </c>
      <c r="M15" s="71">
        <v>0.74127355046005605</v>
      </c>
      <c r="N15" s="68">
        <v>41.176470588235297</v>
      </c>
      <c r="O15" s="71"/>
      <c r="P15" s="68"/>
      <c r="Q15" s="71">
        <v>1</v>
      </c>
      <c r="R15" s="68">
        <v>100</v>
      </c>
    </row>
    <row r="16" spans="1:18" x14ac:dyDescent="0.2">
      <c r="A16" s="141" t="s">
        <v>359</v>
      </c>
      <c r="B16" s="67" t="s">
        <v>360</v>
      </c>
      <c r="C16" s="67">
        <v>45</v>
      </c>
      <c r="D16" s="67" t="s">
        <v>334</v>
      </c>
      <c r="E16" s="71">
        <v>0.86680330409059403</v>
      </c>
      <c r="F16" s="68">
        <v>83.393070489844703</v>
      </c>
      <c r="G16" s="71">
        <v>0.82274879475732898</v>
      </c>
      <c r="H16" s="68">
        <v>75.746714456391899</v>
      </c>
      <c r="I16" s="71">
        <v>0.76893706541965501</v>
      </c>
      <c r="J16" s="68">
        <v>48.446833930704898</v>
      </c>
      <c r="K16" s="71">
        <v>0.92438119335616697</v>
      </c>
      <c r="L16" s="68">
        <v>78.255675029868598</v>
      </c>
      <c r="M16" s="71">
        <v>0.81794946691981896</v>
      </c>
      <c r="N16" s="68">
        <v>64.520123839009301</v>
      </c>
      <c r="O16" s="71"/>
      <c r="P16" s="68"/>
      <c r="Q16" s="71">
        <v>1</v>
      </c>
      <c r="R16" s="68">
        <v>100</v>
      </c>
    </row>
    <row r="17" spans="1:18" x14ac:dyDescent="0.2">
      <c r="A17" s="141" t="s">
        <v>361</v>
      </c>
      <c r="B17" s="67" t="s">
        <v>362</v>
      </c>
      <c r="C17" s="67">
        <v>45</v>
      </c>
      <c r="D17" s="67" t="s">
        <v>334</v>
      </c>
      <c r="E17" s="71">
        <v>0.86539218915845195</v>
      </c>
      <c r="F17" s="68">
        <v>81.063321385902</v>
      </c>
      <c r="G17" s="71">
        <v>0.82370140868784802</v>
      </c>
      <c r="H17" s="68">
        <v>76.284348864994001</v>
      </c>
      <c r="I17" s="71">
        <v>0.78848940419987401</v>
      </c>
      <c r="J17" s="68">
        <v>57.646356033452797</v>
      </c>
      <c r="K17" s="71">
        <v>0.89316943186758802</v>
      </c>
      <c r="L17" s="68">
        <v>65.6511350059737</v>
      </c>
      <c r="M17" s="71">
        <v>0.82160070103695004</v>
      </c>
      <c r="N17" s="68">
        <v>65.572755417956699</v>
      </c>
      <c r="O17" s="71"/>
      <c r="P17" s="68"/>
      <c r="Q17" s="71">
        <v>1</v>
      </c>
      <c r="R17" s="68">
        <v>100</v>
      </c>
    </row>
    <row r="18" spans="1:18" x14ac:dyDescent="0.2">
      <c r="A18" s="141" t="s">
        <v>363</v>
      </c>
      <c r="B18" s="67" t="s">
        <v>364</v>
      </c>
      <c r="C18" s="67">
        <v>45</v>
      </c>
      <c r="D18" s="67" t="s">
        <v>334</v>
      </c>
      <c r="E18" s="71">
        <v>0.83528703975549901</v>
      </c>
      <c r="F18" s="68">
        <v>69.772998805256904</v>
      </c>
      <c r="G18" s="71">
        <v>0.77734185317204996</v>
      </c>
      <c r="H18" s="68">
        <v>55.495818399044197</v>
      </c>
      <c r="I18" s="71">
        <v>0.74860013853971097</v>
      </c>
      <c r="J18" s="68">
        <v>40.1433691756272</v>
      </c>
      <c r="K18" s="71">
        <v>0.89461472013715304</v>
      </c>
      <c r="L18" s="68">
        <v>66.248506571087205</v>
      </c>
      <c r="M18" s="71">
        <v>0.75587848692858195</v>
      </c>
      <c r="N18" s="68">
        <v>45.201238390092897</v>
      </c>
      <c r="O18" s="71"/>
      <c r="P18" s="68"/>
      <c r="Q18" s="71">
        <v>1</v>
      </c>
      <c r="R18" s="68">
        <v>100</v>
      </c>
    </row>
    <row r="19" spans="1:18" x14ac:dyDescent="0.2">
      <c r="A19" s="141" t="s">
        <v>365</v>
      </c>
      <c r="B19" s="67" t="s">
        <v>366</v>
      </c>
      <c r="C19" s="67">
        <v>45</v>
      </c>
      <c r="D19" s="67" t="s">
        <v>334</v>
      </c>
      <c r="E19" s="71">
        <v>0.791500287789768</v>
      </c>
      <c r="F19" s="68">
        <v>53.106332138590197</v>
      </c>
      <c r="G19" s="71">
        <v>0.76513623235892902</v>
      </c>
      <c r="H19" s="68">
        <v>49.820788530465897</v>
      </c>
      <c r="I19" s="71">
        <v>0.73898844829202803</v>
      </c>
      <c r="J19" s="68">
        <v>35.424133811230597</v>
      </c>
      <c r="K19" s="71">
        <v>0.92425415416519396</v>
      </c>
      <c r="L19" s="68">
        <v>78.136200716845906</v>
      </c>
      <c r="M19" s="71">
        <v>0.73762231634292397</v>
      </c>
      <c r="N19" s="68">
        <v>40.123839009287899</v>
      </c>
      <c r="O19" s="71"/>
      <c r="P19" s="68"/>
      <c r="Q19" s="71"/>
      <c r="R19" s="68"/>
    </row>
    <row r="20" spans="1:18" x14ac:dyDescent="0.2">
      <c r="A20" s="141" t="s">
        <v>367</v>
      </c>
      <c r="B20" s="67" t="s">
        <v>368</v>
      </c>
      <c r="C20" s="67">
        <v>45</v>
      </c>
      <c r="D20" s="67" t="s">
        <v>334</v>
      </c>
      <c r="E20" s="71">
        <v>0.78109651535058799</v>
      </c>
      <c r="F20" s="68">
        <v>49.701314217443198</v>
      </c>
      <c r="G20" s="71">
        <v>0.772156274921035</v>
      </c>
      <c r="H20" s="68">
        <v>52.927120669056201</v>
      </c>
      <c r="I20" s="71">
        <v>0.775153604722842</v>
      </c>
      <c r="J20" s="68">
        <v>51.792114695340501</v>
      </c>
      <c r="K20" s="71">
        <v>0.85771003600120999</v>
      </c>
      <c r="L20" s="68">
        <v>51.1350059737156</v>
      </c>
      <c r="M20" s="71">
        <v>0.71936614575726598</v>
      </c>
      <c r="N20" s="68">
        <v>35.851393188854502</v>
      </c>
      <c r="O20" s="71"/>
      <c r="P20" s="68"/>
      <c r="Q20" s="71"/>
      <c r="R20" s="68"/>
    </row>
    <row r="21" spans="1:18" x14ac:dyDescent="0.2">
      <c r="A21" s="141" t="s">
        <v>369</v>
      </c>
      <c r="B21" s="67" t="s">
        <v>370</v>
      </c>
      <c r="C21" s="67">
        <v>45</v>
      </c>
      <c r="D21" s="67" t="s">
        <v>334</v>
      </c>
      <c r="E21" s="71">
        <v>0.84202724668567197</v>
      </c>
      <c r="F21" s="68">
        <v>72.043010752688204</v>
      </c>
      <c r="G21" s="71">
        <v>0.77859727340123197</v>
      </c>
      <c r="H21" s="68">
        <v>56.332138590203101</v>
      </c>
      <c r="I21" s="71">
        <v>0.81370334317669701</v>
      </c>
      <c r="J21" s="68">
        <v>69.772998805256904</v>
      </c>
      <c r="K21" s="71">
        <v>0.88751576874176896</v>
      </c>
      <c r="L21" s="68">
        <v>63.560334528076503</v>
      </c>
      <c r="M21" s="71">
        <v>0.73031984810866102</v>
      </c>
      <c r="N21" s="68">
        <v>38.266253869968999</v>
      </c>
      <c r="O21" s="71"/>
      <c r="P21" s="68"/>
      <c r="Q21" s="71">
        <v>1</v>
      </c>
      <c r="R21" s="68">
        <v>100</v>
      </c>
    </row>
    <row r="22" spans="1:18" x14ac:dyDescent="0.2">
      <c r="A22" s="141" t="s">
        <v>371</v>
      </c>
      <c r="B22" s="67" t="s">
        <v>372</v>
      </c>
      <c r="C22" s="67">
        <v>45</v>
      </c>
      <c r="D22" s="67" t="s">
        <v>334</v>
      </c>
      <c r="E22" s="71">
        <v>0.86050557240784198</v>
      </c>
      <c r="F22" s="68">
        <v>78.614097968936704</v>
      </c>
      <c r="G22" s="71">
        <v>0.79701036923971802</v>
      </c>
      <c r="H22" s="68">
        <v>64.097968936678598</v>
      </c>
      <c r="I22" s="71">
        <v>0.76673058025259999</v>
      </c>
      <c r="J22" s="68">
        <v>47.610513739546001</v>
      </c>
      <c r="K22" s="71">
        <v>0.96830348914978304</v>
      </c>
      <c r="L22" s="68">
        <v>92.293906810035807</v>
      </c>
      <c r="M22" s="71">
        <v>0.77048342339710796</v>
      </c>
      <c r="N22" s="68">
        <v>49.659442724458202</v>
      </c>
      <c r="O22" s="71"/>
      <c r="P22" s="68"/>
      <c r="Q22" s="71">
        <v>1</v>
      </c>
      <c r="R22" s="68">
        <v>100</v>
      </c>
    </row>
    <row r="23" spans="1:18" x14ac:dyDescent="0.2">
      <c r="A23" s="141" t="s">
        <v>373</v>
      </c>
      <c r="B23" s="67" t="s">
        <v>374</v>
      </c>
      <c r="C23" s="67">
        <v>45</v>
      </c>
      <c r="D23" s="67" t="s">
        <v>334</v>
      </c>
      <c r="E23" s="71">
        <v>0.878347840186393</v>
      </c>
      <c r="F23" s="68">
        <v>87.514934289127794</v>
      </c>
      <c r="G23" s="71">
        <v>0.80357294058764805</v>
      </c>
      <c r="H23" s="68">
        <v>67.084826762246095</v>
      </c>
      <c r="I23" s="71">
        <v>0.81108253188151203</v>
      </c>
      <c r="J23" s="68">
        <v>68.578255675029894</v>
      </c>
      <c r="K23" s="71">
        <v>0.95913426154298398</v>
      </c>
      <c r="L23" s="68">
        <v>89.545997610513695</v>
      </c>
      <c r="M23" s="71">
        <v>0.81794946691981896</v>
      </c>
      <c r="N23" s="68">
        <v>64.520123839009301</v>
      </c>
      <c r="O23" s="71"/>
      <c r="P23" s="68"/>
      <c r="Q23" s="71">
        <v>1</v>
      </c>
      <c r="R23" s="68">
        <v>100</v>
      </c>
    </row>
    <row r="24" spans="1:18" x14ac:dyDescent="0.2">
      <c r="A24" s="141" t="s">
        <v>375</v>
      </c>
      <c r="B24" s="67" t="s">
        <v>376</v>
      </c>
      <c r="C24" s="67">
        <v>45</v>
      </c>
      <c r="D24" s="67" t="s">
        <v>334</v>
      </c>
      <c r="E24" s="71">
        <v>0.69871492511773703</v>
      </c>
      <c r="F24" s="68">
        <v>28.016726403823199</v>
      </c>
      <c r="G24" s="71">
        <v>0.68967259123664604</v>
      </c>
      <c r="H24" s="68">
        <v>23.2974910394265</v>
      </c>
      <c r="I24" s="71">
        <v>0.74043275755749505</v>
      </c>
      <c r="J24" s="68">
        <v>36.081242532855399</v>
      </c>
      <c r="K24" s="71">
        <v>0.80320126160541105</v>
      </c>
      <c r="L24" s="68">
        <v>35.125448028673802</v>
      </c>
      <c r="M24" s="71">
        <v>0.57696801518913399</v>
      </c>
      <c r="N24" s="68">
        <v>11.888544891640899</v>
      </c>
      <c r="O24" s="71"/>
      <c r="P24" s="68"/>
      <c r="Q24" s="71">
        <v>0.68330000000000002</v>
      </c>
      <c r="R24" s="68">
        <v>39.544025157232703</v>
      </c>
    </row>
    <row r="25" spans="1:18" x14ac:dyDescent="0.2">
      <c r="A25" s="141" t="s">
        <v>377</v>
      </c>
      <c r="B25" s="67" t="s">
        <v>378</v>
      </c>
      <c r="C25" s="67">
        <v>45</v>
      </c>
      <c r="D25" s="67" t="s">
        <v>334</v>
      </c>
      <c r="E25" s="71">
        <v>0.83197927315333697</v>
      </c>
      <c r="F25" s="68">
        <v>68.518518518518505</v>
      </c>
      <c r="G25" s="71">
        <v>0.75057264427628601</v>
      </c>
      <c r="H25" s="68">
        <v>44.026284348864998</v>
      </c>
      <c r="I25" s="71">
        <v>0.78745677300387296</v>
      </c>
      <c r="J25" s="68">
        <v>57.048984468339299</v>
      </c>
      <c r="K25" s="71">
        <v>0.93536190978344302</v>
      </c>
      <c r="L25" s="68">
        <v>82.019115890083597</v>
      </c>
      <c r="M25" s="71">
        <v>0.68650503870308199</v>
      </c>
      <c r="N25" s="68">
        <v>29.2260061919505</v>
      </c>
      <c r="O25" s="71"/>
      <c r="P25" s="68"/>
      <c r="Q25" s="71">
        <v>1</v>
      </c>
      <c r="R25" s="68">
        <v>100</v>
      </c>
    </row>
    <row r="26" spans="1:18" x14ac:dyDescent="0.2">
      <c r="A26" s="141" t="s">
        <v>379</v>
      </c>
      <c r="B26" s="67" t="s">
        <v>380</v>
      </c>
      <c r="C26" s="67">
        <v>45</v>
      </c>
      <c r="D26" s="67" t="s">
        <v>334</v>
      </c>
      <c r="E26" s="71">
        <v>0.84673462247176601</v>
      </c>
      <c r="F26" s="68">
        <v>73.655913978494596</v>
      </c>
      <c r="G26" s="71">
        <v>0.79255795957751396</v>
      </c>
      <c r="H26" s="68">
        <v>62.2461170848268</v>
      </c>
      <c r="I26" s="71">
        <v>0.77107288143050901</v>
      </c>
      <c r="J26" s="68">
        <v>49.641577060931901</v>
      </c>
      <c r="K26" s="71">
        <v>0.93241995500788599</v>
      </c>
      <c r="L26" s="68">
        <v>80.764635603345297</v>
      </c>
      <c r="M26" s="71">
        <v>0.73762231634292397</v>
      </c>
      <c r="N26" s="68">
        <v>40.123839009287899</v>
      </c>
      <c r="O26" s="71"/>
      <c r="P26" s="68"/>
      <c r="Q26" s="71">
        <v>1</v>
      </c>
      <c r="R26" s="68">
        <v>100</v>
      </c>
    </row>
    <row r="27" spans="1:18" x14ac:dyDescent="0.2">
      <c r="A27" s="141" t="s">
        <v>381</v>
      </c>
      <c r="B27" s="67" t="s">
        <v>382</v>
      </c>
      <c r="C27" s="67">
        <v>45</v>
      </c>
      <c r="D27" s="67" t="s">
        <v>334</v>
      </c>
      <c r="E27" s="71">
        <v>0.80505631782284304</v>
      </c>
      <c r="F27" s="68">
        <v>58.602150537634401</v>
      </c>
      <c r="G27" s="71">
        <v>0.70893110452200403</v>
      </c>
      <c r="H27" s="68">
        <v>28.195937873357199</v>
      </c>
      <c r="I27" s="71">
        <v>0.77610691203247795</v>
      </c>
      <c r="J27" s="68">
        <v>52.508960573476699</v>
      </c>
      <c r="K27" s="71">
        <v>0.95375012898838596</v>
      </c>
      <c r="L27" s="68">
        <v>87.8733572281959</v>
      </c>
      <c r="M27" s="71">
        <v>0.78143712574850299</v>
      </c>
      <c r="N27" s="68">
        <v>53.1888544891641</v>
      </c>
      <c r="O27" s="71"/>
      <c r="P27" s="68"/>
      <c r="Q27" s="71"/>
      <c r="R27" s="68"/>
    </row>
    <row r="28" spans="1:18" x14ac:dyDescent="0.2">
      <c r="A28" s="141" t="s">
        <v>383</v>
      </c>
      <c r="B28" s="67" t="s">
        <v>384</v>
      </c>
      <c r="C28" s="67">
        <v>45</v>
      </c>
      <c r="D28" s="67" t="s">
        <v>334</v>
      </c>
      <c r="E28" s="71">
        <v>0.822083952526109</v>
      </c>
      <c r="F28" s="68">
        <v>64.516129032258107</v>
      </c>
      <c r="G28" s="71">
        <v>0.82362815087927899</v>
      </c>
      <c r="H28" s="68">
        <v>76.224611708482698</v>
      </c>
      <c r="I28" s="71">
        <v>0.80939222802702704</v>
      </c>
      <c r="J28" s="68">
        <v>67.6821983273596</v>
      </c>
      <c r="K28" s="71">
        <v>0.97258140504744595</v>
      </c>
      <c r="L28" s="68">
        <v>93.4289127837515</v>
      </c>
      <c r="M28" s="71">
        <v>0.87271797867679302</v>
      </c>
      <c r="N28" s="68">
        <v>80.061919504643996</v>
      </c>
      <c r="O28" s="71"/>
      <c r="P28" s="68"/>
      <c r="Q28" s="71">
        <v>0.6321</v>
      </c>
      <c r="R28" s="68">
        <v>38.128930817610097</v>
      </c>
    </row>
    <row r="29" spans="1:18" x14ac:dyDescent="0.2">
      <c r="A29" s="141" t="s">
        <v>385</v>
      </c>
      <c r="B29" s="67" t="s">
        <v>386</v>
      </c>
      <c r="C29" s="67">
        <v>45</v>
      </c>
      <c r="D29" s="67" t="s">
        <v>334</v>
      </c>
      <c r="E29" s="71">
        <v>0.77116369892085102</v>
      </c>
      <c r="F29" s="68">
        <v>46.356033452807701</v>
      </c>
      <c r="G29" s="71">
        <v>0.76644337146911801</v>
      </c>
      <c r="H29" s="68">
        <v>50.238948626045399</v>
      </c>
      <c r="I29" s="71">
        <v>0.75807595490658897</v>
      </c>
      <c r="J29" s="68">
        <v>44.4444444444444</v>
      </c>
      <c r="K29" s="71">
        <v>0.81521068473051095</v>
      </c>
      <c r="L29" s="68">
        <v>37.813620071684603</v>
      </c>
      <c r="M29" s="71">
        <v>0.74492478457718703</v>
      </c>
      <c r="N29" s="68">
        <v>42.1671826625387</v>
      </c>
      <c r="O29" s="71"/>
      <c r="P29" s="68"/>
      <c r="Q29" s="71"/>
      <c r="R29" s="68"/>
    </row>
    <row r="30" spans="1:18" x14ac:dyDescent="0.2">
      <c r="A30" s="141" t="s">
        <v>387</v>
      </c>
      <c r="B30" s="67" t="s">
        <v>388</v>
      </c>
      <c r="C30" s="67">
        <v>45</v>
      </c>
      <c r="D30" s="67" t="s">
        <v>334</v>
      </c>
      <c r="E30" s="71">
        <v>0.81564502623108504</v>
      </c>
      <c r="F30" s="68">
        <v>62.365591397849499</v>
      </c>
      <c r="G30" s="71">
        <v>0.74108485329668605</v>
      </c>
      <c r="H30" s="68">
        <v>39.665471923536401</v>
      </c>
      <c r="I30" s="71">
        <v>0.76481697850397101</v>
      </c>
      <c r="J30" s="68">
        <v>46.7144563918757</v>
      </c>
      <c r="K30" s="71">
        <v>0.92598183594013606</v>
      </c>
      <c r="L30" s="68">
        <v>78.853046594982104</v>
      </c>
      <c r="M30" s="71">
        <v>0.64634146341463405</v>
      </c>
      <c r="N30" s="68">
        <v>21.609907120742999</v>
      </c>
      <c r="O30" s="71"/>
      <c r="P30" s="68"/>
      <c r="Q30" s="71">
        <v>1</v>
      </c>
      <c r="R30" s="68">
        <v>100</v>
      </c>
    </row>
    <row r="31" spans="1:18" x14ac:dyDescent="0.2">
      <c r="A31" s="141" t="s">
        <v>389</v>
      </c>
      <c r="B31" s="67" t="s">
        <v>390</v>
      </c>
      <c r="C31" s="67">
        <v>45</v>
      </c>
      <c r="D31" s="67" t="s">
        <v>334</v>
      </c>
      <c r="E31" s="71">
        <v>0.83196271533650701</v>
      </c>
      <c r="F31" s="68">
        <v>68.458781362007201</v>
      </c>
      <c r="G31" s="71">
        <v>0.77293091623940502</v>
      </c>
      <c r="H31" s="68">
        <v>53.225806451612897</v>
      </c>
      <c r="I31" s="71">
        <v>0.76727281198631203</v>
      </c>
      <c r="J31" s="68">
        <v>47.968936678614099</v>
      </c>
      <c r="K31" s="71">
        <v>0.90024370269955001</v>
      </c>
      <c r="L31" s="68">
        <v>68.219832735961802</v>
      </c>
      <c r="M31" s="71">
        <v>0.71936614575726598</v>
      </c>
      <c r="N31" s="68">
        <v>35.851393188854502</v>
      </c>
      <c r="O31" s="71"/>
      <c r="P31" s="68"/>
      <c r="Q31" s="71">
        <v>1</v>
      </c>
      <c r="R31" s="68">
        <v>100</v>
      </c>
    </row>
    <row r="32" spans="1:18" x14ac:dyDescent="0.2">
      <c r="A32" s="141" t="s">
        <v>391</v>
      </c>
      <c r="B32" s="67" t="s">
        <v>392</v>
      </c>
      <c r="C32" s="67">
        <v>45</v>
      </c>
      <c r="D32" s="67" t="s">
        <v>334</v>
      </c>
      <c r="E32" s="71">
        <v>0.62550697236947905</v>
      </c>
      <c r="F32" s="68">
        <v>15.710872162485099</v>
      </c>
      <c r="G32" s="71">
        <v>0.66570611592741602</v>
      </c>
      <c r="H32" s="68">
        <v>19.175627240143399</v>
      </c>
      <c r="I32" s="71">
        <v>0.75541924159644402</v>
      </c>
      <c r="J32" s="68">
        <v>42.951015531660701</v>
      </c>
      <c r="K32" s="71">
        <v>0.92122608092642599</v>
      </c>
      <c r="L32" s="68">
        <v>76.7622461170848</v>
      </c>
      <c r="M32" s="71">
        <v>0.77048342339710796</v>
      </c>
      <c r="N32" s="68">
        <v>49.659442724458202</v>
      </c>
      <c r="O32" s="71"/>
      <c r="P32" s="68"/>
      <c r="Q32" s="71">
        <v>1.47E-2</v>
      </c>
      <c r="R32" s="68">
        <v>22.484276729559699</v>
      </c>
    </row>
    <row r="33" spans="1:18" x14ac:dyDescent="0.2">
      <c r="A33" s="141" t="s">
        <v>393</v>
      </c>
      <c r="B33" s="67" t="s">
        <v>394</v>
      </c>
      <c r="C33" s="67">
        <v>45</v>
      </c>
      <c r="D33" s="67" t="s">
        <v>334</v>
      </c>
      <c r="E33" s="71">
        <v>0.742944771914128</v>
      </c>
      <c r="F33" s="68">
        <v>38.052568697730003</v>
      </c>
      <c r="G33" s="71">
        <v>0.77564332145703696</v>
      </c>
      <c r="H33" s="68">
        <v>54.659498207885299</v>
      </c>
      <c r="I33" s="71">
        <v>0.78352462879089702</v>
      </c>
      <c r="J33" s="68">
        <v>55.197132616487501</v>
      </c>
      <c r="K33" s="71">
        <v>0.888431124745518</v>
      </c>
      <c r="L33" s="68">
        <v>64.038231780167294</v>
      </c>
      <c r="M33" s="71">
        <v>0.74492478457718703</v>
      </c>
      <c r="N33" s="68">
        <v>42.1671826625387</v>
      </c>
      <c r="O33" s="71"/>
      <c r="P33" s="68"/>
      <c r="Q33" s="71">
        <v>0.5222</v>
      </c>
      <c r="R33" s="68">
        <v>34.669811320754697</v>
      </c>
    </row>
    <row r="34" spans="1:18" x14ac:dyDescent="0.2">
      <c r="A34" s="141" t="s">
        <v>395</v>
      </c>
      <c r="B34" s="67" t="s">
        <v>396</v>
      </c>
      <c r="C34" s="67">
        <v>45</v>
      </c>
      <c r="D34" s="67" t="s">
        <v>334</v>
      </c>
      <c r="E34" s="71">
        <v>0.771864495189299</v>
      </c>
      <c r="F34" s="68">
        <v>46.7144563918757</v>
      </c>
      <c r="G34" s="71">
        <v>0.74805001399948901</v>
      </c>
      <c r="H34" s="68">
        <v>42.652329749103899</v>
      </c>
      <c r="I34" s="71">
        <v>0.74524528406094803</v>
      </c>
      <c r="J34" s="68">
        <v>38.231780167263999</v>
      </c>
      <c r="K34" s="71">
        <v>0.92252460741724096</v>
      </c>
      <c r="L34" s="68">
        <v>77.120669056152906</v>
      </c>
      <c r="M34" s="71">
        <v>0.67920257046881805</v>
      </c>
      <c r="N34" s="68">
        <v>28.049535603715199</v>
      </c>
      <c r="O34" s="71"/>
      <c r="P34" s="68"/>
      <c r="Q34" s="71">
        <v>0.76429999999999998</v>
      </c>
      <c r="R34" s="68">
        <v>42.688679245282998</v>
      </c>
    </row>
    <row r="35" spans="1:18" x14ac:dyDescent="0.2">
      <c r="A35" s="141" t="s">
        <v>397</v>
      </c>
      <c r="B35" s="67" t="s">
        <v>398</v>
      </c>
      <c r="C35" s="67">
        <v>45</v>
      </c>
      <c r="D35" s="67" t="s">
        <v>334</v>
      </c>
      <c r="E35" s="71">
        <v>0.63071209495714697</v>
      </c>
      <c r="F35" s="68">
        <v>16.367980884109901</v>
      </c>
      <c r="G35" s="71">
        <v>0.75642958274430905</v>
      </c>
      <c r="H35" s="68">
        <v>46.415770609318997</v>
      </c>
      <c r="I35" s="71">
        <v>0.74134372974735996</v>
      </c>
      <c r="J35" s="68">
        <v>36.4994026284349</v>
      </c>
      <c r="K35" s="71">
        <v>0.94372348477106305</v>
      </c>
      <c r="L35" s="68">
        <v>84.886499402628402</v>
      </c>
      <c r="M35" s="71">
        <v>0.71206367752300304</v>
      </c>
      <c r="N35" s="68">
        <v>33.993808049535602</v>
      </c>
      <c r="O35" s="71"/>
      <c r="P35" s="68"/>
      <c r="Q35" s="71">
        <v>0</v>
      </c>
      <c r="R35" s="68">
        <v>18.867924528301899</v>
      </c>
    </row>
    <row r="36" spans="1:18" x14ac:dyDescent="0.2">
      <c r="A36" s="141" t="s">
        <v>399</v>
      </c>
      <c r="B36" s="67" t="s">
        <v>400</v>
      </c>
      <c r="C36" s="67">
        <v>45</v>
      </c>
      <c r="D36" s="67" t="s">
        <v>334</v>
      </c>
      <c r="E36" s="71">
        <v>0.74294034361087402</v>
      </c>
      <c r="F36" s="68">
        <v>37.9928315412186</v>
      </c>
      <c r="G36" s="71">
        <v>0.60467616082768005</v>
      </c>
      <c r="H36" s="68">
        <v>11.469534050179201</v>
      </c>
      <c r="I36" s="71">
        <v>0.69362399365365701</v>
      </c>
      <c r="J36" s="68">
        <v>19.474313022700098</v>
      </c>
      <c r="K36" s="71">
        <v>0.83578231426676597</v>
      </c>
      <c r="L36" s="68">
        <v>44.324970131421701</v>
      </c>
      <c r="M36" s="71">
        <v>0.58061924930626496</v>
      </c>
      <c r="N36" s="68">
        <v>12.198142414860699</v>
      </c>
      <c r="O36" s="71"/>
      <c r="P36" s="68"/>
      <c r="Q36" s="71">
        <v>1</v>
      </c>
      <c r="R36" s="68">
        <v>100</v>
      </c>
    </row>
    <row r="37" spans="1:18" x14ac:dyDescent="0.2">
      <c r="A37" s="141" t="s">
        <v>401</v>
      </c>
      <c r="B37" s="67" t="s">
        <v>402</v>
      </c>
      <c r="C37" s="67">
        <v>45</v>
      </c>
      <c r="D37" s="67" t="s">
        <v>334</v>
      </c>
      <c r="E37" s="71">
        <v>0.82908274582504704</v>
      </c>
      <c r="F37" s="68">
        <v>67.204301075268802</v>
      </c>
      <c r="G37" s="71">
        <v>0.76267469660133902</v>
      </c>
      <c r="H37" s="68">
        <v>48.387096774193601</v>
      </c>
      <c r="I37" s="71">
        <v>0.75157471190984604</v>
      </c>
      <c r="J37" s="68">
        <v>41.577060931899602</v>
      </c>
      <c r="K37" s="71">
        <v>0.91179817485678505</v>
      </c>
      <c r="L37" s="68">
        <v>73.476702508960599</v>
      </c>
      <c r="M37" s="71">
        <v>0.71936614575726598</v>
      </c>
      <c r="N37" s="68">
        <v>35.851393188854502</v>
      </c>
      <c r="O37" s="71"/>
      <c r="P37" s="68"/>
      <c r="Q37" s="71">
        <v>1</v>
      </c>
      <c r="R37" s="68">
        <v>100</v>
      </c>
    </row>
    <row r="38" spans="1:18" x14ac:dyDescent="0.2">
      <c r="A38" s="141" t="s">
        <v>403</v>
      </c>
      <c r="B38" s="67" t="s">
        <v>404</v>
      </c>
      <c r="C38" s="67">
        <v>45</v>
      </c>
      <c r="D38" s="67" t="s">
        <v>334</v>
      </c>
      <c r="E38" s="71">
        <v>0.79368720980736096</v>
      </c>
      <c r="F38" s="68">
        <v>54.062126642771801</v>
      </c>
      <c r="G38" s="71">
        <v>0.762385594843634</v>
      </c>
      <c r="H38" s="68">
        <v>48.327359617682198</v>
      </c>
      <c r="I38" s="71">
        <v>0.77788106521677003</v>
      </c>
      <c r="J38" s="68">
        <v>53.225806451612897</v>
      </c>
      <c r="K38" s="71">
        <v>0.95893084281735397</v>
      </c>
      <c r="L38" s="68">
        <v>89.426523297491002</v>
      </c>
      <c r="M38" s="71">
        <v>0.67555133635168696</v>
      </c>
      <c r="N38" s="68">
        <v>27.554179566563501</v>
      </c>
      <c r="O38" s="71"/>
      <c r="P38" s="68"/>
      <c r="Q38" s="71"/>
      <c r="R38" s="68"/>
    </row>
    <row r="39" spans="1:18" x14ac:dyDescent="0.2">
      <c r="A39" s="141" t="s">
        <v>405</v>
      </c>
      <c r="B39" s="67" t="s">
        <v>406</v>
      </c>
      <c r="C39" s="67">
        <v>45</v>
      </c>
      <c r="D39" s="67" t="s">
        <v>334</v>
      </c>
      <c r="E39" s="71">
        <v>0.84446938031362995</v>
      </c>
      <c r="F39" s="68">
        <v>72.819593787335705</v>
      </c>
      <c r="G39" s="71">
        <v>0.78559076757591395</v>
      </c>
      <c r="H39" s="68">
        <v>58.900836320191203</v>
      </c>
      <c r="I39" s="71">
        <v>0.83283398103358797</v>
      </c>
      <c r="J39" s="68">
        <v>77.718040621266397</v>
      </c>
      <c r="K39" s="71">
        <v>0.84804366603006398</v>
      </c>
      <c r="L39" s="68">
        <v>47.8494623655914</v>
      </c>
      <c r="M39" s="71">
        <v>0.75587848692858195</v>
      </c>
      <c r="N39" s="68">
        <v>45.201238390092897</v>
      </c>
      <c r="O39" s="71"/>
      <c r="P39" s="68"/>
      <c r="Q39" s="71">
        <v>1</v>
      </c>
      <c r="R39" s="68">
        <v>100</v>
      </c>
    </row>
    <row r="40" spans="1:18" x14ac:dyDescent="0.2">
      <c r="A40" s="141" t="s">
        <v>407</v>
      </c>
      <c r="B40" s="67" t="s">
        <v>408</v>
      </c>
      <c r="C40" s="67">
        <v>45</v>
      </c>
      <c r="D40" s="67" t="s">
        <v>334</v>
      </c>
      <c r="E40" s="71">
        <v>0.88632562795981396</v>
      </c>
      <c r="F40" s="68">
        <v>90.083632019115896</v>
      </c>
      <c r="G40" s="71">
        <v>0.79633775668934204</v>
      </c>
      <c r="H40" s="68">
        <v>63.799283154121902</v>
      </c>
      <c r="I40" s="71">
        <v>0.82463572601284196</v>
      </c>
      <c r="J40" s="68">
        <v>74.313022700119504</v>
      </c>
      <c r="K40" s="71">
        <v>0.96349531724001103</v>
      </c>
      <c r="L40" s="68">
        <v>91.039426523297493</v>
      </c>
      <c r="M40" s="71">
        <v>0.84715933985687197</v>
      </c>
      <c r="N40" s="68">
        <v>72.879256965944293</v>
      </c>
      <c r="O40" s="71"/>
      <c r="P40" s="68"/>
      <c r="Q40" s="71">
        <v>1</v>
      </c>
      <c r="R40" s="68">
        <v>100</v>
      </c>
    </row>
    <row r="41" spans="1:18" x14ac:dyDescent="0.2">
      <c r="A41" s="141" t="s">
        <v>409</v>
      </c>
      <c r="B41" s="67" t="s">
        <v>410</v>
      </c>
      <c r="C41" s="67">
        <v>45</v>
      </c>
      <c r="D41" s="67" t="s">
        <v>334</v>
      </c>
      <c r="E41" s="71">
        <v>0.86818784216790001</v>
      </c>
      <c r="F41" s="68">
        <v>83.691756272401406</v>
      </c>
      <c r="G41" s="71">
        <v>0.77808736471624895</v>
      </c>
      <c r="H41" s="68">
        <v>55.973715651135002</v>
      </c>
      <c r="I41" s="71">
        <v>0.81655363843847495</v>
      </c>
      <c r="J41" s="68">
        <v>70.848267622461194</v>
      </c>
      <c r="K41" s="71">
        <v>0.95025614546774595</v>
      </c>
      <c r="L41" s="68">
        <v>87.156511350059702</v>
      </c>
      <c r="M41" s="71">
        <v>0.796042062217029</v>
      </c>
      <c r="N41" s="68">
        <v>57.770897832817298</v>
      </c>
      <c r="O41" s="71"/>
      <c r="P41" s="68"/>
      <c r="Q41" s="71">
        <v>1</v>
      </c>
      <c r="R41" s="68">
        <v>100</v>
      </c>
    </row>
    <row r="42" spans="1:18" x14ac:dyDescent="0.2">
      <c r="A42" s="141" t="s">
        <v>411</v>
      </c>
      <c r="B42" s="67" t="s">
        <v>412</v>
      </c>
      <c r="C42" s="67">
        <v>45</v>
      </c>
      <c r="D42" s="67" t="s">
        <v>334</v>
      </c>
      <c r="E42" s="71">
        <v>0.86845736691918496</v>
      </c>
      <c r="F42" s="68">
        <v>83.751493428912795</v>
      </c>
      <c r="G42" s="71">
        <v>0.78342056915198399</v>
      </c>
      <c r="H42" s="68">
        <v>58.124253285543602</v>
      </c>
      <c r="I42" s="71">
        <v>0.79702338008376705</v>
      </c>
      <c r="J42" s="68">
        <v>61.1111111111111</v>
      </c>
      <c r="K42" s="71">
        <v>0.97310329137741103</v>
      </c>
      <c r="L42" s="68">
        <v>93.548387096774206</v>
      </c>
      <c r="M42" s="71">
        <v>0.78873959398276605</v>
      </c>
      <c r="N42" s="68">
        <v>55.3560371517028</v>
      </c>
      <c r="O42" s="71"/>
      <c r="P42" s="68"/>
      <c r="Q42" s="71">
        <v>1</v>
      </c>
      <c r="R42" s="68">
        <v>100</v>
      </c>
    </row>
    <row r="43" spans="1:18" x14ac:dyDescent="0.2">
      <c r="A43" s="141" t="s">
        <v>413</v>
      </c>
      <c r="B43" s="67" t="s">
        <v>414</v>
      </c>
      <c r="C43" s="67">
        <v>45</v>
      </c>
      <c r="D43" s="67" t="s">
        <v>334</v>
      </c>
      <c r="E43" s="71">
        <v>0.83815384329373799</v>
      </c>
      <c r="F43" s="68">
        <v>70.848267622461194</v>
      </c>
      <c r="G43" s="71">
        <v>0.756266767793492</v>
      </c>
      <c r="H43" s="68">
        <v>46.356033452807701</v>
      </c>
      <c r="I43" s="71">
        <v>0.77401107536083003</v>
      </c>
      <c r="J43" s="68">
        <v>51.373954599760999</v>
      </c>
      <c r="K43" s="71">
        <v>0.93747399343996995</v>
      </c>
      <c r="L43" s="68">
        <v>82.795698924731198</v>
      </c>
      <c r="M43" s="71">
        <v>0.72301737987439796</v>
      </c>
      <c r="N43" s="68">
        <v>36.470588235294102</v>
      </c>
      <c r="O43" s="71"/>
      <c r="P43" s="68"/>
      <c r="Q43" s="71">
        <v>1</v>
      </c>
      <c r="R43" s="68">
        <v>100</v>
      </c>
    </row>
    <row r="44" spans="1:18" x14ac:dyDescent="0.2">
      <c r="A44" s="141" t="s">
        <v>415</v>
      </c>
      <c r="B44" s="67" t="s">
        <v>416</v>
      </c>
      <c r="C44" s="67">
        <v>45</v>
      </c>
      <c r="D44" s="67" t="s">
        <v>334</v>
      </c>
      <c r="E44" s="71">
        <v>0.83864227895021304</v>
      </c>
      <c r="F44" s="68">
        <v>71.2066905615293</v>
      </c>
      <c r="G44" s="71">
        <v>0.80584603523762399</v>
      </c>
      <c r="H44" s="68">
        <v>67.980884109916403</v>
      </c>
      <c r="I44" s="71">
        <v>0.79066187428527801</v>
      </c>
      <c r="J44" s="68">
        <v>58.363201911589002</v>
      </c>
      <c r="K44" s="71">
        <v>0.98757778288084197</v>
      </c>
      <c r="L44" s="68">
        <v>95.639187574671496</v>
      </c>
      <c r="M44" s="71">
        <v>0.77048342339710796</v>
      </c>
      <c r="N44" s="68">
        <v>49.659442724458202</v>
      </c>
      <c r="O44" s="71"/>
      <c r="P44" s="68"/>
      <c r="Q44" s="71"/>
      <c r="R44" s="68"/>
    </row>
    <row r="45" spans="1:18" x14ac:dyDescent="0.2">
      <c r="A45" s="141" t="s">
        <v>417</v>
      </c>
      <c r="B45" s="67" t="s">
        <v>418</v>
      </c>
      <c r="C45" s="67">
        <v>45</v>
      </c>
      <c r="D45" s="67" t="s">
        <v>334</v>
      </c>
      <c r="E45" s="71">
        <v>0.84104699354291401</v>
      </c>
      <c r="F45" s="68">
        <v>71.804062126642805</v>
      </c>
      <c r="G45" s="71">
        <v>0.80022796691478404</v>
      </c>
      <c r="H45" s="68">
        <v>65.770609318996407</v>
      </c>
      <c r="I45" s="71">
        <v>0.75364828959518204</v>
      </c>
      <c r="J45" s="68">
        <v>42.1744324970131</v>
      </c>
      <c r="K45" s="71">
        <v>0.89780924428478603</v>
      </c>
      <c r="L45" s="68">
        <v>67.622461170848297</v>
      </c>
      <c r="M45" s="71">
        <v>0.81794946691981896</v>
      </c>
      <c r="N45" s="68">
        <v>64.520123839009301</v>
      </c>
      <c r="O45" s="71"/>
      <c r="P45" s="68"/>
      <c r="Q45" s="71">
        <v>0.93559999999999999</v>
      </c>
      <c r="R45" s="68">
        <v>48.349056603773597</v>
      </c>
    </row>
    <row r="46" spans="1:18" x14ac:dyDescent="0.2">
      <c r="A46" s="141" t="s">
        <v>419</v>
      </c>
      <c r="B46" s="67" t="s">
        <v>420</v>
      </c>
      <c r="C46" s="67">
        <v>45</v>
      </c>
      <c r="D46" s="67" t="s">
        <v>334</v>
      </c>
      <c r="E46" s="71">
        <v>0.89113052898959699</v>
      </c>
      <c r="F46" s="68">
        <v>91.397849462365599</v>
      </c>
      <c r="G46" s="71">
        <v>0.80238275397088099</v>
      </c>
      <c r="H46" s="68">
        <v>66.845878136200696</v>
      </c>
      <c r="I46" s="71">
        <v>0.79230713843073997</v>
      </c>
      <c r="J46" s="68">
        <v>59.080047789725199</v>
      </c>
      <c r="K46" s="71">
        <v>0.98459353975243702</v>
      </c>
      <c r="L46" s="68">
        <v>95.280764635603305</v>
      </c>
      <c r="M46" s="71">
        <v>0.87636921279392399</v>
      </c>
      <c r="N46" s="68">
        <v>81.114551083591294</v>
      </c>
      <c r="O46" s="71"/>
      <c r="P46" s="68"/>
      <c r="Q46" s="71">
        <v>1</v>
      </c>
      <c r="R46" s="68">
        <v>100</v>
      </c>
    </row>
    <row r="47" spans="1:18" x14ac:dyDescent="0.2">
      <c r="A47" s="141" t="s">
        <v>421</v>
      </c>
      <c r="B47" s="67" t="s">
        <v>422</v>
      </c>
      <c r="C47" s="67">
        <v>45</v>
      </c>
      <c r="D47" s="67" t="s">
        <v>334</v>
      </c>
      <c r="E47" s="71">
        <v>0.67158183010093997</v>
      </c>
      <c r="F47" s="68">
        <v>23.4169653524492</v>
      </c>
      <c r="G47" s="71">
        <v>0.79317616284895698</v>
      </c>
      <c r="H47" s="68">
        <v>62.485065710872199</v>
      </c>
      <c r="I47" s="71">
        <v>0.810898703949403</v>
      </c>
      <c r="J47" s="68">
        <v>68.518518518518505</v>
      </c>
      <c r="K47" s="71">
        <v>0.987002094426362</v>
      </c>
      <c r="L47" s="68">
        <v>95.519713261648704</v>
      </c>
      <c r="M47" s="71">
        <v>0.76683218927997698</v>
      </c>
      <c r="N47" s="68">
        <v>48.111455108359102</v>
      </c>
      <c r="O47" s="71"/>
      <c r="P47" s="68"/>
      <c r="Q47" s="71">
        <v>0</v>
      </c>
      <c r="R47" s="68">
        <v>18.867924528301899</v>
      </c>
    </row>
    <row r="48" spans="1:18" x14ac:dyDescent="0.2">
      <c r="A48" s="141" t="s">
        <v>423</v>
      </c>
      <c r="B48" s="67" t="s">
        <v>424</v>
      </c>
      <c r="C48" s="67">
        <v>45</v>
      </c>
      <c r="D48" s="67" t="s">
        <v>334</v>
      </c>
      <c r="E48" s="71">
        <v>0.763457782443976</v>
      </c>
      <c r="F48" s="68">
        <v>43.787335722819599</v>
      </c>
      <c r="G48" s="71">
        <v>0.79126429772096296</v>
      </c>
      <c r="H48" s="68">
        <v>61.589008363201899</v>
      </c>
      <c r="I48" s="71">
        <v>0.79870928721073597</v>
      </c>
      <c r="J48" s="68">
        <v>62.0071684587814</v>
      </c>
      <c r="K48" s="71">
        <v>0.97873930859386304</v>
      </c>
      <c r="L48" s="68">
        <v>94.4444444444444</v>
      </c>
      <c r="M48" s="71">
        <v>0.748576018694319</v>
      </c>
      <c r="N48" s="68">
        <v>42.848297213622303</v>
      </c>
      <c r="O48" s="71"/>
      <c r="P48" s="68"/>
      <c r="Q48" s="71">
        <v>0.5</v>
      </c>
      <c r="R48" s="68">
        <v>33.647798742138399</v>
      </c>
    </row>
    <row r="49" spans="1:18" x14ac:dyDescent="0.2">
      <c r="A49" s="141" t="s">
        <v>425</v>
      </c>
      <c r="B49" s="67" t="s">
        <v>426</v>
      </c>
      <c r="C49" s="67">
        <v>45</v>
      </c>
      <c r="D49" s="67" t="s">
        <v>334</v>
      </c>
      <c r="E49" s="71">
        <v>0.59592993355406398</v>
      </c>
      <c r="F49" s="68">
        <v>11.1111111111111</v>
      </c>
      <c r="G49" s="71">
        <v>0.77576599506560995</v>
      </c>
      <c r="H49" s="68">
        <v>54.719235364396702</v>
      </c>
      <c r="I49" s="71">
        <v>0.60284771974001095</v>
      </c>
      <c r="J49" s="68">
        <v>6.8100358422939102</v>
      </c>
      <c r="K49" s="71">
        <v>0.94374078719866905</v>
      </c>
      <c r="L49" s="68">
        <v>84.946236559139805</v>
      </c>
      <c r="M49" s="71">
        <v>0.65729516576602898</v>
      </c>
      <c r="N49" s="68">
        <v>23.467492260061899</v>
      </c>
      <c r="O49" s="71"/>
      <c r="P49" s="68"/>
      <c r="Q49" s="71">
        <v>0</v>
      </c>
      <c r="R49" s="68">
        <v>18.867924528301899</v>
      </c>
    </row>
    <row r="50" spans="1:18" x14ac:dyDescent="0.2">
      <c r="A50" s="141" t="s">
        <v>427</v>
      </c>
      <c r="B50" s="67" t="s">
        <v>428</v>
      </c>
      <c r="C50" s="67">
        <v>45</v>
      </c>
      <c r="D50" s="67" t="s">
        <v>334</v>
      </c>
      <c r="E50" s="71">
        <v>0.82569643867782205</v>
      </c>
      <c r="F50" s="68">
        <v>65.6511350059737</v>
      </c>
      <c r="G50" s="71">
        <v>0.78226856100660003</v>
      </c>
      <c r="H50" s="68">
        <v>57.467144563918801</v>
      </c>
      <c r="I50" s="71">
        <v>0.78882520504473996</v>
      </c>
      <c r="J50" s="68">
        <v>57.8255675029869</v>
      </c>
      <c r="K50" s="71">
        <v>0.96485979937997202</v>
      </c>
      <c r="L50" s="68">
        <v>91.517323775388306</v>
      </c>
      <c r="M50" s="71">
        <v>0.76683218927997698</v>
      </c>
      <c r="N50" s="68">
        <v>48.111455108359102</v>
      </c>
      <c r="O50" s="71"/>
      <c r="P50" s="68"/>
      <c r="Q50" s="71"/>
      <c r="R50" s="68"/>
    </row>
    <row r="51" spans="1:18" x14ac:dyDescent="0.2">
      <c r="A51" s="141" t="s">
        <v>429</v>
      </c>
      <c r="B51" s="67" t="s">
        <v>430</v>
      </c>
      <c r="C51" s="67">
        <v>45</v>
      </c>
      <c r="D51" s="67" t="s">
        <v>334</v>
      </c>
      <c r="E51" s="71">
        <v>0.63056429386516</v>
      </c>
      <c r="F51" s="68">
        <v>16.308243727598601</v>
      </c>
      <c r="G51" s="71">
        <v>0.76441097188491303</v>
      </c>
      <c r="H51" s="68">
        <v>49.462365591397798</v>
      </c>
      <c r="I51" s="71">
        <v>0.77202308156266097</v>
      </c>
      <c r="J51" s="68">
        <v>50.179211469534003</v>
      </c>
      <c r="K51" s="71">
        <v>0.95909225011219501</v>
      </c>
      <c r="L51" s="68">
        <v>89.486260454002405</v>
      </c>
      <c r="M51" s="71">
        <v>0.65729516576602898</v>
      </c>
      <c r="N51" s="68">
        <v>23.467492260061899</v>
      </c>
      <c r="O51" s="71"/>
      <c r="P51" s="68"/>
      <c r="Q51" s="71">
        <v>0</v>
      </c>
      <c r="R51" s="68">
        <v>18.867924528301899</v>
      </c>
    </row>
    <row r="52" spans="1:18" x14ac:dyDescent="0.2">
      <c r="A52" s="141" t="s">
        <v>431</v>
      </c>
      <c r="B52" s="67" t="s">
        <v>432</v>
      </c>
      <c r="C52" s="67">
        <v>45</v>
      </c>
      <c r="D52" s="67" t="s">
        <v>334</v>
      </c>
      <c r="E52" s="71">
        <v>0.67995784633063805</v>
      </c>
      <c r="F52" s="68">
        <v>24.790919952210299</v>
      </c>
      <c r="G52" s="71">
        <v>0.78614601497558501</v>
      </c>
      <c r="H52" s="68">
        <v>59.020310633213903</v>
      </c>
      <c r="I52" s="71">
        <v>0.80424859679015603</v>
      </c>
      <c r="J52" s="68">
        <v>64.874551971326198</v>
      </c>
      <c r="K52" s="71">
        <v>0.96223528003057601</v>
      </c>
      <c r="L52" s="68">
        <v>90.442054958184002</v>
      </c>
      <c r="M52" s="71">
        <v>0.84715933985687197</v>
      </c>
      <c r="N52" s="68">
        <v>72.879256965944293</v>
      </c>
      <c r="O52" s="71"/>
      <c r="P52" s="68"/>
      <c r="Q52" s="71">
        <v>0</v>
      </c>
      <c r="R52" s="68">
        <v>18.867924528301899</v>
      </c>
    </row>
    <row r="53" spans="1:18" x14ac:dyDescent="0.2">
      <c r="A53" s="141" t="s">
        <v>433</v>
      </c>
      <c r="B53" s="67" t="s">
        <v>434</v>
      </c>
      <c r="C53" s="67">
        <v>45</v>
      </c>
      <c r="D53" s="67" t="s">
        <v>334</v>
      </c>
      <c r="E53" s="71">
        <v>0.64092352640285399</v>
      </c>
      <c r="F53" s="68">
        <v>17.8016726403823</v>
      </c>
      <c r="G53" s="71">
        <v>0.76526190491758594</v>
      </c>
      <c r="H53" s="68">
        <v>49.940262843488597</v>
      </c>
      <c r="I53" s="71">
        <v>0.76546901142859003</v>
      </c>
      <c r="J53" s="68">
        <v>47.072879330943799</v>
      </c>
      <c r="K53" s="71">
        <v>0.97277674049648799</v>
      </c>
      <c r="L53" s="68">
        <v>93.488649940262803</v>
      </c>
      <c r="M53" s="71">
        <v>0.701109975171608</v>
      </c>
      <c r="N53" s="68">
        <v>31.640866873065001</v>
      </c>
      <c r="O53" s="71"/>
      <c r="P53" s="68"/>
      <c r="Q53" s="71">
        <v>0</v>
      </c>
      <c r="R53" s="68">
        <v>18.867924528301899</v>
      </c>
    </row>
    <row r="54" spans="1:18" x14ac:dyDescent="0.2">
      <c r="A54" s="141" t="s">
        <v>435</v>
      </c>
      <c r="B54" s="67" t="s">
        <v>436</v>
      </c>
      <c r="C54" s="67">
        <v>45</v>
      </c>
      <c r="D54" s="67" t="s">
        <v>334</v>
      </c>
      <c r="E54" s="71">
        <v>0.85311118226826199</v>
      </c>
      <c r="F54" s="68">
        <v>76.105137395460005</v>
      </c>
      <c r="G54" s="71">
        <v>0.81506406884037996</v>
      </c>
      <c r="H54" s="68">
        <v>72.401433691756296</v>
      </c>
      <c r="I54" s="71">
        <v>0.68094350961872696</v>
      </c>
      <c r="J54" s="68">
        <v>16.965352449223399</v>
      </c>
      <c r="K54" s="71">
        <v>0.92604022714246403</v>
      </c>
      <c r="L54" s="68">
        <v>78.912783751493393</v>
      </c>
      <c r="M54" s="71">
        <v>0.84350810573974</v>
      </c>
      <c r="N54" s="68">
        <v>71.702786377709003</v>
      </c>
      <c r="O54" s="71"/>
      <c r="P54" s="68"/>
      <c r="Q54" s="71">
        <v>1</v>
      </c>
      <c r="R54" s="68">
        <v>100</v>
      </c>
    </row>
    <row r="55" spans="1:18" x14ac:dyDescent="0.2">
      <c r="A55" s="141" t="s">
        <v>437</v>
      </c>
      <c r="B55" s="67" t="s">
        <v>438</v>
      </c>
      <c r="C55" s="67">
        <v>45</v>
      </c>
      <c r="D55" s="67" t="s">
        <v>334</v>
      </c>
      <c r="E55" s="71">
        <v>0.718640096586736</v>
      </c>
      <c r="F55" s="68">
        <v>32.3178016726404</v>
      </c>
      <c r="G55" s="71">
        <v>0.72909110977785097</v>
      </c>
      <c r="H55" s="68">
        <v>34.826762246117099</v>
      </c>
      <c r="I55" s="71">
        <v>0.74889124950391595</v>
      </c>
      <c r="J55" s="68">
        <v>40.322580645161302</v>
      </c>
      <c r="K55" s="71">
        <v>0.892868021417355</v>
      </c>
      <c r="L55" s="68">
        <v>65.591397849462396</v>
      </c>
      <c r="M55" s="71">
        <v>0.67190010223455499</v>
      </c>
      <c r="N55" s="68">
        <v>26.873065015479899</v>
      </c>
      <c r="O55" s="71"/>
      <c r="P55" s="68"/>
      <c r="Q55" s="71">
        <v>0.55044999999999999</v>
      </c>
      <c r="R55" s="68">
        <v>35.534591194968499</v>
      </c>
    </row>
    <row r="56" spans="1:18" x14ac:dyDescent="0.2">
      <c r="A56" s="141" t="s">
        <v>439</v>
      </c>
      <c r="B56" s="67" t="s">
        <v>440</v>
      </c>
      <c r="C56" s="67">
        <v>45</v>
      </c>
      <c r="D56" s="67" t="s">
        <v>334</v>
      </c>
      <c r="E56" s="71">
        <v>0.76196590870921299</v>
      </c>
      <c r="F56" s="68">
        <v>43.3094384707288</v>
      </c>
      <c r="G56" s="71">
        <v>0.82484297828812103</v>
      </c>
      <c r="H56" s="68">
        <v>76.642771804062093</v>
      </c>
      <c r="I56" s="71">
        <v>0.84268839698266795</v>
      </c>
      <c r="J56" s="68">
        <v>80.465949820788495</v>
      </c>
      <c r="K56" s="71">
        <v>0.969582657832745</v>
      </c>
      <c r="L56" s="68">
        <v>92.771804062126606</v>
      </c>
      <c r="M56" s="71">
        <v>0.86541551044252996</v>
      </c>
      <c r="N56" s="68">
        <v>78.575851393188898</v>
      </c>
      <c r="O56" s="71"/>
      <c r="P56" s="68"/>
      <c r="Q56" s="71">
        <v>0.30730000000000002</v>
      </c>
      <c r="R56" s="68">
        <v>29.323899371069199</v>
      </c>
    </row>
    <row r="57" spans="1:18" x14ac:dyDescent="0.2">
      <c r="A57" s="141" t="s">
        <v>441</v>
      </c>
      <c r="B57" s="67" t="s">
        <v>442</v>
      </c>
      <c r="C57" s="67">
        <v>45</v>
      </c>
      <c r="D57" s="67" t="s">
        <v>334</v>
      </c>
      <c r="E57" s="71">
        <v>0.85186312725950197</v>
      </c>
      <c r="F57" s="68">
        <v>75.627240143369207</v>
      </c>
      <c r="G57" s="71">
        <v>0.77617375998009497</v>
      </c>
      <c r="H57" s="68">
        <v>54.838709677419402</v>
      </c>
      <c r="I57" s="71">
        <v>0.80305250707935505</v>
      </c>
      <c r="J57" s="68">
        <v>64.217443249701304</v>
      </c>
      <c r="K57" s="71">
        <v>0.93516458466087204</v>
      </c>
      <c r="L57" s="68">
        <v>81.839904420549601</v>
      </c>
      <c r="M57" s="71">
        <v>0.74492478457718703</v>
      </c>
      <c r="N57" s="68">
        <v>42.1671826625387</v>
      </c>
      <c r="O57" s="71"/>
      <c r="P57" s="68"/>
      <c r="Q57" s="71">
        <v>1</v>
      </c>
      <c r="R57" s="68">
        <v>100</v>
      </c>
    </row>
    <row r="58" spans="1:18" x14ac:dyDescent="0.2">
      <c r="A58" s="141" t="s">
        <v>443</v>
      </c>
      <c r="B58" s="67" t="s">
        <v>444</v>
      </c>
      <c r="C58" s="67">
        <v>45</v>
      </c>
      <c r="D58" s="67" t="s">
        <v>334</v>
      </c>
      <c r="E58" s="71">
        <v>0.87048641028516904</v>
      </c>
      <c r="F58" s="68">
        <v>84.408602150537604</v>
      </c>
      <c r="G58" s="71">
        <v>0.78619897912724901</v>
      </c>
      <c r="H58" s="68">
        <v>59.139784946236603</v>
      </c>
      <c r="I58" s="71">
        <v>0.80886068056653204</v>
      </c>
      <c r="J58" s="68">
        <v>67.383512544802898</v>
      </c>
      <c r="K58" s="71">
        <v>0.97228403186642898</v>
      </c>
      <c r="L58" s="68">
        <v>93.249701314217404</v>
      </c>
      <c r="M58" s="71">
        <v>0.78508835986563497</v>
      </c>
      <c r="N58" s="68">
        <v>54.241486068111499</v>
      </c>
      <c r="O58" s="71"/>
      <c r="P58" s="68"/>
      <c r="Q58" s="71">
        <v>1</v>
      </c>
      <c r="R58" s="68">
        <v>100</v>
      </c>
    </row>
    <row r="59" spans="1:18" x14ac:dyDescent="0.2">
      <c r="A59" s="141" t="s">
        <v>445</v>
      </c>
      <c r="B59" s="67" t="s">
        <v>446</v>
      </c>
      <c r="C59" s="67">
        <v>45</v>
      </c>
      <c r="D59" s="67" t="s">
        <v>334</v>
      </c>
      <c r="E59" s="71">
        <v>0.87964717123573299</v>
      </c>
      <c r="F59" s="68">
        <v>87.813620071684596</v>
      </c>
      <c r="G59" s="71">
        <v>0.81165772066653397</v>
      </c>
      <c r="H59" s="68">
        <v>70.9677419354839</v>
      </c>
      <c r="I59" s="71">
        <v>0.795870948674825</v>
      </c>
      <c r="J59" s="68">
        <v>60.454002389486298</v>
      </c>
      <c r="K59" s="71">
        <v>0.96545525168322499</v>
      </c>
      <c r="L59" s="68">
        <v>91.696535244922302</v>
      </c>
      <c r="M59" s="71">
        <v>0.82525193515408202</v>
      </c>
      <c r="N59" s="68">
        <v>66.749226006191904</v>
      </c>
      <c r="O59" s="71"/>
      <c r="P59" s="68"/>
      <c r="Q59" s="71">
        <v>1</v>
      </c>
      <c r="R59" s="68">
        <v>100</v>
      </c>
    </row>
    <row r="60" spans="1:18" x14ac:dyDescent="0.2">
      <c r="A60" s="141" t="s">
        <v>447</v>
      </c>
      <c r="B60" s="67" t="s">
        <v>448</v>
      </c>
      <c r="C60" s="67">
        <v>45</v>
      </c>
      <c r="D60" s="67" t="s">
        <v>334</v>
      </c>
      <c r="E60" s="71">
        <v>0.66637439279950705</v>
      </c>
      <c r="F60" s="68">
        <v>22.520908004778999</v>
      </c>
      <c r="G60" s="71">
        <v>0.78512453415430405</v>
      </c>
      <c r="H60" s="68">
        <v>58.781362007168497</v>
      </c>
      <c r="I60" s="71">
        <v>0.82230282914556996</v>
      </c>
      <c r="J60" s="68">
        <v>73.178016726403797</v>
      </c>
      <c r="K60" s="71">
        <v>0.96856611376908097</v>
      </c>
      <c r="L60" s="68">
        <v>92.532855436081206</v>
      </c>
      <c r="M60" s="71">
        <v>0.75587848692858195</v>
      </c>
      <c r="N60" s="68">
        <v>45.201238390092897</v>
      </c>
      <c r="O60" s="71"/>
      <c r="P60" s="68"/>
      <c r="Q60" s="71">
        <v>0</v>
      </c>
      <c r="R60" s="68">
        <v>18.867924528301899</v>
      </c>
    </row>
    <row r="61" spans="1:18" x14ac:dyDescent="0.2">
      <c r="A61" s="141" t="s">
        <v>449</v>
      </c>
      <c r="B61" s="67" t="s">
        <v>450</v>
      </c>
      <c r="C61" s="67">
        <v>45</v>
      </c>
      <c r="D61" s="67" t="s">
        <v>334</v>
      </c>
      <c r="E61" s="71">
        <v>0.77752840152095604</v>
      </c>
      <c r="F61" s="68">
        <v>48.327359617682198</v>
      </c>
      <c r="G61" s="71">
        <v>0.77346958813705202</v>
      </c>
      <c r="H61" s="68">
        <v>53.643966547192399</v>
      </c>
      <c r="I61" s="71">
        <v>0.80986689496660003</v>
      </c>
      <c r="J61" s="68">
        <v>67.980884109916403</v>
      </c>
      <c r="K61" s="71">
        <v>0.95190665638370597</v>
      </c>
      <c r="L61" s="68">
        <v>87.634408602150501</v>
      </c>
      <c r="M61" s="71">
        <v>0.66824886811742401</v>
      </c>
      <c r="N61" s="68">
        <v>25.882352941176499</v>
      </c>
      <c r="O61" s="71"/>
      <c r="P61" s="68"/>
      <c r="Q61" s="71">
        <v>0.68415000000000004</v>
      </c>
      <c r="R61" s="68">
        <v>39.622641509433997</v>
      </c>
    </row>
    <row r="62" spans="1:18" x14ac:dyDescent="0.2">
      <c r="A62" s="141" t="s">
        <v>451</v>
      </c>
      <c r="B62" s="67" t="s">
        <v>452</v>
      </c>
      <c r="C62" s="67">
        <v>45</v>
      </c>
      <c r="D62" s="67" t="s">
        <v>334</v>
      </c>
      <c r="E62" s="71">
        <v>0.66566539590190399</v>
      </c>
      <c r="F62" s="68">
        <v>22.461170848267599</v>
      </c>
      <c r="G62" s="71">
        <v>0.79256281989144195</v>
      </c>
      <c r="H62" s="68">
        <v>62.305854241338103</v>
      </c>
      <c r="I62" s="71">
        <v>0.82182473948676404</v>
      </c>
      <c r="J62" s="68">
        <v>72.998805256869801</v>
      </c>
      <c r="K62" s="71">
        <v>0.97631710378838898</v>
      </c>
      <c r="L62" s="68">
        <v>94.086021505376394</v>
      </c>
      <c r="M62" s="71">
        <v>0.73762231634292397</v>
      </c>
      <c r="N62" s="68">
        <v>40.123839009287899</v>
      </c>
      <c r="O62" s="71"/>
      <c r="P62" s="68"/>
      <c r="Q62" s="71">
        <v>0</v>
      </c>
      <c r="R62" s="68">
        <v>18.867924528301899</v>
      </c>
    </row>
    <row r="63" spans="1:18" x14ac:dyDescent="0.2">
      <c r="A63" s="141" t="s">
        <v>453</v>
      </c>
      <c r="B63" s="67" t="s">
        <v>454</v>
      </c>
      <c r="C63" s="67">
        <v>45</v>
      </c>
      <c r="D63" s="67" t="s">
        <v>334</v>
      </c>
      <c r="E63" s="71">
        <v>0.86549396646182397</v>
      </c>
      <c r="F63" s="68">
        <v>81.123058542413403</v>
      </c>
      <c r="G63" s="71">
        <v>0.79932775679274903</v>
      </c>
      <c r="H63" s="68">
        <v>65.113500597371598</v>
      </c>
      <c r="I63" s="71">
        <v>0.83539901703477404</v>
      </c>
      <c r="J63" s="68">
        <v>78.375149342891305</v>
      </c>
      <c r="K63" s="71">
        <v>0.96607444449006596</v>
      </c>
      <c r="L63" s="68">
        <v>91.995221027479104</v>
      </c>
      <c r="M63" s="71">
        <v>0.72666861399152904</v>
      </c>
      <c r="N63" s="68">
        <v>37.089783281733702</v>
      </c>
      <c r="O63" s="71"/>
      <c r="P63" s="68"/>
      <c r="Q63" s="71">
        <v>1</v>
      </c>
      <c r="R63" s="68">
        <v>100</v>
      </c>
    </row>
    <row r="64" spans="1:18" x14ac:dyDescent="0.2">
      <c r="A64" s="141" t="s">
        <v>455</v>
      </c>
      <c r="B64" s="67" t="s">
        <v>456</v>
      </c>
      <c r="C64" s="67">
        <v>45</v>
      </c>
      <c r="D64" s="67" t="s">
        <v>334</v>
      </c>
      <c r="E64" s="71">
        <v>0.86788793240111595</v>
      </c>
      <c r="F64" s="68">
        <v>83.572281959378699</v>
      </c>
      <c r="G64" s="71">
        <v>0.78348228223656302</v>
      </c>
      <c r="H64" s="68">
        <v>58.183990442054998</v>
      </c>
      <c r="I64" s="71">
        <v>0.81074251013387799</v>
      </c>
      <c r="J64" s="68">
        <v>68.399044205495798</v>
      </c>
      <c r="K64" s="71">
        <v>0.97108021212089701</v>
      </c>
      <c r="L64" s="68">
        <v>92.951015531660701</v>
      </c>
      <c r="M64" s="71">
        <v>0.77413465751424004</v>
      </c>
      <c r="N64" s="68">
        <v>50.959752321981398</v>
      </c>
      <c r="O64" s="71"/>
      <c r="P64" s="68"/>
      <c r="Q64" s="71">
        <v>1</v>
      </c>
      <c r="R64" s="68">
        <v>100</v>
      </c>
    </row>
    <row r="65" spans="1:18" x14ac:dyDescent="0.2">
      <c r="A65" s="141" t="s">
        <v>457</v>
      </c>
      <c r="B65" s="67" t="s">
        <v>458</v>
      </c>
      <c r="C65" s="67">
        <v>45</v>
      </c>
      <c r="D65" s="67" t="s">
        <v>334</v>
      </c>
      <c r="E65" s="71">
        <v>0.81552656551467895</v>
      </c>
      <c r="F65" s="68">
        <v>62.305854241338103</v>
      </c>
      <c r="G65" s="71">
        <v>0.77189033389997097</v>
      </c>
      <c r="H65" s="68">
        <v>52.688172043010802</v>
      </c>
      <c r="I65" s="71">
        <v>0.79627574032848003</v>
      </c>
      <c r="J65" s="68">
        <v>60.633213859020302</v>
      </c>
      <c r="K65" s="71">
        <v>0.96570430993907097</v>
      </c>
      <c r="L65" s="68">
        <v>91.756272401433705</v>
      </c>
      <c r="M65" s="71">
        <v>0.70841244340587095</v>
      </c>
      <c r="N65" s="68">
        <v>32.941176470588204</v>
      </c>
      <c r="O65" s="71"/>
      <c r="P65" s="68"/>
      <c r="Q65" s="71">
        <v>0.83535000000000004</v>
      </c>
      <c r="R65" s="68">
        <v>45.283018867924497</v>
      </c>
    </row>
    <row r="66" spans="1:18" x14ac:dyDescent="0.2">
      <c r="A66" s="141" t="s">
        <v>459</v>
      </c>
      <c r="B66" s="67" t="s">
        <v>460</v>
      </c>
      <c r="C66" s="67">
        <v>45</v>
      </c>
      <c r="D66" s="67" t="s">
        <v>334</v>
      </c>
      <c r="E66" s="71">
        <v>0.81380491772349495</v>
      </c>
      <c r="F66" s="68">
        <v>61.827956989247298</v>
      </c>
      <c r="G66" s="71">
        <v>0.76910778660090295</v>
      </c>
      <c r="H66" s="68">
        <v>51.373954599760999</v>
      </c>
      <c r="I66" s="71">
        <v>0.68362319457364495</v>
      </c>
      <c r="J66" s="68">
        <v>17.443249701314201</v>
      </c>
      <c r="K66" s="71">
        <v>0.88232252521713495</v>
      </c>
      <c r="L66" s="68">
        <v>61.290322580645203</v>
      </c>
      <c r="M66" s="71">
        <v>0.73397108222579199</v>
      </c>
      <c r="N66" s="68">
        <v>39.195046439628499</v>
      </c>
      <c r="O66" s="71"/>
      <c r="P66" s="68"/>
      <c r="Q66" s="71">
        <v>1</v>
      </c>
      <c r="R66" s="68">
        <v>100</v>
      </c>
    </row>
    <row r="67" spans="1:18" x14ac:dyDescent="0.2">
      <c r="A67" s="141" t="s">
        <v>461</v>
      </c>
      <c r="B67" s="67" t="s">
        <v>462</v>
      </c>
      <c r="C67" s="67">
        <v>45</v>
      </c>
      <c r="D67" s="67" t="s">
        <v>334</v>
      </c>
      <c r="E67" s="71">
        <v>0.78136447447414303</v>
      </c>
      <c r="F67" s="68">
        <v>49.8805256869773</v>
      </c>
      <c r="G67" s="71">
        <v>0.82902009488106598</v>
      </c>
      <c r="H67" s="68">
        <v>77.956989247311796</v>
      </c>
      <c r="I67" s="71">
        <v>0.83188867915437803</v>
      </c>
      <c r="J67" s="68">
        <v>77.299880525687001</v>
      </c>
      <c r="K67" s="71">
        <v>0.94268634552382202</v>
      </c>
      <c r="L67" s="68">
        <v>84.408602150537604</v>
      </c>
      <c r="M67" s="71">
        <v>0.75222725281144998</v>
      </c>
      <c r="N67" s="68">
        <v>44.0247678018576</v>
      </c>
      <c r="O67" s="71"/>
      <c r="P67" s="68"/>
      <c r="Q67" s="71">
        <v>0.55100000000000005</v>
      </c>
      <c r="R67" s="68">
        <v>35.6132075471698</v>
      </c>
    </row>
    <row r="68" spans="1:18" x14ac:dyDescent="0.2">
      <c r="A68" s="141" t="s">
        <v>463</v>
      </c>
      <c r="B68" s="67" t="s">
        <v>464</v>
      </c>
      <c r="C68" s="67">
        <v>45</v>
      </c>
      <c r="D68" s="67" t="s">
        <v>334</v>
      </c>
      <c r="E68" s="71">
        <v>0.62055605519574297</v>
      </c>
      <c r="F68" s="68">
        <v>14.5161290322581</v>
      </c>
      <c r="G68" s="71">
        <v>0.75488613376461999</v>
      </c>
      <c r="H68" s="68">
        <v>45.4599761051374</v>
      </c>
      <c r="I68" s="71">
        <v>0.795209499290079</v>
      </c>
      <c r="J68" s="68">
        <v>60.215053763440899</v>
      </c>
      <c r="K68" s="71">
        <v>0.91669688186077702</v>
      </c>
      <c r="L68" s="68">
        <v>75.328554360812404</v>
      </c>
      <c r="M68" s="71">
        <v>0.63538776106323902</v>
      </c>
      <c r="N68" s="68">
        <v>19.318885448916401</v>
      </c>
      <c r="O68" s="71"/>
      <c r="P68" s="68"/>
      <c r="Q68" s="71">
        <v>5.9999999999999995E-4</v>
      </c>
      <c r="R68" s="68">
        <v>19.182389937106901</v>
      </c>
    </row>
    <row r="69" spans="1:18" x14ac:dyDescent="0.2">
      <c r="A69" s="141" t="s">
        <v>465</v>
      </c>
      <c r="B69" s="67" t="s">
        <v>466</v>
      </c>
      <c r="C69" s="67">
        <v>65</v>
      </c>
      <c r="D69" s="67" t="s">
        <v>334</v>
      </c>
      <c r="E69" s="71">
        <v>0.67742796132020799</v>
      </c>
      <c r="F69" s="68">
        <v>24.4324970131422</v>
      </c>
      <c r="G69" s="71">
        <v>0.67257204185280095</v>
      </c>
      <c r="H69" s="68">
        <v>20.370370370370399</v>
      </c>
      <c r="I69" s="71">
        <v>0.74170728292215404</v>
      </c>
      <c r="J69" s="68">
        <v>36.7383512544803</v>
      </c>
      <c r="K69" s="71">
        <v>0.83880727604252903</v>
      </c>
      <c r="L69" s="68">
        <v>45.639187574671404</v>
      </c>
      <c r="M69" s="71">
        <v>0.53315320578355496</v>
      </c>
      <c r="N69" s="68">
        <v>9.6594427244582004</v>
      </c>
      <c r="O69" s="71"/>
      <c r="P69" s="68"/>
      <c r="Q69" s="71">
        <v>0.60089999999999999</v>
      </c>
      <c r="R69" s="68">
        <v>37.342767295597497</v>
      </c>
    </row>
    <row r="70" spans="1:18" x14ac:dyDescent="0.2">
      <c r="A70" s="141" t="s">
        <v>467</v>
      </c>
      <c r="B70" s="67" t="s">
        <v>468</v>
      </c>
      <c r="C70" s="67">
        <v>65</v>
      </c>
      <c r="D70" s="67" t="s">
        <v>334</v>
      </c>
      <c r="E70" s="71">
        <v>0.78133593011084101</v>
      </c>
      <c r="F70" s="68">
        <v>49.820788530465897</v>
      </c>
      <c r="G70" s="71">
        <v>0.63459335787001103</v>
      </c>
      <c r="H70" s="68">
        <v>15.1732377538829</v>
      </c>
      <c r="I70" s="71">
        <v>0.762897249267108</v>
      </c>
      <c r="J70" s="68">
        <v>46.057347670250898</v>
      </c>
      <c r="K70" s="71">
        <v>0.86284758000245398</v>
      </c>
      <c r="L70" s="68">
        <v>53.106332138590197</v>
      </c>
      <c r="M70" s="71">
        <v>0.64634146341463405</v>
      </c>
      <c r="N70" s="68">
        <v>21.609907120742999</v>
      </c>
      <c r="O70" s="71"/>
      <c r="P70" s="68"/>
      <c r="Q70" s="71">
        <v>1</v>
      </c>
      <c r="R70" s="68">
        <v>100</v>
      </c>
    </row>
    <row r="71" spans="1:18" x14ac:dyDescent="0.2">
      <c r="A71" s="141" t="s">
        <v>469</v>
      </c>
      <c r="B71" s="67" t="s">
        <v>470</v>
      </c>
      <c r="C71" s="67">
        <v>65</v>
      </c>
      <c r="D71" s="67" t="s">
        <v>334</v>
      </c>
      <c r="E71" s="71">
        <v>0.654868625134989</v>
      </c>
      <c r="F71" s="68">
        <v>20.609318996415801</v>
      </c>
      <c r="G71" s="71">
        <v>0.77336975466772895</v>
      </c>
      <c r="H71" s="68">
        <v>53.584229390681003</v>
      </c>
      <c r="I71" s="71">
        <v>0.85210875655554497</v>
      </c>
      <c r="J71" s="68">
        <v>83.3333333333333</v>
      </c>
      <c r="K71" s="71">
        <v>0.85477378635177603</v>
      </c>
      <c r="L71" s="68">
        <v>50.1194743130227</v>
      </c>
      <c r="M71" s="71">
        <v>0.79239082809989803</v>
      </c>
      <c r="N71" s="68">
        <v>56.470588235294102</v>
      </c>
      <c r="O71" s="71"/>
      <c r="P71" s="68"/>
      <c r="Q71" s="71">
        <v>1.6999999999999999E-3</v>
      </c>
      <c r="R71" s="68">
        <v>20.361635220125802</v>
      </c>
    </row>
    <row r="72" spans="1:18" x14ac:dyDescent="0.2">
      <c r="A72" s="141" t="s">
        <v>471</v>
      </c>
      <c r="B72" s="67" t="s">
        <v>472</v>
      </c>
      <c r="C72" s="67">
        <v>65</v>
      </c>
      <c r="D72" s="67" t="s">
        <v>334</v>
      </c>
      <c r="E72" s="71">
        <v>0.83330040476088696</v>
      </c>
      <c r="F72" s="68">
        <v>68.996415770609303</v>
      </c>
      <c r="G72" s="71">
        <v>0.763052843172774</v>
      </c>
      <c r="H72" s="68">
        <v>48.685782556750297</v>
      </c>
      <c r="I72" s="71">
        <v>0.85214798454131302</v>
      </c>
      <c r="J72" s="68">
        <v>83.393070489844703</v>
      </c>
      <c r="K72" s="71">
        <v>0.870005431521926</v>
      </c>
      <c r="L72" s="68">
        <v>56.033452807646398</v>
      </c>
      <c r="M72" s="71">
        <v>0.80699576456842403</v>
      </c>
      <c r="N72" s="68">
        <v>61.052631578947398</v>
      </c>
      <c r="O72" s="71"/>
      <c r="P72" s="68"/>
      <c r="Q72" s="71">
        <v>0.87429999999999997</v>
      </c>
      <c r="R72" s="68">
        <v>45.990566037735803</v>
      </c>
    </row>
    <row r="73" spans="1:18" x14ac:dyDescent="0.2">
      <c r="A73" s="141" t="s">
        <v>473</v>
      </c>
      <c r="B73" s="67" t="s">
        <v>474</v>
      </c>
      <c r="C73" s="67">
        <v>65</v>
      </c>
      <c r="D73" s="67" t="s">
        <v>334</v>
      </c>
      <c r="E73" s="71">
        <v>0.66922838173939403</v>
      </c>
      <c r="F73" s="68">
        <v>23.178016726403801</v>
      </c>
      <c r="G73" s="71">
        <v>0.82276578202538497</v>
      </c>
      <c r="H73" s="68">
        <v>75.806451612903203</v>
      </c>
      <c r="I73" s="71">
        <v>0.85491094340922802</v>
      </c>
      <c r="J73" s="68">
        <v>84.229390681003593</v>
      </c>
      <c r="K73" s="71">
        <v>0.82860831163975002</v>
      </c>
      <c r="L73" s="68">
        <v>41.875746714456398</v>
      </c>
      <c r="M73" s="71">
        <v>0.83985687162260803</v>
      </c>
      <c r="N73" s="68">
        <v>70.959752321981398</v>
      </c>
      <c r="O73" s="71"/>
      <c r="P73" s="68"/>
      <c r="Q73" s="71">
        <v>0</v>
      </c>
      <c r="R73" s="68">
        <v>18.867924528301899</v>
      </c>
    </row>
    <row r="74" spans="1:18" x14ac:dyDescent="0.2">
      <c r="A74" s="141" t="s">
        <v>475</v>
      </c>
      <c r="B74" s="67" t="s">
        <v>476</v>
      </c>
      <c r="C74" s="67">
        <v>65</v>
      </c>
      <c r="D74" s="67" t="s">
        <v>334</v>
      </c>
      <c r="E74" s="71">
        <v>0.80966172948539905</v>
      </c>
      <c r="F74" s="68">
        <v>60.633213859020302</v>
      </c>
      <c r="G74" s="71">
        <v>0.81214347545785504</v>
      </c>
      <c r="H74" s="68">
        <v>71.146953405017896</v>
      </c>
      <c r="I74" s="71">
        <v>0.806275920313128</v>
      </c>
      <c r="J74" s="68">
        <v>65.890083632019099</v>
      </c>
      <c r="K74" s="71">
        <v>0.784021884665135</v>
      </c>
      <c r="L74" s="68">
        <v>30.286738351254499</v>
      </c>
      <c r="M74" s="71">
        <v>0.83620563750547705</v>
      </c>
      <c r="N74" s="68">
        <v>69.845201238390104</v>
      </c>
      <c r="O74" s="71"/>
      <c r="P74" s="68"/>
      <c r="Q74" s="71"/>
      <c r="R74" s="68"/>
    </row>
    <row r="75" spans="1:18" x14ac:dyDescent="0.2">
      <c r="A75" s="141" t="s">
        <v>477</v>
      </c>
      <c r="B75" s="67" t="s">
        <v>478</v>
      </c>
      <c r="C75" s="67">
        <v>65</v>
      </c>
      <c r="D75" s="67" t="s">
        <v>334</v>
      </c>
      <c r="E75" s="71">
        <v>0.82739927162723104</v>
      </c>
      <c r="F75" s="68">
        <v>66.129032258064498</v>
      </c>
      <c r="G75" s="71">
        <v>0.82287203298822897</v>
      </c>
      <c r="H75" s="68">
        <v>75.866188769414606</v>
      </c>
      <c r="I75" s="71">
        <v>0.78036808002556901</v>
      </c>
      <c r="J75" s="68">
        <v>54.181600955794501</v>
      </c>
      <c r="K75" s="71">
        <v>0.822685292466938</v>
      </c>
      <c r="L75" s="68">
        <v>39.904420549581801</v>
      </c>
      <c r="M75" s="71">
        <v>0.88367168102818705</v>
      </c>
      <c r="N75" s="68">
        <v>82.291021671826599</v>
      </c>
      <c r="O75" s="71"/>
      <c r="P75" s="68"/>
      <c r="Q75" s="71"/>
      <c r="R75" s="68"/>
    </row>
    <row r="76" spans="1:18" x14ac:dyDescent="0.2">
      <c r="A76" s="141" t="s">
        <v>479</v>
      </c>
      <c r="B76" s="67" t="s">
        <v>480</v>
      </c>
      <c r="C76" s="67">
        <v>65</v>
      </c>
      <c r="D76" s="67" t="s">
        <v>334</v>
      </c>
      <c r="E76" s="71">
        <v>0.888889338105468</v>
      </c>
      <c r="F76" s="68">
        <v>90.681003584229401</v>
      </c>
      <c r="G76" s="71">
        <v>0.86021315719949298</v>
      </c>
      <c r="H76" s="68">
        <v>87.037037037036995</v>
      </c>
      <c r="I76" s="71">
        <v>0.85394816589896905</v>
      </c>
      <c r="J76" s="68">
        <v>83.811230585424099</v>
      </c>
      <c r="K76" s="71">
        <v>0.82835751581503003</v>
      </c>
      <c r="L76" s="68">
        <v>41.816009557945002</v>
      </c>
      <c r="M76" s="71">
        <v>0.90192785161384503</v>
      </c>
      <c r="N76" s="68">
        <v>86.687306501547994</v>
      </c>
      <c r="O76" s="71"/>
      <c r="P76" s="68"/>
      <c r="Q76" s="71">
        <v>1</v>
      </c>
      <c r="R76" s="68">
        <v>100</v>
      </c>
    </row>
    <row r="77" spans="1:18" x14ac:dyDescent="0.2">
      <c r="A77" s="141" t="s">
        <v>481</v>
      </c>
      <c r="B77" s="67" t="s">
        <v>482</v>
      </c>
      <c r="C77" s="67">
        <v>65</v>
      </c>
      <c r="D77" s="67" t="s">
        <v>334</v>
      </c>
      <c r="E77" s="71">
        <v>0.75462093571857103</v>
      </c>
      <c r="F77" s="68">
        <v>40.919952210274801</v>
      </c>
      <c r="G77" s="71">
        <v>0.74629942963917095</v>
      </c>
      <c r="H77" s="68">
        <v>41.875746714456398</v>
      </c>
      <c r="I77" s="71">
        <v>0.70872336096580801</v>
      </c>
      <c r="J77" s="68">
        <v>24.4324970131422</v>
      </c>
      <c r="K77" s="71">
        <v>0.69729906339316305</v>
      </c>
      <c r="L77" s="68">
        <v>14.336917562724</v>
      </c>
      <c r="M77" s="71">
        <v>0.62078282459471301</v>
      </c>
      <c r="N77" s="68">
        <v>17.151702786377701</v>
      </c>
      <c r="O77" s="71"/>
      <c r="P77" s="68"/>
      <c r="Q77" s="71">
        <v>1</v>
      </c>
      <c r="R77" s="68">
        <v>100</v>
      </c>
    </row>
    <row r="78" spans="1:18" x14ac:dyDescent="0.2">
      <c r="A78" s="141" t="s">
        <v>483</v>
      </c>
      <c r="B78" s="67" t="s">
        <v>484</v>
      </c>
      <c r="C78" s="67">
        <v>65</v>
      </c>
      <c r="D78" s="67" t="s">
        <v>334</v>
      </c>
      <c r="E78" s="71">
        <v>0.89757857085207604</v>
      </c>
      <c r="F78" s="68">
        <v>93.488649940262803</v>
      </c>
      <c r="G78" s="71">
        <v>0.91530394476753696</v>
      </c>
      <c r="H78" s="68">
        <v>94.563918757467107</v>
      </c>
      <c r="I78" s="71">
        <v>0.85404750579862199</v>
      </c>
      <c r="J78" s="68">
        <v>83.870967741935502</v>
      </c>
      <c r="K78" s="71">
        <v>0.87522017182272005</v>
      </c>
      <c r="L78" s="68">
        <v>58.183990442054998</v>
      </c>
      <c r="M78" s="71">
        <v>0.94574266101942495</v>
      </c>
      <c r="N78" s="68">
        <v>94.117647058823493</v>
      </c>
      <c r="O78" s="71"/>
      <c r="P78" s="68"/>
      <c r="Q78" s="71"/>
      <c r="R78" s="68"/>
    </row>
    <row r="79" spans="1:18" x14ac:dyDescent="0.2">
      <c r="A79" s="141" t="s">
        <v>485</v>
      </c>
      <c r="B79" s="67" t="s">
        <v>486</v>
      </c>
      <c r="C79" s="67">
        <v>65</v>
      </c>
      <c r="D79" s="67" t="s">
        <v>334</v>
      </c>
      <c r="E79" s="71">
        <v>0.64417869103348402</v>
      </c>
      <c r="F79" s="68">
        <v>18.339307048984502</v>
      </c>
      <c r="G79" s="71">
        <v>0.81231009632885898</v>
      </c>
      <c r="H79" s="68">
        <v>71.266427718040603</v>
      </c>
      <c r="I79" s="71">
        <v>0.77896587201912404</v>
      </c>
      <c r="J79" s="68">
        <v>53.763440860214999</v>
      </c>
      <c r="K79" s="71">
        <v>0.77175567872829998</v>
      </c>
      <c r="L79" s="68">
        <v>27.8375149342891</v>
      </c>
      <c r="M79" s="71">
        <v>0.85446180809113503</v>
      </c>
      <c r="N79" s="68">
        <v>75.6656346749226</v>
      </c>
      <c r="O79" s="71"/>
      <c r="P79" s="68"/>
      <c r="Q79" s="71">
        <v>3.3999999999999998E-3</v>
      </c>
      <c r="R79" s="68">
        <v>21.619496855345901</v>
      </c>
    </row>
    <row r="80" spans="1:18" x14ac:dyDescent="0.2">
      <c r="A80" s="141" t="s">
        <v>487</v>
      </c>
      <c r="B80" s="67" t="s">
        <v>488</v>
      </c>
      <c r="C80" s="67">
        <v>65</v>
      </c>
      <c r="D80" s="67" t="s">
        <v>334</v>
      </c>
      <c r="E80" s="71">
        <v>0.67969754054831</v>
      </c>
      <c r="F80" s="68">
        <v>24.731182795698899</v>
      </c>
      <c r="G80" s="71">
        <v>0.84823660098081599</v>
      </c>
      <c r="H80" s="68">
        <v>84.289127837514897</v>
      </c>
      <c r="I80" s="71">
        <v>0.83481015994680396</v>
      </c>
      <c r="J80" s="68">
        <v>78.195937873357195</v>
      </c>
      <c r="K80" s="71">
        <v>0.813513090200087</v>
      </c>
      <c r="L80" s="68">
        <v>37.455197132616497</v>
      </c>
      <c r="M80" s="71">
        <v>0.90192785161384503</v>
      </c>
      <c r="N80" s="68">
        <v>86.687306501547994</v>
      </c>
      <c r="O80" s="71"/>
      <c r="P80" s="68"/>
      <c r="Q80" s="71">
        <v>0</v>
      </c>
      <c r="R80" s="68">
        <v>18.867924528301899</v>
      </c>
    </row>
    <row r="81" spans="1:18" x14ac:dyDescent="0.2">
      <c r="A81" s="141" t="s">
        <v>489</v>
      </c>
      <c r="B81" s="67" t="s">
        <v>490</v>
      </c>
      <c r="C81" s="67">
        <v>63</v>
      </c>
      <c r="D81" s="67" t="s">
        <v>334</v>
      </c>
      <c r="E81" s="71">
        <v>0.71169470743000196</v>
      </c>
      <c r="F81" s="68">
        <v>30.286738351254499</v>
      </c>
      <c r="G81" s="71">
        <v>0.88672940830992897</v>
      </c>
      <c r="H81" s="68">
        <v>90.979689366786104</v>
      </c>
      <c r="I81" s="71">
        <v>0.92866395621598297</v>
      </c>
      <c r="J81" s="68">
        <v>94.145758661887697</v>
      </c>
      <c r="K81" s="71">
        <v>0.83019861865885602</v>
      </c>
      <c r="L81" s="68">
        <v>42.473118279569903</v>
      </c>
      <c r="M81" s="71">
        <v>0.91288155396523996</v>
      </c>
      <c r="N81" s="68">
        <v>88.421052631578902</v>
      </c>
      <c r="O81" s="71"/>
      <c r="P81" s="68"/>
      <c r="Q81" s="71">
        <v>0</v>
      </c>
      <c r="R81" s="68">
        <v>18.867924528301899</v>
      </c>
    </row>
    <row r="82" spans="1:18" x14ac:dyDescent="0.2">
      <c r="A82" s="141" t="s">
        <v>491</v>
      </c>
      <c r="B82" s="67" t="s">
        <v>492</v>
      </c>
      <c r="C82" s="67">
        <v>65</v>
      </c>
      <c r="D82" s="67" t="s">
        <v>334</v>
      </c>
      <c r="E82" s="71">
        <v>0.82941869550564196</v>
      </c>
      <c r="F82" s="68">
        <v>67.443249701314201</v>
      </c>
      <c r="G82" s="71">
        <v>0.85720749663024098</v>
      </c>
      <c r="H82" s="68">
        <v>86.499402628434893</v>
      </c>
      <c r="I82" s="71">
        <v>0.82048361844861395</v>
      </c>
      <c r="J82" s="68">
        <v>72.520908004779002</v>
      </c>
      <c r="K82" s="71">
        <v>0.75631198591552695</v>
      </c>
      <c r="L82" s="68">
        <v>24.014336917562702</v>
      </c>
      <c r="M82" s="71">
        <v>0.88367168102818705</v>
      </c>
      <c r="N82" s="68">
        <v>82.291021671826599</v>
      </c>
      <c r="O82" s="71"/>
      <c r="P82" s="68"/>
      <c r="Q82" s="71"/>
      <c r="R82" s="68"/>
    </row>
    <row r="83" spans="1:18" x14ac:dyDescent="0.2">
      <c r="A83" s="141" t="s">
        <v>493</v>
      </c>
      <c r="B83" s="67" t="s">
        <v>494</v>
      </c>
      <c r="C83" s="67">
        <v>65</v>
      </c>
      <c r="D83" s="67" t="s">
        <v>334</v>
      </c>
      <c r="E83" s="71">
        <v>0.83692892015522002</v>
      </c>
      <c r="F83" s="68">
        <v>70.549581839904405</v>
      </c>
      <c r="G83" s="71">
        <v>0.80555481728484601</v>
      </c>
      <c r="H83" s="68">
        <v>67.921146953405</v>
      </c>
      <c r="I83" s="71">
        <v>0.80440067580085495</v>
      </c>
      <c r="J83" s="68">
        <v>64.994026284348905</v>
      </c>
      <c r="K83" s="71">
        <v>0.800554450176159</v>
      </c>
      <c r="L83" s="68">
        <v>33.990442054958201</v>
      </c>
      <c r="M83" s="71">
        <v>0.77413465751424004</v>
      </c>
      <c r="N83" s="68">
        <v>50.959752321981398</v>
      </c>
      <c r="O83" s="71"/>
      <c r="P83" s="68"/>
      <c r="Q83" s="71">
        <v>1</v>
      </c>
      <c r="R83" s="68">
        <v>100</v>
      </c>
    </row>
    <row r="84" spans="1:18" x14ac:dyDescent="0.2">
      <c r="A84" s="141" t="s">
        <v>495</v>
      </c>
      <c r="B84" s="67" t="s">
        <v>496</v>
      </c>
      <c r="C84" s="67">
        <v>63</v>
      </c>
      <c r="D84" s="67" t="s">
        <v>334</v>
      </c>
      <c r="E84" s="71">
        <v>0.71361275988793504</v>
      </c>
      <c r="F84" s="68">
        <v>30.585424133811198</v>
      </c>
      <c r="G84" s="71">
        <v>0.92304664111446399</v>
      </c>
      <c r="H84" s="68">
        <v>95.519713261648704</v>
      </c>
      <c r="I84" s="71">
        <v>0.90380985712309703</v>
      </c>
      <c r="J84" s="68">
        <v>92.473118279569903</v>
      </c>
      <c r="K84" s="71">
        <v>0.77855970371416305</v>
      </c>
      <c r="L84" s="68">
        <v>29.151732377538799</v>
      </c>
      <c r="M84" s="71">
        <v>0.96034759748795095</v>
      </c>
      <c r="N84" s="68">
        <v>96.099071207430299</v>
      </c>
      <c r="O84" s="71"/>
      <c r="P84" s="68"/>
      <c r="Q84" s="71">
        <v>2.3E-3</v>
      </c>
      <c r="R84" s="68">
        <v>21.305031446540902</v>
      </c>
    </row>
    <row r="85" spans="1:18" x14ac:dyDescent="0.2">
      <c r="A85" s="141" t="s">
        <v>497</v>
      </c>
      <c r="B85" s="67" t="s">
        <v>498</v>
      </c>
      <c r="C85" s="67">
        <v>63</v>
      </c>
      <c r="D85" s="67" t="s">
        <v>334</v>
      </c>
      <c r="E85" s="71">
        <v>0.82553701158517701</v>
      </c>
      <c r="F85" s="68">
        <v>65.531660692950993</v>
      </c>
      <c r="G85" s="71">
        <v>0.84338870677995303</v>
      </c>
      <c r="H85" s="68">
        <v>82.795698924731198</v>
      </c>
      <c r="I85" s="71">
        <v>0.82871978455630202</v>
      </c>
      <c r="J85" s="68">
        <v>75.746714456391899</v>
      </c>
      <c r="K85" s="71">
        <v>0.73906540574199997</v>
      </c>
      <c r="L85" s="68">
        <v>20.0716845878136</v>
      </c>
      <c r="M85" s="71">
        <v>0.890974149262451</v>
      </c>
      <c r="N85" s="68">
        <v>83.962848297213597</v>
      </c>
      <c r="O85" s="71"/>
      <c r="P85" s="68"/>
      <c r="Q85" s="71"/>
      <c r="R85" s="68"/>
    </row>
    <row r="86" spans="1:18" x14ac:dyDescent="0.2">
      <c r="A86" s="141" t="s">
        <v>499</v>
      </c>
      <c r="B86" s="67" t="s">
        <v>500</v>
      </c>
      <c r="C86" s="67">
        <v>63</v>
      </c>
      <c r="D86" s="67" t="s">
        <v>334</v>
      </c>
      <c r="E86" s="71">
        <v>0.67076357214511795</v>
      </c>
      <c r="F86" s="68">
        <v>23.3572281959379</v>
      </c>
      <c r="G86" s="71">
        <v>0.71137239105568595</v>
      </c>
      <c r="H86" s="68">
        <v>29.0322580645161</v>
      </c>
      <c r="I86" s="71">
        <v>0.772924348754496</v>
      </c>
      <c r="J86" s="68">
        <v>50.836320191158897</v>
      </c>
      <c r="K86" s="71">
        <v>0.52320621241860499</v>
      </c>
      <c r="L86" s="68">
        <v>0.83632019115890099</v>
      </c>
      <c r="M86" s="71">
        <v>0.67555133635168696</v>
      </c>
      <c r="N86" s="68">
        <v>27.554179566563501</v>
      </c>
      <c r="O86" s="71"/>
      <c r="P86" s="68"/>
      <c r="Q86" s="71"/>
      <c r="R86" s="68"/>
    </row>
    <row r="87" spans="1:18" x14ac:dyDescent="0.2">
      <c r="A87" s="141" t="s">
        <v>501</v>
      </c>
      <c r="B87" s="67" t="s">
        <v>502</v>
      </c>
      <c r="C87" s="67">
        <v>63</v>
      </c>
      <c r="D87" s="67" t="s">
        <v>334</v>
      </c>
      <c r="E87" s="71">
        <v>0.914095425834481</v>
      </c>
      <c r="F87" s="68">
        <v>96.415770609318997</v>
      </c>
      <c r="G87" s="71">
        <v>0.96375102235390697</v>
      </c>
      <c r="H87" s="68">
        <v>98.327359617682205</v>
      </c>
      <c r="I87" s="71">
        <v>0.80467803941003802</v>
      </c>
      <c r="J87" s="68">
        <v>65.113500597371598</v>
      </c>
      <c r="K87" s="71">
        <v>0.90377144991174896</v>
      </c>
      <c r="L87" s="68">
        <v>69.713261648745501</v>
      </c>
      <c r="M87" s="71">
        <v>0.89827661749671395</v>
      </c>
      <c r="N87" s="68">
        <v>85.572755417956699</v>
      </c>
      <c r="O87" s="71"/>
      <c r="P87" s="68"/>
      <c r="Q87" s="71">
        <v>1</v>
      </c>
      <c r="R87" s="68">
        <v>100</v>
      </c>
    </row>
    <row r="88" spans="1:18" x14ac:dyDescent="0.2">
      <c r="A88" s="141" t="s">
        <v>503</v>
      </c>
      <c r="B88" s="67" t="s">
        <v>504</v>
      </c>
      <c r="C88" s="67">
        <v>63</v>
      </c>
      <c r="D88" s="67" t="s">
        <v>334</v>
      </c>
      <c r="E88" s="71">
        <v>0.86270911623603797</v>
      </c>
      <c r="F88" s="68">
        <v>79.569892473118301</v>
      </c>
      <c r="G88" s="71">
        <v>0.87288378286465196</v>
      </c>
      <c r="H88" s="68">
        <v>89.008363201911607</v>
      </c>
      <c r="I88" s="71">
        <v>0.811510575101142</v>
      </c>
      <c r="J88" s="68">
        <v>68.936678614098</v>
      </c>
      <c r="K88" s="71">
        <v>0.75278201042046899</v>
      </c>
      <c r="L88" s="68">
        <v>23.178016726403801</v>
      </c>
      <c r="M88" s="71">
        <v>0.87636921279392399</v>
      </c>
      <c r="N88" s="68">
        <v>81.114551083591294</v>
      </c>
      <c r="O88" s="71"/>
      <c r="P88" s="68"/>
      <c r="Q88" s="71">
        <v>1</v>
      </c>
      <c r="R88" s="68">
        <v>100</v>
      </c>
    </row>
    <row r="89" spans="1:18" x14ac:dyDescent="0.2">
      <c r="A89" s="141" t="s">
        <v>505</v>
      </c>
      <c r="B89" s="67" t="s">
        <v>506</v>
      </c>
      <c r="C89" s="67">
        <v>63</v>
      </c>
      <c r="D89" s="67" t="s">
        <v>334</v>
      </c>
      <c r="E89" s="71">
        <v>0.76443093784029503</v>
      </c>
      <c r="F89" s="68">
        <v>44.265232974910397</v>
      </c>
      <c r="G89" s="71">
        <v>0.78357353912194405</v>
      </c>
      <c r="H89" s="68">
        <v>58.243727598566302</v>
      </c>
      <c r="I89" s="71">
        <v>0.83123954431239599</v>
      </c>
      <c r="J89" s="68">
        <v>76.821983273596203</v>
      </c>
      <c r="K89" s="71">
        <v>0.61765873277275696</v>
      </c>
      <c r="L89" s="68">
        <v>5.0776583034647604</v>
      </c>
      <c r="M89" s="71">
        <v>0.82525193515408202</v>
      </c>
      <c r="N89" s="68">
        <v>66.749226006191904</v>
      </c>
      <c r="O89" s="71"/>
      <c r="P89" s="68"/>
      <c r="Q89" s="71"/>
      <c r="R89" s="68"/>
    </row>
    <row r="90" spans="1:18" x14ac:dyDescent="0.2">
      <c r="A90" s="141" t="s">
        <v>507</v>
      </c>
      <c r="B90" s="67" t="s">
        <v>508</v>
      </c>
      <c r="C90" s="67">
        <v>63</v>
      </c>
      <c r="D90" s="67" t="s">
        <v>334</v>
      </c>
      <c r="E90" s="71">
        <v>0.89425570967152501</v>
      </c>
      <c r="F90" s="68">
        <v>92.353643966547196</v>
      </c>
      <c r="G90" s="71">
        <v>0.92813389705309601</v>
      </c>
      <c r="H90" s="68">
        <v>95.878136200716895</v>
      </c>
      <c r="I90" s="71">
        <v>0.850332103458454</v>
      </c>
      <c r="J90" s="68">
        <v>82.915173237753905</v>
      </c>
      <c r="K90" s="71">
        <v>0.83090677245233502</v>
      </c>
      <c r="L90" s="68">
        <v>42.771804062126598</v>
      </c>
      <c r="M90" s="71">
        <v>0.96765006572221401</v>
      </c>
      <c r="N90" s="68">
        <v>96.965944272445796</v>
      </c>
      <c r="O90" s="71"/>
      <c r="P90" s="68"/>
      <c r="Q90" s="71"/>
      <c r="R90" s="68"/>
    </row>
    <row r="91" spans="1:18" x14ac:dyDescent="0.2">
      <c r="A91" s="141" t="s">
        <v>509</v>
      </c>
      <c r="B91" s="67" t="s">
        <v>510</v>
      </c>
      <c r="C91" s="67">
        <v>63</v>
      </c>
      <c r="D91" s="67" t="s">
        <v>334</v>
      </c>
      <c r="E91" s="71">
        <v>0.74432233027837702</v>
      </c>
      <c r="F91" s="68">
        <v>38.231780167263999</v>
      </c>
      <c r="G91" s="71">
        <v>0.93923035589384396</v>
      </c>
      <c r="H91" s="68">
        <v>96.7144563918757</v>
      </c>
      <c r="I91" s="71">
        <v>0.94580757041863595</v>
      </c>
      <c r="J91" s="68">
        <v>95.4599761051374</v>
      </c>
      <c r="K91" s="71">
        <v>0.87622612759145402</v>
      </c>
      <c r="L91" s="68">
        <v>58.661887694145797</v>
      </c>
      <c r="M91" s="71">
        <v>0.96034759748795095</v>
      </c>
      <c r="N91" s="68">
        <v>96.099071207430299</v>
      </c>
      <c r="O91" s="71"/>
      <c r="P91" s="68"/>
      <c r="Q91" s="71">
        <v>0</v>
      </c>
      <c r="R91" s="68">
        <v>18.867924528301899</v>
      </c>
    </row>
    <row r="92" spans="1:18" x14ac:dyDescent="0.2">
      <c r="A92" s="141" t="s">
        <v>511</v>
      </c>
      <c r="B92" s="67" t="s">
        <v>512</v>
      </c>
      <c r="C92" s="67">
        <v>63</v>
      </c>
      <c r="D92" s="67" t="s">
        <v>334</v>
      </c>
      <c r="E92" s="71">
        <v>0.692889634538435</v>
      </c>
      <c r="F92" s="68">
        <v>26.7025089605735</v>
      </c>
      <c r="G92" s="71">
        <v>0.90637248565095496</v>
      </c>
      <c r="H92" s="68">
        <v>93.548387096774206</v>
      </c>
      <c r="I92" s="71">
        <v>0.86628866074565503</v>
      </c>
      <c r="J92" s="68">
        <v>87.216248506571105</v>
      </c>
      <c r="K92" s="71">
        <v>0.75334683351040599</v>
      </c>
      <c r="L92" s="68">
        <v>23.2377538829152</v>
      </c>
      <c r="M92" s="71">
        <v>0.938440192785162</v>
      </c>
      <c r="N92" s="68">
        <v>93.126934984520105</v>
      </c>
      <c r="O92" s="71"/>
      <c r="P92" s="68"/>
      <c r="Q92" s="71">
        <v>0</v>
      </c>
      <c r="R92" s="68">
        <v>18.867924528301899</v>
      </c>
    </row>
    <row r="93" spans="1:18" x14ac:dyDescent="0.2">
      <c r="A93" s="141" t="s">
        <v>513</v>
      </c>
      <c r="B93" s="67" t="s">
        <v>514</v>
      </c>
      <c r="C93" s="67">
        <v>63</v>
      </c>
      <c r="D93" s="67" t="s">
        <v>334</v>
      </c>
      <c r="E93" s="71">
        <v>0.74183407014438296</v>
      </c>
      <c r="F93" s="68">
        <v>37.8733572281959</v>
      </c>
      <c r="G93" s="71">
        <v>0.805940841895881</v>
      </c>
      <c r="H93" s="68">
        <v>68.100358422939095</v>
      </c>
      <c r="I93" s="71">
        <v>0.78544237851288401</v>
      </c>
      <c r="J93" s="68">
        <v>56.391875746714497</v>
      </c>
      <c r="K93" s="71">
        <v>0.64198197794297496</v>
      </c>
      <c r="L93" s="68">
        <v>7.70609318996416</v>
      </c>
      <c r="M93" s="71">
        <v>0.73397108222579199</v>
      </c>
      <c r="N93" s="68">
        <v>39.195046439628499</v>
      </c>
      <c r="O93" s="71"/>
      <c r="P93" s="68"/>
      <c r="Q93" s="71"/>
      <c r="R93" s="68"/>
    </row>
    <row r="94" spans="1:18" x14ac:dyDescent="0.2">
      <c r="A94" s="141" t="s">
        <v>515</v>
      </c>
      <c r="B94" s="67" t="s">
        <v>516</v>
      </c>
      <c r="C94" s="67">
        <v>63</v>
      </c>
      <c r="D94" s="67" t="s">
        <v>334</v>
      </c>
      <c r="E94" s="71">
        <v>0.769276384304028</v>
      </c>
      <c r="F94" s="68">
        <v>45.818399044205499</v>
      </c>
      <c r="G94" s="71">
        <v>0.78484476656734703</v>
      </c>
      <c r="H94" s="68">
        <v>58.661887694145797</v>
      </c>
      <c r="I94" s="71">
        <v>0.78053515509609595</v>
      </c>
      <c r="J94" s="68">
        <v>54.360812425328596</v>
      </c>
      <c r="K94" s="71">
        <v>0.62370683409066896</v>
      </c>
      <c r="L94" s="68">
        <v>5.7945041816009599</v>
      </c>
      <c r="M94" s="71">
        <v>0.65729516576602898</v>
      </c>
      <c r="N94" s="68">
        <v>23.467492260061899</v>
      </c>
      <c r="O94" s="71"/>
      <c r="P94" s="68"/>
      <c r="Q94" s="71">
        <v>1</v>
      </c>
      <c r="R94" s="68">
        <v>100</v>
      </c>
    </row>
    <row r="95" spans="1:18" x14ac:dyDescent="0.2">
      <c r="A95" s="141" t="s">
        <v>517</v>
      </c>
      <c r="B95" s="67" t="s">
        <v>518</v>
      </c>
      <c r="C95" s="67">
        <v>63</v>
      </c>
      <c r="D95" s="67" t="s">
        <v>334</v>
      </c>
      <c r="E95" s="71">
        <v>0.78820662987955004</v>
      </c>
      <c r="F95" s="68">
        <v>52.1505376344086</v>
      </c>
      <c r="G95" s="71">
        <v>0.78700445601008395</v>
      </c>
      <c r="H95" s="68">
        <v>59.617682198327401</v>
      </c>
      <c r="I95" s="71">
        <v>0.80850548498652497</v>
      </c>
      <c r="J95" s="68">
        <v>67.323775388291494</v>
      </c>
      <c r="K95" s="71">
        <v>0.60424965794108698</v>
      </c>
      <c r="L95" s="68">
        <v>4.2413381123058498</v>
      </c>
      <c r="M95" s="71">
        <v>0.74127355046005605</v>
      </c>
      <c r="N95" s="68">
        <v>41.176470588235297</v>
      </c>
      <c r="O95" s="71"/>
      <c r="P95" s="68"/>
      <c r="Q95" s="71">
        <v>1</v>
      </c>
      <c r="R95" s="68">
        <v>100</v>
      </c>
    </row>
    <row r="96" spans="1:18" x14ac:dyDescent="0.2">
      <c r="A96" s="141" t="s">
        <v>519</v>
      </c>
      <c r="B96" s="67" t="s">
        <v>520</v>
      </c>
      <c r="C96" s="67">
        <v>63</v>
      </c>
      <c r="D96" s="67" t="s">
        <v>334</v>
      </c>
      <c r="E96" s="71">
        <v>0.67516846509925199</v>
      </c>
      <c r="F96" s="68">
        <v>24.133811230585401</v>
      </c>
      <c r="G96" s="71">
        <v>0.73364817586370301</v>
      </c>
      <c r="H96" s="68">
        <v>36.857825567502999</v>
      </c>
      <c r="I96" s="71">
        <v>0.78826205778138003</v>
      </c>
      <c r="J96" s="68">
        <v>57.526881720430097</v>
      </c>
      <c r="K96" s="71">
        <v>0.54702709980581699</v>
      </c>
      <c r="L96" s="68">
        <v>1.3142174432497</v>
      </c>
      <c r="M96" s="71">
        <v>0.63173652694610805</v>
      </c>
      <c r="N96" s="68">
        <v>18.823529411764699</v>
      </c>
      <c r="O96" s="71"/>
      <c r="P96" s="68"/>
      <c r="Q96" s="71"/>
      <c r="R96" s="68"/>
    </row>
    <row r="97" spans="1:18" x14ac:dyDescent="0.2">
      <c r="A97" s="141" t="s">
        <v>521</v>
      </c>
      <c r="B97" s="67" t="s">
        <v>522</v>
      </c>
      <c r="C97" s="67">
        <v>63</v>
      </c>
      <c r="D97" s="67" t="s">
        <v>334</v>
      </c>
      <c r="E97" s="71">
        <v>0.81637901270617497</v>
      </c>
      <c r="F97" s="68">
        <v>62.843488649940298</v>
      </c>
      <c r="G97" s="71">
        <v>0.80826487429461102</v>
      </c>
      <c r="H97" s="68">
        <v>69.653524492234197</v>
      </c>
      <c r="I97" s="71">
        <v>0.85594128454521201</v>
      </c>
      <c r="J97" s="68">
        <v>84.587813620071699</v>
      </c>
      <c r="K97" s="71">
        <v>0.62164684247402202</v>
      </c>
      <c r="L97" s="68">
        <v>5.5555555555555598</v>
      </c>
      <c r="M97" s="71">
        <v>0.796042062217029</v>
      </c>
      <c r="N97" s="68">
        <v>57.770897832817298</v>
      </c>
      <c r="O97" s="71"/>
      <c r="P97" s="68"/>
      <c r="Q97" s="71">
        <v>1</v>
      </c>
      <c r="R97" s="68">
        <v>100</v>
      </c>
    </row>
    <row r="98" spans="1:18" x14ac:dyDescent="0.2">
      <c r="A98" s="141" t="s">
        <v>523</v>
      </c>
      <c r="B98" s="67" t="s">
        <v>524</v>
      </c>
      <c r="C98" s="67">
        <v>63</v>
      </c>
      <c r="D98" s="67" t="s">
        <v>334</v>
      </c>
      <c r="E98" s="71">
        <v>0.65160411673641305</v>
      </c>
      <c r="F98" s="68">
        <v>19.8924731182796</v>
      </c>
      <c r="G98" s="71">
        <v>0.79367920253525803</v>
      </c>
      <c r="H98" s="68">
        <v>62.604540023894899</v>
      </c>
      <c r="I98" s="71">
        <v>0.87226503772978603</v>
      </c>
      <c r="J98" s="68">
        <v>88.351254480286698</v>
      </c>
      <c r="K98" s="71">
        <v>0.73886576944301896</v>
      </c>
      <c r="L98" s="68">
        <v>20.0119474313023</v>
      </c>
      <c r="M98" s="71">
        <v>0.85081057397400295</v>
      </c>
      <c r="N98" s="68">
        <v>74.117647058823493</v>
      </c>
      <c r="O98" s="71"/>
      <c r="P98" s="68"/>
      <c r="Q98" s="71">
        <v>2.3999999999999998E-3</v>
      </c>
      <c r="R98" s="68">
        <v>21.3836477987421</v>
      </c>
    </row>
    <row r="99" spans="1:18" x14ac:dyDescent="0.2">
      <c r="A99" s="141" t="s">
        <v>525</v>
      </c>
      <c r="B99" s="67" t="s">
        <v>526</v>
      </c>
      <c r="C99" s="67">
        <v>63</v>
      </c>
      <c r="D99" s="67" t="s">
        <v>334</v>
      </c>
      <c r="E99" s="71">
        <v>0.83213048774420095</v>
      </c>
      <c r="F99" s="68">
        <v>68.6977299880526</v>
      </c>
      <c r="G99" s="71">
        <v>0.88047119416749697</v>
      </c>
      <c r="H99" s="68">
        <v>90.203106332138603</v>
      </c>
      <c r="I99" s="71">
        <v>0.79384977166872295</v>
      </c>
      <c r="J99" s="68">
        <v>59.796893667861397</v>
      </c>
      <c r="K99" s="71">
        <v>0.78513424058092496</v>
      </c>
      <c r="L99" s="68">
        <v>30.585424133811198</v>
      </c>
      <c r="M99" s="71">
        <v>0.86906674455966104</v>
      </c>
      <c r="N99" s="68">
        <v>79.318885448916404</v>
      </c>
      <c r="O99" s="71"/>
      <c r="P99" s="68"/>
      <c r="Q99" s="71"/>
      <c r="R99" s="68"/>
    </row>
    <row r="100" spans="1:18" x14ac:dyDescent="0.2">
      <c r="A100" s="141" t="s">
        <v>527</v>
      </c>
      <c r="B100" s="67" t="s">
        <v>528</v>
      </c>
      <c r="C100" s="67">
        <v>63</v>
      </c>
      <c r="D100" s="67" t="s">
        <v>334</v>
      </c>
      <c r="E100" s="71">
        <v>0.72902153477465803</v>
      </c>
      <c r="F100" s="68">
        <v>34.528076463560303</v>
      </c>
      <c r="G100" s="71">
        <v>0.93444713824518399</v>
      </c>
      <c r="H100" s="68">
        <v>96.415770609318997</v>
      </c>
      <c r="I100" s="71">
        <v>0.93244687087572398</v>
      </c>
      <c r="J100" s="68">
        <v>94.683393070489799</v>
      </c>
      <c r="K100" s="71">
        <v>0.84707594020148502</v>
      </c>
      <c r="L100" s="68">
        <v>47.550776583034597</v>
      </c>
      <c r="M100" s="71">
        <v>0.93113772455089805</v>
      </c>
      <c r="N100" s="68">
        <v>91.578947368421098</v>
      </c>
      <c r="O100" s="71"/>
      <c r="P100" s="68"/>
      <c r="Q100" s="71">
        <v>0</v>
      </c>
      <c r="R100" s="68">
        <v>18.867924528301899</v>
      </c>
    </row>
    <row r="101" spans="1:18" x14ac:dyDescent="0.2">
      <c r="A101" s="141" t="s">
        <v>529</v>
      </c>
      <c r="B101" s="67" t="s">
        <v>530</v>
      </c>
      <c r="C101" s="67">
        <v>63</v>
      </c>
      <c r="D101" s="67" t="s">
        <v>334</v>
      </c>
      <c r="E101" s="71">
        <v>0.69040664373245597</v>
      </c>
      <c r="F101" s="68">
        <v>26.523297491039401</v>
      </c>
      <c r="G101" s="71">
        <v>0.88579468334259404</v>
      </c>
      <c r="H101" s="68">
        <v>90.919952210274801</v>
      </c>
      <c r="I101" s="71">
        <v>0.89827039017344801</v>
      </c>
      <c r="J101" s="68">
        <v>91.696535244922302</v>
      </c>
      <c r="K101" s="71">
        <v>0.78064523000091701</v>
      </c>
      <c r="L101" s="68">
        <v>29.629629629629601</v>
      </c>
      <c r="M101" s="71">
        <v>0.88732291514531902</v>
      </c>
      <c r="N101" s="68">
        <v>82.910216718266298</v>
      </c>
      <c r="O101" s="71"/>
      <c r="P101" s="68"/>
      <c r="Q101" s="71">
        <v>0</v>
      </c>
      <c r="R101" s="68">
        <v>18.867924528301899</v>
      </c>
    </row>
    <row r="102" spans="1:18" x14ac:dyDescent="0.2">
      <c r="A102" s="141" t="s">
        <v>531</v>
      </c>
      <c r="B102" s="67" t="s">
        <v>532</v>
      </c>
      <c r="C102" s="67">
        <v>63</v>
      </c>
      <c r="D102" s="67" t="s">
        <v>334</v>
      </c>
      <c r="E102" s="71">
        <v>0.83292670947158998</v>
      </c>
      <c r="F102" s="68">
        <v>68.876941457586597</v>
      </c>
      <c r="G102" s="71">
        <v>0.926745517041629</v>
      </c>
      <c r="H102" s="68">
        <v>95.818399044205506</v>
      </c>
      <c r="I102" s="71">
        <v>0.74636524209716004</v>
      </c>
      <c r="J102" s="68">
        <v>39.0083632019116</v>
      </c>
      <c r="K102" s="71">
        <v>0.87715895299906699</v>
      </c>
      <c r="L102" s="68">
        <v>59.199522102747899</v>
      </c>
      <c r="M102" s="71">
        <v>0.78143712574850299</v>
      </c>
      <c r="N102" s="68">
        <v>53.1888544891641</v>
      </c>
      <c r="O102" s="71"/>
      <c r="P102" s="68"/>
      <c r="Q102" s="71"/>
      <c r="R102" s="68"/>
    </row>
    <row r="103" spans="1:18" x14ac:dyDescent="0.2">
      <c r="A103" s="141" t="s">
        <v>533</v>
      </c>
      <c r="B103" s="67" t="s">
        <v>534</v>
      </c>
      <c r="C103" s="67">
        <v>63</v>
      </c>
      <c r="D103" s="67" t="s">
        <v>334</v>
      </c>
      <c r="E103" s="71">
        <v>0.61213247961924</v>
      </c>
      <c r="F103" s="68">
        <v>13.2616487455197</v>
      </c>
      <c r="G103" s="71">
        <v>0.77387198983454697</v>
      </c>
      <c r="H103" s="68">
        <v>53.823178016726402</v>
      </c>
      <c r="I103" s="71">
        <v>0.70570924250712497</v>
      </c>
      <c r="J103" s="68">
        <v>23.3572281959379</v>
      </c>
      <c r="K103" s="71">
        <v>0.73392182589765398</v>
      </c>
      <c r="L103" s="68">
        <v>19.175627240143399</v>
      </c>
      <c r="M103" s="71">
        <v>0.84715933985687197</v>
      </c>
      <c r="N103" s="68">
        <v>72.879256965944293</v>
      </c>
      <c r="O103" s="71"/>
      <c r="P103" s="68"/>
      <c r="Q103" s="71">
        <v>0</v>
      </c>
      <c r="R103" s="68">
        <v>18.867924528301899</v>
      </c>
    </row>
    <row r="104" spans="1:18" x14ac:dyDescent="0.2">
      <c r="A104" s="141" t="s">
        <v>535</v>
      </c>
      <c r="B104" s="67" t="s">
        <v>536</v>
      </c>
      <c r="C104" s="67">
        <v>63</v>
      </c>
      <c r="D104" s="67" t="s">
        <v>334</v>
      </c>
      <c r="E104" s="71">
        <v>0.85766689235909299</v>
      </c>
      <c r="F104" s="68">
        <v>77.479091995220998</v>
      </c>
      <c r="G104" s="71">
        <v>0.91309161529860505</v>
      </c>
      <c r="H104" s="68">
        <v>94.384707287933097</v>
      </c>
      <c r="I104" s="71">
        <v>0.75570553911552896</v>
      </c>
      <c r="J104" s="68">
        <v>43.070489844683401</v>
      </c>
      <c r="K104" s="71">
        <v>0.86359379752552301</v>
      </c>
      <c r="L104" s="68">
        <v>53.345280764635604</v>
      </c>
      <c r="M104" s="71">
        <v>0.89827661749671395</v>
      </c>
      <c r="N104" s="68">
        <v>85.572755417956699</v>
      </c>
      <c r="O104" s="71"/>
      <c r="P104" s="68"/>
      <c r="Q104" s="71"/>
      <c r="R104" s="68"/>
    </row>
    <row r="105" spans="1:18" x14ac:dyDescent="0.2">
      <c r="A105" s="141" t="s">
        <v>537</v>
      </c>
      <c r="B105" s="67" t="s">
        <v>538</v>
      </c>
      <c r="C105" s="67">
        <v>63</v>
      </c>
      <c r="D105" s="67" t="s">
        <v>334</v>
      </c>
      <c r="E105" s="71">
        <v>0.87381184123387101</v>
      </c>
      <c r="F105" s="68">
        <v>85.902031063321402</v>
      </c>
      <c r="G105" s="71">
        <v>0.90022967535246001</v>
      </c>
      <c r="H105" s="68">
        <v>92.712066905615302</v>
      </c>
      <c r="I105" s="71">
        <v>0.75986082856156001</v>
      </c>
      <c r="J105" s="68">
        <v>45.101553166069301</v>
      </c>
      <c r="K105" s="71">
        <v>0.87115802941638099</v>
      </c>
      <c r="L105" s="68">
        <v>56.630824372759903</v>
      </c>
      <c r="M105" s="71">
        <v>0.96399883160508204</v>
      </c>
      <c r="N105" s="68">
        <v>96.532507739938097</v>
      </c>
      <c r="O105" s="71"/>
      <c r="P105" s="68"/>
      <c r="Q105" s="71"/>
      <c r="R105" s="68"/>
    </row>
    <row r="106" spans="1:18" x14ac:dyDescent="0.2">
      <c r="A106" s="141" t="s">
        <v>539</v>
      </c>
      <c r="B106" s="67" t="s">
        <v>540</v>
      </c>
      <c r="C106" s="67">
        <v>63</v>
      </c>
      <c r="D106" s="67" t="s">
        <v>334</v>
      </c>
      <c r="E106" s="71">
        <v>0.70214378817088396</v>
      </c>
      <c r="F106" s="68">
        <v>28.7933094384707</v>
      </c>
      <c r="G106" s="71">
        <v>0.90020401378468995</v>
      </c>
      <c r="H106" s="68">
        <v>92.652329749103899</v>
      </c>
      <c r="I106" s="71">
        <v>0.81732571390243502</v>
      </c>
      <c r="J106" s="68">
        <v>71.385902031063296</v>
      </c>
      <c r="K106" s="71">
        <v>0.880307659202054</v>
      </c>
      <c r="L106" s="68">
        <v>60.394265232974902</v>
      </c>
      <c r="M106" s="71">
        <v>0.91288155396523996</v>
      </c>
      <c r="N106" s="68">
        <v>88.421052631578902</v>
      </c>
      <c r="O106" s="71"/>
      <c r="P106" s="68"/>
      <c r="Q106" s="71">
        <v>0</v>
      </c>
      <c r="R106" s="68">
        <v>18.867924528301899</v>
      </c>
    </row>
    <row r="107" spans="1:18" x14ac:dyDescent="0.2">
      <c r="A107" s="141" t="s">
        <v>541</v>
      </c>
      <c r="B107" s="67" t="s">
        <v>542</v>
      </c>
      <c r="C107" s="67">
        <v>63</v>
      </c>
      <c r="D107" s="67" t="s">
        <v>334</v>
      </c>
      <c r="E107" s="71">
        <v>0.63240906324083701</v>
      </c>
      <c r="F107" s="68">
        <v>16.6069295101553</v>
      </c>
      <c r="G107" s="71">
        <v>0.82350602180029997</v>
      </c>
      <c r="H107" s="68">
        <v>76.045400238948602</v>
      </c>
      <c r="I107" s="71">
        <v>0.77288031854605599</v>
      </c>
      <c r="J107" s="68">
        <v>50.716845878136198</v>
      </c>
      <c r="K107" s="71">
        <v>0.76231444540653703</v>
      </c>
      <c r="L107" s="68">
        <v>25.5077658303465</v>
      </c>
      <c r="M107" s="71">
        <v>0.80334453045129295</v>
      </c>
      <c r="N107" s="68">
        <v>60</v>
      </c>
      <c r="O107" s="71"/>
      <c r="P107" s="68"/>
      <c r="Q107" s="71">
        <v>0</v>
      </c>
      <c r="R107" s="68">
        <v>18.867924528301899</v>
      </c>
    </row>
    <row r="108" spans="1:18" x14ac:dyDescent="0.2">
      <c r="A108" s="141" t="s">
        <v>543</v>
      </c>
      <c r="B108" s="67" t="s">
        <v>544</v>
      </c>
      <c r="C108" s="67">
        <v>63</v>
      </c>
      <c r="D108" s="67" t="s">
        <v>334</v>
      </c>
      <c r="E108" s="71">
        <v>0.90769523144840003</v>
      </c>
      <c r="F108" s="68">
        <v>95.221027479092001</v>
      </c>
      <c r="G108" s="71">
        <v>0.92199430022843198</v>
      </c>
      <c r="H108" s="68">
        <v>95.340501792114694</v>
      </c>
      <c r="I108" s="71">
        <v>0.78659092100629402</v>
      </c>
      <c r="J108" s="68">
        <v>56.750298685782603</v>
      </c>
      <c r="K108" s="71">
        <v>0.87934580675358698</v>
      </c>
      <c r="L108" s="68">
        <v>60.095579450418199</v>
      </c>
      <c r="M108" s="71">
        <v>0.95304512925368801</v>
      </c>
      <c r="N108" s="68">
        <v>95.108359133126896</v>
      </c>
      <c r="O108" s="71"/>
      <c r="P108" s="68"/>
      <c r="Q108" s="71">
        <v>0.99750000000000005</v>
      </c>
      <c r="R108" s="68">
        <v>51.808176100628899</v>
      </c>
    </row>
    <row r="109" spans="1:18" x14ac:dyDescent="0.2">
      <c r="A109" s="141" t="s">
        <v>545</v>
      </c>
      <c r="B109" s="67" t="s">
        <v>546</v>
      </c>
      <c r="C109" s="67">
        <v>63</v>
      </c>
      <c r="D109" s="67" t="s">
        <v>334</v>
      </c>
      <c r="E109" s="71">
        <v>0.92263296241991699</v>
      </c>
      <c r="F109" s="68">
        <v>98.028673835125403</v>
      </c>
      <c r="G109" s="71">
        <v>0.93682134896326397</v>
      </c>
      <c r="H109" s="68">
        <v>96.535244922341704</v>
      </c>
      <c r="I109" s="71">
        <v>0.81917195740099902</v>
      </c>
      <c r="J109" s="68">
        <v>71.983273596176801</v>
      </c>
      <c r="K109" s="71">
        <v>0.88952144001310596</v>
      </c>
      <c r="L109" s="68">
        <v>64.516129032258107</v>
      </c>
      <c r="M109" s="71">
        <v>0.96765006572221401</v>
      </c>
      <c r="N109" s="68">
        <v>96.965944272445796</v>
      </c>
      <c r="O109" s="71"/>
      <c r="P109" s="68"/>
      <c r="Q109" s="71">
        <v>1</v>
      </c>
      <c r="R109" s="68">
        <v>100</v>
      </c>
    </row>
    <row r="110" spans="1:18" x14ac:dyDescent="0.2">
      <c r="A110" s="141" t="s">
        <v>547</v>
      </c>
      <c r="B110" s="67" t="s">
        <v>548</v>
      </c>
      <c r="C110" s="67">
        <v>63</v>
      </c>
      <c r="D110" s="67" t="s">
        <v>334</v>
      </c>
      <c r="E110" s="71">
        <v>0.85475058065316101</v>
      </c>
      <c r="F110" s="68">
        <v>76.463560334528097</v>
      </c>
      <c r="G110" s="71">
        <v>0.87869273344357901</v>
      </c>
      <c r="H110" s="68">
        <v>89.844683393070497</v>
      </c>
      <c r="I110" s="71">
        <v>0.80903337844513601</v>
      </c>
      <c r="J110" s="68">
        <v>67.562724014336894</v>
      </c>
      <c r="K110" s="71">
        <v>0.70235511034890197</v>
      </c>
      <c r="L110" s="68">
        <v>15.113500597371599</v>
      </c>
      <c r="M110" s="71">
        <v>0.88367168102818705</v>
      </c>
      <c r="N110" s="68">
        <v>82.291021671826599</v>
      </c>
      <c r="O110" s="71"/>
      <c r="P110" s="68"/>
      <c r="Q110" s="71">
        <v>1</v>
      </c>
      <c r="R110" s="68">
        <v>100</v>
      </c>
    </row>
    <row r="111" spans="1:18" x14ac:dyDescent="0.2">
      <c r="A111" s="141" t="s">
        <v>549</v>
      </c>
      <c r="B111" s="67" t="s">
        <v>550</v>
      </c>
      <c r="C111" s="67">
        <v>63</v>
      </c>
      <c r="D111" s="67" t="s">
        <v>334</v>
      </c>
      <c r="E111" s="71">
        <v>0.65856012685845999</v>
      </c>
      <c r="F111" s="68">
        <v>21.2066905615293</v>
      </c>
      <c r="G111" s="71">
        <v>0.84486449793941798</v>
      </c>
      <c r="H111" s="68">
        <v>83.512544802867396</v>
      </c>
      <c r="I111" s="71">
        <v>0.79243328487604103</v>
      </c>
      <c r="J111" s="68">
        <v>59.199522102747899</v>
      </c>
      <c r="K111" s="71">
        <v>0.82094844808849599</v>
      </c>
      <c r="L111" s="68">
        <v>39.545997610513702</v>
      </c>
      <c r="M111" s="71">
        <v>0.83255440338834497</v>
      </c>
      <c r="N111" s="68">
        <v>69.102167182662498</v>
      </c>
      <c r="O111" s="71"/>
      <c r="P111" s="68"/>
      <c r="Q111" s="71">
        <v>2E-3</v>
      </c>
      <c r="R111" s="68">
        <v>20.754716981132098</v>
      </c>
    </row>
    <row r="112" spans="1:18" x14ac:dyDescent="0.2">
      <c r="A112" s="141" t="s">
        <v>551</v>
      </c>
      <c r="B112" s="67" t="s">
        <v>552</v>
      </c>
      <c r="C112" s="67">
        <v>63</v>
      </c>
      <c r="D112" s="67" t="s">
        <v>334</v>
      </c>
      <c r="E112" s="71">
        <v>0.88999289613618904</v>
      </c>
      <c r="F112" s="68">
        <v>91.1589008363202</v>
      </c>
      <c r="G112" s="71">
        <v>0.96229367177214098</v>
      </c>
      <c r="H112" s="68">
        <v>98.148148148148195</v>
      </c>
      <c r="I112" s="71">
        <v>0.801384173582112</v>
      </c>
      <c r="J112" s="68">
        <v>63.142174432497001</v>
      </c>
      <c r="K112" s="71">
        <v>0.91992452639658095</v>
      </c>
      <c r="L112" s="68">
        <v>76.403823178016694</v>
      </c>
      <c r="M112" s="71">
        <v>0.87636921279392399</v>
      </c>
      <c r="N112" s="68">
        <v>81.114551083591294</v>
      </c>
      <c r="O112" s="71"/>
      <c r="P112" s="68"/>
      <c r="Q112" s="71"/>
      <c r="R112" s="68"/>
    </row>
    <row r="113" spans="1:18" x14ac:dyDescent="0.2">
      <c r="A113" s="141" t="s">
        <v>553</v>
      </c>
      <c r="B113" s="67" t="s">
        <v>554</v>
      </c>
      <c r="C113" s="67">
        <v>63</v>
      </c>
      <c r="D113" s="67" t="s">
        <v>334</v>
      </c>
      <c r="E113" s="71">
        <v>0.68282075656735197</v>
      </c>
      <c r="F113" s="68">
        <v>25.089605734767002</v>
      </c>
      <c r="G113" s="71">
        <v>0.86058914664933295</v>
      </c>
      <c r="H113" s="68">
        <v>87.156511350059702</v>
      </c>
      <c r="I113" s="71">
        <v>0.84627285285424203</v>
      </c>
      <c r="J113" s="68">
        <v>81.720430107526894</v>
      </c>
      <c r="K113" s="71">
        <v>0.75184788819663095</v>
      </c>
      <c r="L113" s="68">
        <v>22.998805256869801</v>
      </c>
      <c r="M113" s="71">
        <v>0.94939389513655603</v>
      </c>
      <c r="N113" s="68">
        <v>94.613003095975202</v>
      </c>
      <c r="O113" s="71"/>
      <c r="P113" s="68"/>
      <c r="Q113" s="71">
        <v>6.0000000000000001E-3</v>
      </c>
      <c r="R113" s="68">
        <v>22.1698113207547</v>
      </c>
    </row>
    <row r="114" spans="1:18" x14ac:dyDescent="0.2">
      <c r="A114" s="141" t="s">
        <v>555</v>
      </c>
      <c r="B114" s="67" t="s">
        <v>556</v>
      </c>
      <c r="C114" s="67">
        <v>63</v>
      </c>
      <c r="D114" s="67" t="s">
        <v>334</v>
      </c>
      <c r="E114" s="71">
        <v>0.75854292754822406</v>
      </c>
      <c r="F114" s="68">
        <v>42.4133811230585</v>
      </c>
      <c r="G114" s="71">
        <v>0.93086376160900997</v>
      </c>
      <c r="H114" s="68">
        <v>96.296296296296305</v>
      </c>
      <c r="I114" s="71">
        <v>0.96033839472706695</v>
      </c>
      <c r="J114" s="68">
        <v>96.176821983273598</v>
      </c>
      <c r="K114" s="71">
        <v>0.904652542745773</v>
      </c>
      <c r="L114" s="68">
        <v>70.310633213859006</v>
      </c>
      <c r="M114" s="71">
        <v>0.99685993865926703</v>
      </c>
      <c r="N114" s="68">
        <v>98.947368421052602</v>
      </c>
      <c r="O114" s="71"/>
      <c r="P114" s="68"/>
      <c r="Q114" s="71">
        <v>0</v>
      </c>
      <c r="R114" s="68">
        <v>18.867924528301899</v>
      </c>
    </row>
    <row r="115" spans="1:18" x14ac:dyDescent="0.2">
      <c r="A115" s="141" t="s">
        <v>557</v>
      </c>
      <c r="B115" s="67" t="s">
        <v>558</v>
      </c>
      <c r="C115" s="67">
        <v>63</v>
      </c>
      <c r="D115" s="67" t="s">
        <v>334</v>
      </c>
      <c r="E115" s="71">
        <v>0.65237975311676999</v>
      </c>
      <c r="F115" s="68">
        <v>20.250896057347699</v>
      </c>
      <c r="G115" s="71">
        <v>0.860360892370996</v>
      </c>
      <c r="H115" s="68">
        <v>87.096774193548399</v>
      </c>
      <c r="I115" s="71">
        <v>0.79785276298656904</v>
      </c>
      <c r="J115" s="68">
        <v>61.589008363201899</v>
      </c>
      <c r="K115" s="71">
        <v>0.72366466331522705</v>
      </c>
      <c r="L115" s="68">
        <v>17.6821983273596</v>
      </c>
      <c r="M115" s="71">
        <v>0.88002044691105596</v>
      </c>
      <c r="N115" s="68">
        <v>81.486068111455097</v>
      </c>
      <c r="O115" s="71"/>
      <c r="P115" s="68"/>
      <c r="Q115" s="71">
        <v>0</v>
      </c>
      <c r="R115" s="68">
        <v>18.867924528301899</v>
      </c>
    </row>
    <row r="116" spans="1:18" x14ac:dyDescent="0.2">
      <c r="A116" s="141" t="s">
        <v>559</v>
      </c>
      <c r="B116" s="67" t="s">
        <v>560</v>
      </c>
      <c r="C116" s="67">
        <v>63</v>
      </c>
      <c r="D116" s="67" t="s">
        <v>334</v>
      </c>
      <c r="E116" s="71">
        <v>0.79730188389109702</v>
      </c>
      <c r="F116" s="68">
        <v>55.6750298685782</v>
      </c>
      <c r="G116" s="71">
        <v>0.78934845376181895</v>
      </c>
      <c r="H116" s="68">
        <v>60.394265232974902</v>
      </c>
      <c r="I116" s="71">
        <v>0.75802505465049697</v>
      </c>
      <c r="J116" s="68">
        <v>44.384707287933097</v>
      </c>
      <c r="K116" s="71">
        <v>0.69786236058311601</v>
      </c>
      <c r="L116" s="68">
        <v>14.5758661887694</v>
      </c>
      <c r="M116" s="71">
        <v>0.74127355046005605</v>
      </c>
      <c r="N116" s="68">
        <v>41.176470588235297</v>
      </c>
      <c r="O116" s="71"/>
      <c r="P116" s="68"/>
      <c r="Q116" s="71">
        <v>1</v>
      </c>
      <c r="R116" s="68">
        <v>100</v>
      </c>
    </row>
    <row r="117" spans="1:18" x14ac:dyDescent="0.2">
      <c r="A117" s="141" t="s">
        <v>561</v>
      </c>
      <c r="B117" s="67" t="s">
        <v>562</v>
      </c>
      <c r="C117" s="67">
        <v>63</v>
      </c>
      <c r="D117" s="67" t="s">
        <v>334</v>
      </c>
      <c r="E117" s="71">
        <v>0.71677633984894296</v>
      </c>
      <c r="F117" s="68">
        <v>31.780167264038202</v>
      </c>
      <c r="G117" s="71">
        <v>0.85319685446586602</v>
      </c>
      <c r="H117" s="68">
        <v>85.424133811230604</v>
      </c>
      <c r="I117" s="71">
        <v>0.90239062325559705</v>
      </c>
      <c r="J117" s="68">
        <v>92.234169653524503</v>
      </c>
      <c r="K117" s="71">
        <v>0.88815402873808902</v>
      </c>
      <c r="L117" s="68">
        <v>63.918757467144601</v>
      </c>
      <c r="M117" s="71">
        <v>0.938440192785162</v>
      </c>
      <c r="N117" s="68">
        <v>93.126934984520105</v>
      </c>
      <c r="O117" s="71"/>
      <c r="P117" s="68"/>
      <c r="Q117" s="71">
        <v>1.6999999999999999E-3</v>
      </c>
      <c r="R117" s="68">
        <v>20.361635220125802</v>
      </c>
    </row>
    <row r="118" spans="1:18" x14ac:dyDescent="0.2">
      <c r="A118" s="141" t="s">
        <v>563</v>
      </c>
      <c r="B118" s="67" t="s">
        <v>564</v>
      </c>
      <c r="C118" s="67">
        <v>63</v>
      </c>
      <c r="D118" s="67" t="s">
        <v>334</v>
      </c>
      <c r="E118" s="71">
        <v>0.67949492984790105</v>
      </c>
      <c r="F118" s="68">
        <v>24.671445639187599</v>
      </c>
      <c r="G118" s="71">
        <v>0.87543428630331699</v>
      </c>
      <c r="H118" s="68">
        <v>89.307048984468295</v>
      </c>
      <c r="I118" s="71">
        <v>0.77574069258822997</v>
      </c>
      <c r="J118" s="68">
        <v>52.2700119474313</v>
      </c>
      <c r="K118" s="71">
        <v>0.82611564814845795</v>
      </c>
      <c r="L118" s="68">
        <v>40.919952210274801</v>
      </c>
      <c r="M118" s="71">
        <v>0.92018402219950302</v>
      </c>
      <c r="N118" s="68">
        <v>89.535603715170296</v>
      </c>
      <c r="O118" s="71"/>
      <c r="P118" s="68"/>
      <c r="Q118" s="71">
        <v>0</v>
      </c>
      <c r="R118" s="68">
        <v>18.867924528301899</v>
      </c>
    </row>
    <row r="119" spans="1:18" x14ac:dyDescent="0.2">
      <c r="A119" s="141" t="s">
        <v>565</v>
      </c>
      <c r="B119" s="67" t="s">
        <v>566</v>
      </c>
      <c r="C119" s="67">
        <v>63</v>
      </c>
      <c r="D119" s="67" t="s">
        <v>334</v>
      </c>
      <c r="E119" s="71">
        <v>0.83129390188025798</v>
      </c>
      <c r="F119" s="68">
        <v>68.100358422939095</v>
      </c>
      <c r="G119" s="71">
        <v>0.854483279564209</v>
      </c>
      <c r="H119" s="68">
        <v>85.842293906809999</v>
      </c>
      <c r="I119" s="71">
        <v>0.75570327284232897</v>
      </c>
      <c r="J119" s="68">
        <v>43.010752688171998</v>
      </c>
      <c r="K119" s="71">
        <v>0.80940996938351795</v>
      </c>
      <c r="L119" s="68">
        <v>36.559139784946197</v>
      </c>
      <c r="M119" s="71">
        <v>0.90557908573097701</v>
      </c>
      <c r="N119" s="68">
        <v>87.306501547987594</v>
      </c>
      <c r="O119" s="71"/>
      <c r="P119" s="68"/>
      <c r="Q119" s="71"/>
      <c r="R119" s="68"/>
    </row>
    <row r="120" spans="1:18" x14ac:dyDescent="0.2">
      <c r="A120" s="141" t="s">
        <v>567</v>
      </c>
      <c r="B120" s="67" t="s">
        <v>568</v>
      </c>
      <c r="C120" s="67">
        <v>63</v>
      </c>
      <c r="D120" s="67" t="s">
        <v>334</v>
      </c>
      <c r="E120" s="71">
        <v>0.76774934255066896</v>
      </c>
      <c r="F120" s="68">
        <v>45.161290322580598</v>
      </c>
      <c r="G120" s="71">
        <v>0.94856435555820995</v>
      </c>
      <c r="H120" s="68">
        <v>97.252090800477902</v>
      </c>
      <c r="I120" s="71">
        <v>0.93301623657638599</v>
      </c>
      <c r="J120" s="68">
        <v>94.743130227001203</v>
      </c>
      <c r="K120" s="71">
        <v>0.95716612061874695</v>
      </c>
      <c r="L120" s="68">
        <v>88.470728793309405</v>
      </c>
      <c r="M120" s="71">
        <v>1</v>
      </c>
      <c r="N120" s="68">
        <v>100</v>
      </c>
      <c r="O120" s="71"/>
      <c r="P120" s="68"/>
      <c r="Q120" s="71">
        <v>0</v>
      </c>
      <c r="R120" s="68">
        <v>18.867924528301899</v>
      </c>
    </row>
    <row r="121" spans="1:18" x14ac:dyDescent="0.2">
      <c r="A121" s="141" t="s">
        <v>569</v>
      </c>
      <c r="B121" s="67" t="s">
        <v>570</v>
      </c>
      <c r="C121" s="67">
        <v>63</v>
      </c>
      <c r="D121" s="67" t="s">
        <v>334</v>
      </c>
      <c r="E121" s="71">
        <v>0.901967871496552</v>
      </c>
      <c r="F121" s="68">
        <v>94.086021505376394</v>
      </c>
      <c r="G121" s="71">
        <v>0.95930374069962498</v>
      </c>
      <c r="H121" s="68">
        <v>97.968936678614099</v>
      </c>
      <c r="I121" s="71">
        <v>0.81527449075005098</v>
      </c>
      <c r="J121" s="68">
        <v>70.370370370370395</v>
      </c>
      <c r="K121" s="71">
        <v>0.90215552998563497</v>
      </c>
      <c r="L121" s="68">
        <v>69.115890083631996</v>
      </c>
      <c r="M121" s="71">
        <v>0.93113772455089805</v>
      </c>
      <c r="N121" s="68">
        <v>91.578947368421098</v>
      </c>
      <c r="O121" s="71"/>
      <c r="P121" s="68"/>
      <c r="Q121" s="71"/>
      <c r="R121" s="68"/>
    </row>
    <row r="122" spans="1:18" x14ac:dyDescent="0.2">
      <c r="A122" s="141" t="s">
        <v>571</v>
      </c>
      <c r="B122" s="67" t="s">
        <v>572</v>
      </c>
      <c r="C122" s="67">
        <v>63</v>
      </c>
      <c r="D122" s="67" t="s">
        <v>334</v>
      </c>
      <c r="E122" s="71">
        <v>0.84343264750946501</v>
      </c>
      <c r="F122" s="68">
        <v>72.520908004779002</v>
      </c>
      <c r="G122" s="71">
        <v>0.86671898129040703</v>
      </c>
      <c r="H122" s="68">
        <v>88.231780167264006</v>
      </c>
      <c r="I122" s="71">
        <v>0.74859691137684503</v>
      </c>
      <c r="J122" s="68">
        <v>40.083632019115903</v>
      </c>
      <c r="K122" s="71">
        <v>0.79806709988265601</v>
      </c>
      <c r="L122" s="68">
        <v>33.452807646356</v>
      </c>
      <c r="M122" s="71">
        <v>0.96034759748795095</v>
      </c>
      <c r="N122" s="68">
        <v>96.099071207430299</v>
      </c>
      <c r="O122" s="71"/>
      <c r="P122" s="68"/>
      <c r="Q122" s="71"/>
      <c r="R122" s="68"/>
    </row>
    <row r="123" spans="1:18" x14ac:dyDescent="0.2">
      <c r="A123" s="141" t="s">
        <v>573</v>
      </c>
      <c r="B123" s="67" t="s">
        <v>574</v>
      </c>
      <c r="C123" s="67">
        <v>63</v>
      </c>
      <c r="D123" s="67" t="s">
        <v>334</v>
      </c>
      <c r="E123" s="71">
        <v>0.87528347996450095</v>
      </c>
      <c r="F123" s="68">
        <v>86.499402628434893</v>
      </c>
      <c r="G123" s="71">
        <v>0.880766965042447</v>
      </c>
      <c r="H123" s="68">
        <v>90.322580645161295</v>
      </c>
      <c r="I123" s="71">
        <v>0.81158825855796501</v>
      </c>
      <c r="J123" s="68">
        <v>68.996415770609303</v>
      </c>
      <c r="K123" s="71">
        <v>0.75657568578832601</v>
      </c>
      <c r="L123" s="68">
        <v>24.193548387096801</v>
      </c>
      <c r="M123" s="71">
        <v>0.92748649043376696</v>
      </c>
      <c r="N123" s="68">
        <v>90.897832817337502</v>
      </c>
      <c r="O123" s="71"/>
      <c r="P123" s="68"/>
      <c r="Q123" s="71">
        <v>1</v>
      </c>
      <c r="R123" s="68">
        <v>100</v>
      </c>
    </row>
    <row r="124" spans="1:18" x14ac:dyDescent="0.2">
      <c r="A124" s="141" t="s">
        <v>575</v>
      </c>
      <c r="B124" s="67" t="s">
        <v>576</v>
      </c>
      <c r="C124" s="67">
        <v>63</v>
      </c>
      <c r="D124" s="67" t="s">
        <v>334</v>
      </c>
      <c r="E124" s="71">
        <v>0.69854155617992097</v>
      </c>
      <c r="F124" s="68">
        <v>27.9569892473118</v>
      </c>
      <c r="G124" s="71">
        <v>0.87961651375443095</v>
      </c>
      <c r="H124" s="68">
        <v>90.023894862604493</v>
      </c>
      <c r="I124" s="71">
        <v>0.91193022658589395</v>
      </c>
      <c r="J124" s="68">
        <v>93.070489844683394</v>
      </c>
      <c r="K124" s="71">
        <v>0.85765293481954097</v>
      </c>
      <c r="L124" s="68">
        <v>51.075268817204297</v>
      </c>
      <c r="M124" s="71">
        <v>0.84350810573974</v>
      </c>
      <c r="N124" s="68">
        <v>71.702786377709003</v>
      </c>
      <c r="O124" s="71"/>
      <c r="P124" s="68"/>
      <c r="Q124" s="71">
        <v>0</v>
      </c>
      <c r="R124" s="68">
        <v>18.867924528301899</v>
      </c>
    </row>
    <row r="125" spans="1:18" x14ac:dyDescent="0.2">
      <c r="A125" s="141" t="s">
        <v>577</v>
      </c>
      <c r="B125" s="67" t="s">
        <v>578</v>
      </c>
      <c r="C125" s="67">
        <v>63</v>
      </c>
      <c r="D125" s="67" t="s">
        <v>334</v>
      </c>
      <c r="E125" s="71">
        <v>0.87648537717951003</v>
      </c>
      <c r="F125" s="68">
        <v>86.977299880525706</v>
      </c>
      <c r="G125" s="71">
        <v>0.87197467577258203</v>
      </c>
      <c r="H125" s="68">
        <v>88.709677419354804</v>
      </c>
      <c r="I125" s="71">
        <v>0.74349479872693602</v>
      </c>
      <c r="J125" s="68">
        <v>37.395459976105101</v>
      </c>
      <c r="K125" s="71">
        <v>0.86502955978418905</v>
      </c>
      <c r="L125" s="68">
        <v>53.942652329749102</v>
      </c>
      <c r="M125" s="71">
        <v>0.90192785161384503</v>
      </c>
      <c r="N125" s="68">
        <v>86.687306501547994</v>
      </c>
      <c r="O125" s="71"/>
      <c r="P125" s="68"/>
      <c r="Q125" s="71">
        <v>1</v>
      </c>
      <c r="R125" s="68">
        <v>100</v>
      </c>
    </row>
    <row r="126" spans="1:18" x14ac:dyDescent="0.2">
      <c r="A126" s="141" t="s">
        <v>579</v>
      </c>
      <c r="B126" s="67" t="s">
        <v>580</v>
      </c>
      <c r="C126" s="67">
        <v>63</v>
      </c>
      <c r="D126" s="67" t="s">
        <v>334</v>
      </c>
      <c r="E126" s="71">
        <v>0.86602660302884205</v>
      </c>
      <c r="F126" s="68">
        <v>81.3022700119474</v>
      </c>
      <c r="G126" s="71">
        <v>0.90053344290823101</v>
      </c>
      <c r="H126" s="68">
        <v>92.771804062126606</v>
      </c>
      <c r="I126" s="71">
        <v>0.76251545416399902</v>
      </c>
      <c r="J126" s="68">
        <v>45.758661887694103</v>
      </c>
      <c r="K126" s="71">
        <v>0.85531485402371499</v>
      </c>
      <c r="L126" s="68">
        <v>50.238948626045399</v>
      </c>
      <c r="M126" s="71">
        <v>0.94574266101942495</v>
      </c>
      <c r="N126" s="68">
        <v>94.117647058823493</v>
      </c>
      <c r="O126" s="71"/>
      <c r="P126" s="68"/>
      <c r="Q126" s="71"/>
      <c r="R126" s="68"/>
    </row>
    <row r="127" spans="1:18" x14ac:dyDescent="0.2">
      <c r="A127" s="141" t="s">
        <v>581</v>
      </c>
      <c r="B127" s="67" t="s">
        <v>582</v>
      </c>
      <c r="C127" s="67">
        <v>63</v>
      </c>
      <c r="D127" s="67" t="s">
        <v>334</v>
      </c>
      <c r="E127" s="71">
        <v>0.85102900817526295</v>
      </c>
      <c r="F127" s="68">
        <v>75.089605734767005</v>
      </c>
      <c r="G127" s="71">
        <v>0.88286899387282802</v>
      </c>
      <c r="H127" s="68">
        <v>90.561529271206695</v>
      </c>
      <c r="I127" s="71">
        <v>0.76506572286574304</v>
      </c>
      <c r="J127" s="68">
        <v>46.8339307048984</v>
      </c>
      <c r="K127" s="71">
        <v>0.85060223023150505</v>
      </c>
      <c r="L127" s="68">
        <v>48.685782556750297</v>
      </c>
      <c r="M127" s="71">
        <v>0.90557908573097701</v>
      </c>
      <c r="N127" s="68">
        <v>87.306501547987594</v>
      </c>
      <c r="O127" s="71"/>
      <c r="P127" s="68"/>
      <c r="Q127" s="71"/>
      <c r="R127" s="68"/>
    </row>
    <row r="128" spans="1:18" x14ac:dyDescent="0.2">
      <c r="A128" s="141" t="s">
        <v>583</v>
      </c>
      <c r="B128" s="67" t="s">
        <v>584</v>
      </c>
      <c r="C128" s="67">
        <v>63</v>
      </c>
      <c r="D128" s="67" t="s">
        <v>334</v>
      </c>
      <c r="E128" s="71">
        <v>0.83400194113020898</v>
      </c>
      <c r="F128" s="68">
        <v>69.354838709677395</v>
      </c>
      <c r="G128" s="71">
        <v>0.81918561640645904</v>
      </c>
      <c r="H128" s="68">
        <v>74.850657108721606</v>
      </c>
      <c r="I128" s="71">
        <v>0.74885237674918104</v>
      </c>
      <c r="J128" s="68">
        <v>40.262843488649899</v>
      </c>
      <c r="K128" s="71">
        <v>0.81688335262976897</v>
      </c>
      <c r="L128" s="68">
        <v>38.112305854241299</v>
      </c>
      <c r="M128" s="71">
        <v>0.78508835986563497</v>
      </c>
      <c r="N128" s="68">
        <v>54.241486068111499</v>
      </c>
      <c r="O128" s="71"/>
      <c r="P128" s="68"/>
      <c r="Q128" s="71">
        <v>1</v>
      </c>
      <c r="R128" s="68">
        <v>100</v>
      </c>
    </row>
    <row r="129" spans="1:18" x14ac:dyDescent="0.2">
      <c r="A129" s="141" t="s">
        <v>585</v>
      </c>
      <c r="B129" s="67" t="s">
        <v>586</v>
      </c>
      <c r="C129" s="67">
        <v>63</v>
      </c>
      <c r="D129" s="67" t="s">
        <v>334</v>
      </c>
      <c r="E129" s="71">
        <v>0.81135271130100195</v>
      </c>
      <c r="F129" s="68">
        <v>61.170848267622503</v>
      </c>
      <c r="G129" s="71">
        <v>0.84272045703554199</v>
      </c>
      <c r="H129" s="68">
        <v>82.437275985663106</v>
      </c>
      <c r="I129" s="71">
        <v>0.74680855598414497</v>
      </c>
      <c r="J129" s="68">
        <v>39.486260454002398</v>
      </c>
      <c r="K129" s="71">
        <v>0.84523483349876405</v>
      </c>
      <c r="L129" s="68">
        <v>47.311827956989198</v>
      </c>
      <c r="M129" s="71">
        <v>0.81064699868555601</v>
      </c>
      <c r="N129" s="68">
        <v>62.105263157894697</v>
      </c>
      <c r="O129" s="71"/>
      <c r="P129" s="68"/>
      <c r="Q129" s="71"/>
      <c r="R129" s="68"/>
    </row>
    <row r="130" spans="1:18" x14ac:dyDescent="0.2">
      <c r="A130" s="141" t="s">
        <v>587</v>
      </c>
      <c r="B130" s="67" t="s">
        <v>588</v>
      </c>
      <c r="C130" s="67">
        <v>63</v>
      </c>
      <c r="D130" s="67" t="s">
        <v>334</v>
      </c>
      <c r="E130" s="71">
        <v>0.83940727563348305</v>
      </c>
      <c r="F130" s="68">
        <v>71.266427718040603</v>
      </c>
      <c r="G130" s="71">
        <v>0.83643622210114499</v>
      </c>
      <c r="H130" s="68">
        <v>80.764635603345297</v>
      </c>
      <c r="I130" s="71">
        <v>0.82459923876828101</v>
      </c>
      <c r="J130" s="68">
        <v>74.253285543608101</v>
      </c>
      <c r="K130" s="71">
        <v>0.82720021626103701</v>
      </c>
      <c r="L130" s="68">
        <v>41.278375149342899</v>
      </c>
      <c r="M130" s="71">
        <v>0.82160070103695004</v>
      </c>
      <c r="N130" s="68">
        <v>65.572755417956699</v>
      </c>
      <c r="O130" s="71"/>
      <c r="P130" s="68"/>
      <c r="Q130" s="71">
        <v>0.88719999999999999</v>
      </c>
      <c r="R130" s="68">
        <v>46.383647798742103</v>
      </c>
    </row>
    <row r="131" spans="1:18" x14ac:dyDescent="0.2">
      <c r="A131" s="141" t="s">
        <v>491</v>
      </c>
      <c r="B131" s="67" t="s">
        <v>589</v>
      </c>
      <c r="C131" s="67">
        <v>63</v>
      </c>
      <c r="D131" s="67" t="s">
        <v>334</v>
      </c>
      <c r="E131" s="71">
        <v>0.79950551750057897</v>
      </c>
      <c r="F131" s="68">
        <v>56.5710872162485</v>
      </c>
      <c r="G131" s="71">
        <v>0.80832935973294695</v>
      </c>
      <c r="H131" s="68">
        <v>69.713261648745501</v>
      </c>
      <c r="I131" s="71">
        <v>0.75671922877995701</v>
      </c>
      <c r="J131" s="68">
        <v>43.548387096774199</v>
      </c>
      <c r="K131" s="71">
        <v>0.75660426869548703</v>
      </c>
      <c r="L131" s="68">
        <v>24.253285543608101</v>
      </c>
      <c r="M131" s="71">
        <v>0.87636921279392399</v>
      </c>
      <c r="N131" s="68">
        <v>81.114551083591294</v>
      </c>
      <c r="O131" s="71"/>
      <c r="P131" s="68"/>
      <c r="Q131" s="71"/>
      <c r="R131" s="68"/>
    </row>
    <row r="132" spans="1:18" x14ac:dyDescent="0.2">
      <c r="A132" s="141" t="s">
        <v>590</v>
      </c>
      <c r="B132" s="67" t="s">
        <v>591</v>
      </c>
      <c r="C132" s="67">
        <v>63</v>
      </c>
      <c r="D132" s="67" t="s">
        <v>334</v>
      </c>
      <c r="E132" s="71">
        <v>0.82113670308764797</v>
      </c>
      <c r="F132" s="68">
        <v>64.157706093190001</v>
      </c>
      <c r="G132" s="71">
        <v>0.84119917848453296</v>
      </c>
      <c r="H132" s="68">
        <v>82.078853046595</v>
      </c>
      <c r="I132" s="71">
        <v>0.759998305878821</v>
      </c>
      <c r="J132" s="68">
        <v>45.161290322580598</v>
      </c>
      <c r="K132" s="71">
        <v>0.79967764695904897</v>
      </c>
      <c r="L132" s="68">
        <v>33.811230585424099</v>
      </c>
      <c r="M132" s="71">
        <v>0.88367168102818705</v>
      </c>
      <c r="N132" s="68">
        <v>82.291021671826599</v>
      </c>
      <c r="O132" s="71"/>
      <c r="P132" s="68"/>
      <c r="Q132" s="71"/>
      <c r="R132" s="68"/>
    </row>
    <row r="133" spans="1:18" x14ac:dyDescent="0.2">
      <c r="A133" s="141" t="s">
        <v>592</v>
      </c>
      <c r="B133" s="67" t="s">
        <v>593</v>
      </c>
      <c r="C133" s="67">
        <v>63</v>
      </c>
      <c r="D133" s="67" t="s">
        <v>334</v>
      </c>
      <c r="E133" s="71">
        <v>0.73270597947332805</v>
      </c>
      <c r="F133" s="68">
        <v>35.543608124253304</v>
      </c>
      <c r="G133" s="71">
        <v>0.76019950194086305</v>
      </c>
      <c r="H133" s="68">
        <v>47.7299880525687</v>
      </c>
      <c r="I133" s="71">
        <v>0.72944626660535705</v>
      </c>
      <c r="J133" s="68">
        <v>32.377538829151703</v>
      </c>
      <c r="K133" s="71">
        <v>0.65608978948145702</v>
      </c>
      <c r="L133" s="68">
        <v>9.4384707287933107</v>
      </c>
      <c r="M133" s="71">
        <v>0.78508835986563497</v>
      </c>
      <c r="N133" s="68">
        <v>54.241486068111499</v>
      </c>
      <c r="O133" s="71"/>
      <c r="P133" s="68"/>
      <c r="Q133" s="71"/>
      <c r="R133" s="68"/>
    </row>
    <row r="134" spans="1:18" x14ac:dyDescent="0.2">
      <c r="A134" s="141" t="s">
        <v>594</v>
      </c>
      <c r="B134" s="67" t="s">
        <v>595</v>
      </c>
      <c r="C134" s="67">
        <v>63</v>
      </c>
      <c r="D134" s="67" t="s">
        <v>334</v>
      </c>
      <c r="E134" s="71">
        <v>0.885443338426535</v>
      </c>
      <c r="F134" s="68">
        <v>89.725209080047804</v>
      </c>
      <c r="G134" s="71">
        <v>0.87188347929754895</v>
      </c>
      <c r="H134" s="68">
        <v>88.649940262843501</v>
      </c>
      <c r="I134" s="71">
        <v>0.81801773686949797</v>
      </c>
      <c r="J134" s="68">
        <v>71.505376344086002</v>
      </c>
      <c r="K134" s="71">
        <v>0.84999256082030705</v>
      </c>
      <c r="L134" s="68">
        <v>48.446833930704898</v>
      </c>
      <c r="M134" s="71">
        <v>0.88732291514531902</v>
      </c>
      <c r="N134" s="68">
        <v>82.910216718266298</v>
      </c>
      <c r="O134" s="71"/>
      <c r="P134" s="68"/>
      <c r="Q134" s="71">
        <v>1</v>
      </c>
      <c r="R134" s="68">
        <v>100</v>
      </c>
    </row>
    <row r="135" spans="1:18" x14ac:dyDescent="0.2">
      <c r="A135" s="141" t="s">
        <v>596</v>
      </c>
      <c r="B135" s="67" t="s">
        <v>597</v>
      </c>
      <c r="C135" s="67">
        <v>63</v>
      </c>
      <c r="D135" s="67" t="s">
        <v>334</v>
      </c>
      <c r="E135" s="71">
        <v>0.69373827254106402</v>
      </c>
      <c r="F135" s="68">
        <v>27.060931899641599</v>
      </c>
      <c r="G135" s="71">
        <v>0.80605067886757398</v>
      </c>
      <c r="H135" s="68">
        <v>68.219832735961802</v>
      </c>
      <c r="I135" s="71">
        <v>0.88090011023003401</v>
      </c>
      <c r="J135" s="68">
        <v>89.605734767025098</v>
      </c>
      <c r="K135" s="71">
        <v>0.841200380822552</v>
      </c>
      <c r="L135" s="68">
        <v>46.176821983273598</v>
      </c>
      <c r="M135" s="71">
        <v>0.938440192785162</v>
      </c>
      <c r="N135" s="68">
        <v>93.126934984520105</v>
      </c>
      <c r="O135" s="71"/>
      <c r="P135" s="68"/>
      <c r="Q135" s="71">
        <v>2.0999999999999999E-3</v>
      </c>
      <c r="R135" s="68">
        <v>20.8333333333333</v>
      </c>
    </row>
    <row r="136" spans="1:18" x14ac:dyDescent="0.2">
      <c r="A136" s="141" t="s">
        <v>598</v>
      </c>
      <c r="B136" s="67" t="s">
        <v>599</v>
      </c>
      <c r="C136" s="67">
        <v>63</v>
      </c>
      <c r="D136" s="67" t="s">
        <v>334</v>
      </c>
      <c r="E136" s="71">
        <v>0.83697865143772898</v>
      </c>
      <c r="F136" s="68">
        <v>70.609318996415794</v>
      </c>
      <c r="G136" s="71">
        <v>0.86279787200890001</v>
      </c>
      <c r="H136" s="68">
        <v>87.514934289127794</v>
      </c>
      <c r="I136" s="71">
        <v>0.72573387135197898</v>
      </c>
      <c r="J136" s="68">
        <v>30.764635603345301</v>
      </c>
      <c r="K136" s="71">
        <v>0.72729476926810699</v>
      </c>
      <c r="L136" s="68">
        <v>18.339307048984502</v>
      </c>
      <c r="M136" s="71">
        <v>0.86906674455966104</v>
      </c>
      <c r="N136" s="68">
        <v>79.318885448916404</v>
      </c>
      <c r="O136" s="71"/>
      <c r="P136" s="68"/>
      <c r="Q136" s="71">
        <v>1</v>
      </c>
      <c r="R136" s="68">
        <v>100</v>
      </c>
    </row>
    <row r="137" spans="1:18" x14ac:dyDescent="0.2">
      <c r="A137" s="141" t="s">
        <v>600</v>
      </c>
      <c r="B137" s="67" t="s">
        <v>601</v>
      </c>
      <c r="C137" s="67">
        <v>63</v>
      </c>
      <c r="D137" s="67" t="s">
        <v>334</v>
      </c>
      <c r="E137" s="71">
        <v>0.77608460946920599</v>
      </c>
      <c r="F137" s="68">
        <v>47.8494623655914</v>
      </c>
      <c r="G137" s="71">
        <v>0.85213197496695603</v>
      </c>
      <c r="H137" s="68">
        <v>85.244922341696494</v>
      </c>
      <c r="I137" s="71">
        <v>0.67762042827611602</v>
      </c>
      <c r="J137" s="68">
        <v>16.009557945041799</v>
      </c>
      <c r="K137" s="71">
        <v>0.68361188537130002</v>
      </c>
      <c r="L137" s="68">
        <v>12.485065710872201</v>
      </c>
      <c r="M137" s="71">
        <v>0.890974149262451</v>
      </c>
      <c r="N137" s="68">
        <v>83.962848297213597</v>
      </c>
      <c r="O137" s="71"/>
      <c r="P137" s="68"/>
      <c r="Q137" s="71"/>
      <c r="R137" s="68"/>
    </row>
    <row r="138" spans="1:18" x14ac:dyDescent="0.2">
      <c r="A138" s="141" t="s">
        <v>602</v>
      </c>
      <c r="B138" s="67" t="s">
        <v>603</v>
      </c>
      <c r="C138" s="67">
        <v>63</v>
      </c>
      <c r="D138" s="67" t="s">
        <v>334</v>
      </c>
      <c r="E138" s="71">
        <v>0.85739402206258197</v>
      </c>
      <c r="F138" s="68">
        <v>77.419354838709694</v>
      </c>
      <c r="G138" s="71">
        <v>0.89979846221466298</v>
      </c>
      <c r="H138" s="68">
        <v>92.532855436081206</v>
      </c>
      <c r="I138" s="71">
        <v>0.75092509577132105</v>
      </c>
      <c r="J138" s="68">
        <v>41.278375149342899</v>
      </c>
      <c r="K138" s="71">
        <v>0.72701623247881497</v>
      </c>
      <c r="L138" s="68">
        <v>18.279569892473098</v>
      </c>
      <c r="M138" s="71">
        <v>0.90923031984810898</v>
      </c>
      <c r="N138" s="68">
        <v>87.925696594427293</v>
      </c>
      <c r="O138" s="71"/>
      <c r="P138" s="68"/>
      <c r="Q138" s="71">
        <v>1</v>
      </c>
      <c r="R138" s="68">
        <v>100</v>
      </c>
    </row>
    <row r="139" spans="1:18" x14ac:dyDescent="0.2">
      <c r="A139" s="141" t="s">
        <v>604</v>
      </c>
      <c r="B139" s="67" t="s">
        <v>605</v>
      </c>
      <c r="C139" s="67">
        <v>63</v>
      </c>
      <c r="D139" s="67" t="s">
        <v>334</v>
      </c>
      <c r="E139" s="71">
        <v>0.87474525175437101</v>
      </c>
      <c r="F139" s="68">
        <v>86.320191158900798</v>
      </c>
      <c r="G139" s="71">
        <v>0.87732207882229996</v>
      </c>
      <c r="H139" s="68">
        <v>89.665471923536401</v>
      </c>
      <c r="I139" s="71">
        <v>0.84031125904479398</v>
      </c>
      <c r="J139" s="68">
        <v>79.868578255675004</v>
      </c>
      <c r="K139" s="71">
        <v>0.75781630340804595</v>
      </c>
      <c r="L139" s="68">
        <v>24.4324970131422</v>
      </c>
      <c r="M139" s="71">
        <v>0.89827661749671395</v>
      </c>
      <c r="N139" s="68">
        <v>85.572755417956699</v>
      </c>
      <c r="O139" s="71"/>
      <c r="P139" s="68"/>
      <c r="Q139" s="71">
        <v>1</v>
      </c>
      <c r="R139" s="68">
        <v>100</v>
      </c>
    </row>
    <row r="140" spans="1:18" x14ac:dyDescent="0.2">
      <c r="A140" s="141" t="s">
        <v>606</v>
      </c>
      <c r="B140" s="67" t="s">
        <v>607</v>
      </c>
      <c r="C140" s="67">
        <v>63</v>
      </c>
      <c r="D140" s="67" t="s">
        <v>334</v>
      </c>
      <c r="E140" s="71">
        <v>0.71364416322070301</v>
      </c>
      <c r="F140" s="68">
        <v>30.645161290322601</v>
      </c>
      <c r="G140" s="71">
        <v>0.78323151636032795</v>
      </c>
      <c r="H140" s="68">
        <v>57.885304659498203</v>
      </c>
      <c r="I140" s="71">
        <v>0.69407306203010199</v>
      </c>
      <c r="J140" s="68">
        <v>19.593787335722801</v>
      </c>
      <c r="K140" s="71">
        <v>0.562973841689695</v>
      </c>
      <c r="L140" s="68">
        <v>2.0310633213859002</v>
      </c>
      <c r="M140" s="71">
        <v>0.81429823280268698</v>
      </c>
      <c r="N140" s="68">
        <v>63.157894736842103</v>
      </c>
      <c r="O140" s="71"/>
      <c r="P140" s="68"/>
      <c r="Q140" s="71"/>
      <c r="R140" s="68"/>
    </row>
    <row r="141" spans="1:18" x14ac:dyDescent="0.2">
      <c r="A141" s="141" t="s">
        <v>608</v>
      </c>
      <c r="B141" s="67" t="s">
        <v>609</v>
      </c>
      <c r="C141" s="67">
        <v>63</v>
      </c>
      <c r="D141" s="67" t="s">
        <v>334</v>
      </c>
      <c r="E141" s="71">
        <v>0.72222725982439595</v>
      </c>
      <c r="F141" s="68">
        <v>33.094384707287901</v>
      </c>
      <c r="G141" s="71">
        <v>0.77162126392557695</v>
      </c>
      <c r="H141" s="68">
        <v>52.449223416965403</v>
      </c>
      <c r="I141" s="71">
        <v>0.74406300833188699</v>
      </c>
      <c r="J141" s="68">
        <v>37.455197132616497</v>
      </c>
      <c r="K141" s="71">
        <v>0.60274134364301002</v>
      </c>
      <c r="L141" s="68">
        <v>4.0023894862604497</v>
      </c>
      <c r="M141" s="71">
        <v>0.77048342339710796</v>
      </c>
      <c r="N141" s="68">
        <v>49.659442724458202</v>
      </c>
      <c r="O141" s="71"/>
      <c r="P141" s="68"/>
      <c r="Q141" s="71"/>
      <c r="R141" s="68"/>
    </row>
    <row r="142" spans="1:18" x14ac:dyDescent="0.2">
      <c r="A142" s="141" t="s">
        <v>610</v>
      </c>
      <c r="B142" s="67" t="s">
        <v>611</v>
      </c>
      <c r="C142" s="67">
        <v>63</v>
      </c>
      <c r="D142" s="67" t="s">
        <v>334</v>
      </c>
      <c r="E142" s="71">
        <v>0.81596026368392605</v>
      </c>
      <c r="F142" s="68">
        <v>62.485065710872199</v>
      </c>
      <c r="G142" s="71">
        <v>0.77816820676112897</v>
      </c>
      <c r="H142" s="68">
        <v>56.033452807646398</v>
      </c>
      <c r="I142" s="71">
        <v>0.88118931682503798</v>
      </c>
      <c r="J142" s="68">
        <v>89.665471923536401</v>
      </c>
      <c r="K142" s="71">
        <v>0.84805977263395904</v>
      </c>
      <c r="L142" s="68">
        <v>47.909199522102703</v>
      </c>
      <c r="M142" s="71">
        <v>0.92018402219950302</v>
      </c>
      <c r="N142" s="68">
        <v>89.535603715170296</v>
      </c>
      <c r="O142" s="71"/>
      <c r="P142" s="68"/>
      <c r="Q142" s="71">
        <v>0.6522</v>
      </c>
      <c r="R142" s="68">
        <v>38.915094339622598</v>
      </c>
    </row>
    <row r="143" spans="1:18" x14ac:dyDescent="0.2">
      <c r="A143" s="141" t="s">
        <v>612</v>
      </c>
      <c r="B143" s="67" t="s">
        <v>613</v>
      </c>
      <c r="C143" s="67">
        <v>63</v>
      </c>
      <c r="D143" s="67" t="s">
        <v>334</v>
      </c>
      <c r="E143" s="71">
        <v>0.695438183273556</v>
      </c>
      <c r="F143" s="68">
        <v>27.299880525687001</v>
      </c>
      <c r="G143" s="71">
        <v>0.74749190709283597</v>
      </c>
      <c r="H143" s="68">
        <v>42.4133811230585</v>
      </c>
      <c r="I143" s="71">
        <v>0.69864882261797401</v>
      </c>
      <c r="J143" s="68">
        <v>20.9677419354839</v>
      </c>
      <c r="K143" s="71">
        <v>0.52861623881499098</v>
      </c>
      <c r="L143" s="68">
        <v>1.0155316606929501</v>
      </c>
      <c r="M143" s="71">
        <v>0.80699576456842403</v>
      </c>
      <c r="N143" s="68">
        <v>61.052631578947398</v>
      </c>
      <c r="O143" s="71"/>
      <c r="P143" s="68"/>
      <c r="Q143" s="71"/>
      <c r="R143" s="68"/>
    </row>
    <row r="144" spans="1:18" x14ac:dyDescent="0.2">
      <c r="A144" s="141" t="s">
        <v>614</v>
      </c>
      <c r="B144" s="67" t="s">
        <v>615</v>
      </c>
      <c r="C144" s="67">
        <v>63</v>
      </c>
      <c r="D144" s="67" t="s">
        <v>334</v>
      </c>
      <c r="E144" s="71">
        <v>0.87361143901618499</v>
      </c>
      <c r="F144" s="68">
        <v>85.722819593787307</v>
      </c>
      <c r="G144" s="71">
        <v>0.69938171192713905</v>
      </c>
      <c r="H144" s="68">
        <v>25.806451612903199</v>
      </c>
      <c r="I144" s="71">
        <v>0.863795783314809</v>
      </c>
      <c r="J144" s="68">
        <v>86.6188769414576</v>
      </c>
      <c r="K144" s="71">
        <v>0.88104444352234401</v>
      </c>
      <c r="L144" s="68">
        <v>60.633213859020302</v>
      </c>
      <c r="M144" s="71">
        <v>0.92383525631663499</v>
      </c>
      <c r="N144" s="68">
        <v>90.526315789473699</v>
      </c>
      <c r="O144" s="71"/>
      <c r="P144" s="68"/>
      <c r="Q144" s="71">
        <v>1</v>
      </c>
      <c r="R144" s="68">
        <v>100</v>
      </c>
    </row>
    <row r="145" spans="1:18" x14ac:dyDescent="0.2">
      <c r="A145" s="141" t="s">
        <v>616</v>
      </c>
      <c r="B145" s="67" t="s">
        <v>617</v>
      </c>
      <c r="C145" s="67">
        <v>63</v>
      </c>
      <c r="D145" s="67" t="s">
        <v>334</v>
      </c>
      <c r="E145" s="71">
        <v>0.79153743309525304</v>
      </c>
      <c r="F145" s="68">
        <v>53.1660692951016</v>
      </c>
      <c r="G145" s="71">
        <v>0.70836322152827702</v>
      </c>
      <c r="H145" s="68">
        <v>28.136200716845899</v>
      </c>
      <c r="I145" s="71">
        <v>0.76730725917903797</v>
      </c>
      <c r="J145" s="68">
        <v>48.028673835125403</v>
      </c>
      <c r="K145" s="71">
        <v>0.793454876677814</v>
      </c>
      <c r="L145" s="68">
        <v>32.258064516128997</v>
      </c>
      <c r="M145" s="71">
        <v>0.85446180809113503</v>
      </c>
      <c r="N145" s="68">
        <v>75.6656346749226</v>
      </c>
      <c r="O145" s="71"/>
      <c r="P145" s="68"/>
      <c r="Q145" s="71">
        <v>0.83409999999999995</v>
      </c>
      <c r="R145" s="68">
        <v>45.204402515723302</v>
      </c>
    </row>
    <row r="146" spans="1:18" x14ac:dyDescent="0.2">
      <c r="A146" s="141" t="s">
        <v>618</v>
      </c>
      <c r="B146" s="67" t="s">
        <v>619</v>
      </c>
      <c r="C146" s="67">
        <v>63</v>
      </c>
      <c r="D146" s="67" t="s">
        <v>334</v>
      </c>
      <c r="E146" s="71">
        <v>0.68288823701048496</v>
      </c>
      <c r="F146" s="68">
        <v>25.209080047789701</v>
      </c>
      <c r="G146" s="71">
        <v>0.73531144999369003</v>
      </c>
      <c r="H146" s="68">
        <v>37.574671445639197</v>
      </c>
      <c r="I146" s="71">
        <v>0.65905650103295899</v>
      </c>
      <c r="J146" s="68">
        <v>12.7240143369176</v>
      </c>
      <c r="K146" s="71">
        <v>0.54844540303252298</v>
      </c>
      <c r="L146" s="68">
        <v>1.4336917562724001</v>
      </c>
      <c r="M146" s="71">
        <v>0.78873959398276605</v>
      </c>
      <c r="N146" s="68">
        <v>55.3560371517028</v>
      </c>
      <c r="O146" s="71"/>
      <c r="P146" s="68"/>
      <c r="Q146" s="71"/>
      <c r="R146" s="68"/>
    </row>
    <row r="147" spans="1:18" x14ac:dyDescent="0.2">
      <c r="A147" s="141" t="s">
        <v>620</v>
      </c>
      <c r="B147" s="67" t="s">
        <v>621</v>
      </c>
      <c r="C147" s="67">
        <v>63</v>
      </c>
      <c r="D147" s="67" t="s">
        <v>334</v>
      </c>
      <c r="E147" s="71">
        <v>0.82773277762954001</v>
      </c>
      <c r="F147" s="68">
        <v>66.308243727598594</v>
      </c>
      <c r="G147" s="71">
        <v>0.87871708970527096</v>
      </c>
      <c r="H147" s="68">
        <v>89.904420549581801</v>
      </c>
      <c r="I147" s="71">
        <v>0.81242969066878101</v>
      </c>
      <c r="J147" s="68">
        <v>69.295101553166106</v>
      </c>
      <c r="K147" s="71">
        <v>0.82009103380994597</v>
      </c>
      <c r="L147" s="68">
        <v>39.068100358422903</v>
      </c>
      <c r="M147" s="71">
        <v>0.79969329633416097</v>
      </c>
      <c r="N147" s="68">
        <v>58.637770897832802</v>
      </c>
      <c r="O147" s="71"/>
      <c r="P147" s="68"/>
      <c r="Q147" s="71"/>
      <c r="R147" s="68"/>
    </row>
    <row r="148" spans="1:18" x14ac:dyDescent="0.2">
      <c r="A148" s="141" t="s">
        <v>622</v>
      </c>
      <c r="B148" s="67" t="s">
        <v>623</v>
      </c>
      <c r="C148" s="67">
        <v>63</v>
      </c>
      <c r="D148" s="67" t="s">
        <v>334</v>
      </c>
      <c r="E148" s="71">
        <v>0.820359972556717</v>
      </c>
      <c r="F148" s="68">
        <v>64.038231780167294</v>
      </c>
      <c r="G148" s="71">
        <v>0.81645801545281205</v>
      </c>
      <c r="H148" s="68">
        <v>73.476702508960599</v>
      </c>
      <c r="I148" s="71">
        <v>0.77256015257341104</v>
      </c>
      <c r="J148" s="68">
        <v>50.597371565113498</v>
      </c>
      <c r="K148" s="71">
        <v>0.73864703724312297</v>
      </c>
      <c r="L148" s="68">
        <v>19.9522102747909</v>
      </c>
      <c r="M148" s="71">
        <v>0.77413465751424004</v>
      </c>
      <c r="N148" s="68">
        <v>50.959752321981398</v>
      </c>
      <c r="O148" s="71"/>
      <c r="P148" s="68"/>
      <c r="Q148" s="71">
        <v>1</v>
      </c>
      <c r="R148" s="68">
        <v>100</v>
      </c>
    </row>
    <row r="149" spans="1:18" x14ac:dyDescent="0.2">
      <c r="A149" s="141" t="s">
        <v>624</v>
      </c>
      <c r="B149" s="67" t="s">
        <v>625</v>
      </c>
      <c r="C149" s="67">
        <v>63</v>
      </c>
      <c r="D149" s="67" t="s">
        <v>334</v>
      </c>
      <c r="E149" s="71">
        <v>0.84871446027138997</v>
      </c>
      <c r="F149" s="68">
        <v>74.432497013142196</v>
      </c>
      <c r="G149" s="71">
        <v>0.85989115438694197</v>
      </c>
      <c r="H149" s="68">
        <v>86.857825567502999</v>
      </c>
      <c r="I149" s="71">
        <v>0.85375690941951199</v>
      </c>
      <c r="J149" s="68">
        <v>83.751493428912795</v>
      </c>
      <c r="K149" s="71">
        <v>0.76832822331386597</v>
      </c>
      <c r="L149" s="68">
        <v>27.060931899641599</v>
      </c>
      <c r="M149" s="71">
        <v>0.91288155396523996</v>
      </c>
      <c r="N149" s="68">
        <v>88.421052631578902</v>
      </c>
      <c r="O149" s="71"/>
      <c r="P149" s="68"/>
      <c r="Q149" s="71"/>
      <c r="R149" s="68"/>
    </row>
    <row r="150" spans="1:18" x14ac:dyDescent="0.2">
      <c r="A150" s="141" t="s">
        <v>626</v>
      </c>
      <c r="B150" s="67" t="s">
        <v>627</v>
      </c>
      <c r="C150" s="67">
        <v>63</v>
      </c>
      <c r="D150" s="67" t="s">
        <v>334</v>
      </c>
      <c r="E150" s="71">
        <v>0.64914946874994395</v>
      </c>
      <c r="F150" s="68">
        <v>19.593787335722801</v>
      </c>
      <c r="G150" s="71">
        <v>0.68440129475116296</v>
      </c>
      <c r="H150" s="68">
        <v>22.401433691756299</v>
      </c>
      <c r="I150" s="71">
        <v>0.874936478311933</v>
      </c>
      <c r="J150" s="68">
        <v>88.769414575866193</v>
      </c>
      <c r="K150" s="71">
        <v>0.87211133788393702</v>
      </c>
      <c r="L150" s="68">
        <v>56.869772998805303</v>
      </c>
      <c r="M150" s="71">
        <v>0.81429823280268698</v>
      </c>
      <c r="N150" s="68">
        <v>63.157894736842103</v>
      </c>
      <c r="O150" s="71"/>
      <c r="P150" s="68"/>
      <c r="Q150" s="71">
        <v>0</v>
      </c>
      <c r="R150" s="68">
        <v>18.867924528301899</v>
      </c>
    </row>
    <row r="151" spans="1:18" x14ac:dyDescent="0.2">
      <c r="A151" s="141" t="s">
        <v>628</v>
      </c>
      <c r="B151" s="67" t="s">
        <v>629</v>
      </c>
      <c r="C151" s="67">
        <v>65</v>
      </c>
      <c r="D151" s="67" t="s">
        <v>334</v>
      </c>
      <c r="E151" s="71">
        <v>0.86445649369747901</v>
      </c>
      <c r="F151" s="68">
        <v>80.525686977299898</v>
      </c>
      <c r="G151" s="71">
        <v>0.83537056421162803</v>
      </c>
      <c r="H151" s="68">
        <v>80.346475507765803</v>
      </c>
      <c r="I151" s="71">
        <v>0.79074528925247001</v>
      </c>
      <c r="J151" s="68">
        <v>58.482676224611701</v>
      </c>
      <c r="K151" s="71">
        <v>0.88961869442352404</v>
      </c>
      <c r="L151" s="68">
        <v>64.575866188769396</v>
      </c>
      <c r="M151" s="71">
        <v>0.94209142690229297</v>
      </c>
      <c r="N151" s="68">
        <v>93.560371517027903</v>
      </c>
      <c r="O151" s="71"/>
      <c r="P151" s="68"/>
      <c r="Q151" s="71"/>
      <c r="R151" s="68"/>
    </row>
    <row r="152" spans="1:18" x14ac:dyDescent="0.2">
      <c r="A152" s="141" t="s">
        <v>630</v>
      </c>
      <c r="B152" s="67" t="s">
        <v>631</v>
      </c>
      <c r="C152" s="67">
        <v>65</v>
      </c>
      <c r="D152" s="67" t="s">
        <v>334</v>
      </c>
      <c r="E152" s="71">
        <v>0.79835270689093596</v>
      </c>
      <c r="F152" s="68">
        <v>56.152927120669098</v>
      </c>
      <c r="G152" s="71">
        <v>0.763447024359037</v>
      </c>
      <c r="H152" s="68">
        <v>48.8649940262844</v>
      </c>
      <c r="I152" s="71">
        <v>0.75736495991515795</v>
      </c>
      <c r="J152" s="68">
        <v>43.966547192353602</v>
      </c>
      <c r="K152" s="71">
        <v>0.85099814225259995</v>
      </c>
      <c r="L152" s="68">
        <v>48.924731182795703</v>
      </c>
      <c r="M152" s="71">
        <v>0.82160070103695004</v>
      </c>
      <c r="N152" s="68">
        <v>65.572755417956699</v>
      </c>
      <c r="O152" s="71"/>
      <c r="P152" s="68"/>
      <c r="Q152" s="71"/>
      <c r="R152" s="68"/>
    </row>
    <row r="153" spans="1:18" x14ac:dyDescent="0.2">
      <c r="A153" s="141" t="s">
        <v>632</v>
      </c>
      <c r="B153" s="67" t="s">
        <v>633</v>
      </c>
      <c r="C153" s="67">
        <v>65</v>
      </c>
      <c r="D153" s="67" t="s">
        <v>334</v>
      </c>
      <c r="E153" s="71">
        <v>0.86014111197854703</v>
      </c>
      <c r="F153" s="68">
        <v>78.494623655913998</v>
      </c>
      <c r="G153" s="71">
        <v>0.81837891607754798</v>
      </c>
      <c r="H153" s="68">
        <v>74.432497013142196</v>
      </c>
      <c r="I153" s="71">
        <v>0.76649039889071202</v>
      </c>
      <c r="J153" s="68">
        <v>47.550776583034597</v>
      </c>
      <c r="K153" s="71">
        <v>0.865025670950471</v>
      </c>
      <c r="L153" s="68">
        <v>53.882915173237798</v>
      </c>
      <c r="M153" s="71">
        <v>0.85081057397400295</v>
      </c>
      <c r="N153" s="68">
        <v>74.117647058823493</v>
      </c>
      <c r="O153" s="71"/>
      <c r="P153" s="68"/>
      <c r="Q153" s="71">
        <v>1</v>
      </c>
      <c r="R153" s="68">
        <v>100</v>
      </c>
    </row>
    <row r="154" spans="1:18" x14ac:dyDescent="0.2">
      <c r="A154" s="141" t="s">
        <v>634</v>
      </c>
      <c r="B154" s="67" t="s">
        <v>635</v>
      </c>
      <c r="C154" s="67">
        <v>63</v>
      </c>
      <c r="D154" s="67" t="s">
        <v>334</v>
      </c>
      <c r="E154" s="71">
        <v>0.89380049451608201</v>
      </c>
      <c r="F154" s="68">
        <v>92.114695340501797</v>
      </c>
      <c r="G154" s="71">
        <v>0.87234641408161395</v>
      </c>
      <c r="H154" s="68">
        <v>88.8888888888889</v>
      </c>
      <c r="I154" s="71">
        <v>0.79345421551097595</v>
      </c>
      <c r="J154" s="68">
        <v>59.617682198327401</v>
      </c>
      <c r="K154" s="71">
        <v>0.88301782078831703</v>
      </c>
      <c r="L154" s="68">
        <v>61.708482676224598</v>
      </c>
      <c r="M154" s="71">
        <v>0.92018402219950302</v>
      </c>
      <c r="N154" s="68">
        <v>89.535603715170296</v>
      </c>
      <c r="O154" s="71"/>
      <c r="P154" s="68"/>
      <c r="Q154" s="71">
        <v>1</v>
      </c>
      <c r="R154" s="68">
        <v>100</v>
      </c>
    </row>
    <row r="155" spans="1:18" x14ac:dyDescent="0.2">
      <c r="A155" s="141" t="s">
        <v>636</v>
      </c>
      <c r="B155" s="67" t="s">
        <v>637</v>
      </c>
      <c r="C155" s="67">
        <v>63</v>
      </c>
      <c r="D155" s="67" t="s">
        <v>334</v>
      </c>
      <c r="E155" s="71">
        <v>0.86522550175426904</v>
      </c>
      <c r="F155" s="68">
        <v>80.764635603345297</v>
      </c>
      <c r="G155" s="71">
        <v>0.846440176135836</v>
      </c>
      <c r="H155" s="68">
        <v>83.990442054958194</v>
      </c>
      <c r="I155" s="71">
        <v>0.76932903882540904</v>
      </c>
      <c r="J155" s="68">
        <v>48.805256869772997</v>
      </c>
      <c r="K155" s="71">
        <v>0.88145512453888497</v>
      </c>
      <c r="L155" s="68">
        <v>60.752688172043001</v>
      </c>
      <c r="M155" s="71">
        <v>0.82890316927121399</v>
      </c>
      <c r="N155" s="68">
        <v>68.173374613003105</v>
      </c>
      <c r="O155" s="71"/>
      <c r="P155" s="68"/>
      <c r="Q155" s="71">
        <v>1</v>
      </c>
      <c r="R155" s="68">
        <v>100</v>
      </c>
    </row>
    <row r="156" spans="1:18" x14ac:dyDescent="0.2">
      <c r="A156" s="141" t="s">
        <v>638</v>
      </c>
      <c r="B156" s="67" t="s">
        <v>639</v>
      </c>
      <c r="C156" s="67">
        <v>65</v>
      </c>
      <c r="D156" s="67" t="s">
        <v>334</v>
      </c>
      <c r="E156" s="71">
        <v>0.83835364673163204</v>
      </c>
      <c r="F156" s="68">
        <v>70.9677419354839</v>
      </c>
      <c r="G156" s="71">
        <v>0.80409155526284104</v>
      </c>
      <c r="H156" s="68">
        <v>67.323775388291494</v>
      </c>
      <c r="I156" s="71">
        <v>0.78484807525804501</v>
      </c>
      <c r="J156" s="68">
        <v>55.913978494623599</v>
      </c>
      <c r="K156" s="71">
        <v>0.81043777503737802</v>
      </c>
      <c r="L156" s="68">
        <v>36.7383512544803</v>
      </c>
      <c r="M156" s="71">
        <v>0.79239082809989803</v>
      </c>
      <c r="N156" s="68">
        <v>56.470588235294102</v>
      </c>
      <c r="O156" s="71"/>
      <c r="P156" s="68"/>
      <c r="Q156" s="71">
        <v>1</v>
      </c>
      <c r="R156" s="68">
        <v>100</v>
      </c>
    </row>
    <row r="157" spans="1:18" x14ac:dyDescent="0.2">
      <c r="A157" s="141" t="s">
        <v>640</v>
      </c>
      <c r="B157" s="67" t="s">
        <v>641</v>
      </c>
      <c r="C157" s="67">
        <v>63</v>
      </c>
      <c r="D157" s="67" t="s">
        <v>334</v>
      </c>
      <c r="E157" s="71">
        <v>0.88473544332773302</v>
      </c>
      <c r="F157" s="68">
        <v>89.307048984468295</v>
      </c>
      <c r="G157" s="71">
        <v>0.873224091229715</v>
      </c>
      <c r="H157" s="68">
        <v>89.127837514934299</v>
      </c>
      <c r="I157" s="71">
        <v>0.75730288097657095</v>
      </c>
      <c r="J157" s="68">
        <v>43.906810035842298</v>
      </c>
      <c r="K157" s="71">
        <v>0.858361285764349</v>
      </c>
      <c r="L157" s="68">
        <v>51.493428912783799</v>
      </c>
      <c r="M157" s="71">
        <v>0.93478895866803002</v>
      </c>
      <c r="N157" s="68">
        <v>92.5696594427245</v>
      </c>
      <c r="O157" s="71"/>
      <c r="P157" s="68"/>
      <c r="Q157" s="71">
        <v>1</v>
      </c>
      <c r="R157" s="68">
        <v>100</v>
      </c>
    </row>
    <row r="158" spans="1:18" x14ac:dyDescent="0.2">
      <c r="A158" s="141" t="s">
        <v>642</v>
      </c>
      <c r="B158" s="67" t="s">
        <v>643</v>
      </c>
      <c r="C158" s="67">
        <v>65</v>
      </c>
      <c r="D158" s="67" t="s">
        <v>334</v>
      </c>
      <c r="E158" s="71">
        <v>0.84457766829039305</v>
      </c>
      <c r="F158" s="68">
        <v>73.058542413381105</v>
      </c>
      <c r="G158" s="71">
        <v>0.79704119764332904</v>
      </c>
      <c r="H158" s="68">
        <v>64.157706093190001</v>
      </c>
      <c r="I158" s="71">
        <v>0.76602331560197301</v>
      </c>
      <c r="J158" s="68">
        <v>47.311827956989198</v>
      </c>
      <c r="K158" s="71">
        <v>0.80171078599839496</v>
      </c>
      <c r="L158" s="68">
        <v>34.647550776583003</v>
      </c>
      <c r="M158" s="71">
        <v>0.85811304220826601</v>
      </c>
      <c r="N158" s="68">
        <v>76.842105263157904</v>
      </c>
      <c r="O158" s="71"/>
      <c r="P158" s="68"/>
      <c r="Q158" s="71">
        <v>1</v>
      </c>
      <c r="R158" s="68">
        <v>100</v>
      </c>
    </row>
    <row r="159" spans="1:18" x14ac:dyDescent="0.2">
      <c r="A159" s="141" t="s">
        <v>644</v>
      </c>
      <c r="B159" s="67" t="s">
        <v>645</v>
      </c>
      <c r="C159" s="67">
        <v>63</v>
      </c>
      <c r="D159" s="67" t="s">
        <v>334</v>
      </c>
      <c r="E159" s="71">
        <v>0.85987805360844205</v>
      </c>
      <c r="F159" s="68">
        <v>78.434886499402594</v>
      </c>
      <c r="G159" s="71">
        <v>0.84731818123550995</v>
      </c>
      <c r="H159" s="68">
        <v>84.109916367980901</v>
      </c>
      <c r="I159" s="71">
        <v>0.80955856484705402</v>
      </c>
      <c r="J159" s="68">
        <v>67.801672640382293</v>
      </c>
      <c r="K159" s="71">
        <v>0.81361035268843196</v>
      </c>
      <c r="L159" s="68">
        <v>37.514934289127801</v>
      </c>
      <c r="M159" s="71">
        <v>0.82890316927121399</v>
      </c>
      <c r="N159" s="68">
        <v>68.173374613003105</v>
      </c>
      <c r="O159" s="71"/>
      <c r="P159" s="68"/>
      <c r="Q159" s="71">
        <v>1</v>
      </c>
      <c r="R159" s="68">
        <v>100</v>
      </c>
    </row>
    <row r="160" spans="1:18" x14ac:dyDescent="0.2">
      <c r="A160" s="141" t="s">
        <v>646</v>
      </c>
      <c r="B160" s="67" t="s">
        <v>647</v>
      </c>
      <c r="C160" s="67">
        <v>65</v>
      </c>
      <c r="D160" s="67" t="s">
        <v>334</v>
      </c>
      <c r="E160" s="71">
        <v>0.81785254401726104</v>
      </c>
      <c r="F160" s="68">
        <v>63.201911589008397</v>
      </c>
      <c r="G160" s="71">
        <v>0.80220965930231303</v>
      </c>
      <c r="H160" s="68">
        <v>66.726403823178003</v>
      </c>
      <c r="I160" s="71">
        <v>0.77795066996759099</v>
      </c>
      <c r="J160" s="68">
        <v>53.2855436081243</v>
      </c>
      <c r="K160" s="71">
        <v>0.82218310223947799</v>
      </c>
      <c r="L160" s="68">
        <v>39.725209080047797</v>
      </c>
      <c r="M160" s="71">
        <v>0.86906674455966104</v>
      </c>
      <c r="N160" s="68">
        <v>79.318885448916404</v>
      </c>
      <c r="O160" s="71"/>
      <c r="P160" s="68"/>
      <c r="Q160" s="71"/>
      <c r="R160" s="68"/>
    </row>
    <row r="161" spans="1:18" x14ac:dyDescent="0.2">
      <c r="A161" s="141" t="s">
        <v>648</v>
      </c>
      <c r="B161" s="67" t="s">
        <v>649</v>
      </c>
      <c r="C161" s="67">
        <v>65</v>
      </c>
      <c r="D161" s="67" t="s">
        <v>334</v>
      </c>
      <c r="E161" s="71">
        <v>0.81509001927923497</v>
      </c>
      <c r="F161" s="68">
        <v>62.066905615292697</v>
      </c>
      <c r="G161" s="71">
        <v>0.83582379973522003</v>
      </c>
      <c r="H161" s="68">
        <v>80.465949820788495</v>
      </c>
      <c r="I161" s="71">
        <v>0.82784039624634298</v>
      </c>
      <c r="J161" s="68">
        <v>75.567502986857804</v>
      </c>
      <c r="K161" s="71">
        <v>0.749536541278505</v>
      </c>
      <c r="L161" s="68">
        <v>22.401433691756299</v>
      </c>
      <c r="M161" s="71">
        <v>0.84715933985687197</v>
      </c>
      <c r="N161" s="68">
        <v>72.879256965944293</v>
      </c>
      <c r="O161" s="71"/>
      <c r="P161" s="68"/>
      <c r="Q161" s="71"/>
      <c r="R161" s="68"/>
    </row>
    <row r="162" spans="1:18" x14ac:dyDescent="0.2">
      <c r="A162" s="141" t="s">
        <v>650</v>
      </c>
      <c r="B162" s="67" t="s">
        <v>651</v>
      </c>
      <c r="C162" s="67">
        <v>65</v>
      </c>
      <c r="D162" s="67" t="s">
        <v>334</v>
      </c>
      <c r="E162" s="71">
        <v>0.816308867585543</v>
      </c>
      <c r="F162" s="68">
        <v>62.664277180406202</v>
      </c>
      <c r="G162" s="71">
        <v>0.79768679403069598</v>
      </c>
      <c r="H162" s="68">
        <v>64.456391875746704</v>
      </c>
      <c r="I162" s="71">
        <v>0.75690052439220701</v>
      </c>
      <c r="J162" s="68">
        <v>43.608124253285503</v>
      </c>
      <c r="K162" s="71">
        <v>0.819674002656818</v>
      </c>
      <c r="L162" s="68">
        <v>39.0083632019116</v>
      </c>
      <c r="M162" s="71">
        <v>0.890974149262451</v>
      </c>
      <c r="N162" s="68">
        <v>83.962848297213597</v>
      </c>
      <c r="O162" s="71"/>
      <c r="P162" s="68"/>
      <c r="Q162" s="71"/>
      <c r="R162" s="68"/>
    </row>
    <row r="163" spans="1:18" x14ac:dyDescent="0.2">
      <c r="A163" s="141" t="s">
        <v>652</v>
      </c>
      <c r="B163" s="67" t="s">
        <v>653</v>
      </c>
      <c r="C163" s="67">
        <v>65</v>
      </c>
      <c r="D163" s="67" t="s">
        <v>334</v>
      </c>
      <c r="E163" s="71">
        <v>0.82674859530274203</v>
      </c>
      <c r="F163" s="68">
        <v>65.949820788530502</v>
      </c>
      <c r="G163" s="71">
        <v>0.75622672251719403</v>
      </c>
      <c r="H163" s="68">
        <v>46.236559139784902</v>
      </c>
      <c r="I163" s="71">
        <v>0.775399682689634</v>
      </c>
      <c r="J163" s="68">
        <v>52.090800477897197</v>
      </c>
      <c r="K163" s="71">
        <v>0.82433067967550899</v>
      </c>
      <c r="L163" s="68">
        <v>40.442054958184002</v>
      </c>
      <c r="M163" s="71">
        <v>0.77778589163137102</v>
      </c>
      <c r="N163" s="68">
        <v>51.640866873065001</v>
      </c>
      <c r="O163" s="71"/>
      <c r="P163" s="68"/>
      <c r="Q163" s="71">
        <v>1</v>
      </c>
      <c r="R163" s="68">
        <v>100</v>
      </c>
    </row>
    <row r="164" spans="1:18" x14ac:dyDescent="0.2">
      <c r="A164" s="141" t="s">
        <v>654</v>
      </c>
      <c r="B164" s="67" t="s">
        <v>655</v>
      </c>
      <c r="C164" s="67">
        <v>63</v>
      </c>
      <c r="D164" s="67" t="s">
        <v>334</v>
      </c>
      <c r="E164" s="71">
        <v>0.63828324577339401</v>
      </c>
      <c r="F164" s="68">
        <v>17.383512544802901</v>
      </c>
      <c r="G164" s="71">
        <v>0.81317106507789205</v>
      </c>
      <c r="H164" s="68">
        <v>71.624850657108695</v>
      </c>
      <c r="I164" s="71">
        <v>0.78421036917751097</v>
      </c>
      <c r="J164" s="68">
        <v>55.6750298685782</v>
      </c>
      <c r="K164" s="71">
        <v>0.709814347700509</v>
      </c>
      <c r="L164" s="68">
        <v>15.830346475507801</v>
      </c>
      <c r="M164" s="71">
        <v>0.88002044691105596</v>
      </c>
      <c r="N164" s="68">
        <v>81.486068111455097</v>
      </c>
      <c r="O164" s="71"/>
      <c r="P164" s="68"/>
      <c r="Q164" s="71">
        <v>4.1999999999999997E-3</v>
      </c>
      <c r="R164" s="68">
        <v>21.698113207547198</v>
      </c>
    </row>
    <row r="165" spans="1:18" x14ac:dyDescent="0.2">
      <c r="A165" s="141" t="s">
        <v>656</v>
      </c>
      <c r="B165" s="67" t="s">
        <v>657</v>
      </c>
      <c r="C165" s="67">
        <v>63</v>
      </c>
      <c r="D165" s="67" t="s">
        <v>334</v>
      </c>
      <c r="E165" s="71">
        <v>0.65738839882744005</v>
      </c>
      <c r="F165" s="68">
        <v>20.908004778972501</v>
      </c>
      <c r="G165" s="71">
        <v>0.73143925169027202</v>
      </c>
      <c r="H165" s="68">
        <v>35.782556750298703</v>
      </c>
      <c r="I165" s="71">
        <v>0.608239741868975</v>
      </c>
      <c r="J165" s="68">
        <v>7.4671445639187599</v>
      </c>
      <c r="K165" s="71">
        <v>0.59971832893029897</v>
      </c>
      <c r="L165" s="68">
        <v>3.76344086021505</v>
      </c>
      <c r="M165" s="71">
        <v>0.69015627282021297</v>
      </c>
      <c r="N165" s="68">
        <v>30.1547987616099</v>
      </c>
      <c r="O165" s="71"/>
      <c r="P165" s="68"/>
      <c r="Q165" s="71"/>
      <c r="R165" s="68"/>
    </row>
    <row r="166" spans="1:18" x14ac:dyDescent="0.2">
      <c r="A166" s="141" t="s">
        <v>658</v>
      </c>
      <c r="B166" s="67" t="s">
        <v>659</v>
      </c>
      <c r="C166" s="67">
        <v>63</v>
      </c>
      <c r="D166" s="67" t="s">
        <v>334</v>
      </c>
      <c r="E166" s="71">
        <v>0.73404060569052398</v>
      </c>
      <c r="F166" s="68">
        <v>36.260454002389501</v>
      </c>
      <c r="G166" s="71">
        <v>0.72311704435923796</v>
      </c>
      <c r="H166" s="68">
        <v>32.3178016726404</v>
      </c>
      <c r="I166" s="71">
        <v>0.68081677585928901</v>
      </c>
      <c r="J166" s="68">
        <v>16.905615292712099</v>
      </c>
      <c r="K166" s="71">
        <v>0.71062790150661903</v>
      </c>
      <c r="L166" s="68">
        <v>15.9498207885305</v>
      </c>
      <c r="M166" s="71">
        <v>0.82160070103695004</v>
      </c>
      <c r="N166" s="68">
        <v>65.572755417956699</v>
      </c>
      <c r="O166" s="71"/>
      <c r="P166" s="68"/>
      <c r="Q166" s="71"/>
      <c r="R166" s="68"/>
    </row>
    <row r="167" spans="1:18" x14ac:dyDescent="0.2">
      <c r="A167" s="141" t="s">
        <v>660</v>
      </c>
      <c r="B167" s="67" t="s">
        <v>661</v>
      </c>
      <c r="C167" s="67">
        <v>63</v>
      </c>
      <c r="D167" s="67" t="s">
        <v>334</v>
      </c>
      <c r="E167" s="71">
        <v>0.71516559594266604</v>
      </c>
      <c r="F167" s="68">
        <v>31.063321385902</v>
      </c>
      <c r="G167" s="71">
        <v>0.86545430123873701</v>
      </c>
      <c r="H167" s="68">
        <v>87.933094384707303</v>
      </c>
      <c r="I167" s="71">
        <v>0.70577833448720495</v>
      </c>
      <c r="J167" s="68">
        <v>23.476702508960599</v>
      </c>
      <c r="K167" s="71">
        <v>0.68325185991853499</v>
      </c>
      <c r="L167" s="68">
        <v>12.1863799283154</v>
      </c>
      <c r="M167" s="71">
        <v>0.606177888126187</v>
      </c>
      <c r="N167" s="68">
        <v>15.170278637770901</v>
      </c>
      <c r="O167" s="71"/>
      <c r="P167" s="68"/>
      <c r="Q167" s="71"/>
      <c r="R167" s="68"/>
    </row>
    <row r="168" spans="1:18" x14ac:dyDescent="0.2">
      <c r="A168" s="141" t="s">
        <v>662</v>
      </c>
      <c r="B168" s="67" t="s">
        <v>663</v>
      </c>
      <c r="C168" s="67">
        <v>63</v>
      </c>
      <c r="D168" s="67" t="s">
        <v>334</v>
      </c>
      <c r="E168" s="71">
        <v>0.50626002035116902</v>
      </c>
      <c r="F168" s="68">
        <v>4.4802867383512499</v>
      </c>
      <c r="G168" s="71">
        <v>0.72959380167536403</v>
      </c>
      <c r="H168" s="68">
        <v>35.125448028673802</v>
      </c>
      <c r="I168" s="71">
        <v>0.56819089667948397</v>
      </c>
      <c r="J168" s="68">
        <v>4.3010752688171996</v>
      </c>
      <c r="K168" s="71">
        <v>0.65289615409472901</v>
      </c>
      <c r="L168" s="68">
        <v>9.0800477897252101</v>
      </c>
      <c r="M168" s="71">
        <v>0.58061924930626496</v>
      </c>
      <c r="N168" s="68">
        <v>12.198142414860699</v>
      </c>
      <c r="O168" s="71"/>
      <c r="P168" s="68"/>
      <c r="Q168" s="71">
        <v>0</v>
      </c>
      <c r="R168" s="68">
        <v>18.867924528301899</v>
      </c>
    </row>
    <row r="169" spans="1:18" x14ac:dyDescent="0.2">
      <c r="A169" s="141" t="s">
        <v>664</v>
      </c>
      <c r="B169" s="67" t="s">
        <v>665</v>
      </c>
      <c r="C169" s="67">
        <v>63</v>
      </c>
      <c r="D169" s="67" t="s">
        <v>334</v>
      </c>
      <c r="E169" s="71">
        <v>0.76001274593365697</v>
      </c>
      <c r="F169" s="68">
        <v>42.951015531660701</v>
      </c>
      <c r="G169" s="71">
        <v>0.63942799975534304</v>
      </c>
      <c r="H169" s="68">
        <v>15.710872162485099</v>
      </c>
      <c r="I169" s="71">
        <v>0.75831346997960603</v>
      </c>
      <c r="J169" s="68">
        <v>44.623655913978503</v>
      </c>
      <c r="K169" s="71">
        <v>0.91564090000815002</v>
      </c>
      <c r="L169" s="68">
        <v>74.731182795698899</v>
      </c>
      <c r="M169" s="71">
        <v>0.72666861399152904</v>
      </c>
      <c r="N169" s="68">
        <v>37.089783281733702</v>
      </c>
      <c r="O169" s="71"/>
      <c r="P169" s="68"/>
      <c r="Q169" s="71"/>
      <c r="R169" s="68"/>
    </row>
    <row r="170" spans="1:18" x14ac:dyDescent="0.2">
      <c r="A170" s="141" t="s">
        <v>666</v>
      </c>
      <c r="B170" s="67" t="s">
        <v>667</v>
      </c>
      <c r="C170" s="67">
        <v>63</v>
      </c>
      <c r="D170" s="67" t="s">
        <v>334</v>
      </c>
      <c r="E170" s="71">
        <v>0.75926275698670398</v>
      </c>
      <c r="F170" s="68">
        <v>42.592592592592602</v>
      </c>
      <c r="G170" s="71">
        <v>0.79172157193711901</v>
      </c>
      <c r="H170" s="68">
        <v>61.947431302269997</v>
      </c>
      <c r="I170" s="71">
        <v>0.72319148259994104</v>
      </c>
      <c r="J170" s="68">
        <v>29.749103942652301</v>
      </c>
      <c r="K170" s="71">
        <v>0.74800331589551705</v>
      </c>
      <c r="L170" s="68">
        <v>22.1027479091995</v>
      </c>
      <c r="M170" s="71">
        <v>0.77413465751424004</v>
      </c>
      <c r="N170" s="68">
        <v>50.959752321981398</v>
      </c>
      <c r="O170" s="71"/>
      <c r="P170" s="68"/>
      <c r="Q170" s="71"/>
      <c r="R170" s="68"/>
    </row>
    <row r="171" spans="1:18" x14ac:dyDescent="0.2">
      <c r="A171" s="141" t="s">
        <v>668</v>
      </c>
      <c r="B171" s="67" t="s">
        <v>669</v>
      </c>
      <c r="C171" s="67">
        <v>63</v>
      </c>
      <c r="D171" s="67" t="s">
        <v>334</v>
      </c>
      <c r="E171" s="71">
        <v>0.82300394154386103</v>
      </c>
      <c r="F171" s="68">
        <v>64.814814814814795</v>
      </c>
      <c r="G171" s="71">
        <v>0.82710184114666896</v>
      </c>
      <c r="H171" s="68">
        <v>77.299880525687001</v>
      </c>
      <c r="I171" s="71">
        <v>0.74651288199793697</v>
      </c>
      <c r="J171" s="68">
        <v>39.127837514934299</v>
      </c>
      <c r="K171" s="71">
        <v>0.76535591377715095</v>
      </c>
      <c r="L171" s="68">
        <v>26.164874551971302</v>
      </c>
      <c r="M171" s="71">
        <v>0.95304512925368801</v>
      </c>
      <c r="N171" s="68">
        <v>95.108359133126896</v>
      </c>
      <c r="O171" s="71"/>
      <c r="P171" s="68"/>
      <c r="Q171" s="71"/>
      <c r="R171" s="68"/>
    </row>
    <row r="172" spans="1:18" x14ac:dyDescent="0.2">
      <c r="A172" s="141" t="s">
        <v>670</v>
      </c>
      <c r="B172" s="67" t="s">
        <v>671</v>
      </c>
      <c r="C172" s="67"/>
      <c r="D172" s="67" t="s">
        <v>334</v>
      </c>
      <c r="E172" s="71">
        <v>0.86468919325109905</v>
      </c>
      <c r="F172" s="68">
        <v>80.645161290322605</v>
      </c>
      <c r="G172" s="71">
        <v>0.6</v>
      </c>
      <c r="H172" s="68">
        <v>10.692951015531699</v>
      </c>
      <c r="I172" s="71">
        <v>0.99856285023380598</v>
      </c>
      <c r="J172" s="68">
        <v>97.789725209080004</v>
      </c>
      <c r="K172" s="71">
        <v>0.99550472951948998</v>
      </c>
      <c r="L172" s="68">
        <v>97.013142174432502</v>
      </c>
      <c r="M172" s="71"/>
      <c r="N172" s="68"/>
      <c r="O172" s="71"/>
      <c r="P172" s="68"/>
      <c r="Q172" s="71"/>
      <c r="R172" s="68"/>
    </row>
    <row r="173" spans="1:18" x14ac:dyDescent="0.2">
      <c r="A173" s="141" t="s">
        <v>672</v>
      </c>
      <c r="B173" s="67" t="s">
        <v>673</v>
      </c>
      <c r="C173" s="67">
        <v>63</v>
      </c>
      <c r="D173" s="67" t="s">
        <v>334</v>
      </c>
      <c r="E173" s="71">
        <v>0.62561871736360997</v>
      </c>
      <c r="F173" s="68">
        <v>15.770609318996399</v>
      </c>
      <c r="G173" s="71">
        <v>0.64247518787438695</v>
      </c>
      <c r="H173" s="68">
        <v>16.248506571087201</v>
      </c>
      <c r="I173" s="71">
        <v>0.83388063771369902</v>
      </c>
      <c r="J173" s="68">
        <v>77.897252090800507</v>
      </c>
      <c r="K173" s="71">
        <v>0.83013706019301503</v>
      </c>
      <c r="L173" s="68">
        <v>42.4133811230585</v>
      </c>
      <c r="M173" s="71">
        <v>0.82160070103695004</v>
      </c>
      <c r="N173" s="68">
        <v>65.572755417956699</v>
      </c>
      <c r="O173" s="71"/>
      <c r="P173" s="68"/>
      <c r="Q173" s="71">
        <v>0</v>
      </c>
      <c r="R173" s="68">
        <v>18.867924528301899</v>
      </c>
    </row>
    <row r="174" spans="1:18" x14ac:dyDescent="0.2">
      <c r="A174" s="141" t="s">
        <v>674</v>
      </c>
      <c r="B174" s="67" t="s">
        <v>675</v>
      </c>
      <c r="C174" s="67">
        <v>63</v>
      </c>
      <c r="D174" s="67" t="s">
        <v>334</v>
      </c>
      <c r="E174" s="71">
        <v>0.65917819593666604</v>
      </c>
      <c r="F174" s="68">
        <v>21.445639187574699</v>
      </c>
      <c r="G174" s="71">
        <v>0.68341533932366105</v>
      </c>
      <c r="H174" s="68">
        <v>22.2819593787336</v>
      </c>
      <c r="I174" s="71">
        <v>0.529944323938218</v>
      </c>
      <c r="J174" s="68">
        <v>2.09080047789725</v>
      </c>
      <c r="K174" s="71">
        <v>0.70763820884465101</v>
      </c>
      <c r="L174" s="68">
        <v>15.412186379928301</v>
      </c>
      <c r="M174" s="71">
        <v>0.71571491164013401</v>
      </c>
      <c r="N174" s="68">
        <v>34.922600619195102</v>
      </c>
      <c r="O174" s="71"/>
      <c r="P174" s="68"/>
      <c r="Q174" s="71"/>
      <c r="R174" s="68"/>
    </row>
    <row r="175" spans="1:18" x14ac:dyDescent="0.2">
      <c r="A175" s="141" t="s">
        <v>676</v>
      </c>
      <c r="B175" s="67" t="s">
        <v>677</v>
      </c>
      <c r="C175" s="67">
        <v>63</v>
      </c>
      <c r="D175" s="67" t="s">
        <v>334</v>
      </c>
      <c r="E175" s="71">
        <v>0.638968628077482</v>
      </c>
      <c r="F175" s="68">
        <v>17.443249701314201</v>
      </c>
      <c r="G175" s="71">
        <v>0.746535477117097</v>
      </c>
      <c r="H175" s="68">
        <v>41.995221027479097</v>
      </c>
      <c r="I175" s="71">
        <v>0.56971934858282702</v>
      </c>
      <c r="J175" s="68">
        <v>4.4802867383512499</v>
      </c>
      <c r="K175" s="71">
        <v>0.61883686201528998</v>
      </c>
      <c r="L175" s="68">
        <v>5.1971326164874503</v>
      </c>
      <c r="M175" s="71">
        <v>0.62078282459471301</v>
      </c>
      <c r="N175" s="68">
        <v>17.151702786377701</v>
      </c>
      <c r="O175" s="71"/>
      <c r="P175" s="68"/>
      <c r="Q175" s="71"/>
      <c r="R175" s="68"/>
    </row>
    <row r="176" spans="1:18" x14ac:dyDescent="0.2">
      <c r="A176" s="141" t="s">
        <v>678</v>
      </c>
      <c r="B176" s="67" t="s">
        <v>679</v>
      </c>
      <c r="C176" s="67">
        <v>63</v>
      </c>
      <c r="D176" s="67" t="s">
        <v>334</v>
      </c>
      <c r="E176" s="71">
        <v>0.63461074748325597</v>
      </c>
      <c r="F176" s="68">
        <v>16.965352449223399</v>
      </c>
      <c r="G176" s="71">
        <v>0.80454188492049805</v>
      </c>
      <c r="H176" s="68">
        <v>67.383512544802898</v>
      </c>
      <c r="I176" s="71">
        <v>0.59449737368567401</v>
      </c>
      <c r="J176" s="68">
        <v>6.03345280764636</v>
      </c>
      <c r="K176" s="71">
        <v>0.64276286671461302</v>
      </c>
      <c r="L176" s="68">
        <v>7.7658303464755098</v>
      </c>
      <c r="M176" s="71">
        <v>0.496640864612239</v>
      </c>
      <c r="N176" s="68">
        <v>8.3591331269349798</v>
      </c>
      <c r="O176" s="71"/>
      <c r="P176" s="68"/>
      <c r="Q176" s="71"/>
      <c r="R176" s="68"/>
    </row>
    <row r="177" spans="1:18" x14ac:dyDescent="0.2">
      <c r="A177" s="141" t="s">
        <v>680</v>
      </c>
      <c r="B177" s="67" t="s">
        <v>681</v>
      </c>
      <c r="C177" s="67">
        <v>63</v>
      </c>
      <c r="D177" s="67" t="s">
        <v>334</v>
      </c>
      <c r="E177" s="71">
        <v>0.76906802958231102</v>
      </c>
      <c r="F177" s="68">
        <v>45.639187574671404</v>
      </c>
      <c r="G177" s="71">
        <v>0.78613012915251501</v>
      </c>
      <c r="H177" s="68">
        <v>58.9605734767025</v>
      </c>
      <c r="I177" s="71">
        <v>0.58606293202953796</v>
      </c>
      <c r="J177" s="68">
        <v>5.7945041816009599</v>
      </c>
      <c r="K177" s="71">
        <v>0.60773157628697405</v>
      </c>
      <c r="L177" s="68">
        <v>4.4205495818399001</v>
      </c>
      <c r="M177" s="71">
        <v>0.86541551044252996</v>
      </c>
      <c r="N177" s="68">
        <v>78.575851393188898</v>
      </c>
      <c r="O177" s="71"/>
      <c r="P177" s="68"/>
      <c r="Q177" s="71">
        <v>1</v>
      </c>
      <c r="R177" s="68">
        <v>100</v>
      </c>
    </row>
    <row r="178" spans="1:18" x14ac:dyDescent="0.2">
      <c r="A178" s="141" t="s">
        <v>682</v>
      </c>
      <c r="B178" s="67" t="s">
        <v>683</v>
      </c>
      <c r="C178" s="67">
        <v>63</v>
      </c>
      <c r="D178" s="67" t="s">
        <v>334</v>
      </c>
      <c r="E178" s="71">
        <v>0.75124304828886002</v>
      </c>
      <c r="F178" s="68">
        <v>39.725209080047797</v>
      </c>
      <c r="G178" s="71">
        <v>0.84569721374387796</v>
      </c>
      <c r="H178" s="68">
        <v>83.870967741935502</v>
      </c>
      <c r="I178" s="71">
        <v>0.73087945087122097</v>
      </c>
      <c r="J178" s="68">
        <v>32.974910394265201</v>
      </c>
      <c r="K178" s="71">
        <v>0.68712197808028497</v>
      </c>
      <c r="L178" s="68">
        <v>12.8434886499403</v>
      </c>
      <c r="M178" s="71">
        <v>0.74127355046005605</v>
      </c>
      <c r="N178" s="68">
        <v>41.176470588235297</v>
      </c>
      <c r="O178" s="71"/>
      <c r="P178" s="68"/>
      <c r="Q178" s="71"/>
      <c r="R178" s="68"/>
    </row>
    <row r="179" spans="1:18" x14ac:dyDescent="0.2">
      <c r="A179" s="141" t="s">
        <v>684</v>
      </c>
      <c r="B179" s="67" t="s">
        <v>685</v>
      </c>
      <c r="C179" s="67">
        <v>63</v>
      </c>
      <c r="D179" s="67" t="s">
        <v>334</v>
      </c>
      <c r="E179" s="71">
        <v>0.78426079914493396</v>
      </c>
      <c r="F179" s="68">
        <v>51.015531660693</v>
      </c>
      <c r="G179" s="71">
        <v>0.84230701625754401</v>
      </c>
      <c r="H179" s="68">
        <v>82.377538829151703</v>
      </c>
      <c r="I179" s="71">
        <v>0.74796099448030395</v>
      </c>
      <c r="J179" s="68">
        <v>39.904420549581801</v>
      </c>
      <c r="K179" s="71">
        <v>0.76502167214908201</v>
      </c>
      <c r="L179" s="68">
        <v>26.105137395460002</v>
      </c>
      <c r="M179" s="71">
        <v>0.56601431283773895</v>
      </c>
      <c r="N179" s="68">
        <v>11.455108359133099</v>
      </c>
      <c r="O179" s="71"/>
      <c r="P179" s="68"/>
      <c r="Q179" s="71">
        <v>1</v>
      </c>
      <c r="R179" s="68">
        <v>100</v>
      </c>
    </row>
    <row r="180" spans="1:18" x14ac:dyDescent="0.2">
      <c r="A180" s="141" t="s">
        <v>686</v>
      </c>
      <c r="B180" s="67" t="s">
        <v>687</v>
      </c>
      <c r="C180" s="67">
        <v>63</v>
      </c>
      <c r="D180" s="67" t="s">
        <v>334</v>
      </c>
      <c r="E180" s="71">
        <v>0.745857704111487</v>
      </c>
      <c r="F180" s="68">
        <v>38.7694145758662</v>
      </c>
      <c r="G180" s="71">
        <v>0.69071229606962803</v>
      </c>
      <c r="H180" s="68">
        <v>23.655913978494599</v>
      </c>
      <c r="I180" s="71">
        <v>0.72661080443654102</v>
      </c>
      <c r="J180" s="68">
        <v>30.943847072879301</v>
      </c>
      <c r="K180" s="71">
        <v>0.76276318548848498</v>
      </c>
      <c r="L180" s="68">
        <v>25.6272401433692</v>
      </c>
      <c r="M180" s="71">
        <v>0.80334453045129295</v>
      </c>
      <c r="N180" s="68">
        <v>60</v>
      </c>
      <c r="O180" s="71"/>
      <c r="P180" s="68"/>
      <c r="Q180" s="71"/>
      <c r="R180" s="68"/>
    </row>
    <row r="181" spans="1:18" x14ac:dyDescent="0.2">
      <c r="A181" s="141" t="s">
        <v>688</v>
      </c>
      <c r="B181" s="67" t="s">
        <v>689</v>
      </c>
      <c r="C181" s="67">
        <v>63</v>
      </c>
      <c r="D181" s="67" t="s">
        <v>334</v>
      </c>
      <c r="E181" s="71">
        <v>0.73818319534622501</v>
      </c>
      <c r="F181" s="68">
        <v>37.156511350059702</v>
      </c>
      <c r="G181" s="71">
        <v>0.87684339595594296</v>
      </c>
      <c r="H181" s="68">
        <v>89.605734767025098</v>
      </c>
      <c r="I181" s="71">
        <v>0.75254958389303495</v>
      </c>
      <c r="J181" s="68">
        <v>41.816009557945002</v>
      </c>
      <c r="K181" s="71">
        <v>0.69890574282407503</v>
      </c>
      <c r="L181" s="68">
        <v>14.755077658303501</v>
      </c>
      <c r="M181" s="71">
        <v>0.62443405871184499</v>
      </c>
      <c r="N181" s="68">
        <v>17.708978328173401</v>
      </c>
      <c r="O181" s="71"/>
      <c r="P181" s="68"/>
      <c r="Q181" s="71"/>
      <c r="R181" s="68"/>
    </row>
    <row r="182" spans="1:18" x14ac:dyDescent="0.2">
      <c r="A182" s="141" t="s">
        <v>690</v>
      </c>
      <c r="B182" s="67" t="s">
        <v>691</v>
      </c>
      <c r="C182" s="67">
        <v>63</v>
      </c>
      <c r="D182" s="67" t="s">
        <v>334</v>
      </c>
      <c r="E182" s="71">
        <v>0.63447907239447998</v>
      </c>
      <c r="F182" s="68">
        <v>16.786140979689399</v>
      </c>
      <c r="G182" s="71">
        <v>0.75835696941671205</v>
      </c>
      <c r="H182" s="68">
        <v>47.072879330943799</v>
      </c>
      <c r="I182" s="71">
        <v>0.58099477836423097</v>
      </c>
      <c r="J182" s="68">
        <v>5.3763440860215104</v>
      </c>
      <c r="K182" s="71">
        <v>0.46824469368831501</v>
      </c>
      <c r="L182" s="68">
        <v>0.29868578255674999</v>
      </c>
      <c r="M182" s="71">
        <v>0.73031984810866102</v>
      </c>
      <c r="N182" s="68">
        <v>38.266253869968999</v>
      </c>
      <c r="O182" s="71"/>
      <c r="P182" s="68"/>
      <c r="Q182" s="71"/>
      <c r="R182" s="68"/>
    </row>
    <row r="183" spans="1:18" x14ac:dyDescent="0.2">
      <c r="A183" s="141" t="s">
        <v>692</v>
      </c>
      <c r="B183" s="67" t="s">
        <v>693</v>
      </c>
      <c r="C183" s="67">
        <v>63</v>
      </c>
      <c r="D183" s="67" t="s">
        <v>334</v>
      </c>
      <c r="E183" s="71">
        <v>0.68990234628801195</v>
      </c>
      <c r="F183" s="68">
        <v>26.463560334528101</v>
      </c>
      <c r="G183" s="71">
        <v>0.721927838843338</v>
      </c>
      <c r="H183" s="68">
        <v>31.959378733572301</v>
      </c>
      <c r="I183" s="71">
        <v>0.59178427146193802</v>
      </c>
      <c r="J183" s="68">
        <v>5.9139784946236604</v>
      </c>
      <c r="K183" s="71">
        <v>0.47120198713449202</v>
      </c>
      <c r="L183" s="68">
        <v>0.35842293906810002</v>
      </c>
      <c r="M183" s="71">
        <v>0.66459763400029204</v>
      </c>
      <c r="N183" s="68">
        <v>25.2012383900929</v>
      </c>
      <c r="O183" s="71"/>
      <c r="P183" s="68"/>
      <c r="Q183" s="71">
        <v>1</v>
      </c>
      <c r="R183" s="68">
        <v>100</v>
      </c>
    </row>
    <row r="184" spans="1:18" x14ac:dyDescent="0.2">
      <c r="A184" s="141" t="s">
        <v>694</v>
      </c>
      <c r="B184" s="67" t="s">
        <v>695</v>
      </c>
      <c r="C184" s="67">
        <v>63</v>
      </c>
      <c r="D184" s="67" t="s">
        <v>334</v>
      </c>
      <c r="E184" s="71">
        <v>0.58752615525298801</v>
      </c>
      <c r="F184" s="68">
        <v>9.9761051373954608</v>
      </c>
      <c r="G184" s="71">
        <v>0.70415588939727902</v>
      </c>
      <c r="H184" s="68">
        <v>27.299880525687001</v>
      </c>
      <c r="I184" s="71">
        <v>0.54393273190442004</v>
      </c>
      <c r="J184" s="68">
        <v>2.6881720430107499</v>
      </c>
      <c r="K184" s="71">
        <v>0.47758194099841</v>
      </c>
      <c r="L184" s="68">
        <v>0.41816009557945</v>
      </c>
      <c r="M184" s="71">
        <v>0.62443405871184499</v>
      </c>
      <c r="N184" s="68">
        <v>17.708978328173401</v>
      </c>
      <c r="O184" s="71"/>
      <c r="P184" s="68"/>
      <c r="Q184" s="71"/>
      <c r="R184" s="68"/>
    </row>
    <row r="185" spans="1:18" x14ac:dyDescent="0.2">
      <c r="A185" s="141" t="s">
        <v>696</v>
      </c>
      <c r="B185" s="67" t="s">
        <v>697</v>
      </c>
      <c r="C185" s="67">
        <v>63</v>
      </c>
      <c r="D185" s="67" t="s">
        <v>334</v>
      </c>
      <c r="E185" s="71">
        <v>0.71559326420456504</v>
      </c>
      <c r="F185" s="68">
        <v>31.1827956989247</v>
      </c>
      <c r="G185" s="71">
        <v>0.71468890882844605</v>
      </c>
      <c r="H185" s="68">
        <v>29.9880525686977</v>
      </c>
      <c r="I185" s="71">
        <v>0.63457083964999905</v>
      </c>
      <c r="J185" s="68">
        <v>9.7371565113500598</v>
      </c>
      <c r="K185" s="71">
        <v>0.76088605552836497</v>
      </c>
      <c r="L185" s="68">
        <v>25.149342891278401</v>
      </c>
      <c r="M185" s="71">
        <v>0.75222725281144998</v>
      </c>
      <c r="N185" s="68">
        <v>44.0247678018576</v>
      </c>
      <c r="O185" s="71"/>
      <c r="P185" s="68"/>
      <c r="Q185" s="71"/>
      <c r="R185" s="68"/>
    </row>
    <row r="186" spans="1:18" x14ac:dyDescent="0.2">
      <c r="A186" s="141" t="s">
        <v>698</v>
      </c>
      <c r="B186" s="67" t="s">
        <v>699</v>
      </c>
      <c r="C186" s="67">
        <v>63</v>
      </c>
      <c r="D186" s="67" t="s">
        <v>334</v>
      </c>
      <c r="E186" s="71">
        <v>0.77483694369505995</v>
      </c>
      <c r="F186" s="68">
        <v>47.610513739546001</v>
      </c>
      <c r="G186" s="71">
        <v>0.88468796124895799</v>
      </c>
      <c r="H186" s="68">
        <v>90.740740740740705</v>
      </c>
      <c r="I186" s="71">
        <v>0.66483202486994797</v>
      </c>
      <c r="J186" s="68">
        <v>13.5005973715651</v>
      </c>
      <c r="K186" s="71">
        <v>0.72457585350725395</v>
      </c>
      <c r="L186" s="68">
        <v>17.8614097968937</v>
      </c>
      <c r="M186" s="71">
        <v>0.82525193515408202</v>
      </c>
      <c r="N186" s="68">
        <v>66.749226006191904</v>
      </c>
      <c r="O186" s="71"/>
      <c r="P186" s="68"/>
      <c r="Q186" s="71"/>
      <c r="R186" s="68"/>
    </row>
    <row r="187" spans="1:18" x14ac:dyDescent="0.2">
      <c r="A187" s="141" t="s">
        <v>700</v>
      </c>
      <c r="B187" s="67" t="s">
        <v>701</v>
      </c>
      <c r="C187" s="67">
        <v>63</v>
      </c>
      <c r="D187" s="67" t="s">
        <v>334</v>
      </c>
      <c r="E187" s="71">
        <v>0.76368837559723202</v>
      </c>
      <c r="F187" s="68">
        <v>43.906810035842298</v>
      </c>
      <c r="G187" s="71">
        <v>0.89706068813083895</v>
      </c>
      <c r="H187" s="68">
        <v>92.353643966547196</v>
      </c>
      <c r="I187" s="71">
        <v>0.69251800936177099</v>
      </c>
      <c r="J187" s="68">
        <v>19.235364396654699</v>
      </c>
      <c r="K187" s="71">
        <v>0.71294755208486704</v>
      </c>
      <c r="L187" s="68">
        <v>16.367980884109901</v>
      </c>
      <c r="M187" s="71">
        <v>0.75222725281144998</v>
      </c>
      <c r="N187" s="68">
        <v>44.0247678018576</v>
      </c>
      <c r="O187" s="71"/>
      <c r="P187" s="68"/>
      <c r="Q187" s="71"/>
      <c r="R187" s="68"/>
    </row>
    <row r="188" spans="1:18" x14ac:dyDescent="0.2">
      <c r="A188" s="141" t="s">
        <v>702</v>
      </c>
      <c r="B188" s="67" t="s">
        <v>703</v>
      </c>
      <c r="C188" s="67">
        <v>63</v>
      </c>
      <c r="D188" s="67" t="s">
        <v>334</v>
      </c>
      <c r="E188" s="71">
        <v>0.72403405915854602</v>
      </c>
      <c r="F188" s="68">
        <v>33.393070489844703</v>
      </c>
      <c r="G188" s="71">
        <v>0.81338415552542098</v>
      </c>
      <c r="H188" s="68">
        <v>71.804062126642805</v>
      </c>
      <c r="I188" s="71">
        <v>0.66139242277964305</v>
      </c>
      <c r="J188" s="68">
        <v>13.022700119474299</v>
      </c>
      <c r="K188" s="71">
        <v>0.55959538200372105</v>
      </c>
      <c r="L188" s="68">
        <v>1.8518518518518501</v>
      </c>
      <c r="M188" s="71">
        <v>0.86176427632539798</v>
      </c>
      <c r="N188" s="68">
        <v>77.708978328173401</v>
      </c>
      <c r="O188" s="71"/>
      <c r="P188" s="68"/>
      <c r="Q188" s="71"/>
      <c r="R188" s="68"/>
    </row>
    <row r="189" spans="1:18" x14ac:dyDescent="0.2">
      <c r="A189" s="141" t="s">
        <v>704</v>
      </c>
      <c r="B189" s="67" t="s">
        <v>705</v>
      </c>
      <c r="C189" s="67">
        <v>63</v>
      </c>
      <c r="D189" s="67" t="s">
        <v>334</v>
      </c>
      <c r="E189" s="71">
        <v>0.74856670171047801</v>
      </c>
      <c r="F189" s="68">
        <v>39.307048984468302</v>
      </c>
      <c r="G189" s="71">
        <v>0.79369110422158096</v>
      </c>
      <c r="H189" s="68">
        <v>62.724014336917598</v>
      </c>
      <c r="I189" s="71">
        <v>0.64449321960019901</v>
      </c>
      <c r="J189" s="68">
        <v>10.872162485065701</v>
      </c>
      <c r="K189" s="71">
        <v>0.68336450434333895</v>
      </c>
      <c r="L189" s="68">
        <v>12.2461170848268</v>
      </c>
      <c r="M189" s="71">
        <v>0.87271797867679302</v>
      </c>
      <c r="N189" s="68">
        <v>80.061919504643996</v>
      </c>
      <c r="O189" s="71"/>
      <c r="P189" s="68"/>
      <c r="Q189" s="71"/>
      <c r="R189" s="68"/>
    </row>
    <row r="190" spans="1:18" x14ac:dyDescent="0.2">
      <c r="A190" s="141" t="s">
        <v>706</v>
      </c>
      <c r="B190" s="67" t="s">
        <v>707</v>
      </c>
      <c r="C190" s="67">
        <v>63</v>
      </c>
      <c r="D190" s="67" t="s">
        <v>334</v>
      </c>
      <c r="E190" s="71">
        <v>0.74763232865486495</v>
      </c>
      <c r="F190" s="68">
        <v>39.068100358422903</v>
      </c>
      <c r="G190" s="71">
        <v>0.76352602736497299</v>
      </c>
      <c r="H190" s="68">
        <v>48.924731182795703</v>
      </c>
      <c r="I190" s="71">
        <v>0.65005170689106195</v>
      </c>
      <c r="J190" s="68">
        <v>11.5292712066906</v>
      </c>
      <c r="K190" s="71">
        <v>0.73709470874081595</v>
      </c>
      <c r="L190" s="68">
        <v>19.713261648745501</v>
      </c>
      <c r="M190" s="71">
        <v>0.83985687162260803</v>
      </c>
      <c r="N190" s="68">
        <v>70.959752321981398</v>
      </c>
      <c r="O190" s="71"/>
      <c r="P190" s="68"/>
      <c r="Q190" s="71"/>
      <c r="R190" s="68"/>
    </row>
    <row r="191" spans="1:18" x14ac:dyDescent="0.2">
      <c r="A191" s="141" t="s">
        <v>708</v>
      </c>
      <c r="B191" s="67" t="s">
        <v>709</v>
      </c>
      <c r="C191" s="67"/>
      <c r="D191" s="67" t="s">
        <v>334</v>
      </c>
      <c r="E191" s="71">
        <v>0.86666666666666703</v>
      </c>
      <c r="F191" s="68">
        <v>83.273596176821997</v>
      </c>
      <c r="G191" s="71">
        <v>0.6</v>
      </c>
      <c r="H191" s="68">
        <v>10.692951015531699</v>
      </c>
      <c r="I191" s="71">
        <v>1</v>
      </c>
      <c r="J191" s="68">
        <v>100</v>
      </c>
      <c r="K191" s="71">
        <v>1</v>
      </c>
      <c r="L191" s="68">
        <v>100</v>
      </c>
      <c r="M191" s="71"/>
      <c r="N191" s="68"/>
      <c r="O191" s="71"/>
      <c r="P191" s="68"/>
      <c r="Q191" s="71"/>
      <c r="R191" s="68"/>
    </row>
    <row r="192" spans="1:18" x14ac:dyDescent="0.2">
      <c r="A192" s="141" t="s">
        <v>710</v>
      </c>
      <c r="B192" s="67" t="s">
        <v>711</v>
      </c>
      <c r="C192" s="67">
        <v>63</v>
      </c>
      <c r="D192" s="67" t="s">
        <v>334</v>
      </c>
      <c r="E192" s="71">
        <v>0.66668614142409999</v>
      </c>
      <c r="F192" s="68">
        <v>22.640382317801699</v>
      </c>
      <c r="G192" s="71">
        <v>0.64865764701801298</v>
      </c>
      <c r="H192" s="68">
        <v>16.786140979689399</v>
      </c>
      <c r="I192" s="71">
        <v>0.517719592051474</v>
      </c>
      <c r="J192" s="68">
        <v>1.73237753882915</v>
      </c>
      <c r="K192" s="71">
        <v>0.63390026226745799</v>
      </c>
      <c r="L192" s="68">
        <v>6.7502986857825604</v>
      </c>
      <c r="M192" s="71">
        <v>0.53315320578355496</v>
      </c>
      <c r="N192" s="68">
        <v>9.6594427244582004</v>
      </c>
      <c r="O192" s="71"/>
      <c r="P192" s="68"/>
      <c r="Q192" s="71">
        <v>1</v>
      </c>
      <c r="R192" s="68">
        <v>100</v>
      </c>
    </row>
    <row r="193" spans="1:18" x14ac:dyDescent="0.2">
      <c r="A193" s="141" t="s">
        <v>712</v>
      </c>
      <c r="B193" s="67" t="s">
        <v>713</v>
      </c>
      <c r="C193" s="67">
        <v>63</v>
      </c>
      <c r="D193" s="67" t="s">
        <v>334</v>
      </c>
      <c r="E193" s="71">
        <v>0.50452139065503299</v>
      </c>
      <c r="F193" s="68">
        <v>4.3010752688171996</v>
      </c>
      <c r="G193" s="71">
        <v>0.66630738470637096</v>
      </c>
      <c r="H193" s="68">
        <v>19.295101553166099</v>
      </c>
      <c r="I193" s="71">
        <v>0.52778208169761998</v>
      </c>
      <c r="J193" s="68">
        <v>1.9115890083631999</v>
      </c>
      <c r="K193" s="71">
        <v>0.50675440815056605</v>
      </c>
      <c r="L193" s="68">
        <v>0.59737156511350098</v>
      </c>
      <c r="M193" s="71">
        <v>0.56236307872060798</v>
      </c>
      <c r="N193" s="68">
        <v>11.2074303405573</v>
      </c>
      <c r="O193" s="71"/>
      <c r="P193" s="68"/>
      <c r="Q193" s="71">
        <v>0.25940000000000002</v>
      </c>
      <c r="R193" s="68">
        <v>28.144654088050299</v>
      </c>
    </row>
    <row r="194" spans="1:18" x14ac:dyDescent="0.2">
      <c r="A194" s="141" t="s">
        <v>714</v>
      </c>
      <c r="B194" s="67" t="s">
        <v>715</v>
      </c>
      <c r="C194" s="67">
        <v>63</v>
      </c>
      <c r="D194" s="67" t="s">
        <v>334</v>
      </c>
      <c r="E194" s="71">
        <v>0.70059542440005396</v>
      </c>
      <c r="F194" s="68">
        <v>28.255675029868598</v>
      </c>
      <c r="G194" s="71">
        <v>0.69562915408317005</v>
      </c>
      <c r="H194" s="68">
        <v>24.790919952210299</v>
      </c>
      <c r="I194" s="71">
        <v>0.567922533003689</v>
      </c>
      <c r="J194" s="68">
        <v>4.2413381123058498</v>
      </c>
      <c r="K194" s="71">
        <v>0.59438397149877698</v>
      </c>
      <c r="L194" s="68">
        <v>3.4050179211469498</v>
      </c>
      <c r="M194" s="71">
        <v>0.64634146341463405</v>
      </c>
      <c r="N194" s="68">
        <v>21.609907120742999</v>
      </c>
      <c r="O194" s="71"/>
      <c r="P194" s="68"/>
      <c r="Q194" s="71">
        <v>0.99870000000000003</v>
      </c>
      <c r="R194" s="68">
        <v>52.6729559748428</v>
      </c>
    </row>
    <row r="195" spans="1:18" x14ac:dyDescent="0.2">
      <c r="A195" s="141" t="s">
        <v>716</v>
      </c>
      <c r="B195" s="67" t="s">
        <v>717</v>
      </c>
      <c r="C195" s="67">
        <v>63</v>
      </c>
      <c r="D195" s="67" t="s">
        <v>334</v>
      </c>
      <c r="E195" s="71">
        <v>0.62291348494926801</v>
      </c>
      <c r="F195" s="68">
        <v>15.113500597371599</v>
      </c>
      <c r="G195" s="71">
        <v>0.72540039686077895</v>
      </c>
      <c r="H195" s="68">
        <v>33.3333333333333</v>
      </c>
      <c r="I195" s="71">
        <v>0.59694158087372495</v>
      </c>
      <c r="J195" s="68">
        <v>6.4516129032258096</v>
      </c>
      <c r="K195" s="71">
        <v>0.61060011745909204</v>
      </c>
      <c r="L195" s="68">
        <v>4.4802867383512499</v>
      </c>
      <c r="M195" s="71">
        <v>0.558711844603476</v>
      </c>
      <c r="N195" s="68">
        <v>10.7739938080495</v>
      </c>
      <c r="O195" s="71"/>
      <c r="P195" s="68"/>
      <c r="Q195" s="71"/>
      <c r="R195" s="68"/>
    </row>
    <row r="196" spans="1:18" x14ac:dyDescent="0.2">
      <c r="A196" s="141" t="s">
        <v>718</v>
      </c>
      <c r="B196" s="67" t="s">
        <v>719</v>
      </c>
      <c r="C196" s="67">
        <v>63</v>
      </c>
      <c r="D196" s="67" t="s">
        <v>334</v>
      </c>
      <c r="E196" s="71">
        <v>0.91735467725985298</v>
      </c>
      <c r="F196" s="68">
        <v>97.132616487455195</v>
      </c>
      <c r="G196" s="71">
        <v>0.96190742660030704</v>
      </c>
      <c r="H196" s="68">
        <v>98.088410991636806</v>
      </c>
      <c r="I196" s="71">
        <v>0.92236593354965302</v>
      </c>
      <c r="J196" s="68">
        <v>93.906810035842298</v>
      </c>
      <c r="K196" s="71">
        <v>0.89782243374413195</v>
      </c>
      <c r="L196" s="68">
        <v>67.6821983273596</v>
      </c>
      <c r="M196" s="71">
        <v>0.88732291514531902</v>
      </c>
      <c r="N196" s="68">
        <v>82.910216718266298</v>
      </c>
      <c r="O196" s="71"/>
      <c r="P196" s="68"/>
      <c r="Q196" s="71"/>
      <c r="R196" s="68"/>
    </row>
    <row r="197" spans="1:18" x14ac:dyDescent="0.2">
      <c r="A197" s="141" t="s">
        <v>720</v>
      </c>
      <c r="B197" s="67" t="s">
        <v>721</v>
      </c>
      <c r="C197" s="67">
        <v>63</v>
      </c>
      <c r="D197" s="67" t="s">
        <v>334</v>
      </c>
      <c r="E197" s="71">
        <v>0.87327726947774298</v>
      </c>
      <c r="F197" s="68">
        <v>85.543608124253296</v>
      </c>
      <c r="G197" s="71">
        <v>0.89353187691162395</v>
      </c>
      <c r="H197" s="68">
        <v>91.816009557945094</v>
      </c>
      <c r="I197" s="71">
        <v>0.81012061625828702</v>
      </c>
      <c r="J197" s="68">
        <v>68.100358422939095</v>
      </c>
      <c r="K197" s="71">
        <v>0.793667109659142</v>
      </c>
      <c r="L197" s="68">
        <v>32.437275985663099</v>
      </c>
      <c r="M197" s="71">
        <v>0.86906674455966104</v>
      </c>
      <c r="N197" s="68">
        <v>79.318885448916404</v>
      </c>
      <c r="O197" s="71"/>
      <c r="P197" s="68"/>
      <c r="Q197" s="71">
        <v>1</v>
      </c>
      <c r="R197" s="68">
        <v>100</v>
      </c>
    </row>
    <row r="198" spans="1:18" x14ac:dyDescent="0.2">
      <c r="A198" s="141" t="s">
        <v>722</v>
      </c>
      <c r="B198" s="67" t="s">
        <v>723</v>
      </c>
      <c r="C198" s="67">
        <v>63</v>
      </c>
      <c r="D198" s="67" t="s">
        <v>334</v>
      </c>
      <c r="E198" s="71">
        <v>0.78524642016535695</v>
      </c>
      <c r="F198" s="68">
        <v>51.314217443249703</v>
      </c>
      <c r="G198" s="71">
        <v>0.82622551113631904</v>
      </c>
      <c r="H198" s="68">
        <v>76.881720430107507</v>
      </c>
      <c r="I198" s="71">
        <v>0.70179120073855805</v>
      </c>
      <c r="J198" s="68">
        <v>22.0430107526882</v>
      </c>
      <c r="K198" s="71">
        <v>0.72996652083448499</v>
      </c>
      <c r="L198" s="68">
        <v>18.6977299880526</v>
      </c>
      <c r="M198" s="71">
        <v>0.66824886811742401</v>
      </c>
      <c r="N198" s="68">
        <v>25.882352941176499</v>
      </c>
      <c r="O198" s="71"/>
      <c r="P198" s="68"/>
      <c r="Q198" s="71">
        <v>1</v>
      </c>
      <c r="R198" s="68">
        <v>100</v>
      </c>
    </row>
    <row r="199" spans="1:18" x14ac:dyDescent="0.2">
      <c r="A199" s="141" t="s">
        <v>724</v>
      </c>
      <c r="B199" s="67" t="s">
        <v>725</v>
      </c>
      <c r="C199" s="67">
        <v>63</v>
      </c>
      <c r="D199" s="67" t="s">
        <v>334</v>
      </c>
      <c r="E199" s="71">
        <v>0.60821587863229598</v>
      </c>
      <c r="F199" s="68">
        <v>12.7837514934289</v>
      </c>
      <c r="G199" s="71">
        <v>0.68243359960095196</v>
      </c>
      <c r="H199" s="68">
        <v>22.0430107526882</v>
      </c>
      <c r="I199" s="71">
        <v>0.560131804061613</v>
      </c>
      <c r="J199" s="68">
        <v>3.8231780167263998</v>
      </c>
      <c r="K199" s="71">
        <v>0.54395664745198602</v>
      </c>
      <c r="L199" s="68">
        <v>1.25448028673835</v>
      </c>
      <c r="M199" s="71">
        <v>0.64634146341463405</v>
      </c>
      <c r="N199" s="68">
        <v>21.609907120742999</v>
      </c>
      <c r="O199" s="71"/>
      <c r="P199" s="68"/>
      <c r="Q199" s="71"/>
      <c r="R199" s="68"/>
    </row>
    <row r="200" spans="1:18" x14ac:dyDescent="0.2">
      <c r="A200" s="141" t="s">
        <v>726</v>
      </c>
      <c r="B200" s="67" t="s">
        <v>727</v>
      </c>
      <c r="C200" s="67">
        <v>63</v>
      </c>
      <c r="D200" s="67" t="s">
        <v>334</v>
      </c>
      <c r="E200" s="71">
        <v>0.73710496979598095</v>
      </c>
      <c r="F200" s="68">
        <v>36.917562724014303</v>
      </c>
      <c r="G200" s="71">
        <v>0.760985427603317</v>
      </c>
      <c r="H200" s="68">
        <v>48.028673835125403</v>
      </c>
      <c r="I200" s="71">
        <v>0.62608661474189498</v>
      </c>
      <c r="J200" s="68">
        <v>8.9008363201911607</v>
      </c>
      <c r="K200" s="71">
        <v>0.61194776793160999</v>
      </c>
      <c r="L200" s="68">
        <v>4.5997610513739504</v>
      </c>
      <c r="M200" s="71">
        <v>0.68650503870308199</v>
      </c>
      <c r="N200" s="68">
        <v>29.2260061919505</v>
      </c>
      <c r="O200" s="71"/>
      <c r="P200" s="68"/>
      <c r="Q200" s="71">
        <v>1</v>
      </c>
      <c r="R200" s="68">
        <v>100</v>
      </c>
    </row>
    <row r="201" spans="1:18" x14ac:dyDescent="0.2">
      <c r="A201" s="141" t="s">
        <v>728</v>
      </c>
      <c r="B201" s="67" t="s">
        <v>729</v>
      </c>
      <c r="C201" s="67">
        <v>63</v>
      </c>
      <c r="D201" s="67" t="s">
        <v>334</v>
      </c>
      <c r="E201" s="71">
        <v>0.67355641973814495</v>
      </c>
      <c r="F201" s="68">
        <v>23.835125448028698</v>
      </c>
      <c r="G201" s="71">
        <v>0.69077305237758602</v>
      </c>
      <c r="H201" s="68">
        <v>23.715651135005999</v>
      </c>
      <c r="I201" s="71">
        <v>0.54099369242821005</v>
      </c>
      <c r="J201" s="68">
        <v>2.5089605734767</v>
      </c>
      <c r="K201" s="71">
        <v>0.45681278341610898</v>
      </c>
      <c r="L201" s="68">
        <v>0.11947431302269999</v>
      </c>
      <c r="M201" s="71">
        <v>0.67920257046881805</v>
      </c>
      <c r="N201" s="68">
        <v>28.049535603715199</v>
      </c>
      <c r="O201" s="71"/>
      <c r="P201" s="68"/>
      <c r="Q201" s="71">
        <v>1</v>
      </c>
      <c r="R201" s="68">
        <v>100</v>
      </c>
    </row>
    <row r="202" spans="1:18" x14ac:dyDescent="0.2">
      <c r="A202" s="141" t="s">
        <v>730</v>
      </c>
      <c r="B202" s="67" t="s">
        <v>731</v>
      </c>
      <c r="C202" s="67">
        <v>63</v>
      </c>
      <c r="D202" s="67" t="s">
        <v>334</v>
      </c>
      <c r="E202" s="71">
        <v>0.55996270184694197</v>
      </c>
      <c r="F202" s="68">
        <v>7.70609318996416</v>
      </c>
      <c r="G202" s="71">
        <v>0.55659836035841304</v>
      </c>
      <c r="H202" s="68">
        <v>6.6308243727598599</v>
      </c>
      <c r="I202" s="71">
        <v>0.52421128583520804</v>
      </c>
      <c r="J202" s="68">
        <v>1.8518518518518501</v>
      </c>
      <c r="K202" s="71">
        <v>0.58207314600501303</v>
      </c>
      <c r="L202" s="68">
        <v>2.8076463560334499</v>
      </c>
      <c r="M202" s="71">
        <v>0.57696801518913399</v>
      </c>
      <c r="N202" s="68">
        <v>11.888544891640899</v>
      </c>
      <c r="O202" s="71"/>
      <c r="P202" s="68"/>
      <c r="Q202" s="71"/>
      <c r="R202" s="68"/>
    </row>
    <row r="203" spans="1:18" x14ac:dyDescent="0.2">
      <c r="A203" s="141" t="s">
        <v>732</v>
      </c>
      <c r="B203" s="67" t="s">
        <v>733</v>
      </c>
      <c r="C203" s="67">
        <v>63</v>
      </c>
      <c r="D203" s="67" t="s">
        <v>334</v>
      </c>
      <c r="E203" s="71">
        <v>0.53728282778401704</v>
      </c>
      <c r="F203" s="68">
        <v>6.3918757467144598</v>
      </c>
      <c r="G203" s="71">
        <v>0.65170677067596305</v>
      </c>
      <c r="H203" s="68">
        <v>17.204301075268798</v>
      </c>
      <c r="I203" s="71">
        <v>0.51349205945966203</v>
      </c>
      <c r="J203" s="68">
        <v>1.61290322580645</v>
      </c>
      <c r="K203" s="71">
        <v>0.45077927521688899</v>
      </c>
      <c r="L203" s="68">
        <v>5.9737156511350101E-2</v>
      </c>
      <c r="M203" s="71">
        <v>0.53315320578355496</v>
      </c>
      <c r="N203" s="68">
        <v>9.6594427244582004</v>
      </c>
      <c r="O203" s="71"/>
      <c r="P203" s="68"/>
      <c r="Q203" s="71"/>
      <c r="R203" s="68"/>
    </row>
    <row r="204" spans="1:18" x14ac:dyDescent="0.2">
      <c r="A204" s="141" t="s">
        <v>734</v>
      </c>
      <c r="B204" s="67" t="s">
        <v>735</v>
      </c>
      <c r="C204" s="67">
        <v>63</v>
      </c>
      <c r="D204" s="67" t="s">
        <v>334</v>
      </c>
      <c r="E204" s="71">
        <v>0.52505596997233195</v>
      </c>
      <c r="F204" s="68">
        <v>5.6152927120669096</v>
      </c>
      <c r="G204" s="71">
        <v>0.65816853169011502</v>
      </c>
      <c r="H204" s="68">
        <v>17.8614097968937</v>
      </c>
      <c r="I204" s="71">
        <v>0.551223996088816</v>
      </c>
      <c r="J204" s="68">
        <v>3.2258064516128999</v>
      </c>
      <c r="K204" s="71">
        <v>0.63029709278522505</v>
      </c>
      <c r="L204" s="68">
        <v>6.33213859020311</v>
      </c>
      <c r="M204" s="71">
        <v>0.64269022929750197</v>
      </c>
      <c r="N204" s="68">
        <v>20.681114551083599</v>
      </c>
      <c r="O204" s="71"/>
      <c r="P204" s="68"/>
      <c r="Q204" s="71">
        <v>0.1429</v>
      </c>
      <c r="R204" s="68">
        <v>25.864779874213799</v>
      </c>
    </row>
    <row r="205" spans="1:18" x14ac:dyDescent="0.2">
      <c r="A205" s="141" t="s">
        <v>736</v>
      </c>
      <c r="B205" s="67" t="s">
        <v>737</v>
      </c>
      <c r="C205" s="67">
        <v>63</v>
      </c>
      <c r="D205" s="67" t="s">
        <v>334</v>
      </c>
      <c r="E205" s="71">
        <v>0.73124805875812204</v>
      </c>
      <c r="F205" s="68">
        <v>35.125448028673802</v>
      </c>
      <c r="G205" s="71">
        <v>0.71217736866970704</v>
      </c>
      <c r="H205" s="68">
        <v>29.271206690561499</v>
      </c>
      <c r="I205" s="71">
        <v>0.700876892911795</v>
      </c>
      <c r="J205" s="68">
        <v>21.923536439665501</v>
      </c>
      <c r="K205" s="71">
        <v>0.81447923239650799</v>
      </c>
      <c r="L205" s="68">
        <v>37.694145758661897</v>
      </c>
      <c r="M205" s="71">
        <v>0.69745874105447603</v>
      </c>
      <c r="N205" s="68">
        <v>30.897832817337498</v>
      </c>
      <c r="O205" s="71"/>
      <c r="P205" s="68"/>
      <c r="Q205" s="71"/>
      <c r="R205" s="68"/>
    </row>
    <row r="206" spans="1:18" x14ac:dyDescent="0.2">
      <c r="A206" s="141" t="s">
        <v>738</v>
      </c>
      <c r="B206" s="67" t="s">
        <v>739</v>
      </c>
      <c r="C206" s="67">
        <v>63</v>
      </c>
      <c r="D206" s="67" t="s">
        <v>334</v>
      </c>
      <c r="E206" s="71">
        <v>0.71940590480281696</v>
      </c>
      <c r="F206" s="68">
        <v>32.437275985663099</v>
      </c>
      <c r="G206" s="71">
        <v>0.87809506355905198</v>
      </c>
      <c r="H206" s="68">
        <v>89.725209080047804</v>
      </c>
      <c r="I206" s="71">
        <v>0.74722274887584506</v>
      </c>
      <c r="J206" s="68">
        <v>39.665471923536401</v>
      </c>
      <c r="K206" s="71">
        <v>0.74471123981273601</v>
      </c>
      <c r="L206" s="68">
        <v>21.2066905615293</v>
      </c>
      <c r="M206" s="71">
        <v>0.50759456696363403</v>
      </c>
      <c r="N206" s="68">
        <v>8.6068111455108394</v>
      </c>
      <c r="O206" s="71"/>
      <c r="P206" s="68"/>
      <c r="Q206" s="71"/>
      <c r="R206" s="68"/>
    </row>
    <row r="207" spans="1:18" x14ac:dyDescent="0.2">
      <c r="A207" s="141" t="s">
        <v>740</v>
      </c>
      <c r="B207" s="67" t="s">
        <v>741</v>
      </c>
      <c r="C207" s="67">
        <v>63</v>
      </c>
      <c r="D207" s="67" t="s">
        <v>334</v>
      </c>
      <c r="E207" s="71">
        <v>0.89459627890995796</v>
      </c>
      <c r="F207" s="68">
        <v>92.473118279569903</v>
      </c>
      <c r="G207" s="71">
        <v>0.99047875303116495</v>
      </c>
      <c r="H207" s="68">
        <v>99.342891278375106</v>
      </c>
      <c r="I207" s="71">
        <v>0.87998750753640298</v>
      </c>
      <c r="J207" s="68">
        <v>89.426523297491002</v>
      </c>
      <c r="K207" s="71">
        <v>0.88266691991818103</v>
      </c>
      <c r="L207" s="68">
        <v>61.529271206690602</v>
      </c>
      <c r="M207" s="71">
        <v>0.82525193515408202</v>
      </c>
      <c r="N207" s="68">
        <v>66.749226006191904</v>
      </c>
      <c r="O207" s="71"/>
      <c r="P207" s="68"/>
      <c r="Q207" s="71"/>
      <c r="R207" s="68"/>
    </row>
    <row r="208" spans="1:18" x14ac:dyDescent="0.2">
      <c r="A208" s="141" t="s">
        <v>742</v>
      </c>
      <c r="B208" s="67" t="s">
        <v>743</v>
      </c>
      <c r="C208" s="67">
        <v>63</v>
      </c>
      <c r="D208" s="67" t="s">
        <v>334</v>
      </c>
      <c r="E208" s="71">
        <v>0.64621579334113699</v>
      </c>
      <c r="F208" s="68">
        <v>18.8172043010753</v>
      </c>
      <c r="G208" s="71">
        <v>0.88301886361193804</v>
      </c>
      <c r="H208" s="68">
        <v>90.621266427717998</v>
      </c>
      <c r="I208" s="71">
        <v>0.72025118574541402</v>
      </c>
      <c r="J208" s="68">
        <v>28.434886499402602</v>
      </c>
      <c r="K208" s="71">
        <v>0.82811562101417302</v>
      </c>
      <c r="L208" s="68">
        <v>41.696535244922302</v>
      </c>
      <c r="M208" s="71">
        <v>0.79969329633416097</v>
      </c>
      <c r="N208" s="68">
        <v>58.637770897832802</v>
      </c>
      <c r="O208" s="71"/>
      <c r="P208" s="68"/>
      <c r="Q208" s="71">
        <v>0</v>
      </c>
      <c r="R208" s="68">
        <v>18.867924528301899</v>
      </c>
    </row>
    <row r="209" spans="1:18" x14ac:dyDescent="0.2">
      <c r="A209" s="141" t="s">
        <v>744</v>
      </c>
      <c r="B209" s="67" t="s">
        <v>745</v>
      </c>
      <c r="C209" s="67">
        <v>63</v>
      </c>
      <c r="D209" s="67" t="s">
        <v>334</v>
      </c>
      <c r="E209" s="71">
        <v>0.65043422388518302</v>
      </c>
      <c r="F209" s="68">
        <v>19.772998805256901</v>
      </c>
      <c r="G209" s="71">
        <v>0.81241651673804105</v>
      </c>
      <c r="H209" s="68">
        <v>71.385902031063296</v>
      </c>
      <c r="I209" s="71">
        <v>0.66535231136796902</v>
      </c>
      <c r="J209" s="68">
        <v>13.739545997610501</v>
      </c>
      <c r="K209" s="71">
        <v>0.77440229131990401</v>
      </c>
      <c r="L209" s="68">
        <v>28.494623655914001</v>
      </c>
      <c r="M209" s="71">
        <v>1</v>
      </c>
      <c r="N209" s="68">
        <v>100</v>
      </c>
      <c r="O209" s="71"/>
      <c r="P209" s="68"/>
      <c r="Q209" s="71">
        <v>0</v>
      </c>
      <c r="R209" s="68">
        <v>18.867924528301899</v>
      </c>
    </row>
    <row r="210" spans="1:18" x14ac:dyDescent="0.2">
      <c r="A210" s="141" t="s">
        <v>746</v>
      </c>
      <c r="B210" s="67" t="s">
        <v>747</v>
      </c>
      <c r="C210" s="67">
        <v>63</v>
      </c>
      <c r="D210" s="67" t="s">
        <v>334</v>
      </c>
      <c r="E210" s="71">
        <v>0.82850196295692702</v>
      </c>
      <c r="F210" s="68">
        <v>66.726403823178003</v>
      </c>
      <c r="G210" s="71">
        <v>0.97658644422403595</v>
      </c>
      <c r="H210" s="68">
        <v>98.805256869773004</v>
      </c>
      <c r="I210" s="71">
        <v>0.80704968182183301</v>
      </c>
      <c r="J210" s="68">
        <v>66.487455197132604</v>
      </c>
      <c r="K210" s="71">
        <v>0.87307656001581102</v>
      </c>
      <c r="L210" s="68">
        <v>57.287933094384698</v>
      </c>
      <c r="M210" s="71">
        <v>0.65729516576602898</v>
      </c>
      <c r="N210" s="68">
        <v>23.467492260061899</v>
      </c>
      <c r="O210" s="71"/>
      <c r="P210" s="68"/>
      <c r="Q210" s="71"/>
      <c r="R210" s="68"/>
    </row>
    <row r="211" spans="1:18" x14ac:dyDescent="0.2">
      <c r="A211" s="141" t="s">
        <v>748</v>
      </c>
      <c r="B211" s="67" t="s">
        <v>749</v>
      </c>
      <c r="C211" s="67">
        <v>63</v>
      </c>
      <c r="D211" s="67" t="s">
        <v>334</v>
      </c>
      <c r="E211" s="71">
        <v>0.89669079878754698</v>
      </c>
      <c r="F211" s="68">
        <v>93.309438470728793</v>
      </c>
      <c r="G211" s="71">
        <v>0.996641750530321</v>
      </c>
      <c r="H211" s="68">
        <v>99.701314217443297</v>
      </c>
      <c r="I211" s="71">
        <v>0.83462621656552405</v>
      </c>
      <c r="J211" s="68">
        <v>78.076463560334503</v>
      </c>
      <c r="K211" s="71">
        <v>0.96310439995444597</v>
      </c>
      <c r="L211" s="68">
        <v>90.800477897252094</v>
      </c>
      <c r="M211" s="71">
        <v>0.79239082809989803</v>
      </c>
      <c r="N211" s="68">
        <v>56.470588235294102</v>
      </c>
      <c r="O211" s="71"/>
      <c r="P211" s="68"/>
      <c r="Q211" s="71"/>
      <c r="R211" s="68"/>
    </row>
    <row r="212" spans="1:18" x14ac:dyDescent="0.2">
      <c r="A212" s="141" t="s">
        <v>750</v>
      </c>
      <c r="B212" s="67" t="s">
        <v>751</v>
      </c>
      <c r="C212" s="67">
        <v>63</v>
      </c>
      <c r="D212" s="67" t="s">
        <v>334</v>
      </c>
      <c r="E212" s="71">
        <v>0.68574542224731705</v>
      </c>
      <c r="F212" s="68">
        <v>25.806451612903199</v>
      </c>
      <c r="G212" s="71">
        <v>0.80143411173604295</v>
      </c>
      <c r="H212" s="68">
        <v>66.606929510155297</v>
      </c>
      <c r="I212" s="71">
        <v>0.77017075260482704</v>
      </c>
      <c r="J212" s="68">
        <v>49.163679808841103</v>
      </c>
      <c r="K212" s="71">
        <v>0.93693822469621402</v>
      </c>
      <c r="L212" s="68">
        <v>82.676224611708506</v>
      </c>
      <c r="M212" s="71">
        <v>0.92018402219950302</v>
      </c>
      <c r="N212" s="68">
        <v>89.535603715170296</v>
      </c>
      <c r="O212" s="71"/>
      <c r="P212" s="68"/>
      <c r="Q212" s="71">
        <v>0</v>
      </c>
      <c r="R212" s="68">
        <v>18.867924528301899</v>
      </c>
    </row>
    <row r="213" spans="1:18" x14ac:dyDescent="0.2">
      <c r="A213" s="141" t="s">
        <v>752</v>
      </c>
      <c r="B213" s="67" t="s">
        <v>753</v>
      </c>
      <c r="C213" s="67">
        <v>63</v>
      </c>
      <c r="D213" s="67" t="s">
        <v>334</v>
      </c>
      <c r="E213" s="71">
        <v>0.72947605342168098</v>
      </c>
      <c r="F213" s="68">
        <v>34.647550776583003</v>
      </c>
      <c r="G213" s="71">
        <v>0.81577709547031596</v>
      </c>
      <c r="H213" s="68">
        <v>72.819593787335705</v>
      </c>
      <c r="I213" s="71">
        <v>0.65443942622837203</v>
      </c>
      <c r="J213" s="68">
        <v>11.947431302269999</v>
      </c>
      <c r="K213" s="71">
        <v>0.80134622857340099</v>
      </c>
      <c r="L213" s="68">
        <v>34.468339307049</v>
      </c>
      <c r="M213" s="71">
        <v>0.64634146341463405</v>
      </c>
      <c r="N213" s="68">
        <v>21.609907120742999</v>
      </c>
      <c r="O213" s="71"/>
      <c r="P213" s="68"/>
      <c r="Q213" s="71"/>
      <c r="R213" s="68"/>
    </row>
    <row r="214" spans="1:18" x14ac:dyDescent="0.2">
      <c r="A214" s="141" t="s">
        <v>754</v>
      </c>
      <c r="B214" s="67" t="s">
        <v>755</v>
      </c>
      <c r="C214" s="67">
        <v>63</v>
      </c>
      <c r="D214" s="67" t="s">
        <v>334</v>
      </c>
      <c r="E214" s="71">
        <v>0.85124188697096603</v>
      </c>
      <c r="F214" s="68">
        <v>75.209080047789698</v>
      </c>
      <c r="G214" s="71">
        <v>0.88914474088494599</v>
      </c>
      <c r="H214" s="68">
        <v>91.218637992831503</v>
      </c>
      <c r="I214" s="71">
        <v>0.86029942995934505</v>
      </c>
      <c r="J214" s="68">
        <v>85.782556750298696</v>
      </c>
      <c r="K214" s="71">
        <v>0.96536710421936001</v>
      </c>
      <c r="L214" s="68">
        <v>91.636798088410998</v>
      </c>
      <c r="M214" s="71">
        <v>0.69015627282021297</v>
      </c>
      <c r="N214" s="68">
        <v>30.1547987616099</v>
      </c>
      <c r="O214" s="71"/>
      <c r="P214" s="68"/>
      <c r="Q214" s="71"/>
      <c r="R214" s="68"/>
    </row>
    <row r="215" spans="1:18" x14ac:dyDescent="0.2">
      <c r="A215" s="141" t="s">
        <v>756</v>
      </c>
      <c r="B215" s="67" t="s">
        <v>757</v>
      </c>
      <c r="C215" s="67">
        <v>63</v>
      </c>
      <c r="D215" s="67" t="s">
        <v>334</v>
      </c>
      <c r="E215" s="71">
        <v>0.87533940055707204</v>
      </c>
      <c r="F215" s="68">
        <v>86.559139784946197</v>
      </c>
      <c r="G215" s="71">
        <v>0.96358085066841404</v>
      </c>
      <c r="H215" s="68">
        <v>98.267622461170802</v>
      </c>
      <c r="I215" s="71">
        <v>0.79271779926747798</v>
      </c>
      <c r="J215" s="68">
        <v>59.318996415770599</v>
      </c>
      <c r="K215" s="71">
        <v>0.93076071948970696</v>
      </c>
      <c r="L215" s="68">
        <v>80.167264038231806</v>
      </c>
      <c r="M215" s="71">
        <v>0.81429823280268698</v>
      </c>
      <c r="N215" s="68">
        <v>63.157894736842103</v>
      </c>
      <c r="O215" s="71"/>
      <c r="P215" s="68"/>
      <c r="Q215" s="71"/>
      <c r="R215" s="68"/>
    </row>
    <row r="216" spans="1:18" x14ac:dyDescent="0.2">
      <c r="A216" s="141" t="s">
        <v>758</v>
      </c>
      <c r="B216" s="67" t="s">
        <v>759</v>
      </c>
      <c r="C216" s="67">
        <v>63</v>
      </c>
      <c r="D216" s="67" t="s">
        <v>334</v>
      </c>
      <c r="E216" s="71">
        <v>0.79157835256707199</v>
      </c>
      <c r="F216" s="68">
        <v>53.225806451612897</v>
      </c>
      <c r="G216" s="71">
        <v>0.89404231884469698</v>
      </c>
      <c r="H216" s="68">
        <v>91.935483870967701</v>
      </c>
      <c r="I216" s="71">
        <v>0.71328169172099998</v>
      </c>
      <c r="J216" s="68">
        <v>25.746714456391899</v>
      </c>
      <c r="K216" s="71">
        <v>0.82866955159393096</v>
      </c>
      <c r="L216" s="68">
        <v>41.935483870967701</v>
      </c>
      <c r="M216" s="71">
        <v>0.73031984810866102</v>
      </c>
      <c r="N216" s="68">
        <v>38.266253869968999</v>
      </c>
      <c r="O216" s="71"/>
      <c r="P216" s="68"/>
      <c r="Q216" s="71"/>
      <c r="R216" s="68"/>
    </row>
    <row r="217" spans="1:18" x14ac:dyDescent="0.2">
      <c r="A217" s="141" t="s">
        <v>760</v>
      </c>
      <c r="B217" s="67" t="s">
        <v>761</v>
      </c>
      <c r="C217" s="67">
        <v>63</v>
      </c>
      <c r="D217" s="67" t="s">
        <v>334</v>
      </c>
      <c r="E217" s="71">
        <v>0.68837162537177099</v>
      </c>
      <c r="F217" s="68">
        <v>26.105137395460002</v>
      </c>
      <c r="G217" s="71">
        <v>0.76298134012821495</v>
      </c>
      <c r="H217" s="68">
        <v>48.566308243727597</v>
      </c>
      <c r="I217" s="71">
        <v>0.807633181752619</v>
      </c>
      <c r="J217" s="68">
        <v>66.786140979689407</v>
      </c>
      <c r="K217" s="71">
        <v>0.96201328512991302</v>
      </c>
      <c r="L217" s="68">
        <v>90.382317801672599</v>
      </c>
      <c r="M217" s="71">
        <v>0.90923031984810898</v>
      </c>
      <c r="N217" s="68">
        <v>87.925696594427293</v>
      </c>
      <c r="O217" s="71"/>
      <c r="P217" s="68"/>
      <c r="Q217" s="71">
        <v>0</v>
      </c>
      <c r="R217" s="68">
        <v>18.867924528301899</v>
      </c>
    </row>
    <row r="218" spans="1:18" x14ac:dyDescent="0.2">
      <c r="A218" s="141" t="s">
        <v>762</v>
      </c>
      <c r="B218" s="67" t="s">
        <v>763</v>
      </c>
      <c r="C218" s="67">
        <v>63</v>
      </c>
      <c r="D218" s="67" t="s">
        <v>334</v>
      </c>
      <c r="E218" s="71">
        <v>0.89753464486721302</v>
      </c>
      <c r="F218" s="68">
        <v>93.4289127837515</v>
      </c>
      <c r="G218" s="71">
        <v>0.89541183488077902</v>
      </c>
      <c r="H218" s="68">
        <v>92.234169653524503</v>
      </c>
      <c r="I218" s="71">
        <v>0.81697490766168601</v>
      </c>
      <c r="J218" s="68">
        <v>71.146953405017896</v>
      </c>
      <c r="K218" s="71">
        <v>0.90645053708704204</v>
      </c>
      <c r="L218" s="68">
        <v>71.027479091995204</v>
      </c>
      <c r="M218" s="71">
        <v>0.97130129983934599</v>
      </c>
      <c r="N218" s="68">
        <v>97.275541795665603</v>
      </c>
      <c r="O218" s="71"/>
      <c r="P218" s="68"/>
      <c r="Q218" s="71"/>
      <c r="R218" s="68"/>
    </row>
    <row r="219" spans="1:18" x14ac:dyDescent="0.2">
      <c r="A219" s="141" t="s">
        <v>764</v>
      </c>
      <c r="B219" s="67" t="s">
        <v>765</v>
      </c>
      <c r="C219" s="67">
        <v>63</v>
      </c>
      <c r="D219" s="67" t="s">
        <v>334</v>
      </c>
      <c r="E219" s="71">
        <v>0.93100541237577406</v>
      </c>
      <c r="F219" s="68">
        <v>98.387096774193594</v>
      </c>
      <c r="G219" s="71">
        <v>0.82637182562294498</v>
      </c>
      <c r="H219" s="68">
        <v>76.941457586618895</v>
      </c>
      <c r="I219" s="71">
        <v>0.90588301640815605</v>
      </c>
      <c r="J219" s="68">
        <v>92.652329749103899</v>
      </c>
      <c r="K219" s="71">
        <v>0.99176680747199597</v>
      </c>
      <c r="L219" s="68">
        <v>96.415770609318997</v>
      </c>
      <c r="M219" s="71">
        <v>1</v>
      </c>
      <c r="N219" s="68">
        <v>100</v>
      </c>
      <c r="O219" s="71"/>
      <c r="P219" s="68"/>
      <c r="Q219" s="71"/>
      <c r="R219" s="68"/>
    </row>
    <row r="220" spans="1:18" x14ac:dyDescent="0.2">
      <c r="A220" s="141" t="s">
        <v>766</v>
      </c>
      <c r="B220" s="67" t="s">
        <v>767</v>
      </c>
      <c r="C220" s="67">
        <v>63</v>
      </c>
      <c r="D220" s="67" t="s">
        <v>334</v>
      </c>
      <c r="E220" s="71">
        <v>0.90420022191500005</v>
      </c>
      <c r="F220" s="68">
        <v>94.504181600955803</v>
      </c>
      <c r="G220" s="71">
        <v>0.66977974923661399</v>
      </c>
      <c r="H220" s="68">
        <v>19.772998805256901</v>
      </c>
      <c r="I220" s="71">
        <v>0.95605397854362895</v>
      </c>
      <c r="J220" s="68">
        <v>95.937873357228199</v>
      </c>
      <c r="K220" s="71">
        <v>0.99096715987975803</v>
      </c>
      <c r="L220" s="68">
        <v>96.236559139784902</v>
      </c>
      <c r="M220" s="71">
        <v>1</v>
      </c>
      <c r="N220" s="68">
        <v>100</v>
      </c>
      <c r="O220" s="71"/>
      <c r="P220" s="68"/>
      <c r="Q220" s="71"/>
      <c r="R220" s="68"/>
    </row>
    <row r="221" spans="1:18" x14ac:dyDescent="0.2">
      <c r="A221" s="141" t="s">
        <v>768</v>
      </c>
      <c r="B221" s="67" t="s">
        <v>769</v>
      </c>
      <c r="C221" s="67">
        <v>63</v>
      </c>
      <c r="D221" s="67" t="s">
        <v>334</v>
      </c>
      <c r="E221" s="71">
        <v>0.94001528310575999</v>
      </c>
      <c r="F221" s="68">
        <v>98.805256869773004</v>
      </c>
      <c r="G221" s="71">
        <v>0.85434573913476497</v>
      </c>
      <c r="H221" s="68">
        <v>85.782556750298696</v>
      </c>
      <c r="I221" s="71">
        <v>0.95745992694946802</v>
      </c>
      <c r="J221" s="68">
        <v>96.057347670250905</v>
      </c>
      <c r="K221" s="71">
        <v>0.958697995913802</v>
      </c>
      <c r="L221" s="68">
        <v>89.366786140979698</v>
      </c>
      <c r="M221" s="71">
        <v>0.98955747042500397</v>
      </c>
      <c r="N221" s="68">
        <v>98.513931888544903</v>
      </c>
      <c r="O221" s="71"/>
      <c r="P221" s="68"/>
      <c r="Q221" s="71"/>
      <c r="R221" s="68"/>
    </row>
    <row r="222" spans="1:18" x14ac:dyDescent="0.2">
      <c r="A222" s="141" t="s">
        <v>770</v>
      </c>
      <c r="B222" s="67" t="s">
        <v>771</v>
      </c>
      <c r="C222" s="67">
        <v>63</v>
      </c>
      <c r="D222" s="67" t="s">
        <v>334</v>
      </c>
      <c r="E222" s="71">
        <v>0.60693953846743098</v>
      </c>
      <c r="F222" s="68">
        <v>12.6642771804062</v>
      </c>
      <c r="G222" s="71">
        <v>0.73204003328378298</v>
      </c>
      <c r="H222" s="68">
        <v>36.260454002389501</v>
      </c>
      <c r="I222" s="71">
        <v>0.56941179922858698</v>
      </c>
      <c r="J222" s="68">
        <v>4.4205495818399001</v>
      </c>
      <c r="K222" s="71">
        <v>0.54933830616821799</v>
      </c>
      <c r="L222" s="68">
        <v>1.4934289127837499</v>
      </c>
      <c r="M222" s="71">
        <v>0.57696801518913399</v>
      </c>
      <c r="N222" s="68">
        <v>11.888544891640899</v>
      </c>
      <c r="O222" s="71"/>
      <c r="P222" s="68"/>
      <c r="Q222" s="71"/>
      <c r="R222" s="68"/>
    </row>
    <row r="223" spans="1:18" x14ac:dyDescent="0.2">
      <c r="A223" s="141" t="s">
        <v>772</v>
      </c>
      <c r="B223" s="67" t="s">
        <v>773</v>
      </c>
      <c r="C223" s="67">
        <v>63</v>
      </c>
      <c r="D223" s="67" t="s">
        <v>334</v>
      </c>
      <c r="E223" s="71">
        <v>0.84418262750354001</v>
      </c>
      <c r="F223" s="68">
        <v>72.759856630824402</v>
      </c>
      <c r="G223" s="71">
        <v>0.81770267602420599</v>
      </c>
      <c r="H223" s="68">
        <v>74.193548387096797</v>
      </c>
      <c r="I223" s="71">
        <v>0.87550920188563497</v>
      </c>
      <c r="J223" s="68">
        <v>88.8888888888889</v>
      </c>
      <c r="K223" s="71">
        <v>0.84001052636457896</v>
      </c>
      <c r="L223" s="68">
        <v>45.818399044205499</v>
      </c>
      <c r="M223" s="71">
        <v>0.84350810573974</v>
      </c>
      <c r="N223" s="68">
        <v>71.702786377709003</v>
      </c>
      <c r="O223" s="71"/>
      <c r="P223" s="68"/>
      <c r="Q223" s="71"/>
      <c r="R223" s="68"/>
    </row>
    <row r="224" spans="1:18" x14ac:dyDescent="0.2">
      <c r="A224" s="141" t="s">
        <v>774</v>
      </c>
      <c r="B224" s="67" t="s">
        <v>775</v>
      </c>
      <c r="C224" s="67">
        <v>63</v>
      </c>
      <c r="D224" s="67" t="s">
        <v>334</v>
      </c>
      <c r="E224" s="71">
        <v>0.88976879492546601</v>
      </c>
      <c r="F224" s="68">
        <v>90.919952210274801</v>
      </c>
      <c r="G224" s="71">
        <v>0.79918793636274299</v>
      </c>
      <c r="H224" s="68">
        <v>64.994026284348905</v>
      </c>
      <c r="I224" s="71">
        <v>0.91287030780856904</v>
      </c>
      <c r="J224" s="68">
        <v>93.1899641577061</v>
      </c>
      <c r="K224" s="71">
        <v>0.91222797686252299</v>
      </c>
      <c r="L224" s="68">
        <v>73.536439665471903</v>
      </c>
      <c r="M224" s="71">
        <v>0.93478895866803002</v>
      </c>
      <c r="N224" s="68">
        <v>92.5696594427245</v>
      </c>
      <c r="O224" s="71"/>
      <c r="P224" s="68"/>
      <c r="Q224" s="71"/>
      <c r="R224" s="68"/>
    </row>
    <row r="225" spans="1:18" x14ac:dyDescent="0.2">
      <c r="A225" s="141" t="s">
        <v>776</v>
      </c>
      <c r="B225" s="67" t="s">
        <v>777</v>
      </c>
      <c r="C225" s="67">
        <v>63</v>
      </c>
      <c r="D225" s="67" t="s">
        <v>334</v>
      </c>
      <c r="E225" s="71">
        <v>0.75472845830185498</v>
      </c>
      <c r="F225" s="68">
        <v>41.0394265232975</v>
      </c>
      <c r="G225" s="71">
        <v>0.90979137552462597</v>
      </c>
      <c r="H225" s="68">
        <v>94.026284348865005</v>
      </c>
      <c r="I225" s="71">
        <v>0.78738134954904104</v>
      </c>
      <c r="J225" s="68">
        <v>56.989247311828002</v>
      </c>
      <c r="K225" s="71">
        <v>0.69730704942190902</v>
      </c>
      <c r="L225" s="68">
        <v>14.3966547192354</v>
      </c>
      <c r="M225" s="71">
        <v>0.62443405871184499</v>
      </c>
      <c r="N225" s="68">
        <v>17.708978328173401</v>
      </c>
      <c r="O225" s="71"/>
      <c r="P225" s="68"/>
      <c r="Q225" s="71"/>
      <c r="R225" s="68"/>
    </row>
    <row r="226" spans="1:18" x14ac:dyDescent="0.2">
      <c r="A226" s="141" t="s">
        <v>778</v>
      </c>
      <c r="B226" s="67" t="s">
        <v>779</v>
      </c>
      <c r="C226" s="67">
        <v>63</v>
      </c>
      <c r="D226" s="67" t="s">
        <v>334</v>
      </c>
      <c r="E226" s="71">
        <v>0.50519459969422997</v>
      </c>
      <c r="F226" s="68">
        <v>4.4205495818399001</v>
      </c>
      <c r="G226" s="71">
        <v>0.62522938797961403</v>
      </c>
      <c r="H226" s="68">
        <v>13.8590203106332</v>
      </c>
      <c r="I226" s="71">
        <v>0.50164702750666401</v>
      </c>
      <c r="J226" s="68">
        <v>1.4336917562724001</v>
      </c>
      <c r="K226" s="71">
        <v>0.48123950337242799</v>
      </c>
      <c r="L226" s="68">
        <v>0.47789725209079997</v>
      </c>
      <c r="M226" s="71">
        <v>0.41266247991821198</v>
      </c>
      <c r="N226" s="68">
        <v>5.6965944272445803</v>
      </c>
      <c r="O226" s="71"/>
      <c r="P226" s="68"/>
      <c r="Q226" s="71"/>
      <c r="R226" s="68"/>
    </row>
    <row r="227" spans="1:18" x14ac:dyDescent="0.2">
      <c r="A227" s="141" t="s">
        <v>780</v>
      </c>
      <c r="B227" s="67" t="s">
        <v>781</v>
      </c>
      <c r="C227" s="67">
        <v>63</v>
      </c>
      <c r="D227" s="67" t="s">
        <v>334</v>
      </c>
      <c r="E227" s="71">
        <v>0.61744858367630595</v>
      </c>
      <c r="F227" s="68">
        <v>14.038231780167299</v>
      </c>
      <c r="G227" s="71">
        <v>0.72489318737258501</v>
      </c>
      <c r="H227" s="68">
        <v>33.273596176821997</v>
      </c>
      <c r="I227" s="71">
        <v>0.58540956117547405</v>
      </c>
      <c r="J227" s="68">
        <v>5.6152927120669096</v>
      </c>
      <c r="K227" s="71">
        <v>0.61538467802221597</v>
      </c>
      <c r="L227" s="68">
        <v>4.7789725209080096</v>
      </c>
      <c r="M227" s="71">
        <v>0.54410690813495</v>
      </c>
      <c r="N227" s="68">
        <v>10.030959752322</v>
      </c>
      <c r="O227" s="71"/>
      <c r="P227" s="68"/>
      <c r="Q227" s="71"/>
      <c r="R227" s="68"/>
    </row>
    <row r="228" spans="1:18" x14ac:dyDescent="0.2">
      <c r="A228" s="141" t="s">
        <v>782</v>
      </c>
      <c r="B228" s="67" t="s">
        <v>783</v>
      </c>
      <c r="C228" s="67">
        <v>63</v>
      </c>
      <c r="D228" s="67" t="s">
        <v>334</v>
      </c>
      <c r="E228" s="71">
        <v>0.71655963033967995</v>
      </c>
      <c r="F228" s="68">
        <v>31.541218637992799</v>
      </c>
      <c r="G228" s="71">
        <v>0.80111282197159805</v>
      </c>
      <c r="H228" s="68">
        <v>66.367980884109897</v>
      </c>
      <c r="I228" s="71">
        <v>0.69111330485858102</v>
      </c>
      <c r="J228" s="68">
        <v>18.9964157706093</v>
      </c>
      <c r="K228" s="71">
        <v>0.62543637583422096</v>
      </c>
      <c r="L228" s="68">
        <v>5.9139784946236604</v>
      </c>
      <c r="M228" s="71">
        <v>0.748576018694319</v>
      </c>
      <c r="N228" s="68">
        <v>42.848297213622303</v>
      </c>
      <c r="O228" s="71"/>
      <c r="P228" s="68"/>
      <c r="Q228" s="71"/>
      <c r="R228" s="68"/>
    </row>
    <row r="229" spans="1:18" x14ac:dyDescent="0.2">
      <c r="A229" s="141" t="s">
        <v>784</v>
      </c>
      <c r="B229" s="67" t="s">
        <v>785</v>
      </c>
      <c r="C229" s="67">
        <v>63</v>
      </c>
      <c r="D229" s="67" t="s">
        <v>334</v>
      </c>
      <c r="E229" s="71">
        <v>0.78793272190081498</v>
      </c>
      <c r="F229" s="68">
        <v>52.031063321385901</v>
      </c>
      <c r="G229" s="71">
        <v>0.80727131240952299</v>
      </c>
      <c r="H229" s="68">
        <v>69.056152927120706</v>
      </c>
      <c r="I229" s="71">
        <v>0.78487759082197595</v>
      </c>
      <c r="J229" s="68">
        <v>55.973715651135002</v>
      </c>
      <c r="K229" s="71">
        <v>0.79640102920891598</v>
      </c>
      <c r="L229" s="68">
        <v>33.034647550776597</v>
      </c>
      <c r="M229" s="71">
        <v>0.76318095516284501</v>
      </c>
      <c r="N229" s="68">
        <v>46.934984520123798</v>
      </c>
      <c r="O229" s="71"/>
      <c r="P229" s="68"/>
      <c r="Q229" s="71"/>
      <c r="R229" s="68"/>
    </row>
    <row r="230" spans="1:18" x14ac:dyDescent="0.2">
      <c r="A230" s="141" t="s">
        <v>786</v>
      </c>
      <c r="B230" s="67" t="s">
        <v>787</v>
      </c>
      <c r="C230" s="67">
        <v>63</v>
      </c>
      <c r="D230" s="67" t="s">
        <v>334</v>
      </c>
      <c r="E230" s="71">
        <v>0.80575782248168604</v>
      </c>
      <c r="F230" s="68">
        <v>58.8410991636798</v>
      </c>
      <c r="G230" s="71">
        <v>0.59807741519589597</v>
      </c>
      <c r="H230" s="68">
        <v>8.54241338112306</v>
      </c>
      <c r="I230" s="71">
        <v>0.77736580842464598</v>
      </c>
      <c r="J230" s="68">
        <v>52.747909199522098</v>
      </c>
      <c r="K230" s="71">
        <v>0.91645034175530504</v>
      </c>
      <c r="L230" s="68">
        <v>75.268817204301101</v>
      </c>
      <c r="M230" s="71">
        <v>0.93113772455089805</v>
      </c>
      <c r="N230" s="68">
        <v>91.578947368421098</v>
      </c>
      <c r="O230" s="71"/>
      <c r="P230" s="68"/>
      <c r="Q230" s="71"/>
      <c r="R230" s="68"/>
    </row>
    <row r="231" spans="1:18" x14ac:dyDescent="0.2">
      <c r="A231" s="141" t="s">
        <v>788</v>
      </c>
      <c r="B231" s="67" t="s">
        <v>789</v>
      </c>
      <c r="C231" s="67">
        <v>63</v>
      </c>
      <c r="D231" s="67" t="s">
        <v>334</v>
      </c>
      <c r="E231" s="71">
        <v>0.63987504892597502</v>
      </c>
      <c r="F231" s="68">
        <v>17.502986857825601</v>
      </c>
      <c r="G231" s="71">
        <v>0.65308611439008402</v>
      </c>
      <c r="H231" s="68">
        <v>17.323775388291502</v>
      </c>
      <c r="I231" s="71">
        <v>0.79116756520743403</v>
      </c>
      <c r="J231" s="68">
        <v>58.542413381123097</v>
      </c>
      <c r="K231" s="71">
        <v>0.89480852282408796</v>
      </c>
      <c r="L231" s="68">
        <v>66.367980884109897</v>
      </c>
      <c r="M231" s="71">
        <v>0.85811304220826601</v>
      </c>
      <c r="N231" s="68">
        <v>76.842105263157904</v>
      </c>
      <c r="O231" s="71"/>
      <c r="P231" s="68"/>
      <c r="Q231" s="71">
        <v>2.2000000000000001E-3</v>
      </c>
      <c r="R231" s="68">
        <v>20.9905660377358</v>
      </c>
    </row>
    <row r="232" spans="1:18" x14ac:dyDescent="0.2">
      <c r="A232" s="141" t="s">
        <v>790</v>
      </c>
      <c r="B232" s="67" t="s">
        <v>791</v>
      </c>
      <c r="C232" s="67">
        <v>63</v>
      </c>
      <c r="D232" s="67" t="s">
        <v>334</v>
      </c>
      <c r="E232" s="71">
        <v>0.78793600086876903</v>
      </c>
      <c r="F232" s="68">
        <v>52.090800477897197</v>
      </c>
      <c r="G232" s="71">
        <v>0.63289612427518804</v>
      </c>
      <c r="H232" s="68">
        <v>14.755077658303501</v>
      </c>
      <c r="I232" s="71">
        <v>0.82875260929376104</v>
      </c>
      <c r="J232" s="68">
        <v>75.806451612903203</v>
      </c>
      <c r="K232" s="71">
        <v>0.95458180385507796</v>
      </c>
      <c r="L232" s="68">
        <v>88.172043010752702</v>
      </c>
      <c r="M232" s="71">
        <v>0.81794946691981896</v>
      </c>
      <c r="N232" s="68">
        <v>64.520123839009301</v>
      </c>
      <c r="O232" s="71"/>
      <c r="P232" s="68"/>
      <c r="Q232" s="71">
        <v>0.70550000000000002</v>
      </c>
      <c r="R232" s="68">
        <v>40.644654088050302</v>
      </c>
    </row>
    <row r="233" spans="1:18" x14ac:dyDescent="0.2">
      <c r="A233" s="141" t="s">
        <v>792</v>
      </c>
      <c r="B233" s="67" t="s">
        <v>793</v>
      </c>
      <c r="C233" s="67">
        <v>63</v>
      </c>
      <c r="D233" s="67" t="s">
        <v>334</v>
      </c>
      <c r="E233" s="71">
        <v>0.79341708145410905</v>
      </c>
      <c r="F233" s="68">
        <v>53.763440860214999</v>
      </c>
      <c r="G233" s="71">
        <v>0.62066996860749102</v>
      </c>
      <c r="H233" s="68">
        <v>13.620071684587799</v>
      </c>
      <c r="I233" s="71">
        <v>0.70930932209368902</v>
      </c>
      <c r="J233" s="68">
        <v>24.671445639187599</v>
      </c>
      <c r="K233" s="71">
        <v>0.89583256610930795</v>
      </c>
      <c r="L233" s="68">
        <v>66.905615292712099</v>
      </c>
      <c r="M233" s="71">
        <v>0.74127355046005605</v>
      </c>
      <c r="N233" s="68">
        <v>41.176470588235297</v>
      </c>
      <c r="O233" s="71"/>
      <c r="P233" s="68"/>
      <c r="Q233" s="71">
        <v>1</v>
      </c>
      <c r="R233" s="68">
        <v>100</v>
      </c>
    </row>
    <row r="234" spans="1:18" x14ac:dyDescent="0.2">
      <c r="A234" s="141" t="s">
        <v>794</v>
      </c>
      <c r="B234" s="67" t="s">
        <v>795</v>
      </c>
      <c r="C234" s="67">
        <v>63</v>
      </c>
      <c r="D234" s="67" t="s">
        <v>334</v>
      </c>
      <c r="E234" s="71">
        <v>0.81614472614209999</v>
      </c>
      <c r="F234" s="68">
        <v>62.604540023894899</v>
      </c>
      <c r="G234" s="71">
        <v>0.74121799674802102</v>
      </c>
      <c r="H234" s="68">
        <v>39.725209080047797</v>
      </c>
      <c r="I234" s="71">
        <v>0.79659747155856797</v>
      </c>
      <c r="J234" s="68">
        <v>60.931899641577097</v>
      </c>
      <c r="K234" s="71">
        <v>0.84309175523362401</v>
      </c>
      <c r="L234" s="68">
        <v>46.415770609318997</v>
      </c>
      <c r="M234" s="71">
        <v>0.88367168102818705</v>
      </c>
      <c r="N234" s="68">
        <v>82.291021671826599</v>
      </c>
      <c r="O234" s="71"/>
      <c r="P234" s="68"/>
      <c r="Q234" s="71"/>
      <c r="R234" s="68"/>
    </row>
    <row r="235" spans="1:18" x14ac:dyDescent="0.2">
      <c r="A235" s="141" t="s">
        <v>796</v>
      </c>
      <c r="B235" s="67" t="s">
        <v>797</v>
      </c>
      <c r="C235" s="67"/>
      <c r="D235" s="67" t="s">
        <v>334</v>
      </c>
      <c r="E235" s="71">
        <v>0.86666666666666703</v>
      </c>
      <c r="F235" s="68">
        <v>83.273596176821997</v>
      </c>
      <c r="G235" s="71">
        <v>0.6</v>
      </c>
      <c r="H235" s="68">
        <v>10.692951015531699</v>
      </c>
      <c r="I235" s="71">
        <v>1</v>
      </c>
      <c r="J235" s="68">
        <v>100</v>
      </c>
      <c r="K235" s="71">
        <v>1</v>
      </c>
      <c r="L235" s="68">
        <v>100</v>
      </c>
      <c r="M235" s="71"/>
      <c r="N235" s="68"/>
      <c r="O235" s="71"/>
      <c r="P235" s="68"/>
      <c r="Q235" s="71"/>
      <c r="R235" s="68"/>
    </row>
    <row r="236" spans="1:18" x14ac:dyDescent="0.2">
      <c r="A236" s="141" t="s">
        <v>798</v>
      </c>
      <c r="B236" s="67" t="s">
        <v>799</v>
      </c>
      <c r="C236" s="67">
        <v>63</v>
      </c>
      <c r="D236" s="67" t="s">
        <v>334</v>
      </c>
      <c r="E236" s="71">
        <v>0.70166509170446301</v>
      </c>
      <c r="F236" s="68">
        <v>28.554360812425301</v>
      </c>
      <c r="G236" s="71">
        <v>0.440778000792521</v>
      </c>
      <c r="H236" s="68">
        <v>3.4647550776583</v>
      </c>
      <c r="I236" s="71">
        <v>0.679787989605806</v>
      </c>
      <c r="J236" s="68">
        <v>16.487455197132601</v>
      </c>
      <c r="K236" s="71">
        <v>0.87544737773396897</v>
      </c>
      <c r="L236" s="68">
        <v>58.303464755077698</v>
      </c>
      <c r="M236" s="71">
        <v>0.81064699868555601</v>
      </c>
      <c r="N236" s="68">
        <v>62.105263157894697</v>
      </c>
      <c r="O236" s="71"/>
      <c r="P236" s="68"/>
      <c r="Q236" s="71"/>
      <c r="R236" s="68"/>
    </row>
    <row r="237" spans="1:18" x14ac:dyDescent="0.2">
      <c r="A237" s="141" t="s">
        <v>800</v>
      </c>
      <c r="B237" s="67" t="s">
        <v>801</v>
      </c>
      <c r="C237" s="67">
        <v>63</v>
      </c>
      <c r="D237" s="67" t="s">
        <v>334</v>
      </c>
      <c r="E237" s="71">
        <v>0.80751261299853705</v>
      </c>
      <c r="F237" s="68">
        <v>59.617682198327401</v>
      </c>
      <c r="G237" s="71">
        <v>0.48499999967386298</v>
      </c>
      <c r="H237" s="68">
        <v>4.2413381123058498</v>
      </c>
      <c r="I237" s="71">
        <v>0.81904683517905097</v>
      </c>
      <c r="J237" s="68">
        <v>71.923536439665497</v>
      </c>
      <c r="K237" s="71">
        <v>0.94656923145421601</v>
      </c>
      <c r="L237" s="68">
        <v>86.200716845878105</v>
      </c>
      <c r="M237" s="71">
        <v>0.81064699868555601</v>
      </c>
      <c r="N237" s="68">
        <v>62.105263157894697</v>
      </c>
      <c r="O237" s="71"/>
      <c r="P237" s="68"/>
      <c r="Q237" s="71">
        <v>0.97629999999999995</v>
      </c>
      <c r="R237" s="68">
        <v>50</v>
      </c>
    </row>
    <row r="238" spans="1:18" x14ac:dyDescent="0.2">
      <c r="A238" s="141" t="s">
        <v>802</v>
      </c>
      <c r="B238" s="67" t="s">
        <v>803</v>
      </c>
      <c r="C238" s="67">
        <v>63</v>
      </c>
      <c r="D238" s="67" t="s">
        <v>334</v>
      </c>
      <c r="E238" s="71">
        <v>0.68860082879735096</v>
      </c>
      <c r="F238" s="68">
        <v>26.164874551971302</v>
      </c>
      <c r="G238" s="71">
        <v>0.40626823125580602</v>
      </c>
      <c r="H238" s="68">
        <v>2.6881720430107499</v>
      </c>
      <c r="I238" s="71">
        <v>0.84338970432706295</v>
      </c>
      <c r="J238" s="68">
        <v>80.704898446833894</v>
      </c>
      <c r="K238" s="71">
        <v>0.99245530727930797</v>
      </c>
      <c r="L238" s="68">
        <v>96.535244922341704</v>
      </c>
      <c r="M238" s="71">
        <v>0.20089090112458</v>
      </c>
      <c r="N238" s="68">
        <v>2.4148606811145501</v>
      </c>
      <c r="O238" s="71"/>
      <c r="P238" s="68"/>
      <c r="Q238" s="71">
        <v>1</v>
      </c>
      <c r="R238" s="68">
        <v>100</v>
      </c>
    </row>
    <row r="239" spans="1:18" x14ac:dyDescent="0.2">
      <c r="A239" s="141" t="s">
        <v>804</v>
      </c>
      <c r="B239" s="67" t="s">
        <v>805</v>
      </c>
      <c r="C239" s="67">
        <v>63</v>
      </c>
      <c r="D239" s="67" t="s">
        <v>334</v>
      </c>
      <c r="E239" s="71">
        <v>0.89946470107311705</v>
      </c>
      <c r="F239" s="68">
        <v>93.847072879330895</v>
      </c>
      <c r="G239" s="71">
        <v>0.87975811572224905</v>
      </c>
      <c r="H239" s="68">
        <v>90.1433691756272</v>
      </c>
      <c r="I239" s="71">
        <v>0.83084243402177205</v>
      </c>
      <c r="J239" s="68">
        <v>76.523297491039401</v>
      </c>
      <c r="K239" s="71">
        <v>0.97072546646607505</v>
      </c>
      <c r="L239" s="68">
        <v>92.891278375149298</v>
      </c>
      <c r="M239" s="71">
        <v>0.91653278808237204</v>
      </c>
      <c r="N239" s="68">
        <v>88.978328173374607</v>
      </c>
      <c r="O239" s="71"/>
      <c r="P239" s="68"/>
      <c r="Q239" s="71"/>
      <c r="R239" s="68"/>
    </row>
    <row r="240" spans="1:18" x14ac:dyDescent="0.2">
      <c r="A240" s="141" t="s">
        <v>806</v>
      </c>
      <c r="B240" s="67" t="s">
        <v>807</v>
      </c>
      <c r="C240" s="67">
        <v>63</v>
      </c>
      <c r="D240" s="67" t="s">
        <v>334</v>
      </c>
      <c r="E240" s="71">
        <v>0.64595052513593498</v>
      </c>
      <c r="F240" s="68">
        <v>18.757467144563901</v>
      </c>
      <c r="G240" s="71">
        <v>0.55224418960951505</v>
      </c>
      <c r="H240" s="68">
        <v>6.3918757467144598</v>
      </c>
      <c r="I240" s="71">
        <v>0.91813744032433098</v>
      </c>
      <c r="J240" s="68">
        <v>93.548387096774206</v>
      </c>
      <c r="K240" s="71">
        <v>0.97198263588019196</v>
      </c>
      <c r="L240" s="68">
        <v>93.1899641577061</v>
      </c>
      <c r="M240" s="71">
        <v>0.78508835986563497</v>
      </c>
      <c r="N240" s="68">
        <v>54.241486068111499</v>
      </c>
      <c r="O240" s="71"/>
      <c r="P240" s="68"/>
      <c r="Q240" s="71">
        <v>2.3E-3</v>
      </c>
      <c r="R240" s="68">
        <v>21.305031446540902</v>
      </c>
    </row>
    <row r="241" spans="1:18" x14ac:dyDescent="0.2">
      <c r="A241" s="141" t="s">
        <v>808</v>
      </c>
      <c r="B241" s="67" t="s">
        <v>809</v>
      </c>
      <c r="C241" s="67">
        <v>63</v>
      </c>
      <c r="D241" s="67" t="s">
        <v>334</v>
      </c>
      <c r="E241" s="71">
        <v>0.87983224077525202</v>
      </c>
      <c r="F241" s="68">
        <v>87.933094384707303</v>
      </c>
      <c r="G241" s="71">
        <v>0.90674524589929695</v>
      </c>
      <c r="H241" s="68">
        <v>93.608124253285496</v>
      </c>
      <c r="I241" s="71">
        <v>0.83884742692959002</v>
      </c>
      <c r="J241" s="68">
        <v>79.510155316606898</v>
      </c>
      <c r="K241" s="71">
        <v>0.98864793040648702</v>
      </c>
      <c r="L241" s="68">
        <v>95.758661887694103</v>
      </c>
      <c r="M241" s="71">
        <v>0.78508835986563497</v>
      </c>
      <c r="N241" s="68">
        <v>54.241486068111499</v>
      </c>
      <c r="O241" s="71"/>
      <c r="P241" s="68"/>
      <c r="Q241" s="71"/>
      <c r="R241" s="68"/>
    </row>
    <row r="242" spans="1:18" x14ac:dyDescent="0.2">
      <c r="A242" s="141" t="s">
        <v>810</v>
      </c>
      <c r="B242" s="67" t="s">
        <v>811</v>
      </c>
      <c r="C242" s="67">
        <v>63</v>
      </c>
      <c r="D242" s="67" t="s">
        <v>334</v>
      </c>
      <c r="E242" s="71">
        <v>0.763822275202241</v>
      </c>
      <c r="F242" s="68">
        <v>43.966547192353602</v>
      </c>
      <c r="G242" s="71">
        <v>0.74300691861565804</v>
      </c>
      <c r="H242" s="68">
        <v>40.860215053763397</v>
      </c>
      <c r="I242" s="71">
        <v>0.94739218261518698</v>
      </c>
      <c r="J242" s="68">
        <v>95.639187574671496</v>
      </c>
      <c r="K242" s="71">
        <v>0.94362331611233297</v>
      </c>
      <c r="L242" s="68">
        <v>84.826762246117099</v>
      </c>
      <c r="M242" s="71">
        <v>0.93478895866803002</v>
      </c>
      <c r="N242" s="68">
        <v>92.5696594427245</v>
      </c>
      <c r="O242" s="71"/>
      <c r="P242" s="68"/>
      <c r="Q242" s="71">
        <v>0.25030000000000002</v>
      </c>
      <c r="R242" s="68">
        <v>27.8301886792453</v>
      </c>
    </row>
    <row r="243" spans="1:18" x14ac:dyDescent="0.2">
      <c r="A243" s="141" t="s">
        <v>812</v>
      </c>
      <c r="B243" s="67" t="s">
        <v>813</v>
      </c>
      <c r="C243" s="67">
        <v>63</v>
      </c>
      <c r="D243" s="67" t="s">
        <v>334</v>
      </c>
      <c r="E243" s="71">
        <v>0.87710075698497503</v>
      </c>
      <c r="F243" s="68">
        <v>87.037037037036995</v>
      </c>
      <c r="G243" s="71">
        <v>0.52232278215571104</v>
      </c>
      <c r="H243" s="68">
        <v>5.1373954599760996</v>
      </c>
      <c r="I243" s="71">
        <v>0.98673313918741801</v>
      </c>
      <c r="J243" s="68">
        <v>97.252090800477902</v>
      </c>
      <c r="K243" s="71">
        <v>0.99934710659676995</v>
      </c>
      <c r="L243" s="68">
        <v>97.550776583034605</v>
      </c>
      <c r="M243" s="71"/>
      <c r="N243" s="68"/>
      <c r="O243" s="71"/>
      <c r="P243" s="68"/>
      <c r="Q243" s="71">
        <v>1</v>
      </c>
      <c r="R243" s="68">
        <v>100</v>
      </c>
    </row>
    <row r="244" spans="1:18" x14ac:dyDescent="0.2">
      <c r="A244" s="141" t="s">
        <v>814</v>
      </c>
      <c r="B244" s="67" t="s">
        <v>815</v>
      </c>
      <c r="C244" s="67">
        <v>63</v>
      </c>
      <c r="D244" s="67" t="s">
        <v>334</v>
      </c>
      <c r="E244" s="71">
        <v>0.94130836393777895</v>
      </c>
      <c r="F244" s="68">
        <v>99.044205495818403</v>
      </c>
      <c r="G244" s="71">
        <v>0.908740242833179</v>
      </c>
      <c r="H244" s="68">
        <v>93.906810035842298</v>
      </c>
      <c r="I244" s="71">
        <v>0.82220034544001197</v>
      </c>
      <c r="J244" s="68">
        <v>73.118279569892493</v>
      </c>
      <c r="K244" s="71">
        <v>0.98980123141570497</v>
      </c>
      <c r="L244" s="68">
        <v>95.997610513739502</v>
      </c>
      <c r="M244" s="71">
        <v>1</v>
      </c>
      <c r="N244" s="68">
        <v>100</v>
      </c>
      <c r="O244" s="71"/>
      <c r="P244" s="68"/>
      <c r="Q244" s="71">
        <v>0.98580000000000001</v>
      </c>
      <c r="R244" s="68">
        <v>50.471698113207601</v>
      </c>
    </row>
    <row r="245" spans="1:18" x14ac:dyDescent="0.2">
      <c r="A245" s="141" t="s">
        <v>816</v>
      </c>
      <c r="B245" s="67" t="s">
        <v>817</v>
      </c>
      <c r="C245" s="67">
        <v>63</v>
      </c>
      <c r="D245" s="67" t="s">
        <v>334</v>
      </c>
      <c r="E245" s="71">
        <v>0.88491853831781797</v>
      </c>
      <c r="F245" s="68">
        <v>89.545997610513695</v>
      </c>
      <c r="G245" s="71">
        <v>0.62901170123240002</v>
      </c>
      <c r="H245" s="68">
        <v>14.2771804062127</v>
      </c>
      <c r="I245" s="71">
        <v>0.93174064090784203</v>
      </c>
      <c r="J245" s="68">
        <v>94.504181600955803</v>
      </c>
      <c r="K245" s="71">
        <v>0.97892181113103005</v>
      </c>
      <c r="L245" s="68">
        <v>94.504181600955803</v>
      </c>
      <c r="M245" s="71"/>
      <c r="N245" s="68"/>
      <c r="O245" s="71"/>
      <c r="P245" s="68"/>
      <c r="Q245" s="71">
        <v>1</v>
      </c>
      <c r="R245" s="68">
        <v>100</v>
      </c>
    </row>
    <row r="246" spans="1:18" x14ac:dyDescent="0.2">
      <c r="A246" s="141" t="s">
        <v>818</v>
      </c>
      <c r="B246" s="67" t="s">
        <v>819</v>
      </c>
      <c r="C246" s="67"/>
      <c r="D246" s="67" t="s">
        <v>334</v>
      </c>
      <c r="E246" s="71">
        <v>0.86666666653818902</v>
      </c>
      <c r="F246" s="68">
        <v>81.600955794504202</v>
      </c>
      <c r="G246" s="71">
        <v>0.6</v>
      </c>
      <c r="H246" s="68">
        <v>10.692951015531699</v>
      </c>
      <c r="I246" s="71">
        <v>0.99999999961456798</v>
      </c>
      <c r="J246" s="68">
        <v>98.267622461170802</v>
      </c>
      <c r="K246" s="71">
        <v>1</v>
      </c>
      <c r="L246" s="68">
        <v>100</v>
      </c>
      <c r="M246" s="71"/>
      <c r="N246" s="68"/>
      <c r="O246" s="71"/>
      <c r="P246" s="68"/>
      <c r="Q246" s="71"/>
      <c r="R246" s="68"/>
    </row>
    <row r="247" spans="1:18" x14ac:dyDescent="0.2">
      <c r="A247" s="141" t="s">
        <v>820</v>
      </c>
      <c r="B247" s="67" t="s">
        <v>821</v>
      </c>
      <c r="C247" s="67">
        <v>63</v>
      </c>
      <c r="D247" s="67" t="s">
        <v>334</v>
      </c>
      <c r="E247" s="71">
        <v>0.89231343439551503</v>
      </c>
      <c r="F247" s="68">
        <v>91.636798088410998</v>
      </c>
      <c r="G247" s="71">
        <v>0.62050380874453503</v>
      </c>
      <c r="H247" s="68">
        <v>13.560334528076501</v>
      </c>
      <c r="I247" s="71">
        <v>0.95912609227648504</v>
      </c>
      <c r="J247" s="68">
        <v>96.117084826762195</v>
      </c>
      <c r="K247" s="71">
        <v>0.98962383656104003</v>
      </c>
      <c r="L247" s="68">
        <v>95.878136200716895</v>
      </c>
      <c r="M247" s="71"/>
      <c r="N247" s="68"/>
      <c r="O247" s="71"/>
      <c r="P247" s="68"/>
      <c r="Q247" s="71">
        <v>1</v>
      </c>
      <c r="R247" s="68">
        <v>100</v>
      </c>
    </row>
    <row r="248" spans="1:18" x14ac:dyDescent="0.2">
      <c r="A248" s="141" t="s">
        <v>822</v>
      </c>
      <c r="B248" s="67" t="s">
        <v>823</v>
      </c>
      <c r="C248" s="67">
        <v>63</v>
      </c>
      <c r="D248" s="67" t="s">
        <v>334</v>
      </c>
      <c r="E248" s="71">
        <v>0.84675929168071995</v>
      </c>
      <c r="F248" s="68">
        <v>73.715651135005999</v>
      </c>
      <c r="G248" s="71">
        <v>0.610562440196459</v>
      </c>
      <c r="H248" s="68">
        <v>12.1863799283154</v>
      </c>
      <c r="I248" s="71">
        <v>0.93948106475410398</v>
      </c>
      <c r="J248" s="68">
        <v>95.101553166069294</v>
      </c>
      <c r="K248" s="71">
        <v>0.99023437009159798</v>
      </c>
      <c r="L248" s="68">
        <v>96.057347670250905</v>
      </c>
      <c r="M248" s="71"/>
      <c r="N248" s="68"/>
      <c r="O248" s="71"/>
      <c r="P248" s="68"/>
      <c r="Q248" s="71"/>
      <c r="R248" s="68"/>
    </row>
    <row r="249" spans="1:18" x14ac:dyDescent="0.2">
      <c r="A249" s="141" t="s">
        <v>824</v>
      </c>
      <c r="B249" s="67" t="s">
        <v>825</v>
      </c>
      <c r="C249" s="67"/>
      <c r="D249" s="67" t="s">
        <v>334</v>
      </c>
      <c r="E249" s="71">
        <v>0.86666666666666703</v>
      </c>
      <c r="F249" s="68">
        <v>83.273596176821997</v>
      </c>
      <c r="G249" s="71">
        <v>0.6</v>
      </c>
      <c r="H249" s="68">
        <v>10.692951015531699</v>
      </c>
      <c r="I249" s="71">
        <v>1</v>
      </c>
      <c r="J249" s="68">
        <v>100</v>
      </c>
      <c r="K249" s="71">
        <v>1</v>
      </c>
      <c r="L249" s="68">
        <v>100</v>
      </c>
      <c r="M249" s="71"/>
      <c r="N249" s="68"/>
      <c r="O249" s="71"/>
      <c r="P249" s="68"/>
      <c r="Q249" s="71"/>
      <c r="R249" s="68"/>
    </row>
    <row r="250" spans="1:18" x14ac:dyDescent="0.2">
      <c r="A250" s="141" t="s">
        <v>826</v>
      </c>
      <c r="B250" s="67" t="s">
        <v>827</v>
      </c>
      <c r="C250" s="67">
        <v>63</v>
      </c>
      <c r="D250" s="67" t="s">
        <v>334</v>
      </c>
      <c r="E250" s="71">
        <v>0.86267992294005802</v>
      </c>
      <c r="F250" s="68">
        <v>79.510155316606898</v>
      </c>
      <c r="G250" s="71">
        <v>0.59902337359729096</v>
      </c>
      <c r="H250" s="68">
        <v>8.8410991636798109</v>
      </c>
      <c r="I250" s="71">
        <v>0.99524759605859403</v>
      </c>
      <c r="J250" s="68">
        <v>97.550776583034605</v>
      </c>
      <c r="K250" s="71">
        <v>0.99376879916428995</v>
      </c>
      <c r="L250" s="68">
        <v>96.7144563918757</v>
      </c>
      <c r="M250" s="71"/>
      <c r="N250" s="68"/>
      <c r="O250" s="71"/>
      <c r="P250" s="68"/>
      <c r="Q250" s="71"/>
      <c r="R250" s="68"/>
    </row>
    <row r="251" spans="1:18" x14ac:dyDescent="0.2">
      <c r="A251" s="141" t="s">
        <v>828</v>
      </c>
      <c r="B251" s="67" t="s">
        <v>829</v>
      </c>
      <c r="C251" s="67">
        <v>63</v>
      </c>
      <c r="D251" s="67" t="s">
        <v>334</v>
      </c>
      <c r="E251" s="71">
        <v>0.85688207901164803</v>
      </c>
      <c r="F251" s="68">
        <v>77.180406212664295</v>
      </c>
      <c r="G251" s="71">
        <v>0.59148971628149705</v>
      </c>
      <c r="H251" s="68">
        <v>8.00477897252091</v>
      </c>
      <c r="I251" s="71">
        <v>0.98951533711739603</v>
      </c>
      <c r="J251" s="68">
        <v>97.431302270011898</v>
      </c>
      <c r="K251" s="71">
        <v>0.98964118363605202</v>
      </c>
      <c r="L251" s="68">
        <v>95.937873357228199</v>
      </c>
      <c r="M251" s="71"/>
      <c r="N251" s="68"/>
      <c r="O251" s="71"/>
      <c r="P251" s="68"/>
      <c r="Q251" s="71"/>
      <c r="R251" s="68"/>
    </row>
    <row r="252" spans="1:18" x14ac:dyDescent="0.2">
      <c r="A252" s="141" t="s">
        <v>830</v>
      </c>
      <c r="B252" s="67" t="s">
        <v>831</v>
      </c>
      <c r="C252" s="67">
        <v>63</v>
      </c>
      <c r="D252" s="67" t="s">
        <v>334</v>
      </c>
      <c r="E252" s="71">
        <v>0.79579731147803001</v>
      </c>
      <c r="F252" s="68">
        <v>55.077658303464801</v>
      </c>
      <c r="G252" s="71">
        <v>0.59885921823280797</v>
      </c>
      <c r="H252" s="68">
        <v>8.7216248506571095</v>
      </c>
      <c r="I252" s="71">
        <v>0.79652273431778198</v>
      </c>
      <c r="J252" s="68">
        <v>60.812425328554397</v>
      </c>
      <c r="K252" s="71">
        <v>0.99200998188349998</v>
      </c>
      <c r="L252" s="68">
        <v>96.475507765830301</v>
      </c>
      <c r="M252" s="71"/>
      <c r="N252" s="68"/>
      <c r="O252" s="71"/>
      <c r="P252" s="68"/>
      <c r="Q252" s="71"/>
      <c r="R252" s="68"/>
    </row>
    <row r="253" spans="1:18" x14ac:dyDescent="0.2">
      <c r="A253" s="141" t="s">
        <v>832</v>
      </c>
      <c r="B253" s="67" t="s">
        <v>833</v>
      </c>
      <c r="C253" s="67"/>
      <c r="D253" s="67" t="s">
        <v>334</v>
      </c>
      <c r="E253" s="71">
        <v>0.86666666666666703</v>
      </c>
      <c r="F253" s="68">
        <v>83.273596176821997</v>
      </c>
      <c r="G253" s="71">
        <v>0.6</v>
      </c>
      <c r="H253" s="68">
        <v>10.692951015531699</v>
      </c>
      <c r="I253" s="71">
        <v>1</v>
      </c>
      <c r="J253" s="68">
        <v>100</v>
      </c>
      <c r="K253" s="71">
        <v>1</v>
      </c>
      <c r="L253" s="68">
        <v>100</v>
      </c>
      <c r="M253" s="71"/>
      <c r="N253" s="68"/>
      <c r="O253" s="71"/>
      <c r="P253" s="68"/>
      <c r="Q253" s="71"/>
      <c r="R253" s="68"/>
    </row>
    <row r="254" spans="1:18" x14ac:dyDescent="0.2">
      <c r="A254" s="141" t="s">
        <v>834</v>
      </c>
      <c r="B254" s="67" t="s">
        <v>835</v>
      </c>
      <c r="C254" s="67"/>
      <c r="D254" s="67" t="s">
        <v>334</v>
      </c>
      <c r="E254" s="71">
        <v>0.86666666666666703</v>
      </c>
      <c r="F254" s="68">
        <v>83.273596176821997</v>
      </c>
      <c r="G254" s="71">
        <v>0.6</v>
      </c>
      <c r="H254" s="68">
        <v>10.692951015531699</v>
      </c>
      <c r="I254" s="71">
        <v>1</v>
      </c>
      <c r="J254" s="68">
        <v>100</v>
      </c>
      <c r="K254" s="71">
        <v>1</v>
      </c>
      <c r="L254" s="68">
        <v>100</v>
      </c>
      <c r="M254" s="71"/>
      <c r="N254" s="68"/>
      <c r="O254" s="71"/>
      <c r="P254" s="68"/>
      <c r="Q254" s="71"/>
      <c r="R254" s="68"/>
    </row>
    <row r="255" spans="1:18" x14ac:dyDescent="0.2">
      <c r="A255" s="141" t="s">
        <v>836</v>
      </c>
      <c r="B255" s="67" t="s">
        <v>837</v>
      </c>
      <c r="C255" s="67">
        <v>63</v>
      </c>
      <c r="D255" s="67" t="s">
        <v>334</v>
      </c>
      <c r="E255" s="71">
        <v>0.86665872068939298</v>
      </c>
      <c r="F255" s="68">
        <v>81.541218637992799</v>
      </c>
      <c r="G255" s="71">
        <v>0.60006190170954499</v>
      </c>
      <c r="H255" s="68">
        <v>10.812425328554401</v>
      </c>
      <c r="I255" s="71">
        <v>0.99991426035863296</v>
      </c>
      <c r="J255" s="68">
        <v>98.088410991636806</v>
      </c>
      <c r="K255" s="71">
        <v>1</v>
      </c>
      <c r="L255" s="68">
        <v>100</v>
      </c>
      <c r="M255" s="71"/>
      <c r="N255" s="68"/>
      <c r="O255" s="71"/>
      <c r="P255" s="68"/>
      <c r="Q255" s="71"/>
      <c r="R255" s="68"/>
    </row>
    <row r="256" spans="1:18" x14ac:dyDescent="0.2">
      <c r="A256" s="141" t="s">
        <v>838</v>
      </c>
      <c r="B256" s="67" t="s">
        <v>839</v>
      </c>
      <c r="C256" s="67"/>
      <c r="D256" s="67" t="s">
        <v>334</v>
      </c>
      <c r="E256" s="71">
        <v>0.86666666666666703</v>
      </c>
      <c r="F256" s="68">
        <v>83.273596176821997</v>
      </c>
      <c r="G256" s="71">
        <v>0.6</v>
      </c>
      <c r="H256" s="68">
        <v>10.692951015531699</v>
      </c>
      <c r="I256" s="71">
        <v>1</v>
      </c>
      <c r="J256" s="68">
        <v>100</v>
      </c>
      <c r="K256" s="71">
        <v>1</v>
      </c>
      <c r="L256" s="68">
        <v>100</v>
      </c>
      <c r="M256" s="71"/>
      <c r="N256" s="68"/>
      <c r="O256" s="71"/>
      <c r="P256" s="68"/>
      <c r="Q256" s="71"/>
      <c r="R256" s="68"/>
    </row>
    <row r="257" spans="1:18" x14ac:dyDescent="0.2">
      <c r="A257" s="141" t="s">
        <v>840</v>
      </c>
      <c r="B257" s="67" t="s">
        <v>841</v>
      </c>
      <c r="C257" s="67">
        <v>45</v>
      </c>
      <c r="D257" s="67" t="s">
        <v>334</v>
      </c>
      <c r="E257" s="71">
        <v>0.82617963268782202</v>
      </c>
      <c r="F257" s="68">
        <v>65.830346475507795</v>
      </c>
      <c r="G257" s="71">
        <v>0.80078079096652699</v>
      </c>
      <c r="H257" s="68">
        <v>66.069295101553195</v>
      </c>
      <c r="I257" s="71">
        <v>0.78378479080374297</v>
      </c>
      <c r="J257" s="68">
        <v>55.495818399044197</v>
      </c>
      <c r="K257" s="71">
        <v>0.94236705734964699</v>
      </c>
      <c r="L257" s="68">
        <v>84.289127837514897</v>
      </c>
      <c r="M257" s="71">
        <v>0.77778589163137102</v>
      </c>
      <c r="N257" s="68">
        <v>51.640866873065001</v>
      </c>
      <c r="O257" s="71"/>
      <c r="P257" s="68"/>
      <c r="Q257" s="71"/>
      <c r="R257" s="68"/>
    </row>
    <row r="258" spans="1:18" x14ac:dyDescent="0.2">
      <c r="A258" s="141" t="s">
        <v>842</v>
      </c>
      <c r="B258" s="67" t="s">
        <v>843</v>
      </c>
      <c r="C258" s="67">
        <v>45</v>
      </c>
      <c r="D258" s="67" t="s">
        <v>334</v>
      </c>
      <c r="E258" s="71">
        <v>0.87425253745388398</v>
      </c>
      <c r="F258" s="68">
        <v>86.021505376344095</v>
      </c>
      <c r="G258" s="71">
        <v>0.80748752867201601</v>
      </c>
      <c r="H258" s="68">
        <v>69.115890083631996</v>
      </c>
      <c r="I258" s="71">
        <v>0.79975094036338801</v>
      </c>
      <c r="J258" s="68">
        <v>62.485065710872199</v>
      </c>
      <c r="K258" s="71">
        <v>0.96067968778272095</v>
      </c>
      <c r="L258" s="68">
        <v>90.083632019115896</v>
      </c>
      <c r="M258" s="71">
        <v>0.80334453045129295</v>
      </c>
      <c r="N258" s="68">
        <v>60</v>
      </c>
      <c r="O258" s="71"/>
      <c r="P258" s="68"/>
      <c r="Q258" s="71">
        <v>1</v>
      </c>
      <c r="R258" s="68">
        <v>100</v>
      </c>
    </row>
    <row r="259" spans="1:18" x14ac:dyDescent="0.2">
      <c r="A259" s="141" t="s">
        <v>844</v>
      </c>
      <c r="B259" s="67" t="s">
        <v>845</v>
      </c>
      <c r="C259" s="67">
        <v>45</v>
      </c>
      <c r="D259" s="67" t="s">
        <v>334</v>
      </c>
      <c r="E259" s="71">
        <v>0.88728969467802798</v>
      </c>
      <c r="F259" s="68">
        <v>90.203106332138603</v>
      </c>
      <c r="G259" s="71">
        <v>0.81326858639549005</v>
      </c>
      <c r="H259" s="68">
        <v>71.684587813620098</v>
      </c>
      <c r="I259" s="71">
        <v>0.81293933897361104</v>
      </c>
      <c r="J259" s="68">
        <v>69.474313022700102</v>
      </c>
      <c r="K259" s="71">
        <v>0.97768614463269299</v>
      </c>
      <c r="L259" s="68">
        <v>94.324970131421793</v>
      </c>
      <c r="M259" s="71">
        <v>0.83255440338834497</v>
      </c>
      <c r="N259" s="68">
        <v>69.102167182662498</v>
      </c>
      <c r="O259" s="71"/>
      <c r="P259" s="68"/>
      <c r="Q259" s="71">
        <v>1</v>
      </c>
      <c r="R259" s="68">
        <v>100</v>
      </c>
    </row>
    <row r="260" spans="1:18" x14ac:dyDescent="0.2">
      <c r="A260" s="141" t="s">
        <v>846</v>
      </c>
      <c r="B260" s="67" t="s">
        <v>847</v>
      </c>
      <c r="C260" s="67">
        <v>45</v>
      </c>
      <c r="D260" s="67" t="s">
        <v>334</v>
      </c>
      <c r="E260" s="71">
        <v>0.71098703116975803</v>
      </c>
      <c r="F260" s="68">
        <v>30.167264038231799</v>
      </c>
      <c r="G260" s="71">
        <v>0.77887058587872304</v>
      </c>
      <c r="H260" s="68">
        <v>56.511350059737197</v>
      </c>
      <c r="I260" s="71">
        <v>0.75893722860076795</v>
      </c>
      <c r="J260" s="68">
        <v>44.802867383512499</v>
      </c>
      <c r="K260" s="71">
        <v>0.96410255679211299</v>
      </c>
      <c r="L260" s="68">
        <v>91.278375149342907</v>
      </c>
      <c r="M260" s="71">
        <v>0.74492478457718703</v>
      </c>
      <c r="N260" s="68">
        <v>42.1671826625387</v>
      </c>
      <c r="O260" s="71"/>
      <c r="P260" s="68"/>
      <c r="Q260" s="71">
        <v>0.30809999999999998</v>
      </c>
      <c r="R260" s="68">
        <v>29.481132075471699</v>
      </c>
    </row>
    <row r="261" spans="1:18" x14ac:dyDescent="0.2">
      <c r="A261" s="141" t="s">
        <v>848</v>
      </c>
      <c r="B261" s="67" t="s">
        <v>849</v>
      </c>
      <c r="C261" s="67">
        <v>45</v>
      </c>
      <c r="D261" s="67" t="s">
        <v>334</v>
      </c>
      <c r="E261" s="71">
        <v>0.85689120038835298</v>
      </c>
      <c r="F261" s="68">
        <v>77.240143369175598</v>
      </c>
      <c r="G261" s="71">
        <v>0.77714153013119602</v>
      </c>
      <c r="H261" s="68">
        <v>55.376344086021497</v>
      </c>
      <c r="I261" s="71">
        <v>0.78767520165359495</v>
      </c>
      <c r="J261" s="68">
        <v>57.287933094384698</v>
      </c>
      <c r="K261" s="71">
        <v>0.96376078322838998</v>
      </c>
      <c r="L261" s="68">
        <v>91.1589008363202</v>
      </c>
      <c r="M261" s="71">
        <v>0.75587848692858195</v>
      </c>
      <c r="N261" s="68">
        <v>45.201238390092897</v>
      </c>
      <c r="O261" s="71"/>
      <c r="P261" s="68"/>
      <c r="Q261" s="71">
        <v>1</v>
      </c>
      <c r="R261" s="68">
        <v>100</v>
      </c>
    </row>
    <row r="262" spans="1:18" x14ac:dyDescent="0.2">
      <c r="A262" s="141" t="s">
        <v>850</v>
      </c>
      <c r="B262" s="67" t="s">
        <v>851</v>
      </c>
      <c r="C262" s="67">
        <v>45</v>
      </c>
      <c r="D262" s="67" t="s">
        <v>334</v>
      </c>
      <c r="E262" s="71">
        <v>0.85734986352231601</v>
      </c>
      <c r="F262" s="68">
        <v>77.359617682198305</v>
      </c>
      <c r="G262" s="71">
        <v>0.79381148802891299</v>
      </c>
      <c r="H262" s="68">
        <v>62.783751493428902</v>
      </c>
      <c r="I262" s="71">
        <v>0.78129700951139502</v>
      </c>
      <c r="J262" s="68">
        <v>54.719235364396702</v>
      </c>
      <c r="K262" s="71">
        <v>0.96306480137695605</v>
      </c>
      <c r="L262" s="68">
        <v>90.740740740740705</v>
      </c>
      <c r="M262" s="71">
        <v>0.748576018694319</v>
      </c>
      <c r="N262" s="68">
        <v>42.848297213622303</v>
      </c>
      <c r="O262" s="71"/>
      <c r="P262" s="68"/>
      <c r="Q262" s="71">
        <v>1</v>
      </c>
      <c r="R262" s="68">
        <v>100</v>
      </c>
    </row>
    <row r="263" spans="1:18" x14ac:dyDescent="0.2">
      <c r="A263" s="141" t="s">
        <v>852</v>
      </c>
      <c r="B263" s="67" t="s">
        <v>853</v>
      </c>
      <c r="C263" s="67">
        <v>45</v>
      </c>
      <c r="D263" s="67" t="s">
        <v>334</v>
      </c>
      <c r="E263" s="71">
        <v>0.72343077958032198</v>
      </c>
      <c r="F263" s="68">
        <v>33.213859020310601</v>
      </c>
      <c r="G263" s="71">
        <v>0.72242062446081901</v>
      </c>
      <c r="H263" s="68">
        <v>32.019115890083597</v>
      </c>
      <c r="I263" s="71">
        <v>0.68139132344707998</v>
      </c>
      <c r="J263" s="68">
        <v>17.204301075268798</v>
      </c>
      <c r="K263" s="71">
        <v>0.90626899833605201</v>
      </c>
      <c r="L263" s="68">
        <v>70.9677419354839</v>
      </c>
      <c r="M263" s="71">
        <v>0.59157295165766</v>
      </c>
      <c r="N263" s="68">
        <v>13.0650154798762</v>
      </c>
      <c r="O263" s="71"/>
      <c r="P263" s="68"/>
      <c r="Q263" s="71">
        <v>0.71550000000000002</v>
      </c>
      <c r="R263" s="68">
        <v>40.959119496855301</v>
      </c>
    </row>
    <row r="264" spans="1:18" x14ac:dyDescent="0.2">
      <c r="A264" s="141" t="s">
        <v>854</v>
      </c>
      <c r="B264" s="67" t="s">
        <v>855</v>
      </c>
      <c r="C264" s="67">
        <v>45</v>
      </c>
      <c r="D264" s="67" t="s">
        <v>334</v>
      </c>
      <c r="E264" s="71">
        <v>0.75844127089855995</v>
      </c>
      <c r="F264" s="68">
        <v>42.234169653524503</v>
      </c>
      <c r="G264" s="71">
        <v>0.74462137352212698</v>
      </c>
      <c r="H264" s="68">
        <v>41.278375149342899</v>
      </c>
      <c r="I264" s="71">
        <v>0.74994382864476505</v>
      </c>
      <c r="J264" s="68">
        <v>40.979689366786097</v>
      </c>
      <c r="K264" s="71">
        <v>0.92206829094976805</v>
      </c>
      <c r="L264" s="68">
        <v>77.060931899641602</v>
      </c>
      <c r="M264" s="71">
        <v>0.61713159047758104</v>
      </c>
      <c r="N264" s="68">
        <v>16.532507739938101</v>
      </c>
      <c r="O264" s="71"/>
      <c r="P264" s="68"/>
      <c r="Q264" s="71"/>
      <c r="R264" s="68"/>
    </row>
    <row r="265" spans="1:18" x14ac:dyDescent="0.2">
      <c r="A265" s="141" t="s">
        <v>856</v>
      </c>
      <c r="B265" s="67" t="s">
        <v>857</v>
      </c>
      <c r="C265" s="67">
        <v>45</v>
      </c>
      <c r="D265" s="67" t="s">
        <v>334</v>
      </c>
      <c r="E265" s="71">
        <v>0.86105674041782998</v>
      </c>
      <c r="F265" s="68">
        <v>78.7933094384707</v>
      </c>
      <c r="G265" s="71">
        <v>0.79590527537087197</v>
      </c>
      <c r="H265" s="68">
        <v>63.679808841099202</v>
      </c>
      <c r="I265" s="71">
        <v>0.800217815732158</v>
      </c>
      <c r="J265" s="68">
        <v>62.604540023894899</v>
      </c>
      <c r="K265" s="71">
        <v>0.92042101700335499</v>
      </c>
      <c r="L265" s="68">
        <v>76.583034647550804</v>
      </c>
      <c r="M265" s="71">
        <v>0.78873959398276605</v>
      </c>
      <c r="N265" s="68">
        <v>55.3560371517028</v>
      </c>
      <c r="O265" s="71"/>
      <c r="P265" s="68"/>
      <c r="Q265" s="71">
        <v>1</v>
      </c>
      <c r="R265" s="68">
        <v>100</v>
      </c>
    </row>
    <row r="266" spans="1:18" x14ac:dyDescent="0.2">
      <c r="A266" s="141" t="s">
        <v>858</v>
      </c>
      <c r="B266" s="67" t="s">
        <v>859</v>
      </c>
      <c r="C266" s="67">
        <v>45</v>
      </c>
      <c r="D266" s="67" t="s">
        <v>334</v>
      </c>
      <c r="E266" s="71">
        <v>0.86255548381242497</v>
      </c>
      <c r="F266" s="68">
        <v>79.450418160095595</v>
      </c>
      <c r="G266" s="71">
        <v>0.73882982243961604</v>
      </c>
      <c r="H266" s="68">
        <v>38.709677419354797</v>
      </c>
      <c r="I266" s="71">
        <v>0.84176494206555197</v>
      </c>
      <c r="J266" s="68">
        <v>80.167264038231806</v>
      </c>
      <c r="K266" s="71">
        <v>0.945379485285745</v>
      </c>
      <c r="L266" s="68">
        <v>85.543608124253296</v>
      </c>
      <c r="M266" s="71">
        <v>0.82890316927121399</v>
      </c>
      <c r="N266" s="68">
        <v>68.173374613003105</v>
      </c>
      <c r="O266" s="71"/>
      <c r="P266" s="68"/>
      <c r="Q266" s="71">
        <v>0.95789999999999997</v>
      </c>
      <c r="R266" s="68">
        <v>49.135220125786198</v>
      </c>
    </row>
    <row r="267" spans="1:18" x14ac:dyDescent="0.2">
      <c r="A267" s="141" t="s">
        <v>860</v>
      </c>
      <c r="B267" s="67" t="s">
        <v>861</v>
      </c>
      <c r="C267" s="67">
        <v>45</v>
      </c>
      <c r="D267" s="67" t="s">
        <v>334</v>
      </c>
      <c r="E267" s="71">
        <v>0.67562375420766396</v>
      </c>
      <c r="F267" s="68">
        <v>24.3130227001195</v>
      </c>
      <c r="G267" s="71">
        <v>0.794678882630248</v>
      </c>
      <c r="H267" s="68">
        <v>63.142174432497001</v>
      </c>
      <c r="I267" s="71">
        <v>0.83730069301404397</v>
      </c>
      <c r="J267" s="68">
        <v>78.853046594982104</v>
      </c>
      <c r="K267" s="71">
        <v>0.94644589905986798</v>
      </c>
      <c r="L267" s="68">
        <v>86.081242532855399</v>
      </c>
      <c r="M267" s="71">
        <v>0.79969329633416097</v>
      </c>
      <c r="N267" s="68">
        <v>58.637770897832802</v>
      </c>
      <c r="O267" s="71"/>
      <c r="P267" s="68"/>
      <c r="Q267" s="71">
        <v>0</v>
      </c>
      <c r="R267" s="68">
        <v>18.867924528301899</v>
      </c>
    </row>
    <row r="268" spans="1:18" x14ac:dyDescent="0.2">
      <c r="A268" s="141" t="s">
        <v>862</v>
      </c>
      <c r="B268" s="67" t="s">
        <v>863</v>
      </c>
      <c r="C268" s="67">
        <v>45</v>
      </c>
      <c r="D268" s="67" t="s">
        <v>334</v>
      </c>
      <c r="E268" s="71">
        <v>0.86604588938076599</v>
      </c>
      <c r="F268" s="68">
        <v>81.362007168458803</v>
      </c>
      <c r="G268" s="71">
        <v>0.77819576709802596</v>
      </c>
      <c r="H268" s="68">
        <v>56.093189964157702</v>
      </c>
      <c r="I268" s="71">
        <v>0.81954645728778996</v>
      </c>
      <c r="J268" s="68">
        <v>72.102747909199493</v>
      </c>
      <c r="K268" s="71">
        <v>0.96930626735516701</v>
      </c>
      <c r="L268" s="68">
        <v>92.652329749103899</v>
      </c>
      <c r="M268" s="71">
        <v>0.76318095516284501</v>
      </c>
      <c r="N268" s="68">
        <v>46.934984520123798</v>
      </c>
      <c r="O268" s="71"/>
      <c r="P268" s="68"/>
      <c r="Q268" s="71">
        <v>1</v>
      </c>
      <c r="R268" s="68">
        <v>100</v>
      </c>
    </row>
    <row r="269" spans="1:18" x14ac:dyDescent="0.2">
      <c r="A269" s="141" t="s">
        <v>864</v>
      </c>
      <c r="B269" s="67" t="s">
        <v>865</v>
      </c>
      <c r="C269" s="67">
        <v>45</v>
      </c>
      <c r="D269" s="67" t="s">
        <v>334</v>
      </c>
      <c r="E269" s="71">
        <v>0.65600974446348004</v>
      </c>
      <c r="F269" s="68">
        <v>20.788530465949801</v>
      </c>
      <c r="G269" s="71">
        <v>0.76787429345345604</v>
      </c>
      <c r="H269" s="68">
        <v>50.657108721624901</v>
      </c>
      <c r="I269" s="71">
        <v>0.84802932819361099</v>
      </c>
      <c r="J269" s="68">
        <v>82.078853046595</v>
      </c>
      <c r="K269" s="71">
        <v>0.91034746667004196</v>
      </c>
      <c r="L269" s="68">
        <v>72.759856630824402</v>
      </c>
      <c r="M269" s="71">
        <v>0.66459763400029204</v>
      </c>
      <c r="N269" s="68">
        <v>25.2012383900929</v>
      </c>
      <c r="O269" s="71"/>
      <c r="P269" s="68"/>
      <c r="Q269" s="71">
        <v>8.9200000000000002E-2</v>
      </c>
      <c r="R269" s="68">
        <v>24.0566037735849</v>
      </c>
    </row>
    <row r="270" spans="1:18" x14ac:dyDescent="0.2">
      <c r="A270" s="141" t="s">
        <v>866</v>
      </c>
      <c r="B270" s="67" t="s">
        <v>867</v>
      </c>
      <c r="C270" s="67">
        <v>45</v>
      </c>
      <c r="D270" s="67" t="s">
        <v>334</v>
      </c>
      <c r="E270" s="71">
        <v>0.80639475061421395</v>
      </c>
      <c r="F270" s="68">
        <v>59.259259259259302</v>
      </c>
      <c r="G270" s="71">
        <v>0.67897668609772899</v>
      </c>
      <c r="H270" s="68">
        <v>21.0872162485066</v>
      </c>
      <c r="I270" s="71">
        <v>0.77952342370670902</v>
      </c>
      <c r="J270" s="68">
        <v>53.882915173237798</v>
      </c>
      <c r="K270" s="71">
        <v>0.91617847750060499</v>
      </c>
      <c r="L270" s="68">
        <v>75.029868578255702</v>
      </c>
      <c r="M270" s="71">
        <v>0.65729516576602898</v>
      </c>
      <c r="N270" s="68">
        <v>23.467492260061899</v>
      </c>
      <c r="O270" s="71"/>
      <c r="P270" s="68"/>
      <c r="Q270" s="71">
        <v>1</v>
      </c>
      <c r="R270" s="68">
        <v>100</v>
      </c>
    </row>
    <row r="271" spans="1:18" x14ac:dyDescent="0.2">
      <c r="A271" s="141" t="s">
        <v>868</v>
      </c>
      <c r="B271" s="67" t="s">
        <v>869</v>
      </c>
      <c r="C271" s="67">
        <v>45</v>
      </c>
      <c r="D271" s="67" t="s">
        <v>334</v>
      </c>
      <c r="E271" s="71">
        <v>0.75132351364314598</v>
      </c>
      <c r="F271" s="68">
        <v>39.844683393070497</v>
      </c>
      <c r="G271" s="71">
        <v>0.75094119494602596</v>
      </c>
      <c r="H271" s="68">
        <v>44.205495818399001</v>
      </c>
      <c r="I271" s="71">
        <v>0.80416219368382402</v>
      </c>
      <c r="J271" s="68">
        <v>64.755077658303506</v>
      </c>
      <c r="K271" s="71">
        <v>0.94610173618000704</v>
      </c>
      <c r="L271" s="68">
        <v>85.902031063321402</v>
      </c>
      <c r="M271" s="71">
        <v>0.70841244340587095</v>
      </c>
      <c r="N271" s="68">
        <v>32.941176470588204</v>
      </c>
      <c r="O271" s="71"/>
      <c r="P271" s="68"/>
      <c r="Q271" s="71">
        <v>0.54700000000000004</v>
      </c>
      <c r="R271" s="68">
        <v>35.377358490566003</v>
      </c>
    </row>
    <row r="272" spans="1:18" x14ac:dyDescent="0.2">
      <c r="A272" s="141" t="s">
        <v>870</v>
      </c>
      <c r="B272" s="67" t="s">
        <v>871</v>
      </c>
      <c r="C272" s="67">
        <v>45</v>
      </c>
      <c r="D272" s="67" t="s">
        <v>334</v>
      </c>
      <c r="E272" s="71">
        <v>0.64359713446965705</v>
      </c>
      <c r="F272" s="68">
        <v>18.279569892473098</v>
      </c>
      <c r="G272" s="71">
        <v>0.76831212657246595</v>
      </c>
      <c r="H272" s="68">
        <v>51.1350059737156</v>
      </c>
      <c r="I272" s="71">
        <v>0.79423804668518805</v>
      </c>
      <c r="J272" s="68">
        <v>59.9761051373955</v>
      </c>
      <c r="K272" s="71">
        <v>0.91051071451344301</v>
      </c>
      <c r="L272" s="68">
        <v>72.819593787335705</v>
      </c>
      <c r="M272" s="71">
        <v>0.74492478457718703</v>
      </c>
      <c r="N272" s="68">
        <v>42.1671826625387</v>
      </c>
      <c r="O272" s="71"/>
      <c r="P272" s="68"/>
      <c r="Q272" s="71">
        <v>0</v>
      </c>
      <c r="R272" s="68">
        <v>18.867924528301899</v>
      </c>
    </row>
    <row r="273" spans="1:18" x14ac:dyDescent="0.2">
      <c r="A273" s="141" t="s">
        <v>872</v>
      </c>
      <c r="B273" s="67" t="s">
        <v>873</v>
      </c>
      <c r="C273" s="67">
        <v>45</v>
      </c>
      <c r="D273" s="67" t="s">
        <v>334</v>
      </c>
      <c r="E273" s="71">
        <v>0.70993221180058297</v>
      </c>
      <c r="F273" s="68">
        <v>30.0477897252091</v>
      </c>
      <c r="G273" s="71">
        <v>0.72030425047831503</v>
      </c>
      <c r="H273" s="68">
        <v>31.362007168458799</v>
      </c>
      <c r="I273" s="71">
        <v>0.72938179473298403</v>
      </c>
      <c r="J273" s="68">
        <v>32.258064516128997</v>
      </c>
      <c r="K273" s="71">
        <v>0.79481861621624195</v>
      </c>
      <c r="L273" s="68">
        <v>32.795698924731198</v>
      </c>
      <c r="M273" s="71">
        <v>0.59522418577479197</v>
      </c>
      <c r="N273" s="68">
        <v>13.746130030959799</v>
      </c>
      <c r="O273" s="71"/>
      <c r="P273" s="68"/>
      <c r="Q273" s="71"/>
      <c r="R273" s="68"/>
    </row>
    <row r="274" spans="1:18" x14ac:dyDescent="0.2">
      <c r="A274" s="141" t="s">
        <v>874</v>
      </c>
      <c r="B274" s="67" t="s">
        <v>875</v>
      </c>
      <c r="C274" s="67">
        <v>45</v>
      </c>
      <c r="D274" s="67" t="s">
        <v>334</v>
      </c>
      <c r="E274" s="71">
        <v>0.61573738052674998</v>
      </c>
      <c r="F274" s="68">
        <v>13.7992831541219</v>
      </c>
      <c r="G274" s="71">
        <v>0.75618155106434204</v>
      </c>
      <c r="H274" s="68">
        <v>46.176821983273598</v>
      </c>
      <c r="I274" s="71">
        <v>0.80963495748035097</v>
      </c>
      <c r="J274" s="68">
        <v>67.921146953405</v>
      </c>
      <c r="K274" s="71">
        <v>0.85192399420589704</v>
      </c>
      <c r="L274" s="68">
        <v>49.223416965352399</v>
      </c>
      <c r="M274" s="71">
        <v>0.66094639988315995</v>
      </c>
      <c r="N274" s="68">
        <v>24.210526315789501</v>
      </c>
      <c r="O274" s="71"/>
      <c r="P274" s="68"/>
      <c r="Q274" s="71">
        <v>0</v>
      </c>
      <c r="R274" s="68">
        <v>18.867924528301899</v>
      </c>
    </row>
    <row r="275" spans="1:18" x14ac:dyDescent="0.2">
      <c r="A275" s="141" t="s">
        <v>876</v>
      </c>
      <c r="B275" s="67" t="s">
        <v>877</v>
      </c>
      <c r="C275" s="67">
        <v>45</v>
      </c>
      <c r="D275" s="67" t="s">
        <v>334</v>
      </c>
      <c r="E275" s="71">
        <v>0.85930384272201699</v>
      </c>
      <c r="F275" s="68">
        <v>78.076463560334503</v>
      </c>
      <c r="G275" s="71">
        <v>0.76519511659750505</v>
      </c>
      <c r="H275" s="68">
        <v>49.8805256869773</v>
      </c>
      <c r="I275" s="71">
        <v>0.83156236801058803</v>
      </c>
      <c r="J275" s="68">
        <v>77.120669056152906</v>
      </c>
      <c r="K275" s="71">
        <v>0.90857090090209103</v>
      </c>
      <c r="L275" s="68">
        <v>72.102747909199493</v>
      </c>
      <c r="M275" s="71">
        <v>0.79239082809989803</v>
      </c>
      <c r="N275" s="68">
        <v>56.470588235294102</v>
      </c>
      <c r="O275" s="71"/>
      <c r="P275" s="68"/>
      <c r="Q275" s="71">
        <v>0.99880000000000002</v>
      </c>
      <c r="R275" s="68">
        <v>52.830188679245303</v>
      </c>
    </row>
    <row r="276" spans="1:18" x14ac:dyDescent="0.2">
      <c r="A276" s="141" t="s">
        <v>878</v>
      </c>
      <c r="B276" s="67" t="s">
        <v>879</v>
      </c>
      <c r="C276" s="67">
        <v>45</v>
      </c>
      <c r="D276" s="67" t="s">
        <v>334</v>
      </c>
      <c r="E276" s="71">
        <v>0.82562550351438801</v>
      </c>
      <c r="F276" s="68">
        <v>65.591397849462396</v>
      </c>
      <c r="G276" s="71">
        <v>0.78201711701834897</v>
      </c>
      <c r="H276" s="68">
        <v>57.228195937873402</v>
      </c>
      <c r="I276" s="71">
        <v>0.79197774917836405</v>
      </c>
      <c r="J276" s="68">
        <v>58.900836320191203</v>
      </c>
      <c r="K276" s="71">
        <v>0.91874489031198803</v>
      </c>
      <c r="L276" s="68">
        <v>76.224611708482698</v>
      </c>
      <c r="M276" s="71">
        <v>0.63538776106323902</v>
      </c>
      <c r="N276" s="68">
        <v>19.318885448916401</v>
      </c>
      <c r="O276" s="71"/>
      <c r="P276" s="68"/>
      <c r="Q276" s="71">
        <v>1</v>
      </c>
      <c r="R276" s="68">
        <v>100</v>
      </c>
    </row>
    <row r="277" spans="1:18" x14ac:dyDescent="0.2">
      <c r="A277" s="141" t="s">
        <v>880</v>
      </c>
      <c r="B277" s="67" t="s">
        <v>881</v>
      </c>
      <c r="C277" s="67">
        <v>65</v>
      </c>
      <c r="D277" s="67" t="s">
        <v>334</v>
      </c>
      <c r="E277" s="71">
        <v>0.86526724786670095</v>
      </c>
      <c r="F277" s="68">
        <v>80.884109916368004</v>
      </c>
      <c r="G277" s="71">
        <v>0.76579355405741401</v>
      </c>
      <c r="H277" s="68">
        <v>50.059737156511403</v>
      </c>
      <c r="I277" s="71">
        <v>0.83631560185265497</v>
      </c>
      <c r="J277" s="68">
        <v>78.673835125447994</v>
      </c>
      <c r="K277" s="71">
        <v>0.86976527533229897</v>
      </c>
      <c r="L277" s="68">
        <v>55.794504181600999</v>
      </c>
      <c r="M277" s="71">
        <v>0.85446180809113503</v>
      </c>
      <c r="N277" s="68">
        <v>75.6656346749226</v>
      </c>
      <c r="O277" s="71"/>
      <c r="P277" s="68"/>
      <c r="Q277" s="71">
        <v>1</v>
      </c>
      <c r="R277" s="68">
        <v>100</v>
      </c>
    </row>
    <row r="278" spans="1:18" x14ac:dyDescent="0.2">
      <c r="A278" s="141" t="s">
        <v>882</v>
      </c>
      <c r="B278" s="67" t="s">
        <v>883</v>
      </c>
      <c r="C278" s="67">
        <v>65</v>
      </c>
      <c r="D278" s="67" t="s">
        <v>334</v>
      </c>
      <c r="E278" s="71">
        <v>0.77902963506307099</v>
      </c>
      <c r="F278" s="68">
        <v>49.163679808841103</v>
      </c>
      <c r="G278" s="71">
        <v>0.702370519638429</v>
      </c>
      <c r="H278" s="68">
        <v>26.881720430107499</v>
      </c>
      <c r="I278" s="71">
        <v>0.79840292146165504</v>
      </c>
      <c r="J278" s="68">
        <v>61.887694145758701</v>
      </c>
      <c r="K278" s="71">
        <v>0.77359190962056001</v>
      </c>
      <c r="L278" s="68">
        <v>28.315412186379898</v>
      </c>
      <c r="M278" s="71">
        <v>0.62078282459471301</v>
      </c>
      <c r="N278" s="68">
        <v>17.151702786377701</v>
      </c>
      <c r="O278" s="71"/>
      <c r="P278" s="68"/>
      <c r="Q278" s="71">
        <v>1</v>
      </c>
      <c r="R278" s="68">
        <v>100</v>
      </c>
    </row>
    <row r="279" spans="1:18" x14ac:dyDescent="0.2">
      <c r="A279" s="141" t="s">
        <v>884</v>
      </c>
      <c r="B279" s="67" t="s">
        <v>885</v>
      </c>
      <c r="C279" s="67">
        <v>65</v>
      </c>
      <c r="D279" s="67" t="s">
        <v>334</v>
      </c>
      <c r="E279" s="71">
        <v>0.59234847609577301</v>
      </c>
      <c r="F279" s="68">
        <v>10.692951015531699</v>
      </c>
      <c r="G279" s="71">
        <v>0.60739699651716805</v>
      </c>
      <c r="H279" s="68">
        <v>11.8279569892473</v>
      </c>
      <c r="I279" s="71">
        <v>0.72941810560044595</v>
      </c>
      <c r="J279" s="68">
        <v>32.3178016726404</v>
      </c>
      <c r="K279" s="71">
        <v>0.795988881983275</v>
      </c>
      <c r="L279" s="68">
        <v>32.974910394265201</v>
      </c>
      <c r="M279" s="71">
        <v>0.48933839637797599</v>
      </c>
      <c r="N279" s="68">
        <v>7.7399380804953601</v>
      </c>
      <c r="O279" s="71"/>
      <c r="P279" s="68"/>
      <c r="Q279" s="71">
        <v>0.33960000000000001</v>
      </c>
      <c r="R279" s="68">
        <v>30.345911949685501</v>
      </c>
    </row>
    <row r="280" spans="1:18" x14ac:dyDescent="0.2">
      <c r="A280" s="141" t="s">
        <v>886</v>
      </c>
      <c r="B280" s="67" t="s">
        <v>887</v>
      </c>
      <c r="C280" s="67">
        <v>45</v>
      </c>
      <c r="D280" s="67" t="s">
        <v>334</v>
      </c>
      <c r="E280" s="71">
        <v>0.73537047447456305</v>
      </c>
      <c r="F280" s="68">
        <v>36.320191158900798</v>
      </c>
      <c r="G280" s="71">
        <v>0.74486204394078304</v>
      </c>
      <c r="H280" s="68">
        <v>41.338112305854203</v>
      </c>
      <c r="I280" s="71">
        <v>0.68750349244459197</v>
      </c>
      <c r="J280" s="68">
        <v>18.279569892473098</v>
      </c>
      <c r="K280" s="71">
        <v>0.85912366398111295</v>
      </c>
      <c r="L280" s="68">
        <v>51.672640382317802</v>
      </c>
      <c r="M280" s="71">
        <v>0.64999269753176603</v>
      </c>
      <c r="N280" s="68">
        <v>22.043343653250801</v>
      </c>
      <c r="O280" s="71"/>
      <c r="P280" s="68"/>
      <c r="Q280" s="71"/>
      <c r="R280" s="68"/>
    </row>
    <row r="281" spans="1:18" x14ac:dyDescent="0.2">
      <c r="A281" s="141" t="s">
        <v>888</v>
      </c>
      <c r="B281" s="67" t="s">
        <v>889</v>
      </c>
      <c r="C281" s="67">
        <v>45</v>
      </c>
      <c r="D281" s="67" t="s">
        <v>334</v>
      </c>
      <c r="E281" s="71">
        <v>0.79926877765314897</v>
      </c>
      <c r="F281" s="68">
        <v>56.391875746714497</v>
      </c>
      <c r="G281" s="71">
        <v>0.796959797172345</v>
      </c>
      <c r="H281" s="68">
        <v>64.038231780167294</v>
      </c>
      <c r="I281" s="71">
        <v>0.798966106347615</v>
      </c>
      <c r="J281" s="68">
        <v>62.1266427718041</v>
      </c>
      <c r="K281" s="71">
        <v>0.910992934272424</v>
      </c>
      <c r="L281" s="68">
        <v>73.058542413381105</v>
      </c>
      <c r="M281" s="71">
        <v>0.69015627282021297</v>
      </c>
      <c r="N281" s="68">
        <v>30.1547987616099</v>
      </c>
      <c r="O281" s="71"/>
      <c r="P281" s="68"/>
      <c r="Q281" s="71"/>
      <c r="R281" s="68"/>
    </row>
    <row r="282" spans="1:18" x14ac:dyDescent="0.2">
      <c r="A282" s="141" t="s">
        <v>890</v>
      </c>
      <c r="B282" s="67" t="s">
        <v>891</v>
      </c>
      <c r="C282" s="67">
        <v>45</v>
      </c>
      <c r="D282" s="67" t="s">
        <v>334</v>
      </c>
      <c r="E282" s="71">
        <v>0.86524312762848998</v>
      </c>
      <c r="F282" s="68">
        <v>80.824372759856601</v>
      </c>
      <c r="G282" s="71">
        <v>0.80461908971955698</v>
      </c>
      <c r="H282" s="68">
        <v>67.443249701314201</v>
      </c>
      <c r="I282" s="71">
        <v>0.86459506552087295</v>
      </c>
      <c r="J282" s="68">
        <v>86.857825567502999</v>
      </c>
      <c r="K282" s="71">
        <v>0.88286682538778305</v>
      </c>
      <c r="L282" s="68">
        <v>61.648745519713302</v>
      </c>
      <c r="M282" s="71">
        <v>0.77413465751424004</v>
      </c>
      <c r="N282" s="68">
        <v>50.959752321981398</v>
      </c>
      <c r="O282" s="71"/>
      <c r="P282" s="68"/>
      <c r="Q282" s="71">
        <v>1</v>
      </c>
      <c r="R282" s="68">
        <v>100</v>
      </c>
    </row>
    <row r="283" spans="1:18" x14ac:dyDescent="0.2">
      <c r="A283" s="141" t="s">
        <v>892</v>
      </c>
      <c r="B283" s="67" t="s">
        <v>893</v>
      </c>
      <c r="C283" s="67">
        <v>65</v>
      </c>
      <c r="D283" s="67" t="s">
        <v>334</v>
      </c>
      <c r="E283" s="71">
        <v>0.85015980927219903</v>
      </c>
      <c r="F283" s="68">
        <v>74.850657108721606</v>
      </c>
      <c r="G283" s="71">
        <v>0.77749414732480304</v>
      </c>
      <c r="H283" s="68">
        <v>55.5555555555556</v>
      </c>
      <c r="I283" s="71">
        <v>0.83251142830208102</v>
      </c>
      <c r="J283" s="68">
        <v>77.598566308243704</v>
      </c>
      <c r="K283" s="71">
        <v>0.80458783322863103</v>
      </c>
      <c r="L283" s="68">
        <v>35.782556750298703</v>
      </c>
      <c r="M283" s="71">
        <v>0.83620563750547705</v>
      </c>
      <c r="N283" s="68">
        <v>69.845201238390104</v>
      </c>
      <c r="O283" s="71"/>
      <c r="P283" s="68"/>
      <c r="Q283" s="71">
        <v>1</v>
      </c>
      <c r="R283" s="68">
        <v>100</v>
      </c>
    </row>
    <row r="284" spans="1:18" x14ac:dyDescent="0.2">
      <c r="A284" s="141" t="s">
        <v>894</v>
      </c>
      <c r="B284" s="67" t="s">
        <v>895</v>
      </c>
      <c r="C284" s="67">
        <v>65</v>
      </c>
      <c r="D284" s="67" t="s">
        <v>334</v>
      </c>
      <c r="E284" s="71">
        <v>0.75820087694662797</v>
      </c>
      <c r="F284" s="68">
        <v>42.1744324970131</v>
      </c>
      <c r="G284" s="71">
        <v>0.74028335610902596</v>
      </c>
      <c r="H284" s="68">
        <v>39.247311827956999</v>
      </c>
      <c r="I284" s="71">
        <v>0.83827028169976303</v>
      </c>
      <c r="J284" s="68">
        <v>79.271206690561499</v>
      </c>
      <c r="K284" s="71">
        <v>0.79900498235592698</v>
      </c>
      <c r="L284" s="68">
        <v>33.751493428912802</v>
      </c>
      <c r="M284" s="71">
        <v>0.80699576456842403</v>
      </c>
      <c r="N284" s="68">
        <v>61.052631578947398</v>
      </c>
      <c r="O284" s="71"/>
      <c r="P284" s="68"/>
      <c r="Q284" s="71">
        <v>0.60645000000000004</v>
      </c>
      <c r="R284" s="68">
        <v>37.735849056603797</v>
      </c>
    </row>
    <row r="285" spans="1:18" x14ac:dyDescent="0.2">
      <c r="A285" s="141" t="s">
        <v>896</v>
      </c>
      <c r="B285" s="67" t="s">
        <v>897</v>
      </c>
      <c r="C285" s="67">
        <v>65</v>
      </c>
      <c r="D285" s="67" t="s">
        <v>334</v>
      </c>
      <c r="E285" s="71">
        <v>0.81375330080558805</v>
      </c>
      <c r="F285" s="68">
        <v>61.768219832736001</v>
      </c>
      <c r="G285" s="71">
        <v>0.73357888603003796</v>
      </c>
      <c r="H285" s="68">
        <v>36.7383512544803</v>
      </c>
      <c r="I285" s="71">
        <v>0.80261788952776003</v>
      </c>
      <c r="J285" s="68">
        <v>63.739545997610499</v>
      </c>
      <c r="K285" s="71">
        <v>0.71827149566745296</v>
      </c>
      <c r="L285" s="68">
        <v>16.965352449223399</v>
      </c>
      <c r="M285" s="71">
        <v>0.81429823280268698</v>
      </c>
      <c r="N285" s="68">
        <v>63.157894736842103</v>
      </c>
      <c r="O285" s="71"/>
      <c r="P285" s="68"/>
      <c r="Q285" s="71">
        <v>1</v>
      </c>
      <c r="R285" s="68">
        <v>100</v>
      </c>
    </row>
    <row r="286" spans="1:18" x14ac:dyDescent="0.2">
      <c r="A286" s="141" t="s">
        <v>898</v>
      </c>
      <c r="B286" s="67" t="s">
        <v>899</v>
      </c>
      <c r="C286" s="67">
        <v>65</v>
      </c>
      <c r="D286" s="67" t="s">
        <v>334</v>
      </c>
      <c r="E286" s="71">
        <v>0.71526623149132096</v>
      </c>
      <c r="F286" s="68">
        <v>31.1230585424134</v>
      </c>
      <c r="G286" s="71">
        <v>0.63280678258560397</v>
      </c>
      <c r="H286" s="68">
        <v>14.695340501792099</v>
      </c>
      <c r="I286" s="71">
        <v>0.78369975886365395</v>
      </c>
      <c r="J286" s="68">
        <v>55.4360812425329</v>
      </c>
      <c r="K286" s="71">
        <v>0.78468562082697502</v>
      </c>
      <c r="L286" s="68">
        <v>30.465949820788499</v>
      </c>
      <c r="M286" s="71">
        <v>0.63903899518037099</v>
      </c>
      <c r="N286" s="68">
        <v>19.938080495356001</v>
      </c>
      <c r="O286" s="71"/>
      <c r="P286" s="68"/>
      <c r="Q286" s="71">
        <v>0.73609999999999998</v>
      </c>
      <c r="R286" s="68">
        <v>41.902515723270398</v>
      </c>
    </row>
    <row r="287" spans="1:18" x14ac:dyDescent="0.2">
      <c r="A287" s="141" t="s">
        <v>900</v>
      </c>
      <c r="B287" s="67" t="s">
        <v>901</v>
      </c>
      <c r="C287" s="67">
        <v>45</v>
      </c>
      <c r="D287" s="67" t="s">
        <v>334</v>
      </c>
      <c r="E287" s="71">
        <v>0.737042131443301</v>
      </c>
      <c r="F287" s="68">
        <v>36.857825567502999</v>
      </c>
      <c r="G287" s="71">
        <v>0.67811789245855003</v>
      </c>
      <c r="H287" s="68">
        <v>20.908004778972501</v>
      </c>
      <c r="I287" s="71">
        <v>0.68463879569601105</v>
      </c>
      <c r="J287" s="68">
        <v>17.6821983273596</v>
      </c>
      <c r="K287" s="71">
        <v>0.84772050915249197</v>
      </c>
      <c r="L287" s="68">
        <v>47.670250896057297</v>
      </c>
      <c r="M287" s="71">
        <v>0.47473345990944898</v>
      </c>
      <c r="N287" s="68">
        <v>7.1826625386996898</v>
      </c>
      <c r="O287" s="71"/>
      <c r="P287" s="68"/>
      <c r="Q287" s="71">
        <v>1</v>
      </c>
      <c r="R287" s="68">
        <v>100</v>
      </c>
    </row>
    <row r="288" spans="1:18" x14ac:dyDescent="0.2">
      <c r="A288" s="141" t="s">
        <v>902</v>
      </c>
      <c r="B288" s="67" t="s">
        <v>903</v>
      </c>
      <c r="C288" s="67">
        <v>45</v>
      </c>
      <c r="D288" s="67" t="s">
        <v>334</v>
      </c>
      <c r="E288" s="71">
        <v>0.816326736895434</v>
      </c>
      <c r="F288" s="68">
        <v>62.783751493428902</v>
      </c>
      <c r="G288" s="71">
        <v>0.76283543228820605</v>
      </c>
      <c r="H288" s="68">
        <v>48.506571087216301</v>
      </c>
      <c r="I288" s="71">
        <v>0.80618511403430404</v>
      </c>
      <c r="J288" s="68">
        <v>65.710872162485103</v>
      </c>
      <c r="K288" s="71">
        <v>0.88157661120855402</v>
      </c>
      <c r="L288" s="68">
        <v>60.931899641577097</v>
      </c>
      <c r="M288" s="71">
        <v>0.63173652694610805</v>
      </c>
      <c r="N288" s="68">
        <v>18.823529411764699</v>
      </c>
      <c r="O288" s="71"/>
      <c r="P288" s="68"/>
      <c r="Q288" s="71">
        <v>0.99929999999999997</v>
      </c>
      <c r="R288" s="68">
        <v>53.852201257861601</v>
      </c>
    </row>
    <row r="289" spans="1:18" x14ac:dyDescent="0.2">
      <c r="A289" s="141" t="s">
        <v>904</v>
      </c>
      <c r="B289" s="67" t="s">
        <v>905</v>
      </c>
      <c r="C289" s="67">
        <v>45</v>
      </c>
      <c r="D289" s="67" t="s">
        <v>334</v>
      </c>
      <c r="E289" s="71">
        <v>0.77367360261532603</v>
      </c>
      <c r="F289" s="68">
        <v>47.371565113500601</v>
      </c>
      <c r="G289" s="71">
        <v>0.79504088578273402</v>
      </c>
      <c r="H289" s="68">
        <v>63.321385902031103</v>
      </c>
      <c r="I289" s="71">
        <v>0.84993080684451805</v>
      </c>
      <c r="J289" s="68">
        <v>82.855436081242502</v>
      </c>
      <c r="K289" s="71">
        <v>0.97820796058374204</v>
      </c>
      <c r="L289" s="68">
        <v>94.384707287933097</v>
      </c>
      <c r="M289" s="71">
        <v>0.78508835986563497</v>
      </c>
      <c r="N289" s="68">
        <v>54.241486068111499</v>
      </c>
      <c r="O289" s="71"/>
      <c r="P289" s="68"/>
      <c r="Q289" s="71">
        <v>0.46010000000000001</v>
      </c>
      <c r="R289" s="68">
        <v>32.547169811320799</v>
      </c>
    </row>
    <row r="290" spans="1:18" x14ac:dyDescent="0.2">
      <c r="A290" s="141" t="s">
        <v>906</v>
      </c>
      <c r="B290" s="67" t="s">
        <v>907</v>
      </c>
      <c r="C290" s="67">
        <v>45</v>
      </c>
      <c r="D290" s="67" t="s">
        <v>334</v>
      </c>
      <c r="E290" s="71">
        <v>0.84118609359544905</v>
      </c>
      <c r="F290" s="68">
        <v>71.863799283154094</v>
      </c>
      <c r="G290" s="71">
        <v>0.80767280399770502</v>
      </c>
      <c r="H290" s="68">
        <v>69.414575866188798</v>
      </c>
      <c r="I290" s="71">
        <v>0.80277345025975799</v>
      </c>
      <c r="J290" s="68">
        <v>64.038231780167294</v>
      </c>
      <c r="K290" s="71">
        <v>0.87246683384538604</v>
      </c>
      <c r="L290" s="68">
        <v>57.108721624850702</v>
      </c>
      <c r="M290" s="71">
        <v>0.72301737987439796</v>
      </c>
      <c r="N290" s="68">
        <v>36.470588235294102</v>
      </c>
      <c r="O290" s="71"/>
      <c r="P290" s="68"/>
      <c r="Q290" s="71">
        <v>1</v>
      </c>
      <c r="R290" s="68">
        <v>100</v>
      </c>
    </row>
    <row r="291" spans="1:18" x14ac:dyDescent="0.2">
      <c r="A291" s="141" t="s">
        <v>908</v>
      </c>
      <c r="B291" s="67" t="s">
        <v>909</v>
      </c>
      <c r="C291" s="67">
        <v>45</v>
      </c>
      <c r="D291" s="67" t="s">
        <v>334</v>
      </c>
      <c r="E291" s="71">
        <v>0.864783530117476</v>
      </c>
      <c r="F291" s="68">
        <v>80.704898446833894</v>
      </c>
      <c r="G291" s="71">
        <v>0.798425831350705</v>
      </c>
      <c r="H291" s="68">
        <v>64.635603345280799</v>
      </c>
      <c r="I291" s="71">
        <v>0.81999801843272602</v>
      </c>
      <c r="J291" s="68">
        <v>72.401433691756296</v>
      </c>
      <c r="K291" s="71">
        <v>0.94596407975823404</v>
      </c>
      <c r="L291" s="68">
        <v>85.722819593787307</v>
      </c>
      <c r="M291" s="71">
        <v>0.75952972104571304</v>
      </c>
      <c r="N291" s="68">
        <v>46.253869969040203</v>
      </c>
      <c r="O291" s="71"/>
      <c r="P291" s="68"/>
      <c r="Q291" s="71">
        <v>1</v>
      </c>
      <c r="R291" s="68">
        <v>100</v>
      </c>
    </row>
    <row r="292" spans="1:18" x14ac:dyDescent="0.2">
      <c r="A292" s="141" t="s">
        <v>910</v>
      </c>
      <c r="B292" s="67" t="s">
        <v>911</v>
      </c>
      <c r="C292" s="67">
        <v>45</v>
      </c>
      <c r="D292" s="67" t="s">
        <v>334</v>
      </c>
      <c r="E292" s="71">
        <v>0.87107198484035997</v>
      </c>
      <c r="F292" s="68">
        <v>84.587813620071699</v>
      </c>
      <c r="G292" s="71">
        <v>0.815913569729662</v>
      </c>
      <c r="H292" s="68">
        <v>72.879330943847094</v>
      </c>
      <c r="I292" s="71">
        <v>0.806217073863986</v>
      </c>
      <c r="J292" s="68">
        <v>65.770609318996407</v>
      </c>
      <c r="K292" s="71">
        <v>0.915279813688334</v>
      </c>
      <c r="L292" s="68">
        <v>74.611708482676207</v>
      </c>
      <c r="M292" s="71">
        <v>0.81794946691981896</v>
      </c>
      <c r="N292" s="68">
        <v>64.520123839009301</v>
      </c>
      <c r="O292" s="71"/>
      <c r="P292" s="68"/>
      <c r="Q292" s="71">
        <v>1</v>
      </c>
      <c r="R292" s="68">
        <v>100</v>
      </c>
    </row>
    <row r="293" spans="1:18" x14ac:dyDescent="0.2">
      <c r="A293" s="141" t="s">
        <v>912</v>
      </c>
      <c r="B293" s="67" t="s">
        <v>913</v>
      </c>
      <c r="C293" s="67">
        <v>65</v>
      </c>
      <c r="D293" s="67" t="s">
        <v>334</v>
      </c>
      <c r="E293" s="71">
        <v>0.84257066813181603</v>
      </c>
      <c r="F293" s="68">
        <v>72.2222222222222</v>
      </c>
      <c r="G293" s="71">
        <v>0.68640201249121002</v>
      </c>
      <c r="H293" s="68">
        <v>22.759856630824402</v>
      </c>
      <c r="I293" s="71">
        <v>0.84984572561164295</v>
      </c>
      <c r="J293" s="68">
        <v>82.795698924731198</v>
      </c>
      <c r="K293" s="71">
        <v>0.88056354033919804</v>
      </c>
      <c r="L293" s="68">
        <v>60.454002389486298</v>
      </c>
      <c r="M293" s="71">
        <v>0.796042062217029</v>
      </c>
      <c r="N293" s="68">
        <v>57.770897832817298</v>
      </c>
      <c r="O293" s="71"/>
      <c r="P293" s="68"/>
      <c r="Q293" s="71">
        <v>1</v>
      </c>
      <c r="R293" s="68">
        <v>100</v>
      </c>
    </row>
    <row r="294" spans="1:18" x14ac:dyDescent="0.2">
      <c r="A294" s="141" t="s">
        <v>914</v>
      </c>
      <c r="B294" s="67" t="s">
        <v>915</v>
      </c>
      <c r="C294" s="67">
        <v>65</v>
      </c>
      <c r="D294" s="67" t="s">
        <v>334</v>
      </c>
      <c r="E294" s="71">
        <v>0.72795487497258204</v>
      </c>
      <c r="F294" s="68">
        <v>34.229390681003601</v>
      </c>
      <c r="G294" s="71">
        <v>0.77019323214212898</v>
      </c>
      <c r="H294" s="68">
        <v>51.792114695340501</v>
      </c>
      <c r="I294" s="71">
        <v>0.80768630255487295</v>
      </c>
      <c r="J294" s="68">
        <v>66.905615292712099</v>
      </c>
      <c r="K294" s="71">
        <v>0.57075901003048402</v>
      </c>
      <c r="L294" s="68">
        <v>2.3297491039426501</v>
      </c>
      <c r="M294" s="71">
        <v>0.76318095516284501</v>
      </c>
      <c r="N294" s="68">
        <v>46.934984520123798</v>
      </c>
      <c r="O294" s="71"/>
      <c r="P294" s="68"/>
      <c r="Q294" s="71"/>
      <c r="R294" s="68"/>
    </row>
    <row r="295" spans="1:18" x14ac:dyDescent="0.2">
      <c r="A295" s="141" t="s">
        <v>916</v>
      </c>
      <c r="B295" s="67" t="s">
        <v>917</v>
      </c>
      <c r="C295" s="67">
        <v>65</v>
      </c>
      <c r="D295" s="67" t="s">
        <v>334</v>
      </c>
      <c r="E295" s="71">
        <v>0.82301896287056298</v>
      </c>
      <c r="F295" s="68">
        <v>64.874551971326198</v>
      </c>
      <c r="G295" s="71">
        <v>0.81502190701164701</v>
      </c>
      <c r="H295" s="68">
        <v>72.341696535244907</v>
      </c>
      <c r="I295" s="71">
        <v>0.79952670101904399</v>
      </c>
      <c r="J295" s="68">
        <v>62.365591397849499</v>
      </c>
      <c r="K295" s="71">
        <v>0.70815537822222896</v>
      </c>
      <c r="L295" s="68">
        <v>15.4719235364397</v>
      </c>
      <c r="M295" s="71">
        <v>0.79239082809989803</v>
      </c>
      <c r="N295" s="68">
        <v>56.470588235294102</v>
      </c>
      <c r="O295" s="71"/>
      <c r="P295" s="68"/>
      <c r="Q295" s="71">
        <v>1</v>
      </c>
      <c r="R295" s="68">
        <v>100</v>
      </c>
    </row>
    <row r="296" spans="1:18" x14ac:dyDescent="0.2">
      <c r="A296" s="141" t="s">
        <v>918</v>
      </c>
      <c r="B296" s="67" t="s">
        <v>919</v>
      </c>
      <c r="C296" s="67">
        <v>65</v>
      </c>
      <c r="D296" s="67" t="s">
        <v>334</v>
      </c>
      <c r="E296" s="71">
        <v>0.75484158835098802</v>
      </c>
      <c r="F296" s="68">
        <v>41.099163679808797</v>
      </c>
      <c r="G296" s="71">
        <v>0.63694814141227396</v>
      </c>
      <c r="H296" s="68">
        <v>15.4719235364397</v>
      </c>
      <c r="I296" s="71">
        <v>0.70385302260052895</v>
      </c>
      <c r="J296" s="68">
        <v>22.819593787335702</v>
      </c>
      <c r="K296" s="71">
        <v>0.79436778256176899</v>
      </c>
      <c r="L296" s="68">
        <v>32.616487455197102</v>
      </c>
      <c r="M296" s="71">
        <v>0.63903899518037099</v>
      </c>
      <c r="N296" s="68">
        <v>19.938080495356001</v>
      </c>
      <c r="O296" s="71"/>
      <c r="P296" s="68"/>
      <c r="Q296" s="71">
        <v>1</v>
      </c>
      <c r="R296" s="68">
        <v>100</v>
      </c>
    </row>
    <row r="297" spans="1:18" x14ac:dyDescent="0.2">
      <c r="A297" s="141" t="s">
        <v>920</v>
      </c>
      <c r="B297" s="67" t="s">
        <v>921</v>
      </c>
      <c r="C297" s="67">
        <v>65</v>
      </c>
      <c r="D297" s="67" t="s">
        <v>334</v>
      </c>
      <c r="E297" s="71">
        <v>0.68941723649939401</v>
      </c>
      <c r="F297" s="68">
        <v>26.344086021505401</v>
      </c>
      <c r="G297" s="71">
        <v>0.57476337839712699</v>
      </c>
      <c r="H297" s="68">
        <v>7.3476702508960603</v>
      </c>
      <c r="I297" s="71">
        <v>0.735120067954801</v>
      </c>
      <c r="J297" s="68">
        <v>33.930704898446798</v>
      </c>
      <c r="K297" s="71">
        <v>0.66999960801427905</v>
      </c>
      <c r="L297" s="68">
        <v>10.692951015531699</v>
      </c>
      <c r="M297" s="71">
        <v>0.77778589163137102</v>
      </c>
      <c r="N297" s="68">
        <v>51.640866873065001</v>
      </c>
      <c r="O297" s="71"/>
      <c r="P297" s="68"/>
      <c r="Q297" s="71"/>
      <c r="R297" s="68"/>
    </row>
    <row r="298" spans="1:18" x14ac:dyDescent="0.2">
      <c r="A298" s="141" t="s">
        <v>922</v>
      </c>
      <c r="B298" s="67" t="s">
        <v>923</v>
      </c>
      <c r="C298" s="67">
        <v>65</v>
      </c>
      <c r="D298" s="67" t="s">
        <v>334</v>
      </c>
      <c r="E298" s="71">
        <v>0.699539977317849</v>
      </c>
      <c r="F298" s="68">
        <v>28.136200716845899</v>
      </c>
      <c r="G298" s="71">
        <v>0.53384799824707396</v>
      </c>
      <c r="H298" s="68">
        <v>5.6152927120669096</v>
      </c>
      <c r="I298" s="71">
        <v>0.66496980003426098</v>
      </c>
      <c r="J298" s="68">
        <v>13.560334528076501</v>
      </c>
      <c r="K298" s="71">
        <v>0.69635543429885705</v>
      </c>
      <c r="L298" s="68">
        <v>14.2771804062127</v>
      </c>
      <c r="M298" s="71">
        <v>0.60252665400905503</v>
      </c>
      <c r="N298" s="68">
        <v>14.6130030959752</v>
      </c>
      <c r="O298" s="71"/>
      <c r="P298" s="68"/>
      <c r="Q298" s="71">
        <v>1</v>
      </c>
      <c r="R298" s="68">
        <v>100</v>
      </c>
    </row>
    <row r="299" spans="1:18" x14ac:dyDescent="0.2">
      <c r="A299" s="141" t="s">
        <v>924</v>
      </c>
      <c r="B299" s="67" t="s">
        <v>925</v>
      </c>
      <c r="C299" s="67">
        <v>65</v>
      </c>
      <c r="D299" s="67" t="s">
        <v>334</v>
      </c>
      <c r="E299" s="71">
        <v>0.80410843232947804</v>
      </c>
      <c r="F299" s="68">
        <v>58.124253285543602</v>
      </c>
      <c r="G299" s="71">
        <v>0.78677387501740603</v>
      </c>
      <c r="H299" s="68">
        <v>59.438470728793298</v>
      </c>
      <c r="I299" s="71">
        <v>0.77326678474332999</v>
      </c>
      <c r="J299" s="68">
        <v>51.1350059737156</v>
      </c>
      <c r="K299" s="71">
        <v>0.63890080084970202</v>
      </c>
      <c r="L299" s="68">
        <v>7.3476702508960603</v>
      </c>
      <c r="M299" s="71">
        <v>0.82160070103695004</v>
      </c>
      <c r="N299" s="68">
        <v>65.572755417956699</v>
      </c>
      <c r="O299" s="71"/>
      <c r="P299" s="68"/>
      <c r="Q299" s="71">
        <v>1</v>
      </c>
      <c r="R299" s="68">
        <v>100</v>
      </c>
    </row>
    <row r="300" spans="1:18" x14ac:dyDescent="0.2">
      <c r="A300" s="141" t="s">
        <v>926</v>
      </c>
      <c r="B300" s="67" t="s">
        <v>927</v>
      </c>
      <c r="C300" s="67">
        <v>45</v>
      </c>
      <c r="D300" s="67" t="s">
        <v>334</v>
      </c>
      <c r="E300" s="71">
        <v>0.85790462251876898</v>
      </c>
      <c r="F300" s="68">
        <v>77.658303464755093</v>
      </c>
      <c r="G300" s="71">
        <v>0.77261122264078097</v>
      </c>
      <c r="H300" s="68">
        <v>53.1660692951016</v>
      </c>
      <c r="I300" s="71">
        <v>0.83549378012242304</v>
      </c>
      <c r="J300" s="68">
        <v>78.494623655913998</v>
      </c>
      <c r="K300" s="71">
        <v>0.92919085701918802</v>
      </c>
      <c r="L300" s="68">
        <v>79.569892473118301</v>
      </c>
      <c r="M300" s="71">
        <v>0.75222725281144998</v>
      </c>
      <c r="N300" s="68">
        <v>44.0247678018576</v>
      </c>
      <c r="O300" s="71"/>
      <c r="P300" s="68"/>
      <c r="Q300" s="71">
        <v>1</v>
      </c>
      <c r="R300" s="68">
        <v>100</v>
      </c>
    </row>
    <row r="301" spans="1:18" x14ac:dyDescent="0.2">
      <c r="A301" s="141" t="s">
        <v>928</v>
      </c>
      <c r="B301" s="67" t="s">
        <v>929</v>
      </c>
      <c r="C301" s="67">
        <v>45</v>
      </c>
      <c r="D301" s="67" t="s">
        <v>334</v>
      </c>
      <c r="E301" s="71">
        <v>0.87109759553019195</v>
      </c>
      <c r="F301" s="68">
        <v>84.647550776583003</v>
      </c>
      <c r="G301" s="71">
        <v>0.82837028913958</v>
      </c>
      <c r="H301" s="68">
        <v>77.7777777777778</v>
      </c>
      <c r="I301" s="71">
        <v>0.887969842878918</v>
      </c>
      <c r="J301" s="68">
        <v>90.681003584229401</v>
      </c>
      <c r="K301" s="71">
        <v>0.98661312435376602</v>
      </c>
      <c r="L301" s="68">
        <v>95.400238948626097</v>
      </c>
      <c r="M301" s="71">
        <v>0.78143712574850299</v>
      </c>
      <c r="N301" s="68">
        <v>53.1888544891641</v>
      </c>
      <c r="O301" s="71"/>
      <c r="P301" s="68"/>
      <c r="Q301" s="71"/>
      <c r="R301" s="68"/>
    </row>
    <row r="302" spans="1:18" x14ac:dyDescent="0.2">
      <c r="A302" s="141" t="s">
        <v>930</v>
      </c>
      <c r="B302" s="67" t="s">
        <v>931</v>
      </c>
      <c r="C302" s="67">
        <v>45</v>
      </c>
      <c r="D302" s="67" t="s">
        <v>334</v>
      </c>
      <c r="E302" s="71">
        <v>0.91231435105020697</v>
      </c>
      <c r="F302" s="68">
        <v>96.236559139784902</v>
      </c>
      <c r="G302" s="71">
        <v>0.83329297815355297</v>
      </c>
      <c r="H302" s="68">
        <v>79.629629629629605</v>
      </c>
      <c r="I302" s="71">
        <v>0.89723746984164099</v>
      </c>
      <c r="J302" s="68">
        <v>91.636798088410998</v>
      </c>
      <c r="K302" s="71">
        <v>0.99483566975036297</v>
      </c>
      <c r="L302" s="68">
        <v>96.953405017921099</v>
      </c>
      <c r="M302" s="71">
        <v>0.83620563750547705</v>
      </c>
      <c r="N302" s="68">
        <v>69.845201238390104</v>
      </c>
      <c r="O302" s="71"/>
      <c r="P302" s="68"/>
      <c r="Q302" s="71">
        <v>1</v>
      </c>
      <c r="R302" s="68">
        <v>100</v>
      </c>
    </row>
    <row r="303" spans="1:18" x14ac:dyDescent="0.2">
      <c r="A303" s="141" t="s">
        <v>932</v>
      </c>
      <c r="B303" s="67" t="s">
        <v>933</v>
      </c>
      <c r="C303" s="67">
        <v>45</v>
      </c>
      <c r="D303" s="67" t="s">
        <v>334</v>
      </c>
      <c r="E303" s="71">
        <v>0.91513777728420298</v>
      </c>
      <c r="F303" s="68">
        <v>96.654719235364396</v>
      </c>
      <c r="G303" s="71">
        <v>0.84526985119096498</v>
      </c>
      <c r="H303" s="68">
        <v>83.632019115890103</v>
      </c>
      <c r="I303" s="71">
        <v>0.90093531327635901</v>
      </c>
      <c r="J303" s="68">
        <v>92.114695340501797</v>
      </c>
      <c r="K303" s="71">
        <v>0.990626850331081</v>
      </c>
      <c r="L303" s="68">
        <v>96.117084826762195</v>
      </c>
      <c r="M303" s="71">
        <v>0.83985687162260803</v>
      </c>
      <c r="N303" s="68">
        <v>70.959752321981398</v>
      </c>
      <c r="O303" s="71"/>
      <c r="P303" s="68"/>
      <c r="Q303" s="71">
        <v>0.999</v>
      </c>
      <c r="R303" s="68">
        <v>53.301886792452798</v>
      </c>
    </row>
    <row r="304" spans="1:18" x14ac:dyDescent="0.2">
      <c r="A304" s="141" t="s">
        <v>934</v>
      </c>
      <c r="B304" s="67" t="s">
        <v>935</v>
      </c>
      <c r="C304" s="67">
        <v>45</v>
      </c>
      <c r="D304" s="67" t="s">
        <v>334</v>
      </c>
      <c r="E304" s="71">
        <v>0.82235792477597902</v>
      </c>
      <c r="F304" s="68">
        <v>64.635603345280799</v>
      </c>
      <c r="G304" s="71">
        <v>0.80369834436062304</v>
      </c>
      <c r="H304" s="68">
        <v>67.144563918757498</v>
      </c>
      <c r="I304" s="71">
        <v>0.79718087199208398</v>
      </c>
      <c r="J304" s="68">
        <v>61.170848267622503</v>
      </c>
      <c r="K304" s="71">
        <v>0.980140039345336</v>
      </c>
      <c r="L304" s="68">
        <v>94.802867383512506</v>
      </c>
      <c r="M304" s="71">
        <v>0.70841244340587095</v>
      </c>
      <c r="N304" s="68">
        <v>32.941176470588204</v>
      </c>
      <c r="O304" s="71"/>
      <c r="P304" s="68"/>
      <c r="Q304" s="71"/>
      <c r="R304" s="68"/>
    </row>
    <row r="305" spans="1:18" x14ac:dyDescent="0.2">
      <c r="A305" s="141" t="s">
        <v>936</v>
      </c>
      <c r="B305" s="67" t="s">
        <v>937</v>
      </c>
      <c r="C305" s="67">
        <v>45</v>
      </c>
      <c r="D305" s="67" t="s">
        <v>334</v>
      </c>
      <c r="E305" s="71">
        <v>0.89647405807520297</v>
      </c>
      <c r="F305" s="68">
        <v>93.249701314217404</v>
      </c>
      <c r="G305" s="71">
        <v>0.82769985752114605</v>
      </c>
      <c r="H305" s="68">
        <v>77.598566308243704</v>
      </c>
      <c r="I305" s="71">
        <v>0.86809238024713298</v>
      </c>
      <c r="J305" s="68">
        <v>87.514934289127794</v>
      </c>
      <c r="K305" s="71">
        <v>0.97593105392218205</v>
      </c>
      <c r="L305" s="68">
        <v>93.966547192353602</v>
      </c>
      <c r="M305" s="71">
        <v>0.81064699868555601</v>
      </c>
      <c r="N305" s="68">
        <v>62.105263157894697</v>
      </c>
      <c r="O305" s="71"/>
      <c r="P305" s="68"/>
      <c r="Q305" s="71">
        <v>1</v>
      </c>
      <c r="R305" s="68">
        <v>100</v>
      </c>
    </row>
    <row r="306" spans="1:18" x14ac:dyDescent="0.2">
      <c r="A306" s="141" t="s">
        <v>938</v>
      </c>
      <c r="B306" s="67" t="s">
        <v>939</v>
      </c>
      <c r="C306" s="67">
        <v>45</v>
      </c>
      <c r="D306" s="67" t="s">
        <v>334</v>
      </c>
      <c r="E306" s="71">
        <v>0.89318543291262698</v>
      </c>
      <c r="F306" s="68">
        <v>91.935483870967701</v>
      </c>
      <c r="G306" s="71">
        <v>0.83289092271345599</v>
      </c>
      <c r="H306" s="68">
        <v>79.510155316606898</v>
      </c>
      <c r="I306" s="71">
        <v>0.85952424388218596</v>
      </c>
      <c r="J306" s="68">
        <v>85.6033452807646</v>
      </c>
      <c r="K306" s="71">
        <v>0.98112116986759601</v>
      </c>
      <c r="L306" s="68">
        <v>94.922341696535199</v>
      </c>
      <c r="M306" s="71">
        <v>0.79239082809989803</v>
      </c>
      <c r="N306" s="68">
        <v>56.470588235294102</v>
      </c>
      <c r="O306" s="71"/>
      <c r="P306" s="68"/>
      <c r="Q306" s="71">
        <v>1</v>
      </c>
      <c r="R306" s="68">
        <v>100</v>
      </c>
    </row>
    <row r="307" spans="1:18" x14ac:dyDescent="0.2">
      <c r="A307" s="141" t="s">
        <v>940</v>
      </c>
      <c r="B307" s="67" t="s">
        <v>941</v>
      </c>
      <c r="C307" s="67">
        <v>45</v>
      </c>
      <c r="D307" s="67" t="s">
        <v>334</v>
      </c>
      <c r="E307" s="71">
        <v>0.86570547933006703</v>
      </c>
      <c r="F307" s="68">
        <v>81.242532855436096</v>
      </c>
      <c r="G307" s="71">
        <v>0.82762500502895697</v>
      </c>
      <c r="H307" s="68">
        <v>77.538829151732401</v>
      </c>
      <c r="I307" s="71">
        <v>0.83827477019548002</v>
      </c>
      <c r="J307" s="68">
        <v>79.330943847072902</v>
      </c>
      <c r="K307" s="71">
        <v>0.93595900743436899</v>
      </c>
      <c r="L307" s="68">
        <v>82.377538829151703</v>
      </c>
      <c r="M307" s="71">
        <v>0.72666861399152904</v>
      </c>
      <c r="N307" s="68">
        <v>37.089783281733702</v>
      </c>
      <c r="O307" s="71"/>
      <c r="P307" s="68"/>
      <c r="Q307" s="71">
        <v>1</v>
      </c>
      <c r="R307" s="68">
        <v>100</v>
      </c>
    </row>
    <row r="308" spans="1:18" x14ac:dyDescent="0.2">
      <c r="A308" s="141" t="s">
        <v>942</v>
      </c>
      <c r="B308" s="67" t="s">
        <v>943</v>
      </c>
      <c r="C308" s="67">
        <v>45</v>
      </c>
      <c r="D308" s="67" t="s">
        <v>334</v>
      </c>
      <c r="E308" s="71">
        <v>0.86925104681532706</v>
      </c>
      <c r="F308" s="68">
        <v>84.050179211469498</v>
      </c>
      <c r="G308" s="71">
        <v>0.82734062385002405</v>
      </c>
      <c r="H308" s="68">
        <v>77.359617682198305</v>
      </c>
      <c r="I308" s="71">
        <v>0.82684470173705704</v>
      </c>
      <c r="J308" s="68">
        <v>74.970131421744298</v>
      </c>
      <c r="K308" s="71">
        <v>0.94349388979523796</v>
      </c>
      <c r="L308" s="68">
        <v>84.767025089605696</v>
      </c>
      <c r="M308" s="71">
        <v>0.748576018694319</v>
      </c>
      <c r="N308" s="68">
        <v>42.848297213622303</v>
      </c>
      <c r="O308" s="71"/>
      <c r="P308" s="68"/>
      <c r="Q308" s="71">
        <v>1</v>
      </c>
      <c r="R308" s="68">
        <v>100</v>
      </c>
    </row>
    <row r="309" spans="1:18" x14ac:dyDescent="0.2">
      <c r="A309" s="141" t="s">
        <v>944</v>
      </c>
      <c r="B309" s="67" t="s">
        <v>945</v>
      </c>
      <c r="C309" s="67">
        <v>45</v>
      </c>
      <c r="D309" s="67" t="s">
        <v>334</v>
      </c>
      <c r="E309" s="71">
        <v>0.88937334428009296</v>
      </c>
      <c r="F309" s="68">
        <v>90.740740740740705</v>
      </c>
      <c r="G309" s="71">
        <v>0.83196403616138004</v>
      </c>
      <c r="H309" s="68">
        <v>79.0322580645161</v>
      </c>
      <c r="I309" s="71">
        <v>0.82441532878150303</v>
      </c>
      <c r="J309" s="68">
        <v>74.193548387096797</v>
      </c>
      <c r="K309" s="71">
        <v>0.95428171895210701</v>
      </c>
      <c r="L309" s="68">
        <v>88.052568697729996</v>
      </c>
      <c r="M309" s="71">
        <v>0.83620563750547705</v>
      </c>
      <c r="N309" s="68">
        <v>69.845201238390104</v>
      </c>
      <c r="O309" s="71"/>
      <c r="P309" s="68"/>
      <c r="Q309" s="71">
        <v>1</v>
      </c>
      <c r="R309" s="68">
        <v>100</v>
      </c>
    </row>
    <row r="310" spans="1:18" x14ac:dyDescent="0.2">
      <c r="A310" s="141" t="s">
        <v>946</v>
      </c>
      <c r="B310" s="67" t="s">
        <v>947</v>
      </c>
      <c r="C310" s="67">
        <v>45</v>
      </c>
      <c r="D310" s="67" t="s">
        <v>334</v>
      </c>
      <c r="E310" s="71">
        <v>0.66266950845096295</v>
      </c>
      <c r="F310" s="68">
        <v>22.0430107526882</v>
      </c>
      <c r="G310" s="71">
        <v>0.77649367284826498</v>
      </c>
      <c r="H310" s="68">
        <v>55.077658303464801</v>
      </c>
      <c r="I310" s="71">
        <v>0.82930863000643895</v>
      </c>
      <c r="J310" s="68">
        <v>76.045400238948602</v>
      </c>
      <c r="K310" s="71">
        <v>0.97357415717431794</v>
      </c>
      <c r="L310" s="68">
        <v>93.667861409796899</v>
      </c>
      <c r="M310" s="71">
        <v>0.73397108222579199</v>
      </c>
      <c r="N310" s="68">
        <v>39.195046439628499</v>
      </c>
      <c r="O310" s="71"/>
      <c r="P310" s="68"/>
      <c r="Q310" s="71">
        <v>0</v>
      </c>
      <c r="R310" s="68">
        <v>18.867924528301899</v>
      </c>
    </row>
    <row r="311" spans="1:18" x14ac:dyDescent="0.2">
      <c r="A311" s="141" t="s">
        <v>948</v>
      </c>
      <c r="B311" s="67" t="s">
        <v>949</v>
      </c>
      <c r="C311" s="67">
        <v>45</v>
      </c>
      <c r="D311" s="67" t="s">
        <v>334</v>
      </c>
      <c r="E311" s="71">
        <v>0.69099070988283895</v>
      </c>
      <c r="F311" s="68">
        <v>26.5830346475508</v>
      </c>
      <c r="G311" s="71">
        <v>0.81679252900489996</v>
      </c>
      <c r="H311" s="68">
        <v>73.894862604539995</v>
      </c>
      <c r="I311" s="71">
        <v>0.85749246979271199</v>
      </c>
      <c r="J311" s="68">
        <v>85.125448028673802</v>
      </c>
      <c r="K311" s="71">
        <v>0.98097525428242105</v>
      </c>
      <c r="L311" s="68">
        <v>94.862604540023895</v>
      </c>
      <c r="M311" s="71">
        <v>0.79969329633416097</v>
      </c>
      <c r="N311" s="68">
        <v>58.637770897832802</v>
      </c>
      <c r="O311" s="71"/>
      <c r="P311" s="68"/>
      <c r="Q311" s="71">
        <v>0</v>
      </c>
      <c r="R311" s="68">
        <v>18.867924528301899</v>
      </c>
    </row>
    <row r="312" spans="1:18" x14ac:dyDescent="0.2">
      <c r="A312" s="141" t="s">
        <v>950</v>
      </c>
      <c r="B312" s="67" t="s">
        <v>951</v>
      </c>
      <c r="C312" s="67">
        <v>45</v>
      </c>
      <c r="D312" s="67" t="s">
        <v>334</v>
      </c>
      <c r="E312" s="71">
        <v>0.71162261892341305</v>
      </c>
      <c r="F312" s="68">
        <v>30.227001194743099</v>
      </c>
      <c r="G312" s="71">
        <v>0.84432172847597697</v>
      </c>
      <c r="H312" s="68">
        <v>83.094384707287901</v>
      </c>
      <c r="I312" s="71">
        <v>0.89041158855865798</v>
      </c>
      <c r="J312" s="68">
        <v>90.919952210274801</v>
      </c>
      <c r="K312" s="71">
        <v>0.98717414007695303</v>
      </c>
      <c r="L312" s="68">
        <v>95.579450418160107</v>
      </c>
      <c r="M312" s="71">
        <v>0.83620563750547705</v>
      </c>
      <c r="N312" s="68">
        <v>69.845201238390104</v>
      </c>
      <c r="O312" s="71"/>
      <c r="P312" s="68"/>
      <c r="Q312" s="71">
        <v>0</v>
      </c>
      <c r="R312" s="68">
        <v>18.867924528301899</v>
      </c>
    </row>
    <row r="313" spans="1:18" x14ac:dyDescent="0.2">
      <c r="A313" s="141" t="s">
        <v>952</v>
      </c>
      <c r="B313" s="67" t="s">
        <v>953</v>
      </c>
      <c r="C313" s="67">
        <v>45</v>
      </c>
      <c r="D313" s="67" t="s">
        <v>334</v>
      </c>
      <c r="E313" s="71">
        <v>0.88150311143008997</v>
      </c>
      <c r="F313" s="68">
        <v>88.291517323775395</v>
      </c>
      <c r="G313" s="71">
        <v>0.76403099438481104</v>
      </c>
      <c r="H313" s="68">
        <v>49.1039426523297</v>
      </c>
      <c r="I313" s="71">
        <v>0.83765888727293702</v>
      </c>
      <c r="J313" s="68">
        <v>78.972520908004796</v>
      </c>
      <c r="K313" s="71">
        <v>0.95501510151870095</v>
      </c>
      <c r="L313" s="68">
        <v>88.291517323775395</v>
      </c>
      <c r="M313" s="71">
        <v>0.85081057397400295</v>
      </c>
      <c r="N313" s="68">
        <v>74.117647058823493</v>
      </c>
      <c r="O313" s="71"/>
      <c r="P313" s="68"/>
      <c r="Q313" s="71">
        <v>1</v>
      </c>
      <c r="R313" s="68">
        <v>100</v>
      </c>
    </row>
    <row r="314" spans="1:18" x14ac:dyDescent="0.2">
      <c r="A314" s="141" t="s">
        <v>954</v>
      </c>
      <c r="B314" s="67" t="s">
        <v>955</v>
      </c>
      <c r="C314" s="67">
        <v>65</v>
      </c>
      <c r="D314" s="67" t="s">
        <v>334</v>
      </c>
      <c r="E314" s="71">
        <v>0.88698830361631498</v>
      </c>
      <c r="F314" s="68">
        <v>90.1433691756272</v>
      </c>
      <c r="G314" s="71">
        <v>0.80752881868358295</v>
      </c>
      <c r="H314" s="68">
        <v>69.235364396654703</v>
      </c>
      <c r="I314" s="71">
        <v>0.86949004496569404</v>
      </c>
      <c r="J314" s="68">
        <v>87.8733572281959</v>
      </c>
      <c r="K314" s="71">
        <v>0.90711208045829606</v>
      </c>
      <c r="L314" s="68">
        <v>71.266427718040603</v>
      </c>
      <c r="M314" s="71">
        <v>0.85081057397400295</v>
      </c>
      <c r="N314" s="68">
        <v>74.117647058823493</v>
      </c>
      <c r="O314" s="71"/>
      <c r="P314" s="68"/>
      <c r="Q314" s="71">
        <v>1</v>
      </c>
      <c r="R314" s="68">
        <v>100</v>
      </c>
    </row>
    <row r="315" spans="1:18" x14ac:dyDescent="0.2">
      <c r="A315" s="141" t="s">
        <v>956</v>
      </c>
      <c r="B315" s="67" t="s">
        <v>957</v>
      </c>
      <c r="C315" s="67">
        <v>65</v>
      </c>
      <c r="D315" s="67" t="s">
        <v>334</v>
      </c>
      <c r="E315" s="71">
        <v>0.82130927082153504</v>
      </c>
      <c r="F315" s="68">
        <v>64.336917562723997</v>
      </c>
      <c r="G315" s="71">
        <v>0.76795278026762204</v>
      </c>
      <c r="H315" s="68">
        <v>50.716845878136198</v>
      </c>
      <c r="I315" s="71">
        <v>0.85425871625842598</v>
      </c>
      <c r="J315" s="68">
        <v>83.990442054958194</v>
      </c>
      <c r="K315" s="71">
        <v>0.86698352454306105</v>
      </c>
      <c r="L315" s="68">
        <v>54.5400238948626</v>
      </c>
      <c r="M315" s="71">
        <v>0.796042062217029</v>
      </c>
      <c r="N315" s="68">
        <v>57.770897832817298</v>
      </c>
      <c r="O315" s="71"/>
      <c r="P315" s="68"/>
      <c r="Q315" s="71"/>
      <c r="R315" s="68"/>
    </row>
    <row r="316" spans="1:18" x14ac:dyDescent="0.2">
      <c r="A316" s="141" t="s">
        <v>958</v>
      </c>
      <c r="B316" s="67" t="s">
        <v>959</v>
      </c>
      <c r="C316" s="67">
        <v>65</v>
      </c>
      <c r="D316" s="67" t="s">
        <v>334</v>
      </c>
      <c r="E316" s="71">
        <v>0.86278382390271602</v>
      </c>
      <c r="F316" s="68">
        <v>79.689366786140994</v>
      </c>
      <c r="G316" s="71">
        <v>0.79987001655145096</v>
      </c>
      <c r="H316" s="68">
        <v>65.531660692950993</v>
      </c>
      <c r="I316" s="71">
        <v>0.87282684425727297</v>
      </c>
      <c r="J316" s="68">
        <v>88.410991636798101</v>
      </c>
      <c r="K316" s="71">
        <v>0.84518019648782705</v>
      </c>
      <c r="L316" s="68">
        <v>47.252090800477902</v>
      </c>
      <c r="M316" s="71">
        <v>0.796042062217029</v>
      </c>
      <c r="N316" s="68">
        <v>57.770897832817298</v>
      </c>
      <c r="O316" s="71"/>
      <c r="P316" s="68"/>
      <c r="Q316" s="71">
        <v>1</v>
      </c>
      <c r="R316" s="68">
        <v>100</v>
      </c>
    </row>
    <row r="317" spans="1:18" x14ac:dyDescent="0.2">
      <c r="A317" s="141" t="s">
        <v>960</v>
      </c>
      <c r="B317" s="67" t="s">
        <v>961</v>
      </c>
      <c r="C317" s="67">
        <v>65</v>
      </c>
      <c r="D317" s="67" t="s">
        <v>334</v>
      </c>
      <c r="E317" s="71">
        <v>0.86171583867295598</v>
      </c>
      <c r="F317" s="68">
        <v>79.211469534050195</v>
      </c>
      <c r="G317" s="71">
        <v>0.782561410736625</v>
      </c>
      <c r="H317" s="68">
        <v>57.5866188769415</v>
      </c>
      <c r="I317" s="71">
        <v>0.83773556059089405</v>
      </c>
      <c r="J317" s="68">
        <v>79.0322580645161</v>
      </c>
      <c r="K317" s="71">
        <v>0.83747164806325702</v>
      </c>
      <c r="L317" s="68">
        <v>45.280764635603298</v>
      </c>
      <c r="M317" s="71">
        <v>0.85081057397400295</v>
      </c>
      <c r="N317" s="68">
        <v>74.117647058823493</v>
      </c>
      <c r="O317" s="71"/>
      <c r="P317" s="68"/>
      <c r="Q317" s="71">
        <v>1</v>
      </c>
      <c r="R317" s="68">
        <v>100</v>
      </c>
    </row>
    <row r="318" spans="1:18" x14ac:dyDescent="0.2">
      <c r="A318" s="141" t="s">
        <v>962</v>
      </c>
      <c r="B318" s="67" t="s">
        <v>963</v>
      </c>
      <c r="C318" s="67">
        <v>65</v>
      </c>
      <c r="D318" s="67" t="s">
        <v>334</v>
      </c>
      <c r="E318" s="71">
        <v>0.80852156448949897</v>
      </c>
      <c r="F318" s="68">
        <v>60.155316606929503</v>
      </c>
      <c r="G318" s="71">
        <v>0.817498405126594</v>
      </c>
      <c r="H318" s="68">
        <v>74.133811230585394</v>
      </c>
      <c r="I318" s="71">
        <v>0.83051121039404197</v>
      </c>
      <c r="J318" s="68">
        <v>76.403823178016694</v>
      </c>
      <c r="K318" s="71">
        <v>0.76215367647556398</v>
      </c>
      <c r="L318" s="68">
        <v>25.4480286738351</v>
      </c>
      <c r="M318" s="71">
        <v>0.80334453045129295</v>
      </c>
      <c r="N318" s="68">
        <v>60</v>
      </c>
      <c r="O318" s="71"/>
      <c r="P318" s="68"/>
      <c r="Q318" s="71">
        <v>0.82909999999999995</v>
      </c>
      <c r="R318" s="68">
        <v>45.047169811320799</v>
      </c>
    </row>
    <row r="319" spans="1:18" x14ac:dyDescent="0.2">
      <c r="A319" s="141" t="s">
        <v>956</v>
      </c>
      <c r="B319" s="67" t="s">
        <v>964</v>
      </c>
      <c r="C319" s="67">
        <v>65</v>
      </c>
      <c r="D319" s="67" t="s">
        <v>334</v>
      </c>
      <c r="E319" s="71">
        <v>0.82855046563041601</v>
      </c>
      <c r="F319" s="68">
        <v>66.845878136200696</v>
      </c>
      <c r="G319" s="71">
        <v>0.78326164998118597</v>
      </c>
      <c r="H319" s="68">
        <v>57.945041816009599</v>
      </c>
      <c r="I319" s="71">
        <v>0.84271053242385496</v>
      </c>
      <c r="J319" s="68">
        <v>80.525686977299898</v>
      </c>
      <c r="K319" s="71">
        <v>0.844721574376882</v>
      </c>
      <c r="L319" s="68">
        <v>47.013142174432502</v>
      </c>
      <c r="M319" s="71">
        <v>0.84350810573974</v>
      </c>
      <c r="N319" s="68">
        <v>71.702786377709003</v>
      </c>
      <c r="O319" s="71"/>
      <c r="P319" s="68"/>
      <c r="Q319" s="71"/>
      <c r="R319" s="68"/>
    </row>
    <row r="320" spans="1:18" x14ac:dyDescent="0.2">
      <c r="A320" s="141" t="s">
        <v>965</v>
      </c>
      <c r="B320" s="67" t="s">
        <v>966</v>
      </c>
      <c r="C320" s="67">
        <v>65</v>
      </c>
      <c r="D320" s="67" t="s">
        <v>334</v>
      </c>
      <c r="E320" s="71">
        <v>0.85188050489280098</v>
      </c>
      <c r="F320" s="68">
        <v>75.686977299880496</v>
      </c>
      <c r="G320" s="71">
        <v>0.79964969698085497</v>
      </c>
      <c r="H320" s="68">
        <v>65.292712066905594</v>
      </c>
      <c r="I320" s="71">
        <v>0.83787714683376702</v>
      </c>
      <c r="J320" s="68">
        <v>79.091995221027503</v>
      </c>
      <c r="K320" s="71">
        <v>0.82948485254948401</v>
      </c>
      <c r="L320" s="68">
        <v>42.234169653524503</v>
      </c>
      <c r="M320" s="71">
        <v>0.79239082809989803</v>
      </c>
      <c r="N320" s="68">
        <v>56.470588235294102</v>
      </c>
      <c r="O320" s="71"/>
      <c r="P320" s="68"/>
      <c r="Q320" s="71">
        <v>1</v>
      </c>
      <c r="R320" s="68">
        <v>100</v>
      </c>
    </row>
    <row r="321" spans="1:18" x14ac:dyDescent="0.2">
      <c r="A321" s="141" t="s">
        <v>967</v>
      </c>
      <c r="B321" s="67" t="s">
        <v>968</v>
      </c>
      <c r="C321" s="67">
        <v>65</v>
      </c>
      <c r="D321" s="67" t="s">
        <v>334</v>
      </c>
      <c r="E321" s="71">
        <v>0.87004501800646405</v>
      </c>
      <c r="F321" s="68">
        <v>84.289127837514897</v>
      </c>
      <c r="G321" s="71">
        <v>0.80990854132972101</v>
      </c>
      <c r="H321" s="68">
        <v>70.310633213859006</v>
      </c>
      <c r="I321" s="71">
        <v>0.84715731517411597</v>
      </c>
      <c r="J321" s="68">
        <v>81.959378733572294</v>
      </c>
      <c r="K321" s="71">
        <v>0.83869742543734904</v>
      </c>
      <c r="L321" s="68">
        <v>45.519713261648697</v>
      </c>
      <c r="M321" s="71">
        <v>0.85446180809113503</v>
      </c>
      <c r="N321" s="68">
        <v>75.6656346749226</v>
      </c>
      <c r="O321" s="71"/>
      <c r="P321" s="68"/>
      <c r="Q321" s="71">
        <v>1</v>
      </c>
      <c r="R321" s="68">
        <v>100</v>
      </c>
    </row>
    <row r="322" spans="1:18" x14ac:dyDescent="0.2">
      <c r="A322" s="141" t="s">
        <v>969</v>
      </c>
      <c r="B322" s="67" t="s">
        <v>970</v>
      </c>
      <c r="C322" s="67">
        <v>65</v>
      </c>
      <c r="D322" s="67" t="s">
        <v>334</v>
      </c>
      <c r="E322" s="71">
        <v>0.86062044995487097</v>
      </c>
      <c r="F322" s="68">
        <v>78.673835125447994</v>
      </c>
      <c r="G322" s="71">
        <v>0.85345130598804297</v>
      </c>
      <c r="H322" s="68">
        <v>85.483870967741893</v>
      </c>
      <c r="I322" s="71">
        <v>0.84350056364441595</v>
      </c>
      <c r="J322" s="68">
        <v>80.824372759856601</v>
      </c>
      <c r="K322" s="71">
        <v>0.76629350851928901</v>
      </c>
      <c r="L322" s="68">
        <v>26.463560334528101</v>
      </c>
      <c r="M322" s="71">
        <v>0.83985687162260803</v>
      </c>
      <c r="N322" s="68">
        <v>70.959752321981398</v>
      </c>
      <c r="O322" s="71"/>
      <c r="P322" s="68"/>
      <c r="Q322" s="71">
        <v>1</v>
      </c>
      <c r="R322" s="68">
        <v>100</v>
      </c>
    </row>
    <row r="323" spans="1:18" x14ac:dyDescent="0.2">
      <c r="A323" s="141" t="s">
        <v>971</v>
      </c>
      <c r="B323" s="67" t="s">
        <v>972</v>
      </c>
      <c r="C323" s="67">
        <v>65</v>
      </c>
      <c r="D323" s="67" t="s">
        <v>334</v>
      </c>
      <c r="E323" s="71">
        <v>0.73054240624582201</v>
      </c>
      <c r="F323" s="68">
        <v>34.946236559139798</v>
      </c>
      <c r="G323" s="71">
        <v>0.80839968494836001</v>
      </c>
      <c r="H323" s="68">
        <v>69.832735961768194</v>
      </c>
      <c r="I323" s="71">
        <v>0.75467018675687203</v>
      </c>
      <c r="J323" s="68">
        <v>42.652329749103899</v>
      </c>
      <c r="K323" s="71">
        <v>0.57401139341242202</v>
      </c>
      <c r="L323" s="68">
        <v>2.5089605734767</v>
      </c>
      <c r="M323" s="71">
        <v>0.78508835986563497</v>
      </c>
      <c r="N323" s="68">
        <v>54.241486068111499</v>
      </c>
      <c r="O323" s="71"/>
      <c r="P323" s="68"/>
      <c r="Q323" s="71"/>
      <c r="R323" s="68"/>
    </row>
    <row r="324" spans="1:18" x14ac:dyDescent="0.2">
      <c r="A324" s="141" t="s">
        <v>973</v>
      </c>
      <c r="B324" s="67" t="s">
        <v>974</v>
      </c>
      <c r="C324" s="67">
        <v>65</v>
      </c>
      <c r="D324" s="67" t="s">
        <v>334</v>
      </c>
      <c r="E324" s="71">
        <v>0.84447718497514801</v>
      </c>
      <c r="F324" s="68">
        <v>72.879330943847094</v>
      </c>
      <c r="G324" s="71">
        <v>0.80697262822268101</v>
      </c>
      <c r="H324" s="68">
        <v>68.876941457586597</v>
      </c>
      <c r="I324" s="71">
        <v>0.81741195693707402</v>
      </c>
      <c r="J324" s="68">
        <v>71.445639187574699</v>
      </c>
      <c r="K324" s="71">
        <v>0.78370310691329803</v>
      </c>
      <c r="L324" s="68">
        <v>30.227001194743099</v>
      </c>
      <c r="M324" s="71">
        <v>0.81429823280268698</v>
      </c>
      <c r="N324" s="68">
        <v>63.157894736842103</v>
      </c>
      <c r="O324" s="71"/>
      <c r="P324" s="68"/>
      <c r="Q324" s="71">
        <v>1</v>
      </c>
      <c r="R324" s="68">
        <v>100</v>
      </c>
    </row>
    <row r="325" spans="1:18" x14ac:dyDescent="0.2">
      <c r="A325" s="141" t="s">
        <v>975</v>
      </c>
      <c r="B325" s="67" t="s">
        <v>976</v>
      </c>
      <c r="C325" s="67">
        <v>65</v>
      </c>
      <c r="D325" s="67" t="s">
        <v>334</v>
      </c>
      <c r="E325" s="71">
        <v>0.86859704926020098</v>
      </c>
      <c r="F325" s="68">
        <v>83.811230585424099</v>
      </c>
      <c r="G325" s="71">
        <v>0.84115406917727498</v>
      </c>
      <c r="H325" s="68">
        <v>82.019115890083597</v>
      </c>
      <c r="I325" s="71">
        <v>0.83991562175769496</v>
      </c>
      <c r="J325" s="68">
        <v>79.689366786140994</v>
      </c>
      <c r="K325" s="71">
        <v>0.83301238609482298</v>
      </c>
      <c r="L325" s="68">
        <v>43.369175627240097</v>
      </c>
      <c r="M325" s="71">
        <v>0.82890316927121399</v>
      </c>
      <c r="N325" s="68">
        <v>68.173374613003105</v>
      </c>
      <c r="O325" s="71"/>
      <c r="P325" s="68"/>
      <c r="Q325" s="71">
        <v>1</v>
      </c>
      <c r="R325" s="68">
        <v>100</v>
      </c>
    </row>
    <row r="326" spans="1:18" x14ac:dyDescent="0.2">
      <c r="A326" s="141" t="s">
        <v>977</v>
      </c>
      <c r="B326" s="67" t="s">
        <v>978</v>
      </c>
      <c r="C326" s="67">
        <v>65</v>
      </c>
      <c r="D326" s="67" t="s">
        <v>334</v>
      </c>
      <c r="E326" s="71">
        <v>0.80896574855423597</v>
      </c>
      <c r="F326" s="68">
        <v>60.274790919952203</v>
      </c>
      <c r="G326" s="71">
        <v>0.76001085499674303</v>
      </c>
      <c r="H326" s="68">
        <v>47.550776583034597</v>
      </c>
      <c r="I326" s="71">
        <v>0.77144464820993397</v>
      </c>
      <c r="J326" s="68">
        <v>49.8805256869773</v>
      </c>
      <c r="K326" s="71">
        <v>0.761145986753056</v>
      </c>
      <c r="L326" s="68">
        <v>25.209080047789701</v>
      </c>
      <c r="M326" s="71">
        <v>0.75222725281144998</v>
      </c>
      <c r="N326" s="68">
        <v>44.0247678018576</v>
      </c>
      <c r="O326" s="71"/>
      <c r="P326" s="68"/>
      <c r="Q326" s="71">
        <v>1</v>
      </c>
      <c r="R326" s="68">
        <v>100</v>
      </c>
    </row>
    <row r="327" spans="1:18" x14ac:dyDescent="0.2">
      <c r="A327" s="141" t="s">
        <v>979</v>
      </c>
      <c r="B327" s="67" t="s">
        <v>980</v>
      </c>
      <c r="C327" s="67">
        <v>65</v>
      </c>
      <c r="D327" s="67" t="s">
        <v>334</v>
      </c>
      <c r="E327" s="71">
        <v>0.81708066234188004</v>
      </c>
      <c r="F327" s="68">
        <v>63.022700119474301</v>
      </c>
      <c r="G327" s="71">
        <v>0.81674379293981703</v>
      </c>
      <c r="H327" s="68">
        <v>73.775388291517302</v>
      </c>
      <c r="I327" s="71">
        <v>0.774526005995259</v>
      </c>
      <c r="J327" s="68">
        <v>51.612903225806399</v>
      </c>
      <c r="K327" s="71">
        <v>0.69809145055729604</v>
      </c>
      <c r="L327" s="68">
        <v>14.635603345280799</v>
      </c>
      <c r="M327" s="71">
        <v>0.796042062217029</v>
      </c>
      <c r="N327" s="68">
        <v>57.770897832817298</v>
      </c>
      <c r="O327" s="71"/>
      <c r="P327" s="68"/>
      <c r="Q327" s="71">
        <v>1</v>
      </c>
      <c r="R327" s="68">
        <v>100</v>
      </c>
    </row>
    <row r="328" spans="1:18" x14ac:dyDescent="0.2">
      <c r="A328" s="141" t="s">
        <v>981</v>
      </c>
      <c r="B328" s="67" t="s">
        <v>982</v>
      </c>
      <c r="C328" s="67">
        <v>65</v>
      </c>
      <c r="D328" s="67" t="s">
        <v>334</v>
      </c>
      <c r="E328" s="71">
        <v>0.83390443536901704</v>
      </c>
      <c r="F328" s="68">
        <v>69.175627240143399</v>
      </c>
      <c r="G328" s="71">
        <v>0.83640137847219598</v>
      </c>
      <c r="H328" s="68">
        <v>80.645161290322605</v>
      </c>
      <c r="I328" s="71">
        <v>0.78667359989901697</v>
      </c>
      <c r="J328" s="68">
        <v>56.8100358422939</v>
      </c>
      <c r="K328" s="71">
        <v>0.69563662449987096</v>
      </c>
      <c r="L328" s="68">
        <v>14.157706093190001</v>
      </c>
      <c r="M328" s="71">
        <v>0.85081057397400295</v>
      </c>
      <c r="N328" s="68">
        <v>74.117647058823493</v>
      </c>
      <c r="O328" s="71"/>
      <c r="P328" s="68"/>
      <c r="Q328" s="71">
        <v>1</v>
      </c>
      <c r="R328" s="68">
        <v>100</v>
      </c>
    </row>
    <row r="329" spans="1:18" x14ac:dyDescent="0.2">
      <c r="A329" s="141" t="s">
        <v>983</v>
      </c>
      <c r="B329" s="67" t="s">
        <v>984</v>
      </c>
      <c r="C329" s="67">
        <v>65</v>
      </c>
      <c r="D329" s="67" t="s">
        <v>334</v>
      </c>
      <c r="E329" s="71">
        <v>0.74447012849373995</v>
      </c>
      <c r="F329" s="68">
        <v>38.351254480286698</v>
      </c>
      <c r="G329" s="71">
        <v>0.75216889094846295</v>
      </c>
      <c r="H329" s="68">
        <v>44.504181600955803</v>
      </c>
      <c r="I329" s="71">
        <v>0.772419278340292</v>
      </c>
      <c r="J329" s="68">
        <v>50.537634408602202</v>
      </c>
      <c r="K329" s="71">
        <v>0.72662373069467601</v>
      </c>
      <c r="L329" s="68">
        <v>18.160095579450399</v>
      </c>
      <c r="M329" s="71">
        <v>0.72666861399152904</v>
      </c>
      <c r="N329" s="68">
        <v>37.089783281733702</v>
      </c>
      <c r="O329" s="71"/>
      <c r="P329" s="68"/>
      <c r="Q329" s="71"/>
      <c r="R329" s="68"/>
    </row>
    <row r="330" spans="1:18" x14ac:dyDescent="0.2">
      <c r="A330" s="141" t="s">
        <v>985</v>
      </c>
      <c r="B330" s="67" t="s">
        <v>986</v>
      </c>
      <c r="C330" s="67">
        <v>65</v>
      </c>
      <c r="D330" s="67" t="s">
        <v>334</v>
      </c>
      <c r="E330" s="71">
        <v>0.74576389757627104</v>
      </c>
      <c r="F330" s="68">
        <v>38.709677419354797</v>
      </c>
      <c r="G330" s="71">
        <v>0.75158394519860094</v>
      </c>
      <c r="H330" s="68">
        <v>44.384707287933097</v>
      </c>
      <c r="I330" s="71">
        <v>0.80540970900400299</v>
      </c>
      <c r="J330" s="68">
        <v>65.352449223416997</v>
      </c>
      <c r="K330" s="71">
        <v>0.65986215615574795</v>
      </c>
      <c r="L330" s="68">
        <v>9.8566308243727594</v>
      </c>
      <c r="M330" s="71">
        <v>0.71206367752300304</v>
      </c>
      <c r="N330" s="68">
        <v>33.993808049535602</v>
      </c>
      <c r="O330" s="71"/>
      <c r="P330" s="68"/>
      <c r="Q330" s="71">
        <v>0.79990000000000006</v>
      </c>
      <c r="R330" s="68">
        <v>44.103773584905703</v>
      </c>
    </row>
    <row r="331" spans="1:18" x14ac:dyDescent="0.2">
      <c r="A331" s="141" t="s">
        <v>987</v>
      </c>
      <c r="B331" s="67" t="s">
        <v>988</v>
      </c>
      <c r="C331" s="67">
        <v>65</v>
      </c>
      <c r="D331" s="67" t="s">
        <v>334</v>
      </c>
      <c r="E331" s="71">
        <v>0.58896485829631495</v>
      </c>
      <c r="F331" s="68">
        <v>10.1553166069295</v>
      </c>
      <c r="G331" s="71">
        <v>0.71119959751542605</v>
      </c>
      <c r="H331" s="68">
        <v>28.9127837514934</v>
      </c>
      <c r="I331" s="71">
        <v>0.80726020267653698</v>
      </c>
      <c r="J331" s="68">
        <v>66.606929510155297</v>
      </c>
      <c r="K331" s="71">
        <v>0.65222983377537402</v>
      </c>
      <c r="L331" s="68">
        <v>9.0203106332138603</v>
      </c>
      <c r="M331" s="71">
        <v>0.77413465751424004</v>
      </c>
      <c r="N331" s="68">
        <v>50.959752321981398</v>
      </c>
      <c r="O331" s="71"/>
      <c r="P331" s="68"/>
      <c r="Q331" s="71">
        <v>0</v>
      </c>
      <c r="R331" s="68">
        <v>18.867924528301899</v>
      </c>
    </row>
    <row r="332" spans="1:18" x14ac:dyDescent="0.2">
      <c r="A332" s="141" t="s">
        <v>989</v>
      </c>
      <c r="B332" s="67" t="s">
        <v>990</v>
      </c>
      <c r="C332" s="67">
        <v>65</v>
      </c>
      <c r="D332" s="67" t="s">
        <v>334</v>
      </c>
      <c r="E332" s="71">
        <v>0.73976793904067695</v>
      </c>
      <c r="F332" s="68">
        <v>37.574671445639197</v>
      </c>
      <c r="G332" s="71">
        <v>0.76892910093772804</v>
      </c>
      <c r="H332" s="68">
        <v>51.314217443249703</v>
      </c>
      <c r="I332" s="71">
        <v>0.82986305643966995</v>
      </c>
      <c r="J332" s="68">
        <v>76.344086021505404</v>
      </c>
      <c r="K332" s="71">
        <v>0.54963260009975601</v>
      </c>
      <c r="L332" s="68">
        <v>1.5531660692950999</v>
      </c>
      <c r="M332" s="71">
        <v>0.81064699868555601</v>
      </c>
      <c r="N332" s="68">
        <v>62.105263157894697</v>
      </c>
      <c r="O332" s="71"/>
      <c r="P332" s="68"/>
      <c r="Q332" s="71"/>
      <c r="R332" s="68"/>
    </row>
    <row r="333" spans="1:18" x14ac:dyDescent="0.2">
      <c r="A333" s="141" t="s">
        <v>991</v>
      </c>
      <c r="B333" s="67" t="s">
        <v>992</v>
      </c>
      <c r="C333" s="67">
        <v>65</v>
      </c>
      <c r="D333" s="67" t="s">
        <v>334</v>
      </c>
      <c r="E333" s="71">
        <v>0.80907580993130102</v>
      </c>
      <c r="F333" s="68">
        <v>60.394265232974902</v>
      </c>
      <c r="G333" s="71">
        <v>0.77048879577213103</v>
      </c>
      <c r="H333" s="68">
        <v>52.090800477897197</v>
      </c>
      <c r="I333" s="71">
        <v>0.83258719325564601</v>
      </c>
      <c r="J333" s="68">
        <v>77.658303464755093</v>
      </c>
      <c r="K333" s="71">
        <v>0.63530729606030401</v>
      </c>
      <c r="L333" s="68">
        <v>7.0489844683393104</v>
      </c>
      <c r="M333" s="71">
        <v>0.80699576456842403</v>
      </c>
      <c r="N333" s="68">
        <v>61.052631578947398</v>
      </c>
      <c r="O333" s="71"/>
      <c r="P333" s="68"/>
      <c r="Q333" s="71">
        <v>1</v>
      </c>
      <c r="R333" s="68">
        <v>100</v>
      </c>
    </row>
    <row r="334" spans="1:18" x14ac:dyDescent="0.2">
      <c r="A334" s="141" t="s">
        <v>993</v>
      </c>
      <c r="B334" s="67" t="s">
        <v>994</v>
      </c>
      <c r="C334" s="67">
        <v>65</v>
      </c>
      <c r="D334" s="67" t="s">
        <v>334</v>
      </c>
      <c r="E334" s="71">
        <v>0.59046927308671404</v>
      </c>
      <c r="F334" s="68">
        <v>10.4540023894863</v>
      </c>
      <c r="G334" s="71">
        <v>0.74619980149692999</v>
      </c>
      <c r="H334" s="68">
        <v>41.756272401433698</v>
      </c>
      <c r="I334" s="71">
        <v>0.82404847237281598</v>
      </c>
      <c r="J334" s="68">
        <v>73.954599761051398</v>
      </c>
      <c r="K334" s="71">
        <v>0.61891713640097601</v>
      </c>
      <c r="L334" s="68">
        <v>5.2568697729988099</v>
      </c>
      <c r="M334" s="71">
        <v>0.76318095516284501</v>
      </c>
      <c r="N334" s="68">
        <v>46.934984520123798</v>
      </c>
      <c r="O334" s="71"/>
      <c r="P334" s="68"/>
      <c r="Q334" s="71">
        <v>0</v>
      </c>
      <c r="R334" s="68">
        <v>18.867924528301899</v>
      </c>
    </row>
    <row r="335" spans="1:18" x14ac:dyDescent="0.2">
      <c r="A335" s="141" t="s">
        <v>995</v>
      </c>
      <c r="B335" s="67" t="s">
        <v>996</v>
      </c>
      <c r="C335" s="67">
        <v>65</v>
      </c>
      <c r="D335" s="67" t="s">
        <v>334</v>
      </c>
      <c r="E335" s="71">
        <v>0.78313104354575602</v>
      </c>
      <c r="F335" s="68">
        <v>50.537634408602202</v>
      </c>
      <c r="G335" s="71">
        <v>0.760170190050385</v>
      </c>
      <c r="H335" s="68">
        <v>47.670250896057297</v>
      </c>
      <c r="I335" s="71">
        <v>0.79366925561583301</v>
      </c>
      <c r="J335" s="68">
        <v>59.737156511350101</v>
      </c>
      <c r="K335" s="71">
        <v>0.57347617807979401</v>
      </c>
      <c r="L335" s="68">
        <v>2.4492234169653502</v>
      </c>
      <c r="M335" s="71">
        <v>0.78873959398276605</v>
      </c>
      <c r="N335" s="68">
        <v>55.3560371517028</v>
      </c>
      <c r="O335" s="71"/>
      <c r="P335" s="68"/>
      <c r="Q335" s="71">
        <v>0.99960000000000004</v>
      </c>
      <c r="R335" s="68">
        <v>54.481132075471699</v>
      </c>
    </row>
    <row r="336" spans="1:18" x14ac:dyDescent="0.2">
      <c r="A336" s="141" t="s">
        <v>997</v>
      </c>
      <c r="B336" s="67" t="s">
        <v>998</v>
      </c>
      <c r="C336" s="67">
        <v>65</v>
      </c>
      <c r="D336" s="67" t="s">
        <v>334</v>
      </c>
      <c r="E336" s="71">
        <v>0.57476706641386199</v>
      </c>
      <c r="F336" s="68">
        <v>9.0203106332138603</v>
      </c>
      <c r="G336" s="71">
        <v>0.698618429342998</v>
      </c>
      <c r="H336" s="68">
        <v>25.5675029868578</v>
      </c>
      <c r="I336" s="71">
        <v>0.61809929157392896</v>
      </c>
      <c r="J336" s="68">
        <v>8.2437275985663092</v>
      </c>
      <c r="K336" s="71">
        <v>0.55042491362061796</v>
      </c>
      <c r="L336" s="68">
        <v>1.61290322580645</v>
      </c>
      <c r="M336" s="71">
        <v>0.64999269753176603</v>
      </c>
      <c r="N336" s="68">
        <v>22.043343653250801</v>
      </c>
      <c r="O336" s="71"/>
      <c r="P336" s="68"/>
      <c r="Q336" s="71">
        <v>0.35670000000000002</v>
      </c>
      <c r="R336" s="68">
        <v>30.817610062893099</v>
      </c>
    </row>
    <row r="337" spans="1:18" x14ac:dyDescent="0.2">
      <c r="A337" s="141" t="s">
        <v>999</v>
      </c>
      <c r="B337" s="67" t="s">
        <v>1000</v>
      </c>
      <c r="C337" s="67">
        <v>65</v>
      </c>
      <c r="D337" s="67" t="s">
        <v>334</v>
      </c>
      <c r="E337" s="71">
        <v>0.61370567138013099</v>
      </c>
      <c r="F337" s="68">
        <v>13.5005973715651</v>
      </c>
      <c r="G337" s="71">
        <v>0.72477653816798404</v>
      </c>
      <c r="H337" s="68">
        <v>33.094384707287901</v>
      </c>
      <c r="I337" s="71">
        <v>0.72602671641323002</v>
      </c>
      <c r="J337" s="68">
        <v>30.824372759856601</v>
      </c>
      <c r="K337" s="71">
        <v>0.64744908362512199</v>
      </c>
      <c r="L337" s="68">
        <v>8.4229390681003604</v>
      </c>
      <c r="M337" s="71">
        <v>0.748576018694319</v>
      </c>
      <c r="N337" s="68">
        <v>42.848297213622303</v>
      </c>
      <c r="O337" s="71"/>
      <c r="P337" s="68"/>
      <c r="Q337" s="71">
        <v>0.22170000000000001</v>
      </c>
      <c r="R337" s="68">
        <v>27.358490566037698</v>
      </c>
    </row>
    <row r="338" spans="1:18" x14ac:dyDescent="0.2">
      <c r="A338" s="141" t="s">
        <v>1001</v>
      </c>
      <c r="B338" s="67" t="s">
        <v>1002</v>
      </c>
      <c r="C338" s="67">
        <v>65</v>
      </c>
      <c r="D338" s="67" t="s">
        <v>334</v>
      </c>
      <c r="E338" s="71">
        <v>0.80214867176787896</v>
      </c>
      <c r="F338" s="68">
        <v>57.287933094384698</v>
      </c>
      <c r="G338" s="71">
        <v>0.79684431036299996</v>
      </c>
      <c r="H338" s="68">
        <v>63.978494623655898</v>
      </c>
      <c r="I338" s="71">
        <v>0.81553380554972399</v>
      </c>
      <c r="J338" s="68">
        <v>70.609318996415794</v>
      </c>
      <c r="K338" s="71">
        <v>0.60597441482677294</v>
      </c>
      <c r="L338" s="68">
        <v>4.3010752688171996</v>
      </c>
      <c r="M338" s="71">
        <v>0.79239082809989803</v>
      </c>
      <c r="N338" s="68">
        <v>56.470588235294102</v>
      </c>
      <c r="O338" s="71"/>
      <c r="P338" s="68"/>
      <c r="Q338" s="71">
        <v>1</v>
      </c>
      <c r="R338" s="68">
        <v>100</v>
      </c>
    </row>
    <row r="339" spans="1:18" x14ac:dyDescent="0.2">
      <c r="A339" s="141" t="s">
        <v>1003</v>
      </c>
      <c r="B339" s="67" t="s">
        <v>1004</v>
      </c>
      <c r="C339" s="67">
        <v>65</v>
      </c>
      <c r="D339" s="67" t="s">
        <v>334</v>
      </c>
      <c r="E339" s="71">
        <v>0.73344497882895299</v>
      </c>
      <c r="F339" s="68">
        <v>35.782556750298703</v>
      </c>
      <c r="G339" s="71">
        <v>0.81080415971632902</v>
      </c>
      <c r="H339" s="68">
        <v>70.728793309438501</v>
      </c>
      <c r="I339" s="71">
        <v>0.74954893800460198</v>
      </c>
      <c r="J339" s="68">
        <v>40.740740740740698</v>
      </c>
      <c r="K339" s="71">
        <v>0.65972726597254205</v>
      </c>
      <c r="L339" s="68">
        <v>9.7968936678614096</v>
      </c>
      <c r="M339" s="71">
        <v>0.80334453045129295</v>
      </c>
      <c r="N339" s="68">
        <v>60</v>
      </c>
      <c r="O339" s="71"/>
      <c r="P339" s="68"/>
      <c r="Q339" s="71">
        <v>0.64380000000000004</v>
      </c>
      <c r="R339" s="68">
        <v>38.600628930817599</v>
      </c>
    </row>
    <row r="340" spans="1:18" x14ac:dyDescent="0.2">
      <c r="A340" s="141" t="s">
        <v>1005</v>
      </c>
      <c r="B340" s="67" t="s">
        <v>1006</v>
      </c>
      <c r="C340" s="67">
        <v>63</v>
      </c>
      <c r="D340" s="67" t="s">
        <v>334</v>
      </c>
      <c r="E340" s="71">
        <v>0.65236232886382495</v>
      </c>
      <c r="F340" s="68">
        <v>20.191158900836299</v>
      </c>
      <c r="G340" s="71">
        <v>0.84900126946480003</v>
      </c>
      <c r="H340" s="68">
        <v>84.528076463560296</v>
      </c>
      <c r="I340" s="71">
        <v>0.83111738392656198</v>
      </c>
      <c r="J340" s="68">
        <v>76.702508960573496</v>
      </c>
      <c r="K340" s="71">
        <v>0.74183611930515303</v>
      </c>
      <c r="L340" s="68">
        <v>20.669056152927102</v>
      </c>
      <c r="M340" s="71">
        <v>0.83985687162260803</v>
      </c>
      <c r="N340" s="68">
        <v>70.959752321981398</v>
      </c>
      <c r="O340" s="71"/>
      <c r="P340" s="68"/>
      <c r="Q340" s="71">
        <v>0</v>
      </c>
      <c r="R340" s="68">
        <v>18.867924528301899</v>
      </c>
    </row>
    <row r="341" spans="1:18" x14ac:dyDescent="0.2">
      <c r="A341" s="141" t="s">
        <v>1007</v>
      </c>
      <c r="B341" s="67" t="s">
        <v>1008</v>
      </c>
      <c r="C341" s="67">
        <v>63</v>
      </c>
      <c r="D341" s="67" t="s">
        <v>334</v>
      </c>
      <c r="E341" s="71">
        <v>0.83075945866221901</v>
      </c>
      <c r="F341" s="68">
        <v>67.861409796893696</v>
      </c>
      <c r="G341" s="71">
        <v>0.83285868064839497</v>
      </c>
      <c r="H341" s="68">
        <v>79.450418160095595</v>
      </c>
      <c r="I341" s="71">
        <v>0.79398568814171999</v>
      </c>
      <c r="J341" s="68">
        <v>59.8566308243728</v>
      </c>
      <c r="K341" s="71">
        <v>0.68919605289837005</v>
      </c>
      <c r="L341" s="68">
        <v>13.440860215053799</v>
      </c>
      <c r="M341" s="71">
        <v>0.83985687162260803</v>
      </c>
      <c r="N341" s="68">
        <v>70.959752321981398</v>
      </c>
      <c r="O341" s="71"/>
      <c r="P341" s="68"/>
      <c r="Q341" s="71">
        <v>0.99790000000000001</v>
      </c>
      <c r="R341" s="68">
        <v>52.044025157232703</v>
      </c>
    </row>
    <row r="342" spans="1:18" x14ac:dyDescent="0.2">
      <c r="A342" s="141" t="s">
        <v>1009</v>
      </c>
      <c r="B342" s="67" t="s">
        <v>1010</v>
      </c>
      <c r="C342" s="67">
        <v>63</v>
      </c>
      <c r="D342" s="67" t="s">
        <v>334</v>
      </c>
      <c r="E342" s="71">
        <v>0.72673327201854498</v>
      </c>
      <c r="F342" s="68">
        <v>33.930704898446798</v>
      </c>
      <c r="G342" s="71">
        <v>0.83419292967742198</v>
      </c>
      <c r="H342" s="68">
        <v>80.0477897252091</v>
      </c>
      <c r="I342" s="71">
        <v>0.77835005558038095</v>
      </c>
      <c r="J342" s="68">
        <v>53.643966547192399</v>
      </c>
      <c r="K342" s="71">
        <v>0.71189799145533805</v>
      </c>
      <c r="L342" s="68">
        <v>16.188769414575901</v>
      </c>
      <c r="M342" s="71">
        <v>0.89462538337958197</v>
      </c>
      <c r="N342" s="68">
        <v>84.643962848297207</v>
      </c>
      <c r="O342" s="71"/>
      <c r="P342" s="68"/>
      <c r="Q342" s="71">
        <v>0.41460000000000002</v>
      </c>
      <c r="R342" s="68">
        <v>31.9968553459119</v>
      </c>
    </row>
    <row r="343" spans="1:18" x14ac:dyDescent="0.2">
      <c r="A343" s="141" t="s">
        <v>1011</v>
      </c>
      <c r="B343" s="67" t="s">
        <v>1012</v>
      </c>
      <c r="C343" s="67">
        <v>65</v>
      </c>
      <c r="D343" s="67" t="s">
        <v>334</v>
      </c>
      <c r="E343" s="71">
        <v>0.61237771801444696</v>
      </c>
      <c r="F343" s="68">
        <v>13.3213859020311</v>
      </c>
      <c r="G343" s="71">
        <v>0.73448807553480799</v>
      </c>
      <c r="H343" s="68">
        <v>37.275985663082402</v>
      </c>
      <c r="I343" s="71">
        <v>0.59596756797995198</v>
      </c>
      <c r="J343" s="68">
        <v>6.2126642771804104</v>
      </c>
      <c r="K343" s="71">
        <v>0.51652857453397505</v>
      </c>
      <c r="L343" s="68">
        <v>0.65710872162485101</v>
      </c>
      <c r="M343" s="71">
        <v>0.60252665400905503</v>
      </c>
      <c r="N343" s="68">
        <v>14.6130030959752</v>
      </c>
      <c r="O343" s="71"/>
      <c r="P343" s="68"/>
      <c r="Q343" s="71"/>
      <c r="R343" s="68"/>
    </row>
    <row r="344" spans="1:18" x14ac:dyDescent="0.2">
      <c r="A344" s="141" t="s">
        <v>1013</v>
      </c>
      <c r="B344" s="67" t="s">
        <v>1014</v>
      </c>
      <c r="C344" s="67">
        <v>65</v>
      </c>
      <c r="D344" s="67" t="s">
        <v>334</v>
      </c>
      <c r="E344" s="71">
        <v>0.52625678986670998</v>
      </c>
      <c r="F344" s="68">
        <v>5.7945041816009599</v>
      </c>
      <c r="G344" s="71">
        <v>0.72814540494574798</v>
      </c>
      <c r="H344" s="68">
        <v>34.3488649940263</v>
      </c>
      <c r="I344" s="71">
        <v>0.63271431810037904</v>
      </c>
      <c r="J344" s="68">
        <v>9.5579450418160103</v>
      </c>
      <c r="K344" s="71">
        <v>0.54740684641302295</v>
      </c>
      <c r="L344" s="68">
        <v>1.3739545997610501</v>
      </c>
      <c r="M344" s="71">
        <v>0.72301737987439796</v>
      </c>
      <c r="N344" s="68">
        <v>36.470588235294102</v>
      </c>
      <c r="O344" s="71"/>
      <c r="P344" s="68"/>
      <c r="Q344" s="71">
        <v>0</v>
      </c>
      <c r="R344" s="68">
        <v>18.867924528301899</v>
      </c>
    </row>
    <row r="345" spans="1:18" x14ac:dyDescent="0.2">
      <c r="A345" s="141" t="s">
        <v>1015</v>
      </c>
      <c r="B345" s="67" t="s">
        <v>1016</v>
      </c>
      <c r="C345" s="67">
        <v>65</v>
      </c>
      <c r="D345" s="67" t="s">
        <v>334</v>
      </c>
      <c r="E345" s="71">
        <v>0.79649450883466799</v>
      </c>
      <c r="F345" s="68">
        <v>55.316606929510201</v>
      </c>
      <c r="G345" s="71">
        <v>0.77842859900721995</v>
      </c>
      <c r="H345" s="68">
        <v>56.212664277180401</v>
      </c>
      <c r="I345" s="71">
        <v>0.80380319544498602</v>
      </c>
      <c r="J345" s="68">
        <v>64.516129032258107</v>
      </c>
      <c r="K345" s="71">
        <v>0.64071102867542196</v>
      </c>
      <c r="L345" s="68">
        <v>7.5866188769414604</v>
      </c>
      <c r="M345" s="71">
        <v>0.75952972104571304</v>
      </c>
      <c r="N345" s="68">
        <v>46.253869969040203</v>
      </c>
      <c r="O345" s="71"/>
      <c r="P345" s="68"/>
      <c r="Q345" s="71">
        <v>1</v>
      </c>
      <c r="R345" s="68">
        <v>100</v>
      </c>
    </row>
    <row r="346" spans="1:18" x14ac:dyDescent="0.2">
      <c r="A346" s="141" t="s">
        <v>1017</v>
      </c>
      <c r="B346" s="67" t="s">
        <v>1018</v>
      </c>
      <c r="C346" s="67">
        <v>63</v>
      </c>
      <c r="D346" s="67" t="s">
        <v>334</v>
      </c>
      <c r="E346" s="71">
        <v>0.72705579321073099</v>
      </c>
      <c r="F346" s="68">
        <v>34.109916367980901</v>
      </c>
      <c r="G346" s="71">
        <v>0.63717661399774905</v>
      </c>
      <c r="H346" s="68">
        <v>15.531660692951</v>
      </c>
      <c r="I346" s="71">
        <v>0.73935381416296198</v>
      </c>
      <c r="J346" s="68">
        <v>35.4838709677419</v>
      </c>
      <c r="K346" s="71">
        <v>0.74295315069944501</v>
      </c>
      <c r="L346" s="68">
        <v>20.848267622461201</v>
      </c>
      <c r="M346" s="71">
        <v>0.78873959398276605</v>
      </c>
      <c r="N346" s="68">
        <v>55.3560371517028</v>
      </c>
      <c r="O346" s="71"/>
      <c r="P346" s="68"/>
      <c r="Q346" s="71"/>
      <c r="R346" s="68"/>
    </row>
    <row r="347" spans="1:18" x14ac:dyDescent="0.2">
      <c r="A347" s="141" t="s">
        <v>1019</v>
      </c>
      <c r="B347" s="67" t="s">
        <v>1020</v>
      </c>
      <c r="C347" s="67">
        <v>63</v>
      </c>
      <c r="D347" s="67" t="s">
        <v>334</v>
      </c>
      <c r="E347" s="71">
        <v>0.36219697588475902</v>
      </c>
      <c r="F347" s="68">
        <v>1.194743130227</v>
      </c>
      <c r="G347" s="71">
        <v>0.29831650125638898</v>
      </c>
      <c r="H347" s="68">
        <v>1.4336917562724001</v>
      </c>
      <c r="I347" s="71">
        <v>0.57836686902317003</v>
      </c>
      <c r="J347" s="68">
        <v>5.2568697729988099</v>
      </c>
      <c r="K347" s="71">
        <v>0.67864209626268102</v>
      </c>
      <c r="L347" s="68">
        <v>11.768219832735999</v>
      </c>
      <c r="M347" s="71">
        <v>0.25565941288155403</v>
      </c>
      <c r="N347" s="68">
        <v>2.7863777089783301</v>
      </c>
      <c r="O347" s="71"/>
      <c r="P347" s="68"/>
      <c r="Q347" s="71">
        <v>0</v>
      </c>
      <c r="R347" s="68">
        <v>18.867924528301899</v>
      </c>
    </row>
    <row r="348" spans="1:18" x14ac:dyDescent="0.2">
      <c r="A348" s="141" t="s">
        <v>1021</v>
      </c>
      <c r="B348" s="67" t="s">
        <v>1022</v>
      </c>
      <c r="C348" s="67">
        <v>63</v>
      </c>
      <c r="D348" s="67" t="s">
        <v>334</v>
      </c>
      <c r="E348" s="71">
        <v>0.57937957275186103</v>
      </c>
      <c r="F348" s="68">
        <v>9.3189964157706093</v>
      </c>
      <c r="G348" s="71">
        <v>0.55353388764079003</v>
      </c>
      <c r="H348" s="68">
        <v>6.4516129032258096</v>
      </c>
      <c r="I348" s="71">
        <v>0.59509064905131803</v>
      </c>
      <c r="J348" s="68">
        <v>6.1529271206690597</v>
      </c>
      <c r="K348" s="71">
        <v>0.66922999422069496</v>
      </c>
      <c r="L348" s="68">
        <v>10.6332138590203</v>
      </c>
      <c r="M348" s="71">
        <v>0.50394333284650195</v>
      </c>
      <c r="N348" s="68">
        <v>8.4829721362229105</v>
      </c>
      <c r="O348" s="71"/>
      <c r="P348" s="68"/>
      <c r="Q348" s="71">
        <v>0.57509999999999994</v>
      </c>
      <c r="R348" s="68">
        <v>36.242138364779898</v>
      </c>
    </row>
    <row r="349" spans="1:18" x14ac:dyDescent="0.2">
      <c r="A349" s="141" t="s">
        <v>1023</v>
      </c>
      <c r="B349" s="67" t="s">
        <v>1024</v>
      </c>
      <c r="C349" s="67">
        <v>63</v>
      </c>
      <c r="D349" s="67" t="s">
        <v>334</v>
      </c>
      <c r="E349" s="71">
        <v>0.71911023299610899</v>
      </c>
      <c r="F349" s="68">
        <v>32.377538829151703</v>
      </c>
      <c r="G349" s="71">
        <v>0.78695224309608003</v>
      </c>
      <c r="H349" s="68">
        <v>59.557945041815998</v>
      </c>
      <c r="I349" s="71">
        <v>0.74159264441327499</v>
      </c>
      <c r="J349" s="68">
        <v>36.6188769414576</v>
      </c>
      <c r="K349" s="71">
        <v>0.60297125989789202</v>
      </c>
      <c r="L349" s="68">
        <v>4.0621266427718004</v>
      </c>
      <c r="M349" s="71">
        <v>0.74492478457718703</v>
      </c>
      <c r="N349" s="68">
        <v>42.1671826625387</v>
      </c>
      <c r="O349" s="71"/>
      <c r="P349" s="68"/>
      <c r="Q349" s="71"/>
      <c r="R349" s="68"/>
    </row>
    <row r="350" spans="1:18" x14ac:dyDescent="0.2">
      <c r="A350" s="141" t="s">
        <v>1025</v>
      </c>
      <c r="B350" s="67" t="s">
        <v>1026</v>
      </c>
      <c r="C350" s="67">
        <v>63</v>
      </c>
      <c r="D350" s="67" t="s">
        <v>334</v>
      </c>
      <c r="E350" s="71">
        <v>0.76358878716542999</v>
      </c>
      <c r="F350" s="68">
        <v>43.847072879330902</v>
      </c>
      <c r="G350" s="71">
        <v>0.77685476092261596</v>
      </c>
      <c r="H350" s="68">
        <v>55.256869772998797</v>
      </c>
      <c r="I350" s="71">
        <v>0.73642749315220701</v>
      </c>
      <c r="J350" s="68">
        <v>34.3488649940263</v>
      </c>
      <c r="K350" s="71">
        <v>0.63276157951777101</v>
      </c>
      <c r="L350" s="68">
        <v>6.5710872162485101</v>
      </c>
      <c r="M350" s="71">
        <v>0.67190010223455499</v>
      </c>
      <c r="N350" s="68">
        <v>26.873065015479899</v>
      </c>
      <c r="O350" s="71"/>
      <c r="P350" s="68"/>
      <c r="Q350" s="71">
        <v>1</v>
      </c>
      <c r="R350" s="68">
        <v>100</v>
      </c>
    </row>
    <row r="351" spans="1:18" x14ac:dyDescent="0.2">
      <c r="A351" s="141" t="s">
        <v>1027</v>
      </c>
      <c r="B351" s="67" t="s">
        <v>1028</v>
      </c>
      <c r="C351" s="67">
        <v>63</v>
      </c>
      <c r="D351" s="67" t="s">
        <v>334</v>
      </c>
      <c r="E351" s="71">
        <v>0.77272096406577995</v>
      </c>
      <c r="F351" s="68">
        <v>47.013142174432502</v>
      </c>
      <c r="G351" s="71">
        <v>0.82746162560063297</v>
      </c>
      <c r="H351" s="68">
        <v>77.419354838709694</v>
      </c>
      <c r="I351" s="71">
        <v>0.74160063987563896</v>
      </c>
      <c r="J351" s="68">
        <v>36.678614097968897</v>
      </c>
      <c r="K351" s="71">
        <v>0.71117459210129097</v>
      </c>
      <c r="L351" s="68">
        <v>16.069295101553202</v>
      </c>
      <c r="M351" s="71">
        <v>0.81064699868555601</v>
      </c>
      <c r="N351" s="68">
        <v>62.105263157894697</v>
      </c>
      <c r="O351" s="71"/>
      <c r="P351" s="68"/>
      <c r="Q351" s="71"/>
      <c r="R351" s="68"/>
    </row>
    <row r="352" spans="1:18" x14ac:dyDescent="0.2">
      <c r="A352" s="141" t="s">
        <v>1029</v>
      </c>
      <c r="B352" s="67" t="s">
        <v>1030</v>
      </c>
      <c r="C352" s="67">
        <v>63</v>
      </c>
      <c r="D352" s="67" t="s">
        <v>334</v>
      </c>
      <c r="E352" s="71">
        <v>0.81677697777671099</v>
      </c>
      <c r="F352" s="68">
        <v>62.962962962962997</v>
      </c>
      <c r="G352" s="71">
        <v>0.81911834993307697</v>
      </c>
      <c r="H352" s="68">
        <v>74.790919952210302</v>
      </c>
      <c r="I352" s="71">
        <v>0.76580288510056904</v>
      </c>
      <c r="J352" s="68">
        <v>47.252090800477902</v>
      </c>
      <c r="K352" s="71">
        <v>0.677362952812958</v>
      </c>
      <c r="L352" s="68">
        <v>11.409796893667901</v>
      </c>
      <c r="M352" s="71">
        <v>0.82160070103695004</v>
      </c>
      <c r="N352" s="68">
        <v>65.572755417956699</v>
      </c>
      <c r="O352" s="71"/>
      <c r="P352" s="68"/>
      <c r="Q352" s="71">
        <v>1</v>
      </c>
      <c r="R352" s="68">
        <v>100</v>
      </c>
    </row>
    <row r="353" spans="1:18" x14ac:dyDescent="0.2">
      <c r="A353" s="141" t="s">
        <v>1031</v>
      </c>
      <c r="B353" s="67" t="s">
        <v>1032</v>
      </c>
      <c r="C353" s="67">
        <v>63</v>
      </c>
      <c r="D353" s="67" t="s">
        <v>334</v>
      </c>
      <c r="E353" s="71">
        <v>0.88285516453804103</v>
      </c>
      <c r="F353" s="68">
        <v>88.769414575866193</v>
      </c>
      <c r="G353" s="71">
        <v>0.88350312715236401</v>
      </c>
      <c r="H353" s="68">
        <v>90.681003584229401</v>
      </c>
      <c r="I353" s="71">
        <v>0.817298533456006</v>
      </c>
      <c r="J353" s="68">
        <v>71.326164874552006</v>
      </c>
      <c r="K353" s="71">
        <v>0.77868520341380298</v>
      </c>
      <c r="L353" s="68">
        <v>29.211469534050199</v>
      </c>
      <c r="M353" s="71">
        <v>0.93478895866803002</v>
      </c>
      <c r="N353" s="68">
        <v>92.5696594427245</v>
      </c>
      <c r="O353" s="71"/>
      <c r="P353" s="68"/>
      <c r="Q353" s="71">
        <v>1</v>
      </c>
      <c r="R353" s="68">
        <v>100</v>
      </c>
    </row>
    <row r="354" spans="1:18" x14ac:dyDescent="0.2">
      <c r="A354" s="141" t="s">
        <v>1033</v>
      </c>
      <c r="B354" s="67" t="s">
        <v>1034</v>
      </c>
      <c r="C354" s="67">
        <v>63</v>
      </c>
      <c r="D354" s="67" t="s">
        <v>334</v>
      </c>
      <c r="E354" s="71">
        <v>0.861175367593775</v>
      </c>
      <c r="F354" s="68">
        <v>78.912783751493393</v>
      </c>
      <c r="G354" s="71">
        <v>0.86638334271574602</v>
      </c>
      <c r="H354" s="68">
        <v>88.112305854241299</v>
      </c>
      <c r="I354" s="71">
        <v>0.80300613151820899</v>
      </c>
      <c r="J354" s="68">
        <v>64.157706093190001</v>
      </c>
      <c r="K354" s="71">
        <v>0.78932802387804801</v>
      </c>
      <c r="L354" s="68">
        <v>31.362007168458799</v>
      </c>
      <c r="M354" s="71">
        <v>0.84715933985687197</v>
      </c>
      <c r="N354" s="68">
        <v>72.879256965944293</v>
      </c>
      <c r="O354" s="71"/>
      <c r="P354" s="68"/>
      <c r="Q354" s="71">
        <v>1</v>
      </c>
      <c r="R354" s="68">
        <v>100</v>
      </c>
    </row>
    <row r="355" spans="1:18" x14ac:dyDescent="0.2">
      <c r="A355" s="141" t="s">
        <v>1035</v>
      </c>
      <c r="B355" s="67" t="s">
        <v>1036</v>
      </c>
      <c r="C355" s="67">
        <v>63</v>
      </c>
      <c r="D355" s="67" t="s">
        <v>334</v>
      </c>
      <c r="E355" s="71">
        <v>0.75765154911614696</v>
      </c>
      <c r="F355" s="68">
        <v>41.935483870967701</v>
      </c>
      <c r="G355" s="71">
        <v>0.73079798461706702</v>
      </c>
      <c r="H355" s="68">
        <v>35.4838709677419</v>
      </c>
      <c r="I355" s="71">
        <v>0.714010115120569</v>
      </c>
      <c r="J355" s="68">
        <v>26.105137395460002</v>
      </c>
      <c r="K355" s="71">
        <v>0.60217609538304595</v>
      </c>
      <c r="L355" s="68">
        <v>3.88291517323775</v>
      </c>
      <c r="M355" s="71">
        <v>0.74127355046005605</v>
      </c>
      <c r="N355" s="68">
        <v>41.176470588235297</v>
      </c>
      <c r="O355" s="71"/>
      <c r="P355" s="68"/>
      <c r="Q355" s="71">
        <v>1</v>
      </c>
      <c r="R355" s="68">
        <v>100</v>
      </c>
    </row>
    <row r="356" spans="1:18" x14ac:dyDescent="0.2">
      <c r="A356" s="141" t="s">
        <v>1037</v>
      </c>
      <c r="B356" s="67" t="s">
        <v>1038</v>
      </c>
      <c r="C356" s="67">
        <v>63</v>
      </c>
      <c r="D356" s="67" t="s">
        <v>334</v>
      </c>
      <c r="E356" s="71">
        <v>0.76885152132108503</v>
      </c>
      <c r="F356" s="68">
        <v>45.519713261648697</v>
      </c>
      <c r="G356" s="71">
        <v>0.79033456928483703</v>
      </c>
      <c r="H356" s="68">
        <v>61.051373954599804</v>
      </c>
      <c r="I356" s="71">
        <v>0.69572797899317496</v>
      </c>
      <c r="J356" s="68">
        <v>20.310633213858999</v>
      </c>
      <c r="K356" s="71">
        <v>0.62422397610162095</v>
      </c>
      <c r="L356" s="68">
        <v>5.8542413381123097</v>
      </c>
      <c r="M356" s="71">
        <v>0.73397108222579199</v>
      </c>
      <c r="N356" s="68">
        <v>39.195046439628499</v>
      </c>
      <c r="O356" s="71"/>
      <c r="P356" s="68"/>
      <c r="Q356" s="71">
        <v>1</v>
      </c>
      <c r="R356" s="68">
        <v>100</v>
      </c>
    </row>
    <row r="357" spans="1:18" x14ac:dyDescent="0.2">
      <c r="A357" s="141" t="s">
        <v>1039</v>
      </c>
      <c r="B357" s="67" t="s">
        <v>1040</v>
      </c>
      <c r="C357" s="67">
        <v>63</v>
      </c>
      <c r="D357" s="67" t="s">
        <v>334</v>
      </c>
      <c r="E357" s="71">
        <v>0.83309397606542401</v>
      </c>
      <c r="F357" s="68">
        <v>68.936678614098</v>
      </c>
      <c r="G357" s="71">
        <v>0.82664498209960502</v>
      </c>
      <c r="H357" s="68">
        <v>77.120669056152906</v>
      </c>
      <c r="I357" s="71">
        <v>0.74712824097353303</v>
      </c>
      <c r="J357" s="68">
        <v>39.605734767025098</v>
      </c>
      <c r="K357" s="71">
        <v>0.73358361504571801</v>
      </c>
      <c r="L357" s="68">
        <v>19.115890083631999</v>
      </c>
      <c r="M357" s="71">
        <v>0.85811304220826601</v>
      </c>
      <c r="N357" s="68">
        <v>76.842105263157904</v>
      </c>
      <c r="O357" s="71"/>
      <c r="P357" s="68"/>
      <c r="Q357" s="71">
        <v>1</v>
      </c>
      <c r="R357" s="68">
        <v>100</v>
      </c>
    </row>
    <row r="358" spans="1:18" x14ac:dyDescent="0.2">
      <c r="A358" s="141" t="s">
        <v>1041</v>
      </c>
      <c r="B358" s="67" t="s">
        <v>1042</v>
      </c>
      <c r="C358" s="67">
        <v>63</v>
      </c>
      <c r="D358" s="67" t="s">
        <v>334</v>
      </c>
      <c r="E358" s="71">
        <v>0.628648073000311</v>
      </c>
      <c r="F358" s="68">
        <v>16.069295101553202</v>
      </c>
      <c r="G358" s="71">
        <v>0.84476771752087199</v>
      </c>
      <c r="H358" s="68">
        <v>83.393070489844703</v>
      </c>
      <c r="I358" s="71">
        <v>0.76909764980675499</v>
      </c>
      <c r="J358" s="68">
        <v>48.626045400239001</v>
      </c>
      <c r="K358" s="71">
        <v>0.674913189582794</v>
      </c>
      <c r="L358" s="68">
        <v>11.290322580645199</v>
      </c>
      <c r="M358" s="71">
        <v>0.85446180809113503</v>
      </c>
      <c r="N358" s="68">
        <v>75.6656346749226</v>
      </c>
      <c r="O358" s="71"/>
      <c r="P358" s="68"/>
      <c r="Q358" s="71">
        <v>0</v>
      </c>
      <c r="R358" s="68">
        <v>18.867924528301899</v>
      </c>
    </row>
    <row r="359" spans="1:18" x14ac:dyDescent="0.2">
      <c r="A359" s="141" t="s">
        <v>1043</v>
      </c>
      <c r="B359" s="67" t="s">
        <v>1044</v>
      </c>
      <c r="C359" s="67">
        <v>63</v>
      </c>
      <c r="D359" s="67" t="s">
        <v>334</v>
      </c>
      <c r="E359" s="71">
        <v>0.65254233346787505</v>
      </c>
      <c r="F359" s="68">
        <v>20.310633213858999</v>
      </c>
      <c r="G359" s="71">
        <v>0.69229158426160298</v>
      </c>
      <c r="H359" s="68">
        <v>24.193548387096801</v>
      </c>
      <c r="I359" s="71">
        <v>0.71633512762040596</v>
      </c>
      <c r="J359" s="68">
        <v>27.060931899641599</v>
      </c>
      <c r="K359" s="71">
        <v>0.587987321457075</v>
      </c>
      <c r="L359" s="68">
        <v>2.92712066905615</v>
      </c>
      <c r="M359" s="71">
        <v>0.66459763400029204</v>
      </c>
      <c r="N359" s="68">
        <v>25.2012383900929</v>
      </c>
      <c r="O359" s="71"/>
      <c r="P359" s="68"/>
      <c r="Q359" s="71">
        <v>0.60150000000000003</v>
      </c>
      <c r="R359" s="68">
        <v>37.421383647798699</v>
      </c>
    </row>
    <row r="360" spans="1:18" x14ac:dyDescent="0.2">
      <c r="A360" s="141" t="s">
        <v>1045</v>
      </c>
      <c r="B360" s="67" t="s">
        <v>1046</v>
      </c>
      <c r="C360" s="67">
        <v>63</v>
      </c>
      <c r="D360" s="67" t="s">
        <v>334</v>
      </c>
      <c r="E360" s="71">
        <v>0.64088857869951599</v>
      </c>
      <c r="F360" s="68">
        <v>17.741935483871</v>
      </c>
      <c r="G360" s="71">
        <v>0.57762683496989897</v>
      </c>
      <c r="H360" s="68">
        <v>7.4074074074074101</v>
      </c>
      <c r="I360" s="71">
        <v>0.68534496651486398</v>
      </c>
      <c r="J360" s="68">
        <v>17.8614097968937</v>
      </c>
      <c r="K360" s="71">
        <v>0.59035864860694798</v>
      </c>
      <c r="L360" s="68">
        <v>3.04659498207885</v>
      </c>
      <c r="M360" s="71">
        <v>0.70841244340587095</v>
      </c>
      <c r="N360" s="68">
        <v>32.941176470588204</v>
      </c>
      <c r="O360" s="71"/>
      <c r="P360" s="68"/>
      <c r="Q360" s="71">
        <v>0.64270000000000005</v>
      </c>
      <c r="R360" s="68">
        <v>38.522012578616398</v>
      </c>
    </row>
    <row r="361" spans="1:18" x14ac:dyDescent="0.2">
      <c r="A361" s="141" t="s">
        <v>1047</v>
      </c>
      <c r="B361" s="67" t="s">
        <v>1048</v>
      </c>
      <c r="C361" s="67">
        <v>63</v>
      </c>
      <c r="D361" s="67" t="s">
        <v>334</v>
      </c>
      <c r="E361" s="71">
        <v>0.76848708922067599</v>
      </c>
      <c r="F361" s="68">
        <v>45.340501792114701</v>
      </c>
      <c r="G361" s="71">
        <v>0.72674537891035096</v>
      </c>
      <c r="H361" s="68">
        <v>33.930704898446798</v>
      </c>
      <c r="I361" s="71">
        <v>0.82737673592956695</v>
      </c>
      <c r="J361" s="68">
        <v>75.268817204301101</v>
      </c>
      <c r="K361" s="71">
        <v>0.64662310196595696</v>
      </c>
      <c r="L361" s="68">
        <v>8.3034647550776608</v>
      </c>
      <c r="M361" s="71">
        <v>0.64269022929750197</v>
      </c>
      <c r="N361" s="68">
        <v>20.681114551083599</v>
      </c>
      <c r="O361" s="71"/>
      <c r="P361" s="68"/>
      <c r="Q361" s="71">
        <v>0.999</v>
      </c>
      <c r="R361" s="68">
        <v>53.301886792452798</v>
      </c>
    </row>
    <row r="362" spans="1:18" x14ac:dyDescent="0.2">
      <c r="A362" s="141" t="s">
        <v>1049</v>
      </c>
      <c r="B362" s="67" t="s">
        <v>1050</v>
      </c>
      <c r="C362" s="67">
        <v>63</v>
      </c>
      <c r="D362" s="67" t="s">
        <v>334</v>
      </c>
      <c r="E362" s="71">
        <v>0.72586731299299301</v>
      </c>
      <c r="F362" s="68">
        <v>33.751493428912802</v>
      </c>
      <c r="G362" s="71">
        <v>0.73256953935636804</v>
      </c>
      <c r="H362" s="68">
        <v>36.439665471923497</v>
      </c>
      <c r="I362" s="71">
        <v>0.74196490883335997</v>
      </c>
      <c r="J362" s="68">
        <v>36.977299880525699</v>
      </c>
      <c r="K362" s="71">
        <v>0.64749767803374103</v>
      </c>
      <c r="L362" s="68">
        <v>8.4826762246117102</v>
      </c>
      <c r="M362" s="71">
        <v>0.78143712574850299</v>
      </c>
      <c r="N362" s="68">
        <v>53.1888544891641</v>
      </c>
      <c r="O362" s="71"/>
      <c r="P362" s="68"/>
      <c r="Q362" s="71"/>
      <c r="R362" s="68"/>
    </row>
    <row r="363" spans="1:18" x14ac:dyDescent="0.2">
      <c r="A363" s="141" t="s">
        <v>1051</v>
      </c>
      <c r="B363" s="67" t="s">
        <v>1052</v>
      </c>
      <c r="C363" s="67">
        <v>63</v>
      </c>
      <c r="D363" s="67" t="s">
        <v>334</v>
      </c>
      <c r="E363" s="71">
        <v>0.76812798955966999</v>
      </c>
      <c r="F363" s="68">
        <v>45.221027479092001</v>
      </c>
      <c r="G363" s="71">
        <v>0.86362209529563005</v>
      </c>
      <c r="H363" s="68">
        <v>87.753882915173193</v>
      </c>
      <c r="I363" s="71">
        <v>0.74549742458704005</v>
      </c>
      <c r="J363" s="68">
        <v>38.590203106332098</v>
      </c>
      <c r="K363" s="71">
        <v>0.630838034967664</v>
      </c>
      <c r="L363" s="68">
        <v>6.3918757467144598</v>
      </c>
      <c r="M363" s="71">
        <v>0.83255440338834497</v>
      </c>
      <c r="N363" s="68">
        <v>69.102167182662498</v>
      </c>
      <c r="O363" s="71"/>
      <c r="P363" s="68"/>
      <c r="Q363" s="71"/>
      <c r="R363" s="68"/>
    </row>
    <row r="364" spans="1:18" x14ac:dyDescent="0.2">
      <c r="A364" s="141" t="s">
        <v>1053</v>
      </c>
      <c r="B364" s="67" t="s">
        <v>1054</v>
      </c>
      <c r="C364" s="67">
        <v>63</v>
      </c>
      <c r="D364" s="67" t="s">
        <v>334</v>
      </c>
      <c r="E364" s="71">
        <v>0.64464107827915396</v>
      </c>
      <c r="F364" s="68">
        <v>18.578255675029901</v>
      </c>
      <c r="G364" s="71">
        <v>0.64984919510357697</v>
      </c>
      <c r="H364" s="68">
        <v>16.965352449223399</v>
      </c>
      <c r="I364" s="71">
        <v>0.80265236907766602</v>
      </c>
      <c r="J364" s="68">
        <v>63.859020310633198</v>
      </c>
      <c r="K364" s="71">
        <v>0.81013955088912804</v>
      </c>
      <c r="L364" s="68">
        <v>36.6188769414576</v>
      </c>
      <c r="M364" s="71">
        <v>0.86176427632539798</v>
      </c>
      <c r="N364" s="68">
        <v>77.708978328173401</v>
      </c>
      <c r="O364" s="71"/>
      <c r="P364" s="68"/>
      <c r="Q364" s="71">
        <v>9.8799999999999999E-2</v>
      </c>
      <c r="R364" s="68">
        <v>24.371069182389899</v>
      </c>
    </row>
    <row r="365" spans="1:18" x14ac:dyDescent="0.2">
      <c r="A365" s="141" t="s">
        <v>956</v>
      </c>
      <c r="B365" s="67" t="s">
        <v>1055</v>
      </c>
      <c r="C365" s="67">
        <v>63</v>
      </c>
      <c r="D365" s="67" t="s">
        <v>334</v>
      </c>
      <c r="E365" s="71">
        <v>0.87094452816918</v>
      </c>
      <c r="F365" s="68">
        <v>84.528076463560296</v>
      </c>
      <c r="G365" s="71">
        <v>0.92861600545328105</v>
      </c>
      <c r="H365" s="68">
        <v>96.057347670250905</v>
      </c>
      <c r="I365" s="71">
        <v>0.77761203044591098</v>
      </c>
      <c r="J365" s="68">
        <v>52.867383512544798</v>
      </c>
      <c r="K365" s="71">
        <v>0.83054513802689101</v>
      </c>
      <c r="L365" s="68">
        <v>42.592592592592602</v>
      </c>
      <c r="M365" s="71">
        <v>0.81794946691981896</v>
      </c>
      <c r="N365" s="68">
        <v>64.520123839009301</v>
      </c>
      <c r="O365" s="71"/>
      <c r="P365" s="68"/>
      <c r="Q365" s="71">
        <v>1</v>
      </c>
      <c r="R365" s="68">
        <v>100</v>
      </c>
    </row>
    <row r="366" spans="1:18" x14ac:dyDescent="0.2">
      <c r="A366" s="141" t="s">
        <v>1056</v>
      </c>
      <c r="B366" s="67" t="s">
        <v>1057</v>
      </c>
      <c r="C366" s="67">
        <v>63</v>
      </c>
      <c r="D366" s="67" t="s">
        <v>334</v>
      </c>
      <c r="E366" s="71">
        <v>0.58415983623244305</v>
      </c>
      <c r="F366" s="68">
        <v>9.67741935483871</v>
      </c>
      <c r="G366" s="71">
        <v>0.74863452022217702</v>
      </c>
      <c r="H366" s="68">
        <v>43.1899641577061</v>
      </c>
      <c r="I366" s="71">
        <v>0.77516923445738095</v>
      </c>
      <c r="J366" s="68">
        <v>51.851851851851798</v>
      </c>
      <c r="K366" s="71">
        <v>0.60033915366244495</v>
      </c>
      <c r="L366" s="68">
        <v>3.8231780167263998</v>
      </c>
      <c r="M366" s="71">
        <v>0.69015627282021297</v>
      </c>
      <c r="N366" s="68">
        <v>30.1547987616099</v>
      </c>
      <c r="O366" s="71"/>
      <c r="P366" s="68"/>
      <c r="Q366" s="71">
        <v>0.1065</v>
      </c>
      <c r="R366" s="68">
        <v>24.685534591195001</v>
      </c>
    </row>
    <row r="367" spans="1:18" x14ac:dyDescent="0.2">
      <c r="A367" s="141" t="s">
        <v>1058</v>
      </c>
      <c r="B367" s="67" t="s">
        <v>1059</v>
      </c>
      <c r="C367" s="67">
        <v>63</v>
      </c>
      <c r="D367" s="67" t="s">
        <v>334</v>
      </c>
      <c r="E367" s="71">
        <v>0.88479685973890998</v>
      </c>
      <c r="F367" s="68">
        <v>89.366786140979698</v>
      </c>
      <c r="G367" s="71">
        <v>0.97042352636388896</v>
      </c>
      <c r="H367" s="68">
        <v>98.566308243727605</v>
      </c>
      <c r="I367" s="71">
        <v>0.79225393812767897</v>
      </c>
      <c r="J367" s="68">
        <v>58.9605734767025</v>
      </c>
      <c r="K367" s="71">
        <v>0.88188459108448802</v>
      </c>
      <c r="L367" s="68">
        <v>61.051373954599804</v>
      </c>
      <c r="M367" s="71">
        <v>0.89462538337958197</v>
      </c>
      <c r="N367" s="68">
        <v>84.643962848297207</v>
      </c>
      <c r="O367" s="71"/>
      <c r="P367" s="68"/>
      <c r="Q367" s="71"/>
      <c r="R367" s="68"/>
    </row>
    <row r="368" spans="1:18" x14ac:dyDescent="0.2">
      <c r="A368" s="141" t="s">
        <v>1060</v>
      </c>
      <c r="B368" s="67" t="s">
        <v>1061</v>
      </c>
      <c r="C368" s="67">
        <v>63</v>
      </c>
      <c r="D368" s="67" t="s">
        <v>334</v>
      </c>
      <c r="E368" s="71">
        <v>0.85886238874148302</v>
      </c>
      <c r="F368" s="68">
        <v>77.837514934289104</v>
      </c>
      <c r="G368" s="71">
        <v>0.88965987737323704</v>
      </c>
      <c r="H368" s="68">
        <v>91.278375149342907</v>
      </c>
      <c r="I368" s="71">
        <v>0.841170032770583</v>
      </c>
      <c r="J368" s="68">
        <v>80.0477897252091</v>
      </c>
      <c r="K368" s="71">
        <v>0.76617945203695104</v>
      </c>
      <c r="L368" s="68">
        <v>26.344086021505401</v>
      </c>
      <c r="M368" s="71">
        <v>0.938440192785162</v>
      </c>
      <c r="N368" s="68">
        <v>93.126934984520105</v>
      </c>
      <c r="O368" s="71"/>
      <c r="P368" s="68"/>
      <c r="Q368" s="71"/>
      <c r="R368" s="68"/>
    </row>
    <row r="369" spans="1:18" x14ac:dyDescent="0.2">
      <c r="A369" s="141" t="s">
        <v>1062</v>
      </c>
      <c r="B369" s="67" t="s">
        <v>1063</v>
      </c>
      <c r="C369" s="67">
        <v>63</v>
      </c>
      <c r="D369" s="67" t="s">
        <v>334</v>
      </c>
      <c r="E369" s="71">
        <v>0.84096668618388404</v>
      </c>
      <c r="F369" s="68">
        <v>71.684587813620098</v>
      </c>
      <c r="G369" s="71">
        <v>0.87105340214777904</v>
      </c>
      <c r="H369" s="68">
        <v>88.590203106332098</v>
      </c>
      <c r="I369" s="71">
        <v>0.78479222879497301</v>
      </c>
      <c r="J369" s="68">
        <v>55.854241338112303</v>
      </c>
      <c r="K369" s="71">
        <v>0.761333396588323</v>
      </c>
      <c r="L369" s="68">
        <v>25.328554360812401</v>
      </c>
      <c r="M369" s="71">
        <v>0.83255440338834497</v>
      </c>
      <c r="N369" s="68">
        <v>69.102167182662498</v>
      </c>
      <c r="O369" s="71"/>
      <c r="P369" s="68"/>
      <c r="Q369" s="71">
        <v>0.95509999999999995</v>
      </c>
      <c r="R369" s="68">
        <v>49.056603773584897</v>
      </c>
    </row>
    <row r="370" spans="1:18" x14ac:dyDescent="0.2">
      <c r="A370" s="141" t="s">
        <v>1064</v>
      </c>
      <c r="B370" s="67" t="s">
        <v>1065</v>
      </c>
      <c r="C370" s="67">
        <v>63</v>
      </c>
      <c r="D370" s="67" t="s">
        <v>334</v>
      </c>
      <c r="E370" s="71">
        <v>0.70189693881632897</v>
      </c>
      <c r="F370" s="68">
        <v>28.614097968936701</v>
      </c>
      <c r="G370" s="71">
        <v>0.77551188063852805</v>
      </c>
      <c r="H370" s="68">
        <v>54.5400238948626</v>
      </c>
      <c r="I370" s="71">
        <v>0.87935059522127401</v>
      </c>
      <c r="J370" s="68">
        <v>89.307048984468295</v>
      </c>
      <c r="K370" s="71">
        <v>0.90887955720241598</v>
      </c>
      <c r="L370" s="68">
        <v>72.281959378733603</v>
      </c>
      <c r="M370" s="71">
        <v>0.94574266101942495</v>
      </c>
      <c r="N370" s="68">
        <v>94.117647058823493</v>
      </c>
      <c r="O370" s="71"/>
      <c r="P370" s="68"/>
      <c r="Q370" s="71">
        <v>0</v>
      </c>
      <c r="R370" s="68">
        <v>18.867924528301899</v>
      </c>
    </row>
    <row r="371" spans="1:18" x14ac:dyDescent="0.2">
      <c r="A371" s="141" t="s">
        <v>1066</v>
      </c>
      <c r="B371" s="67" t="s">
        <v>1067</v>
      </c>
      <c r="C371" s="67">
        <v>63</v>
      </c>
      <c r="D371" s="67" t="s">
        <v>334</v>
      </c>
      <c r="E371" s="71">
        <v>0.72613614175625396</v>
      </c>
      <c r="F371" s="68">
        <v>33.811230585424099</v>
      </c>
      <c r="G371" s="71">
        <v>0.81643423010739502</v>
      </c>
      <c r="H371" s="68">
        <v>73.357228195937907</v>
      </c>
      <c r="I371" s="71">
        <v>0.73852877054843202</v>
      </c>
      <c r="J371" s="68">
        <v>35.185185185185198</v>
      </c>
      <c r="K371" s="71">
        <v>0.59370307944060796</v>
      </c>
      <c r="L371" s="68">
        <v>3.2855436081242502</v>
      </c>
      <c r="M371" s="71">
        <v>0.75587848692858195</v>
      </c>
      <c r="N371" s="68">
        <v>45.201238390092897</v>
      </c>
      <c r="O371" s="71"/>
      <c r="P371" s="68"/>
      <c r="Q371" s="71"/>
      <c r="R371" s="68"/>
    </row>
    <row r="372" spans="1:18" x14ac:dyDescent="0.2">
      <c r="A372" s="141" t="s">
        <v>1068</v>
      </c>
      <c r="B372" s="67" t="s">
        <v>1069</v>
      </c>
      <c r="C372" s="67">
        <v>63</v>
      </c>
      <c r="D372" s="67" t="s">
        <v>334</v>
      </c>
      <c r="E372" s="71">
        <v>0.92167419578439203</v>
      </c>
      <c r="F372" s="68">
        <v>97.968936678614099</v>
      </c>
      <c r="G372" s="71">
        <v>0.97968887413393502</v>
      </c>
      <c r="H372" s="68">
        <v>98.984468339307099</v>
      </c>
      <c r="I372" s="71">
        <v>0.84165668532383298</v>
      </c>
      <c r="J372" s="68">
        <v>80.107526881720403</v>
      </c>
      <c r="K372" s="71">
        <v>0.88509756785034699</v>
      </c>
      <c r="L372" s="68">
        <v>62.604540023894899</v>
      </c>
      <c r="M372" s="71">
        <v>0.90192785161384503</v>
      </c>
      <c r="N372" s="68">
        <v>86.687306501547994</v>
      </c>
      <c r="O372" s="71"/>
      <c r="P372" s="68"/>
      <c r="Q372" s="71">
        <v>1</v>
      </c>
      <c r="R372" s="68">
        <v>100</v>
      </c>
    </row>
    <row r="373" spans="1:18" x14ac:dyDescent="0.2">
      <c r="A373" s="141" t="s">
        <v>1070</v>
      </c>
      <c r="B373" s="67" t="s">
        <v>1071</v>
      </c>
      <c r="C373" s="67">
        <v>63</v>
      </c>
      <c r="D373" s="67" t="s">
        <v>334</v>
      </c>
      <c r="E373" s="71">
        <v>0.88227323202124397</v>
      </c>
      <c r="F373" s="68">
        <v>88.530465949820794</v>
      </c>
      <c r="G373" s="71">
        <v>0.91499688684526004</v>
      </c>
      <c r="H373" s="68">
        <v>94.504181600955803</v>
      </c>
      <c r="I373" s="71">
        <v>0.85955994983861095</v>
      </c>
      <c r="J373" s="68">
        <v>85.663082437276003</v>
      </c>
      <c r="K373" s="71">
        <v>0.85625947390439106</v>
      </c>
      <c r="L373" s="68">
        <v>50.537634408602202</v>
      </c>
      <c r="M373" s="71">
        <v>0.89827661749671395</v>
      </c>
      <c r="N373" s="68">
        <v>85.572755417956699</v>
      </c>
      <c r="O373" s="71"/>
      <c r="P373" s="68"/>
      <c r="Q373" s="71"/>
      <c r="R373" s="68"/>
    </row>
    <row r="374" spans="1:18" x14ac:dyDescent="0.2">
      <c r="A374" s="141" t="s">
        <v>1072</v>
      </c>
      <c r="B374" s="67" t="s">
        <v>1073</v>
      </c>
      <c r="C374" s="67">
        <v>63</v>
      </c>
      <c r="D374" s="67" t="s">
        <v>334</v>
      </c>
      <c r="E374" s="71">
        <v>0.64073911907917702</v>
      </c>
      <c r="F374" s="68">
        <v>17.6821983273596</v>
      </c>
      <c r="G374" s="71">
        <v>0.71134942208569696</v>
      </c>
      <c r="H374" s="68">
        <v>28.9725209080048</v>
      </c>
      <c r="I374" s="71">
        <v>0.80956800945261898</v>
      </c>
      <c r="J374" s="68">
        <v>67.861409796893696</v>
      </c>
      <c r="K374" s="71">
        <v>0.87213116517201295</v>
      </c>
      <c r="L374" s="68">
        <v>56.929510155316599</v>
      </c>
      <c r="M374" s="71">
        <v>0.81064699868555601</v>
      </c>
      <c r="N374" s="68">
        <v>62.105263157894697</v>
      </c>
      <c r="O374" s="71"/>
      <c r="P374" s="68"/>
      <c r="Q374" s="71">
        <v>0</v>
      </c>
      <c r="R374" s="68">
        <v>18.867924528301899</v>
      </c>
    </row>
    <row r="375" spans="1:18" x14ac:dyDescent="0.2">
      <c r="A375" s="141" t="s">
        <v>1074</v>
      </c>
      <c r="B375" s="67" t="s">
        <v>1075</v>
      </c>
      <c r="C375" s="67">
        <v>63</v>
      </c>
      <c r="D375" s="67" t="s">
        <v>334</v>
      </c>
      <c r="E375" s="71">
        <v>0.76603439517147598</v>
      </c>
      <c r="F375" s="68">
        <v>44.802867383512499</v>
      </c>
      <c r="G375" s="71">
        <v>0.87203536393946102</v>
      </c>
      <c r="H375" s="68">
        <v>88.829151732377497</v>
      </c>
      <c r="I375" s="71">
        <v>0.66986308469481803</v>
      </c>
      <c r="J375" s="68">
        <v>14.814814814814801</v>
      </c>
      <c r="K375" s="71">
        <v>0.67142855807762203</v>
      </c>
      <c r="L375" s="68">
        <v>10.9916367980884</v>
      </c>
      <c r="M375" s="71">
        <v>0.85081057397400295</v>
      </c>
      <c r="N375" s="68">
        <v>74.117647058823493</v>
      </c>
      <c r="O375" s="71"/>
      <c r="P375" s="68"/>
      <c r="Q375" s="71"/>
      <c r="R375" s="68"/>
    </row>
    <row r="376" spans="1:18" x14ac:dyDescent="0.2">
      <c r="A376" s="141" t="s">
        <v>1076</v>
      </c>
      <c r="B376" s="67" t="s">
        <v>1077</v>
      </c>
      <c r="C376" s="67">
        <v>63</v>
      </c>
      <c r="D376" s="67" t="s">
        <v>334</v>
      </c>
      <c r="E376" s="71">
        <v>0.64302666827967003</v>
      </c>
      <c r="F376" s="68">
        <v>18.100358422939099</v>
      </c>
      <c r="G376" s="71">
        <v>0.72672952168048799</v>
      </c>
      <c r="H376" s="68">
        <v>33.870967741935502</v>
      </c>
      <c r="I376" s="71">
        <v>0.69844118236679598</v>
      </c>
      <c r="J376" s="68">
        <v>20.848267622461201</v>
      </c>
      <c r="K376" s="71">
        <v>0.74759342455714195</v>
      </c>
      <c r="L376" s="68">
        <v>21.923536439665501</v>
      </c>
      <c r="M376" s="71">
        <v>0.87636921279392399</v>
      </c>
      <c r="N376" s="68">
        <v>81.114551083591294</v>
      </c>
      <c r="O376" s="71"/>
      <c r="P376" s="68"/>
      <c r="Q376" s="71">
        <v>0.16600000000000001</v>
      </c>
      <c r="R376" s="68">
        <v>26.179245283018901</v>
      </c>
    </row>
    <row r="377" spans="1:18" x14ac:dyDescent="0.2">
      <c r="A377" s="141" t="s">
        <v>1078</v>
      </c>
      <c r="B377" s="67" t="s">
        <v>1079</v>
      </c>
      <c r="C377" s="67">
        <v>63</v>
      </c>
      <c r="D377" s="67" t="s">
        <v>334</v>
      </c>
      <c r="E377" s="71">
        <v>0.67883693786186505</v>
      </c>
      <c r="F377" s="68">
        <v>24.6117084826762</v>
      </c>
      <c r="G377" s="71">
        <v>0.66984020681206502</v>
      </c>
      <c r="H377" s="68">
        <v>19.832735961768201</v>
      </c>
      <c r="I377" s="71">
        <v>0.79187256192695099</v>
      </c>
      <c r="J377" s="68">
        <v>58.8410991636798</v>
      </c>
      <c r="K377" s="71">
        <v>0.86058109247041403</v>
      </c>
      <c r="L377" s="68">
        <v>52.449223416965403</v>
      </c>
      <c r="M377" s="71">
        <v>0.79239082809989803</v>
      </c>
      <c r="N377" s="68">
        <v>56.470588235294102</v>
      </c>
      <c r="O377" s="71"/>
      <c r="P377" s="68"/>
      <c r="Q377" s="71">
        <v>0.27950000000000003</v>
      </c>
      <c r="R377" s="68">
        <v>28.694968553459098</v>
      </c>
    </row>
    <row r="378" spans="1:18" x14ac:dyDescent="0.2">
      <c r="A378" s="141" t="s">
        <v>1080</v>
      </c>
      <c r="B378" s="67" t="s">
        <v>1081</v>
      </c>
      <c r="C378" s="67">
        <v>63</v>
      </c>
      <c r="D378" s="67" t="s">
        <v>334</v>
      </c>
      <c r="E378" s="71">
        <v>0.69511917004025303</v>
      </c>
      <c r="F378" s="68">
        <v>27.180406212664298</v>
      </c>
      <c r="G378" s="71">
        <v>0.73152039103789102</v>
      </c>
      <c r="H378" s="68">
        <v>35.842293906809999</v>
      </c>
      <c r="I378" s="71">
        <v>0.56516764813137998</v>
      </c>
      <c r="J378" s="68">
        <v>4.1218637992831502</v>
      </c>
      <c r="K378" s="71">
        <v>0.68044411054044995</v>
      </c>
      <c r="L378" s="68">
        <v>11.887694145758701</v>
      </c>
      <c r="M378" s="71">
        <v>0.80334453045129295</v>
      </c>
      <c r="N378" s="68">
        <v>60</v>
      </c>
      <c r="O378" s="71"/>
      <c r="P378" s="68"/>
      <c r="Q378" s="71"/>
      <c r="R378" s="68"/>
    </row>
    <row r="379" spans="1:18" x14ac:dyDescent="0.2">
      <c r="A379" s="141" t="s">
        <v>1082</v>
      </c>
      <c r="B379" s="67" t="s">
        <v>1083</v>
      </c>
      <c r="C379" s="67">
        <v>63</v>
      </c>
      <c r="D379" s="67" t="s">
        <v>334</v>
      </c>
      <c r="E379" s="71">
        <v>0.85851217056845996</v>
      </c>
      <c r="F379" s="68">
        <v>77.7777777777778</v>
      </c>
      <c r="G379" s="71">
        <v>0.98176334813028598</v>
      </c>
      <c r="H379" s="68">
        <v>99.103942652329707</v>
      </c>
      <c r="I379" s="71">
        <v>0.88016786825538595</v>
      </c>
      <c r="J379" s="68">
        <v>89.486260454002405</v>
      </c>
      <c r="K379" s="71">
        <v>0.75051676485121699</v>
      </c>
      <c r="L379" s="68">
        <v>22.580645161290299</v>
      </c>
      <c r="M379" s="71">
        <v>0.82160070103695004</v>
      </c>
      <c r="N379" s="68">
        <v>65.572755417956699</v>
      </c>
      <c r="O379" s="71"/>
      <c r="P379" s="68"/>
      <c r="Q379" s="71"/>
      <c r="R379" s="68"/>
    </row>
    <row r="380" spans="1:18" x14ac:dyDescent="0.2">
      <c r="A380" s="141" t="s">
        <v>1084</v>
      </c>
      <c r="B380" s="67" t="s">
        <v>1085</v>
      </c>
      <c r="C380" s="67">
        <v>63</v>
      </c>
      <c r="D380" s="67" t="s">
        <v>334</v>
      </c>
      <c r="E380" s="71">
        <v>0.56448598623412105</v>
      </c>
      <c r="F380" s="68">
        <v>8.1839904420549594</v>
      </c>
      <c r="G380" s="71">
        <v>0.61188541916725303</v>
      </c>
      <c r="H380" s="68">
        <v>12.425328554360799</v>
      </c>
      <c r="I380" s="71">
        <v>0.52258773090691002</v>
      </c>
      <c r="J380" s="68">
        <v>1.7921146953405001</v>
      </c>
      <c r="K380" s="71">
        <v>0.66334227142139901</v>
      </c>
      <c r="L380" s="68">
        <v>10.095579450418199</v>
      </c>
      <c r="M380" s="71">
        <v>0.46012852344092298</v>
      </c>
      <c r="N380" s="68">
        <v>6.87306501547988</v>
      </c>
      <c r="O380" s="71"/>
      <c r="P380" s="68"/>
      <c r="Q380" s="71"/>
      <c r="R380" s="68"/>
    </row>
    <row r="381" spans="1:18" x14ac:dyDescent="0.2">
      <c r="A381" s="141" t="s">
        <v>1086</v>
      </c>
      <c r="B381" s="67" t="s">
        <v>1087</v>
      </c>
      <c r="C381" s="67">
        <v>63</v>
      </c>
      <c r="D381" s="67" t="s">
        <v>334</v>
      </c>
      <c r="E381" s="71">
        <v>0.53806821551856798</v>
      </c>
      <c r="F381" s="68">
        <v>6.4516129032258096</v>
      </c>
      <c r="G381" s="71">
        <v>0.71755186508254098</v>
      </c>
      <c r="H381" s="68">
        <v>30.645161290322601</v>
      </c>
      <c r="I381" s="71">
        <v>0.57113835012132597</v>
      </c>
      <c r="J381" s="68">
        <v>4.5997610513739504</v>
      </c>
      <c r="K381" s="71">
        <v>0.63713310692590297</v>
      </c>
      <c r="L381" s="68">
        <v>7.2281959378733598</v>
      </c>
      <c r="M381" s="71">
        <v>0.22644953994450101</v>
      </c>
      <c r="N381" s="68">
        <v>2.6625386996903999</v>
      </c>
      <c r="O381" s="71"/>
      <c r="P381" s="68"/>
      <c r="Q381" s="71"/>
      <c r="R381" s="68"/>
    </row>
    <row r="382" spans="1:18" x14ac:dyDescent="0.2">
      <c r="A382" s="141" t="s">
        <v>1088</v>
      </c>
      <c r="B382" s="67" t="s">
        <v>1089</v>
      </c>
      <c r="C382" s="67">
        <v>63</v>
      </c>
      <c r="D382" s="67" t="s">
        <v>334</v>
      </c>
      <c r="E382" s="71">
        <v>0.45168213045712102</v>
      </c>
      <c r="F382" s="68">
        <v>2.7479091995221001</v>
      </c>
      <c r="G382" s="71">
        <v>0.68955823763826496</v>
      </c>
      <c r="H382" s="68">
        <v>23.2377538829152</v>
      </c>
      <c r="I382" s="71">
        <v>0.55879036658478898</v>
      </c>
      <c r="J382" s="68">
        <v>3.6439665471923499</v>
      </c>
      <c r="K382" s="71">
        <v>0.60340697284712996</v>
      </c>
      <c r="L382" s="68">
        <v>4.1816009557945</v>
      </c>
      <c r="M382" s="71">
        <v>0.39075507521542302</v>
      </c>
      <c r="N382" s="68">
        <v>5.2012383900928798</v>
      </c>
      <c r="O382" s="71"/>
      <c r="P382" s="68"/>
      <c r="Q382" s="71">
        <v>1.5900000000000001E-2</v>
      </c>
      <c r="R382" s="68">
        <v>22.641509433962302</v>
      </c>
    </row>
    <row r="383" spans="1:18" x14ac:dyDescent="0.2">
      <c r="A383" s="141" t="s">
        <v>1090</v>
      </c>
      <c r="B383" s="67" t="s">
        <v>1091</v>
      </c>
      <c r="C383" s="67">
        <v>63</v>
      </c>
      <c r="D383" s="67" t="s">
        <v>334</v>
      </c>
      <c r="E383" s="71">
        <v>0.654663741021699</v>
      </c>
      <c r="F383" s="68">
        <v>20.549581839904398</v>
      </c>
      <c r="G383" s="71">
        <v>0.755238106080658</v>
      </c>
      <c r="H383" s="68">
        <v>45.6989247311828</v>
      </c>
      <c r="I383" s="71">
        <v>0.540961303753276</v>
      </c>
      <c r="J383" s="68">
        <v>2.4492234169653502</v>
      </c>
      <c r="K383" s="71">
        <v>0.603089408495597</v>
      </c>
      <c r="L383" s="68">
        <v>4.1218637992831502</v>
      </c>
      <c r="M383" s="71">
        <v>0.71936614575726598</v>
      </c>
      <c r="N383" s="68">
        <v>35.851393188854502</v>
      </c>
      <c r="O383" s="71"/>
      <c r="P383" s="68"/>
      <c r="Q383" s="71"/>
      <c r="R383" s="68"/>
    </row>
    <row r="384" spans="1:18" x14ac:dyDescent="0.2">
      <c r="A384" s="141" t="s">
        <v>1092</v>
      </c>
      <c r="B384" s="67" t="s">
        <v>1093</v>
      </c>
      <c r="C384" s="67">
        <v>63</v>
      </c>
      <c r="D384" s="67" t="s">
        <v>334</v>
      </c>
      <c r="E384" s="71">
        <v>0.757028929069962</v>
      </c>
      <c r="F384" s="68">
        <v>41.816009557945002</v>
      </c>
      <c r="G384" s="71">
        <v>0.82334978322974295</v>
      </c>
      <c r="H384" s="68">
        <v>75.985663082437298</v>
      </c>
      <c r="I384" s="71">
        <v>0.63700993103282699</v>
      </c>
      <c r="J384" s="68">
        <v>9.7968936678614096</v>
      </c>
      <c r="K384" s="71">
        <v>0.693048404141134</v>
      </c>
      <c r="L384" s="68">
        <v>13.9187574671446</v>
      </c>
      <c r="M384" s="71">
        <v>0.63173652694610805</v>
      </c>
      <c r="N384" s="68">
        <v>18.823529411764699</v>
      </c>
      <c r="O384" s="71"/>
      <c r="P384" s="68"/>
      <c r="Q384" s="71">
        <v>1</v>
      </c>
      <c r="R384" s="68">
        <v>100</v>
      </c>
    </row>
    <row r="385" spans="1:18" x14ac:dyDescent="0.2">
      <c r="A385" s="141" t="s">
        <v>1094</v>
      </c>
      <c r="B385" s="67" t="s">
        <v>1095</v>
      </c>
      <c r="C385" s="67">
        <v>63</v>
      </c>
      <c r="D385" s="67" t="s">
        <v>334</v>
      </c>
      <c r="E385" s="71">
        <v>0.72702124281826797</v>
      </c>
      <c r="F385" s="68">
        <v>34.050179211469498</v>
      </c>
      <c r="G385" s="71">
        <v>0.84630112626277698</v>
      </c>
      <c r="H385" s="68">
        <v>83.930704898446805</v>
      </c>
      <c r="I385" s="71">
        <v>0.65123040417803302</v>
      </c>
      <c r="J385" s="68">
        <v>11.7084826762246</v>
      </c>
      <c r="K385" s="71">
        <v>0.65102371978654705</v>
      </c>
      <c r="L385" s="68">
        <v>8.7813620071684593</v>
      </c>
      <c r="M385" s="71">
        <v>0.75952972104571304</v>
      </c>
      <c r="N385" s="68">
        <v>46.253869969040203</v>
      </c>
      <c r="O385" s="71"/>
      <c r="P385" s="68"/>
      <c r="Q385" s="71"/>
      <c r="R385" s="68"/>
    </row>
    <row r="386" spans="1:18" x14ac:dyDescent="0.2">
      <c r="A386" s="141" t="s">
        <v>1096</v>
      </c>
      <c r="B386" s="67" t="s">
        <v>1097</v>
      </c>
      <c r="C386" s="67">
        <v>63</v>
      </c>
      <c r="D386" s="67" t="s">
        <v>334</v>
      </c>
      <c r="E386" s="71">
        <v>0.66403838270495197</v>
      </c>
      <c r="F386" s="68">
        <v>22.1624850657109</v>
      </c>
      <c r="G386" s="71">
        <v>0.81776993385128105</v>
      </c>
      <c r="H386" s="68">
        <v>74.253285543608101</v>
      </c>
      <c r="I386" s="71">
        <v>0.68517667441210905</v>
      </c>
      <c r="J386" s="68">
        <v>17.8016726403823</v>
      </c>
      <c r="K386" s="71">
        <v>0.68511618301805199</v>
      </c>
      <c r="L386" s="68">
        <v>12.6642771804062</v>
      </c>
      <c r="M386" s="71">
        <v>0.60982912224331798</v>
      </c>
      <c r="N386" s="68">
        <v>15.727554179566599</v>
      </c>
      <c r="O386" s="71"/>
      <c r="P386" s="68"/>
      <c r="Q386" s="71">
        <v>0.52229999999999999</v>
      </c>
      <c r="R386" s="68">
        <v>34.748427672955998</v>
      </c>
    </row>
    <row r="387" spans="1:18" x14ac:dyDescent="0.2">
      <c r="A387" s="141" t="s">
        <v>1098</v>
      </c>
      <c r="B387" s="67" t="s">
        <v>1099</v>
      </c>
      <c r="C387" s="67">
        <v>63</v>
      </c>
      <c r="D387" s="67" t="s">
        <v>334</v>
      </c>
      <c r="E387" s="71">
        <v>0.73379578867180795</v>
      </c>
      <c r="F387" s="68">
        <v>36.021505376344102</v>
      </c>
      <c r="G387" s="71">
        <v>0.80006190534385502</v>
      </c>
      <c r="H387" s="68">
        <v>65.591397849462396</v>
      </c>
      <c r="I387" s="71">
        <v>0.65714892951260295</v>
      </c>
      <c r="J387" s="68">
        <v>12.365591397849499</v>
      </c>
      <c r="K387" s="71">
        <v>0.83163085641614098</v>
      </c>
      <c r="L387" s="68">
        <v>42.951015531660701</v>
      </c>
      <c r="M387" s="71">
        <v>0.64634146341463405</v>
      </c>
      <c r="N387" s="68">
        <v>21.609907120742999</v>
      </c>
      <c r="O387" s="71"/>
      <c r="P387" s="68"/>
      <c r="Q387" s="71"/>
      <c r="R387" s="68"/>
    </row>
    <row r="388" spans="1:18" x14ac:dyDescent="0.2">
      <c r="A388" s="141" t="s">
        <v>1100</v>
      </c>
      <c r="B388" s="67" t="s">
        <v>1101</v>
      </c>
      <c r="C388" s="67">
        <v>63</v>
      </c>
      <c r="D388" s="67" t="s">
        <v>334</v>
      </c>
      <c r="E388" s="71">
        <v>0.71965067229011503</v>
      </c>
      <c r="F388" s="68">
        <v>32.616487455197102</v>
      </c>
      <c r="G388" s="71">
        <v>0.80665298057124601</v>
      </c>
      <c r="H388" s="68">
        <v>68.637992831541197</v>
      </c>
      <c r="I388" s="71">
        <v>0.60439068336955803</v>
      </c>
      <c r="J388" s="68">
        <v>6.9892473118279597</v>
      </c>
      <c r="K388" s="71">
        <v>0.73723917711099396</v>
      </c>
      <c r="L388" s="68">
        <v>19.772998805256901</v>
      </c>
      <c r="M388" s="71">
        <v>0.73031984810866102</v>
      </c>
      <c r="N388" s="68">
        <v>38.266253869968999</v>
      </c>
      <c r="O388" s="71"/>
      <c r="P388" s="68"/>
      <c r="Q388" s="71"/>
      <c r="R388" s="68"/>
    </row>
    <row r="389" spans="1:18" x14ac:dyDescent="0.2">
      <c r="A389" s="141" t="s">
        <v>1102</v>
      </c>
      <c r="B389" s="67" t="s">
        <v>1103</v>
      </c>
      <c r="C389" s="67">
        <v>63</v>
      </c>
      <c r="D389" s="67" t="s">
        <v>334</v>
      </c>
      <c r="E389" s="71">
        <v>0.85242999465245695</v>
      </c>
      <c r="F389" s="68">
        <v>75.925925925925895</v>
      </c>
      <c r="G389" s="71">
        <v>0.91142507299109798</v>
      </c>
      <c r="H389" s="68">
        <v>94.265232974910404</v>
      </c>
      <c r="I389" s="71">
        <v>0.71390318259378904</v>
      </c>
      <c r="J389" s="68">
        <v>26.045400238948599</v>
      </c>
      <c r="K389" s="71">
        <v>0.83499782788838495</v>
      </c>
      <c r="L389" s="68">
        <v>44.145758661887697</v>
      </c>
      <c r="M389" s="71">
        <v>0.94939389513655603</v>
      </c>
      <c r="N389" s="68">
        <v>94.613003095975202</v>
      </c>
      <c r="O389" s="71"/>
      <c r="P389" s="68"/>
      <c r="Q389" s="71"/>
      <c r="R389" s="68"/>
    </row>
    <row r="390" spans="1:18" x14ac:dyDescent="0.2">
      <c r="A390" s="141" t="s">
        <v>1104</v>
      </c>
      <c r="B390" s="67" t="s">
        <v>1105</v>
      </c>
      <c r="C390" s="67">
        <v>63</v>
      </c>
      <c r="D390" s="67" t="s">
        <v>334</v>
      </c>
      <c r="E390" s="71">
        <v>0.73176697578057204</v>
      </c>
      <c r="F390" s="68">
        <v>35.185185185185198</v>
      </c>
      <c r="G390" s="71">
        <v>0.86353699584487797</v>
      </c>
      <c r="H390" s="68">
        <v>87.694145758661904</v>
      </c>
      <c r="I390" s="71">
        <v>0.66628978130193395</v>
      </c>
      <c r="J390" s="68">
        <v>13.9784946236559</v>
      </c>
      <c r="K390" s="71">
        <v>0.73994596020944903</v>
      </c>
      <c r="L390" s="68">
        <v>20.310633213858999</v>
      </c>
      <c r="M390" s="71">
        <v>0.65729516576602898</v>
      </c>
      <c r="N390" s="68">
        <v>23.467492260061899</v>
      </c>
      <c r="O390" s="71"/>
      <c r="P390" s="68"/>
      <c r="Q390" s="71"/>
      <c r="R390" s="68"/>
    </row>
    <row r="391" spans="1:18" x14ac:dyDescent="0.2">
      <c r="A391" s="141" t="s">
        <v>1106</v>
      </c>
      <c r="B391" s="67" t="s">
        <v>1107</v>
      </c>
      <c r="C391" s="67">
        <v>63</v>
      </c>
      <c r="D391" s="67" t="s">
        <v>334</v>
      </c>
      <c r="E391" s="71">
        <v>0.83644540951734803</v>
      </c>
      <c r="F391" s="68">
        <v>70.131421744324996</v>
      </c>
      <c r="G391" s="71">
        <v>0.80229166410220099</v>
      </c>
      <c r="H391" s="68">
        <v>66.786140979689407</v>
      </c>
      <c r="I391" s="71">
        <v>0.81407737449101902</v>
      </c>
      <c r="J391" s="68">
        <v>69.892473118279597</v>
      </c>
      <c r="K391" s="71">
        <v>0.82823569265059405</v>
      </c>
      <c r="L391" s="68">
        <v>41.756272401433698</v>
      </c>
      <c r="M391" s="71">
        <v>0.73762231634292397</v>
      </c>
      <c r="N391" s="68">
        <v>40.123839009287899</v>
      </c>
      <c r="O391" s="71"/>
      <c r="P391" s="68"/>
      <c r="Q391" s="71">
        <v>1</v>
      </c>
      <c r="R391" s="68">
        <v>100</v>
      </c>
    </row>
    <row r="392" spans="1:18" x14ac:dyDescent="0.2">
      <c r="A392" s="141" t="s">
        <v>1108</v>
      </c>
      <c r="B392" s="67" t="s">
        <v>1109</v>
      </c>
      <c r="C392" s="67">
        <v>63</v>
      </c>
      <c r="D392" s="67" t="s">
        <v>334</v>
      </c>
      <c r="E392" s="71">
        <v>0.66113183023874</v>
      </c>
      <c r="F392" s="68">
        <v>21.804062126642801</v>
      </c>
      <c r="G392" s="71">
        <v>0.91499339490309795</v>
      </c>
      <c r="H392" s="68">
        <v>94.4444444444444</v>
      </c>
      <c r="I392" s="71">
        <v>0.76388308041977204</v>
      </c>
      <c r="J392" s="68">
        <v>46.4755077658304</v>
      </c>
      <c r="K392" s="71">
        <v>0.79422827248248495</v>
      </c>
      <c r="L392" s="68">
        <v>32.556750298685799</v>
      </c>
      <c r="M392" s="71">
        <v>0.83255440338834497</v>
      </c>
      <c r="N392" s="68">
        <v>69.102167182662498</v>
      </c>
      <c r="O392" s="71"/>
      <c r="P392" s="68"/>
      <c r="Q392" s="71">
        <v>0</v>
      </c>
      <c r="R392" s="68">
        <v>18.867924528301899</v>
      </c>
    </row>
    <row r="393" spans="1:18" x14ac:dyDescent="0.2">
      <c r="A393" s="141" t="s">
        <v>1110</v>
      </c>
      <c r="B393" s="67" t="s">
        <v>1111</v>
      </c>
      <c r="C393" s="67">
        <v>63</v>
      </c>
      <c r="D393" s="67" t="s">
        <v>334</v>
      </c>
      <c r="E393" s="71">
        <v>0.55770484287562605</v>
      </c>
      <c r="F393" s="68">
        <v>7.4671445639187599</v>
      </c>
      <c r="G393" s="71">
        <v>0.78291051071439299</v>
      </c>
      <c r="H393" s="68">
        <v>57.765830346475497</v>
      </c>
      <c r="I393" s="71">
        <v>0.69053890956206498</v>
      </c>
      <c r="J393" s="68">
        <v>18.637992831541201</v>
      </c>
      <c r="K393" s="71">
        <v>0.55689630717308802</v>
      </c>
      <c r="L393" s="68">
        <v>1.73237753882915</v>
      </c>
      <c r="M393" s="71">
        <v>0.75587848692858195</v>
      </c>
      <c r="N393" s="68">
        <v>45.201238390092897</v>
      </c>
      <c r="O393" s="71"/>
      <c r="P393" s="68"/>
      <c r="Q393" s="71">
        <v>2.3E-3</v>
      </c>
      <c r="R393" s="68">
        <v>21.305031446540902</v>
      </c>
    </row>
    <row r="394" spans="1:18" x14ac:dyDescent="0.2">
      <c r="A394" s="141" t="s">
        <v>1112</v>
      </c>
      <c r="B394" s="67" t="s">
        <v>1113</v>
      </c>
      <c r="C394" s="67">
        <v>63</v>
      </c>
      <c r="D394" s="67" t="s">
        <v>334</v>
      </c>
      <c r="E394" s="71">
        <v>0.69292808083820601</v>
      </c>
      <c r="F394" s="68">
        <v>26.7622461170848</v>
      </c>
      <c r="G394" s="71">
        <v>0.75563983123935596</v>
      </c>
      <c r="H394" s="68">
        <v>45.818399044205499</v>
      </c>
      <c r="I394" s="71">
        <v>0.79718294177102</v>
      </c>
      <c r="J394" s="68">
        <v>61.2305854241338</v>
      </c>
      <c r="K394" s="71">
        <v>0.80581752894609704</v>
      </c>
      <c r="L394" s="68">
        <v>36.021505376344102</v>
      </c>
      <c r="M394" s="71">
        <v>0.67190010223455499</v>
      </c>
      <c r="N394" s="68">
        <v>26.873065015479899</v>
      </c>
      <c r="O394" s="71"/>
      <c r="P394" s="68"/>
      <c r="Q394" s="71">
        <v>0.43409999999999999</v>
      </c>
      <c r="R394" s="68">
        <v>32.154088050314499</v>
      </c>
    </row>
    <row r="395" spans="1:18" x14ac:dyDescent="0.2">
      <c r="A395" s="141" t="s">
        <v>1114</v>
      </c>
      <c r="B395" s="67" t="s">
        <v>1115</v>
      </c>
      <c r="C395" s="67">
        <v>63</v>
      </c>
      <c r="D395" s="67" t="s">
        <v>334</v>
      </c>
      <c r="E395" s="71">
        <v>0.81723050095030803</v>
      </c>
      <c r="F395" s="68">
        <v>63.142174432497001</v>
      </c>
      <c r="G395" s="71">
        <v>0.74843185874144103</v>
      </c>
      <c r="H395" s="68">
        <v>42.951015531660701</v>
      </c>
      <c r="I395" s="71">
        <v>0.85942069925210696</v>
      </c>
      <c r="J395" s="68">
        <v>85.543608124253296</v>
      </c>
      <c r="K395" s="71">
        <v>0.90517022571227901</v>
      </c>
      <c r="L395" s="68">
        <v>70.430107526881699</v>
      </c>
      <c r="M395" s="71">
        <v>0.75952972104571304</v>
      </c>
      <c r="N395" s="68">
        <v>46.253869969040203</v>
      </c>
      <c r="O395" s="71"/>
      <c r="P395" s="68"/>
      <c r="Q395" s="71">
        <v>0.81359999999999999</v>
      </c>
      <c r="R395" s="68">
        <v>44.418238993710702</v>
      </c>
    </row>
    <row r="396" spans="1:18" x14ac:dyDescent="0.2">
      <c r="A396" s="141" t="s">
        <v>1116</v>
      </c>
      <c r="B396" s="67" t="s">
        <v>1117</v>
      </c>
      <c r="C396" s="67">
        <v>63</v>
      </c>
      <c r="D396" s="67" t="s">
        <v>334</v>
      </c>
      <c r="E396" s="71">
        <v>0.90991041002727002</v>
      </c>
      <c r="F396" s="68">
        <v>95.639187574671496</v>
      </c>
      <c r="G396" s="71">
        <v>0.94635504291801098</v>
      </c>
      <c r="H396" s="68">
        <v>97.072879330943806</v>
      </c>
      <c r="I396" s="71">
        <v>0.84570360866159699</v>
      </c>
      <c r="J396" s="68">
        <v>81.481481481481495</v>
      </c>
      <c r="K396" s="71">
        <v>0.87879950342018398</v>
      </c>
      <c r="L396" s="68">
        <v>59.916367980884097</v>
      </c>
      <c r="M396" s="71">
        <v>0.94939389513655603</v>
      </c>
      <c r="N396" s="68">
        <v>94.613003095975202</v>
      </c>
      <c r="O396" s="71"/>
      <c r="P396" s="68"/>
      <c r="Q396" s="71">
        <v>0.92930000000000001</v>
      </c>
      <c r="R396" s="68">
        <v>47.955974842767297</v>
      </c>
    </row>
    <row r="397" spans="1:18" x14ac:dyDescent="0.2">
      <c r="A397" s="141" t="s">
        <v>1118</v>
      </c>
      <c r="B397" s="67" t="s">
        <v>1119</v>
      </c>
      <c r="C397" s="67">
        <v>63</v>
      </c>
      <c r="D397" s="67" t="s">
        <v>334</v>
      </c>
      <c r="E397" s="71">
        <v>0.88612942873471401</v>
      </c>
      <c r="F397" s="68">
        <v>90.023894862604493</v>
      </c>
      <c r="G397" s="71">
        <v>0.84471907180234995</v>
      </c>
      <c r="H397" s="68">
        <v>83.3333333333333</v>
      </c>
      <c r="I397" s="71">
        <v>0.94572140883525502</v>
      </c>
      <c r="J397" s="68">
        <v>95.400238948626097</v>
      </c>
      <c r="K397" s="71">
        <v>0.92171276789940904</v>
      </c>
      <c r="L397" s="68">
        <v>77.001194743130199</v>
      </c>
      <c r="M397" s="71">
        <v>0.94939389513655603</v>
      </c>
      <c r="N397" s="68">
        <v>94.613003095975202</v>
      </c>
      <c r="O397" s="71"/>
      <c r="P397" s="68"/>
      <c r="Q397" s="71">
        <v>0.76910000000000001</v>
      </c>
      <c r="R397" s="68">
        <v>43.003144654087997</v>
      </c>
    </row>
    <row r="398" spans="1:18" x14ac:dyDescent="0.2">
      <c r="A398" s="141" t="s">
        <v>1120</v>
      </c>
      <c r="B398" s="67" t="s">
        <v>1121</v>
      </c>
      <c r="C398" s="67">
        <v>63</v>
      </c>
      <c r="D398" s="67" t="s">
        <v>334</v>
      </c>
      <c r="E398" s="71">
        <v>0.80732921952340497</v>
      </c>
      <c r="F398" s="68">
        <v>59.498207885304701</v>
      </c>
      <c r="G398" s="71">
        <v>0.63355674483819802</v>
      </c>
      <c r="H398" s="68">
        <v>14.9940262843489</v>
      </c>
      <c r="I398" s="71">
        <v>0.97238030724996505</v>
      </c>
      <c r="J398" s="68">
        <v>96.535244922341704</v>
      </c>
      <c r="K398" s="71">
        <v>0.99281761862656803</v>
      </c>
      <c r="L398" s="68">
        <v>96.594982078852993</v>
      </c>
      <c r="M398" s="71">
        <v>0.94209142690229297</v>
      </c>
      <c r="N398" s="68">
        <v>93.560371517027903</v>
      </c>
      <c r="O398" s="71"/>
      <c r="P398" s="68"/>
      <c r="Q398" s="71">
        <v>0.49580000000000002</v>
      </c>
      <c r="R398" s="68">
        <v>33.018867924528301</v>
      </c>
    </row>
    <row r="399" spans="1:18" x14ac:dyDescent="0.2">
      <c r="A399" s="141" t="s">
        <v>1122</v>
      </c>
      <c r="B399" s="67" t="s">
        <v>1123</v>
      </c>
      <c r="C399" s="67">
        <v>63</v>
      </c>
      <c r="D399" s="67" t="s">
        <v>334</v>
      </c>
      <c r="E399" s="71">
        <v>0.76954841752574898</v>
      </c>
      <c r="F399" s="68">
        <v>45.997610513739502</v>
      </c>
      <c r="G399" s="71">
        <v>0.70015501121048496</v>
      </c>
      <c r="H399" s="68">
        <v>26.045400238948599</v>
      </c>
      <c r="I399" s="71">
        <v>0.74418976008906501</v>
      </c>
      <c r="J399" s="68">
        <v>37.634408602150501</v>
      </c>
      <c r="K399" s="71">
        <v>0.81955066600075699</v>
      </c>
      <c r="L399" s="68">
        <v>38.8888888888889</v>
      </c>
      <c r="M399" s="71">
        <v>0.81429823280268698</v>
      </c>
      <c r="N399" s="68">
        <v>63.157894736842103</v>
      </c>
      <c r="O399" s="71"/>
      <c r="P399" s="68"/>
      <c r="Q399" s="71"/>
      <c r="R399" s="68"/>
    </row>
    <row r="400" spans="1:18" x14ac:dyDescent="0.2">
      <c r="A400" s="141" t="s">
        <v>1124</v>
      </c>
      <c r="B400" s="67" t="s">
        <v>1125</v>
      </c>
      <c r="C400" s="67">
        <v>63</v>
      </c>
      <c r="D400" s="67" t="s">
        <v>334</v>
      </c>
      <c r="E400" s="71">
        <v>0.79456460281948105</v>
      </c>
      <c r="F400" s="68">
        <v>54.480286738351303</v>
      </c>
      <c r="G400" s="71">
        <v>0.87202414004516804</v>
      </c>
      <c r="H400" s="68">
        <v>88.769414575866193</v>
      </c>
      <c r="I400" s="71">
        <v>0.71562489494224502</v>
      </c>
      <c r="J400" s="68">
        <v>26.881720430107499</v>
      </c>
      <c r="K400" s="71">
        <v>0.77996237760495402</v>
      </c>
      <c r="L400" s="68">
        <v>29.510155316606902</v>
      </c>
      <c r="M400" s="71">
        <v>0.81064699868555601</v>
      </c>
      <c r="N400" s="68">
        <v>62.105263157894697</v>
      </c>
      <c r="O400" s="71"/>
      <c r="P400" s="68"/>
      <c r="Q400" s="71"/>
      <c r="R400" s="68"/>
    </row>
    <row r="401" spans="1:18" x14ac:dyDescent="0.2">
      <c r="A401" s="141" t="s">
        <v>1126</v>
      </c>
      <c r="B401" s="67" t="s">
        <v>1127</v>
      </c>
      <c r="C401" s="67">
        <v>63</v>
      </c>
      <c r="D401" s="67" t="s">
        <v>334</v>
      </c>
      <c r="E401" s="71">
        <v>0.85943792525179696</v>
      </c>
      <c r="F401" s="68">
        <v>78.195937873357195</v>
      </c>
      <c r="G401" s="71">
        <v>0.75487841344369899</v>
      </c>
      <c r="H401" s="68">
        <v>45.400238948625997</v>
      </c>
      <c r="I401" s="71">
        <v>0.94600793458274601</v>
      </c>
      <c r="J401" s="68">
        <v>95.519713261648704</v>
      </c>
      <c r="K401" s="71">
        <v>0.93916615248403501</v>
      </c>
      <c r="L401" s="68">
        <v>83.393070489844703</v>
      </c>
      <c r="M401" s="71">
        <v>0.78143712574850299</v>
      </c>
      <c r="N401" s="68">
        <v>53.1888544891641</v>
      </c>
      <c r="O401" s="71"/>
      <c r="P401" s="68"/>
      <c r="Q401" s="71">
        <v>0.87570000000000003</v>
      </c>
      <c r="R401" s="68">
        <v>46.147798742138399</v>
      </c>
    </row>
    <row r="402" spans="1:18" x14ac:dyDescent="0.2">
      <c r="A402" s="141" t="s">
        <v>1128</v>
      </c>
      <c r="B402" s="67" t="s">
        <v>1129</v>
      </c>
      <c r="C402" s="67">
        <v>63</v>
      </c>
      <c r="D402" s="67" t="s">
        <v>334</v>
      </c>
      <c r="E402" s="71">
        <v>0.802955928575949</v>
      </c>
      <c r="F402" s="68">
        <v>57.7060931899642</v>
      </c>
      <c r="G402" s="71">
        <v>0.81472637897987299</v>
      </c>
      <c r="H402" s="68">
        <v>72.162485065710896</v>
      </c>
      <c r="I402" s="71">
        <v>0.754962572129522</v>
      </c>
      <c r="J402" s="68">
        <v>42.771804062126598</v>
      </c>
      <c r="K402" s="71">
        <v>0.82053406215744895</v>
      </c>
      <c r="L402" s="68">
        <v>39.187574671445603</v>
      </c>
      <c r="M402" s="71">
        <v>0.82160070103695004</v>
      </c>
      <c r="N402" s="68">
        <v>65.572755417956699</v>
      </c>
      <c r="O402" s="71"/>
      <c r="P402" s="68"/>
      <c r="Q402" s="71"/>
      <c r="R402" s="68"/>
    </row>
    <row r="403" spans="1:18" x14ac:dyDescent="0.2">
      <c r="A403" s="141" t="s">
        <v>1130</v>
      </c>
      <c r="B403" s="67" t="s">
        <v>1131</v>
      </c>
      <c r="C403" s="67">
        <v>63</v>
      </c>
      <c r="D403" s="67" t="s">
        <v>334</v>
      </c>
      <c r="E403" s="71">
        <v>0.762370170236634</v>
      </c>
      <c r="F403" s="68">
        <v>43.369175627240097</v>
      </c>
      <c r="G403" s="71">
        <v>0.84302207592077905</v>
      </c>
      <c r="H403" s="68">
        <v>82.556750298685799</v>
      </c>
      <c r="I403" s="71">
        <v>0.68883903813466696</v>
      </c>
      <c r="J403" s="68">
        <v>18.458781362007201</v>
      </c>
      <c r="K403" s="71">
        <v>0.75808984584537698</v>
      </c>
      <c r="L403" s="68">
        <v>24.4922341696535</v>
      </c>
      <c r="M403" s="71">
        <v>0.75952972104571304</v>
      </c>
      <c r="N403" s="68">
        <v>46.253869969040203</v>
      </c>
      <c r="O403" s="71"/>
      <c r="P403" s="68"/>
      <c r="Q403" s="71"/>
      <c r="R403" s="68"/>
    </row>
    <row r="404" spans="1:18" x14ac:dyDescent="0.2">
      <c r="A404" s="141" t="s">
        <v>1132</v>
      </c>
      <c r="B404" s="67" t="s">
        <v>1133</v>
      </c>
      <c r="C404" s="67">
        <v>63</v>
      </c>
      <c r="D404" s="67" t="s">
        <v>334</v>
      </c>
      <c r="E404" s="71">
        <v>0.914833395340656</v>
      </c>
      <c r="F404" s="68">
        <v>96.535244922341704</v>
      </c>
      <c r="G404" s="71">
        <v>0.69227488725258701</v>
      </c>
      <c r="H404" s="68">
        <v>24.133811230585401</v>
      </c>
      <c r="I404" s="71">
        <v>0.88411872922403101</v>
      </c>
      <c r="J404" s="68">
        <v>90.1433691756272</v>
      </c>
      <c r="K404" s="71">
        <v>0.99777336022666296</v>
      </c>
      <c r="L404" s="68">
        <v>97.371565113500594</v>
      </c>
      <c r="M404" s="71">
        <v>1</v>
      </c>
      <c r="N404" s="68">
        <v>100</v>
      </c>
      <c r="O404" s="71"/>
      <c r="P404" s="68"/>
      <c r="Q404" s="71">
        <v>1</v>
      </c>
      <c r="R404" s="68">
        <v>100</v>
      </c>
    </row>
    <row r="405" spans="1:18" x14ac:dyDescent="0.2">
      <c r="A405" s="141" t="s">
        <v>1134</v>
      </c>
      <c r="B405" s="67" t="s">
        <v>1135</v>
      </c>
      <c r="C405" s="67">
        <v>63</v>
      </c>
      <c r="D405" s="67" t="s">
        <v>334</v>
      </c>
      <c r="E405" s="71">
        <v>0.87368095839868698</v>
      </c>
      <c r="F405" s="68">
        <v>85.782556750298696</v>
      </c>
      <c r="G405" s="71">
        <v>0.90847224280129601</v>
      </c>
      <c r="H405" s="68">
        <v>93.847072879330895</v>
      </c>
      <c r="I405" s="71">
        <v>0.76985222111755602</v>
      </c>
      <c r="J405" s="68">
        <v>48.984468339307</v>
      </c>
      <c r="K405" s="71">
        <v>0.88526164512499805</v>
      </c>
      <c r="L405" s="68">
        <v>62.724014336917598</v>
      </c>
      <c r="M405" s="71">
        <v>0.93113772455089805</v>
      </c>
      <c r="N405" s="68">
        <v>91.578947368421098</v>
      </c>
      <c r="O405" s="71"/>
      <c r="P405" s="68"/>
      <c r="Q405" s="71"/>
      <c r="R405" s="68"/>
    </row>
    <row r="406" spans="1:18" x14ac:dyDescent="0.2">
      <c r="A406" s="141" t="s">
        <v>1136</v>
      </c>
      <c r="B406" s="67" t="s">
        <v>1137</v>
      </c>
      <c r="C406" s="67">
        <v>63</v>
      </c>
      <c r="D406" s="67" t="s">
        <v>334</v>
      </c>
      <c r="E406" s="71">
        <v>0.77207995071497504</v>
      </c>
      <c r="F406" s="68">
        <v>46.893667861409803</v>
      </c>
      <c r="G406" s="71">
        <v>0.79681428008065203</v>
      </c>
      <c r="H406" s="68">
        <v>63.918757467144601</v>
      </c>
      <c r="I406" s="71">
        <v>0.69851915286861199</v>
      </c>
      <c r="J406" s="68">
        <v>20.908004778972501</v>
      </c>
      <c r="K406" s="71">
        <v>0.81154924416213203</v>
      </c>
      <c r="L406" s="68">
        <v>37.037037037037003</v>
      </c>
      <c r="M406" s="71">
        <v>0.78143712574850299</v>
      </c>
      <c r="N406" s="68">
        <v>53.1888544891641</v>
      </c>
      <c r="O406" s="71"/>
      <c r="P406" s="68"/>
      <c r="Q406" s="71"/>
      <c r="R406" s="68"/>
    </row>
    <row r="407" spans="1:18" x14ac:dyDescent="0.2">
      <c r="A407" s="141" t="s">
        <v>1138</v>
      </c>
      <c r="B407" s="67" t="s">
        <v>1139</v>
      </c>
      <c r="C407" s="67">
        <v>63</v>
      </c>
      <c r="D407" s="67" t="s">
        <v>334</v>
      </c>
      <c r="E407" s="71">
        <v>0.91604796342503603</v>
      </c>
      <c r="F407" s="68">
        <v>96.953405017921099</v>
      </c>
      <c r="G407" s="71">
        <v>0.62014242776248496</v>
      </c>
      <c r="H407" s="68">
        <v>13.440860215053799</v>
      </c>
      <c r="I407" s="71">
        <v>0.98922992373323004</v>
      </c>
      <c r="J407" s="68">
        <v>97.371565113500594</v>
      </c>
      <c r="K407" s="71">
        <v>0.99886746562946505</v>
      </c>
      <c r="L407" s="68">
        <v>97.431302270011898</v>
      </c>
      <c r="M407" s="71">
        <v>1</v>
      </c>
      <c r="N407" s="68">
        <v>100</v>
      </c>
      <c r="O407" s="71"/>
      <c r="P407" s="68"/>
      <c r="Q407" s="71">
        <v>0.97199999999999998</v>
      </c>
      <c r="R407" s="68">
        <v>49.6069182389937</v>
      </c>
    </row>
    <row r="408" spans="1:18" x14ac:dyDescent="0.2">
      <c r="A408" s="141" t="s">
        <v>1140</v>
      </c>
      <c r="B408" s="67" t="s">
        <v>1141</v>
      </c>
      <c r="C408" s="67"/>
      <c r="D408" s="67" t="s">
        <v>334</v>
      </c>
      <c r="E408" s="71">
        <v>0.86666666666666703</v>
      </c>
      <c r="F408" s="68">
        <v>83.273596176821997</v>
      </c>
      <c r="G408" s="71">
        <v>0.6</v>
      </c>
      <c r="H408" s="68">
        <v>10.692951015531699</v>
      </c>
      <c r="I408" s="71">
        <v>1</v>
      </c>
      <c r="J408" s="68">
        <v>100</v>
      </c>
      <c r="K408" s="71">
        <v>1</v>
      </c>
      <c r="L408" s="68">
        <v>100</v>
      </c>
      <c r="M408" s="71"/>
      <c r="N408" s="68"/>
      <c r="O408" s="71"/>
      <c r="P408" s="68"/>
      <c r="Q408" s="71"/>
      <c r="R408" s="68"/>
    </row>
    <row r="409" spans="1:18" x14ac:dyDescent="0.2">
      <c r="A409" s="141" t="s">
        <v>1142</v>
      </c>
      <c r="B409" s="67" t="s">
        <v>1143</v>
      </c>
      <c r="C409" s="67">
        <v>63</v>
      </c>
      <c r="D409" s="67" t="s">
        <v>334</v>
      </c>
      <c r="E409" s="71">
        <v>0.91615503876440296</v>
      </c>
      <c r="F409" s="68">
        <v>97.013142174432502</v>
      </c>
      <c r="G409" s="71">
        <v>0.60340828414963998</v>
      </c>
      <c r="H409" s="68">
        <v>11.350059737156499</v>
      </c>
      <c r="I409" s="71">
        <v>0.97736690967237605</v>
      </c>
      <c r="J409" s="68">
        <v>96.893667861409796</v>
      </c>
      <c r="K409" s="71">
        <v>1</v>
      </c>
      <c r="L409" s="68">
        <v>100</v>
      </c>
      <c r="M409" s="71">
        <v>1</v>
      </c>
      <c r="N409" s="68">
        <v>100</v>
      </c>
      <c r="O409" s="71"/>
      <c r="P409" s="68"/>
      <c r="Q409" s="71">
        <v>1</v>
      </c>
      <c r="R409" s="68">
        <v>100</v>
      </c>
    </row>
    <row r="410" spans="1:18" x14ac:dyDescent="0.2">
      <c r="A410" s="141" t="s">
        <v>1144</v>
      </c>
      <c r="B410" s="67" t="s">
        <v>1145</v>
      </c>
      <c r="C410" s="67">
        <v>63</v>
      </c>
      <c r="D410" s="67" t="s">
        <v>334</v>
      </c>
      <c r="E410" s="71">
        <v>0.91468505235803699</v>
      </c>
      <c r="F410" s="68">
        <v>96.475507765830301</v>
      </c>
      <c r="G410" s="71">
        <v>0.60291142875199299</v>
      </c>
      <c r="H410" s="68">
        <v>11.290322580645199</v>
      </c>
      <c r="I410" s="71">
        <v>0.97051383303819405</v>
      </c>
      <c r="J410" s="68">
        <v>96.475507765830301</v>
      </c>
      <c r="K410" s="71">
        <v>1</v>
      </c>
      <c r="L410" s="68">
        <v>100</v>
      </c>
      <c r="M410" s="71">
        <v>1</v>
      </c>
      <c r="N410" s="68">
        <v>100</v>
      </c>
      <c r="O410" s="71"/>
      <c r="P410" s="68"/>
      <c r="Q410" s="71">
        <v>1</v>
      </c>
      <c r="R410" s="68">
        <v>100</v>
      </c>
    </row>
    <row r="411" spans="1:18" x14ac:dyDescent="0.2">
      <c r="A411" s="141" t="s">
        <v>1146</v>
      </c>
      <c r="B411" s="67" t="s">
        <v>1147</v>
      </c>
      <c r="C411" s="67">
        <v>63</v>
      </c>
      <c r="D411" s="67" t="s">
        <v>334</v>
      </c>
      <c r="E411" s="71">
        <v>0.87574582665197898</v>
      </c>
      <c r="F411" s="68">
        <v>86.738351254480307</v>
      </c>
      <c r="G411" s="71">
        <v>0.64633892772433499</v>
      </c>
      <c r="H411" s="68">
        <v>16.547192353644</v>
      </c>
      <c r="I411" s="71">
        <v>0.96743039955245302</v>
      </c>
      <c r="J411" s="68">
        <v>96.296296296296305</v>
      </c>
      <c r="K411" s="71">
        <v>0.97987144611747201</v>
      </c>
      <c r="L411" s="68">
        <v>94.683393070489799</v>
      </c>
      <c r="M411" s="71">
        <v>0.78508835986563497</v>
      </c>
      <c r="N411" s="68">
        <v>54.241486068111499</v>
      </c>
      <c r="O411" s="71"/>
      <c r="P411" s="68"/>
      <c r="Q411" s="71">
        <v>1</v>
      </c>
      <c r="R411" s="68">
        <v>100</v>
      </c>
    </row>
    <row r="412" spans="1:18" x14ac:dyDescent="0.2">
      <c r="A412" s="141" t="s">
        <v>1148</v>
      </c>
      <c r="B412" s="67" t="s">
        <v>1149</v>
      </c>
      <c r="C412" s="67">
        <v>63</v>
      </c>
      <c r="D412" s="67" t="s">
        <v>334</v>
      </c>
      <c r="E412" s="71">
        <v>0.91547318842094705</v>
      </c>
      <c r="F412" s="68">
        <v>96.833930704898407</v>
      </c>
      <c r="G412" s="71">
        <v>0.67846157784644801</v>
      </c>
      <c r="H412" s="68">
        <v>21.0274790919952</v>
      </c>
      <c r="I412" s="71">
        <v>0.98358892593668901</v>
      </c>
      <c r="J412" s="68">
        <v>97.192353643966499</v>
      </c>
      <c r="K412" s="71">
        <v>0.99984224990065096</v>
      </c>
      <c r="L412" s="68">
        <v>97.7299880525687</v>
      </c>
      <c r="M412" s="71"/>
      <c r="N412" s="68"/>
      <c r="O412" s="71"/>
      <c r="P412" s="68"/>
      <c r="Q412" s="71">
        <v>1</v>
      </c>
      <c r="R412" s="68">
        <v>100</v>
      </c>
    </row>
    <row r="413" spans="1:18" x14ac:dyDescent="0.2">
      <c r="A413" s="141" t="s">
        <v>1150</v>
      </c>
      <c r="B413" s="67" t="s">
        <v>1151</v>
      </c>
      <c r="C413" s="67">
        <v>63</v>
      </c>
      <c r="D413" s="67" t="s">
        <v>334</v>
      </c>
      <c r="E413" s="71">
        <v>0.83166312744647397</v>
      </c>
      <c r="F413" s="68">
        <v>68.279569892473106</v>
      </c>
      <c r="G413" s="71">
        <v>0.62771470057837997</v>
      </c>
      <c r="H413" s="68">
        <v>14.157706093190001</v>
      </c>
      <c r="I413" s="71">
        <v>0.95297766669645201</v>
      </c>
      <c r="J413" s="68">
        <v>95.818399044205506</v>
      </c>
      <c r="K413" s="71">
        <v>0.982410227749271</v>
      </c>
      <c r="L413" s="68">
        <v>95.161290322580697</v>
      </c>
      <c r="M413" s="71">
        <v>0.85811304220826601</v>
      </c>
      <c r="N413" s="68">
        <v>76.842105263157904</v>
      </c>
      <c r="O413" s="71"/>
      <c r="P413" s="68"/>
      <c r="Q413" s="71">
        <v>0.73709999999999998</v>
      </c>
      <c r="R413" s="68">
        <v>42.059748427673</v>
      </c>
    </row>
    <row r="414" spans="1:18" x14ac:dyDescent="0.2">
      <c r="A414" s="141" t="s">
        <v>1152</v>
      </c>
      <c r="B414" s="67" t="s">
        <v>1153</v>
      </c>
      <c r="C414" s="67">
        <v>63</v>
      </c>
      <c r="D414" s="67" t="s">
        <v>334</v>
      </c>
      <c r="E414" s="71">
        <v>0.83654006725935104</v>
      </c>
      <c r="F414" s="68">
        <v>70.250896057347703</v>
      </c>
      <c r="G414" s="71">
        <v>0.61536031314858197</v>
      </c>
      <c r="H414" s="68">
        <v>12.7837514934289</v>
      </c>
      <c r="I414" s="71">
        <v>0.90546767716707</v>
      </c>
      <c r="J414" s="68">
        <v>92.592592592592595</v>
      </c>
      <c r="K414" s="71">
        <v>0.98879221146239904</v>
      </c>
      <c r="L414" s="68">
        <v>95.818399044205506</v>
      </c>
      <c r="M414" s="71"/>
      <c r="N414" s="68"/>
      <c r="O414" s="71"/>
      <c r="P414" s="68"/>
      <c r="Q414" s="71"/>
      <c r="R414" s="68"/>
    </row>
    <row r="415" spans="1:18" x14ac:dyDescent="0.2">
      <c r="A415" s="141" t="s">
        <v>1154</v>
      </c>
      <c r="B415" s="67" t="s">
        <v>1155</v>
      </c>
      <c r="C415" s="67"/>
      <c r="D415" s="67" t="s">
        <v>334</v>
      </c>
      <c r="E415" s="71">
        <v>0.86666666666666703</v>
      </c>
      <c r="F415" s="68">
        <v>83.273596176821997</v>
      </c>
      <c r="G415" s="71">
        <v>0.6</v>
      </c>
      <c r="H415" s="68">
        <v>10.692951015531699</v>
      </c>
      <c r="I415" s="71">
        <v>1</v>
      </c>
      <c r="J415" s="68">
        <v>100</v>
      </c>
      <c r="K415" s="71">
        <v>1</v>
      </c>
      <c r="L415" s="68">
        <v>100</v>
      </c>
      <c r="M415" s="71"/>
      <c r="N415" s="68"/>
      <c r="O415" s="71"/>
      <c r="P415" s="68"/>
      <c r="Q415" s="71"/>
      <c r="R415" s="68"/>
    </row>
    <row r="416" spans="1:18" x14ac:dyDescent="0.2">
      <c r="A416" s="141" t="s">
        <v>1156</v>
      </c>
      <c r="B416" s="67" t="s">
        <v>1157</v>
      </c>
      <c r="C416" s="67">
        <v>63</v>
      </c>
      <c r="D416" s="67" t="s">
        <v>334</v>
      </c>
      <c r="E416" s="71">
        <v>0.65919867647843799</v>
      </c>
      <c r="F416" s="68">
        <v>21.505376344085999</v>
      </c>
      <c r="G416" s="71">
        <v>0.600145914101613</v>
      </c>
      <c r="H416" s="68">
        <v>10.9318996415771</v>
      </c>
      <c r="I416" s="71">
        <v>0.99866600785158999</v>
      </c>
      <c r="J416" s="68">
        <v>97.849462365591407</v>
      </c>
      <c r="K416" s="71">
        <v>0.99988278396054997</v>
      </c>
      <c r="L416" s="68">
        <v>97.789725209080004</v>
      </c>
      <c r="M416" s="71"/>
      <c r="N416" s="68"/>
      <c r="O416" s="71"/>
      <c r="P416" s="68"/>
      <c r="Q416" s="71">
        <v>3.8100000000000002E-2</v>
      </c>
      <c r="R416" s="68">
        <v>23.584905660377402</v>
      </c>
    </row>
    <row r="417" spans="1:18" x14ac:dyDescent="0.2">
      <c r="A417" s="141" t="s">
        <v>1158</v>
      </c>
      <c r="B417" s="67" t="s">
        <v>1159</v>
      </c>
      <c r="C417" s="67"/>
      <c r="D417" s="67" t="s">
        <v>334</v>
      </c>
      <c r="E417" s="71">
        <v>0.86666666666666703</v>
      </c>
      <c r="F417" s="68">
        <v>83.273596176821997</v>
      </c>
      <c r="G417" s="71">
        <v>0.6</v>
      </c>
      <c r="H417" s="68">
        <v>10.692951015531699</v>
      </c>
      <c r="I417" s="71">
        <v>1</v>
      </c>
      <c r="J417" s="68">
        <v>100</v>
      </c>
      <c r="K417" s="71">
        <v>1</v>
      </c>
      <c r="L417" s="68">
        <v>100</v>
      </c>
      <c r="M417" s="71"/>
      <c r="N417" s="68"/>
      <c r="O417" s="71"/>
      <c r="P417" s="68"/>
      <c r="Q417" s="71"/>
      <c r="R417" s="68"/>
    </row>
    <row r="418" spans="1:18" x14ac:dyDescent="0.2">
      <c r="A418" s="141" t="s">
        <v>1160</v>
      </c>
      <c r="B418" s="67" t="s">
        <v>1161</v>
      </c>
      <c r="C418" s="67"/>
      <c r="D418" s="67" t="s">
        <v>334</v>
      </c>
      <c r="E418" s="71">
        <v>0.86666666666666703</v>
      </c>
      <c r="F418" s="68">
        <v>83.273596176821997</v>
      </c>
      <c r="G418" s="71">
        <v>0.6</v>
      </c>
      <c r="H418" s="68">
        <v>10.692951015531699</v>
      </c>
      <c r="I418" s="71">
        <v>1</v>
      </c>
      <c r="J418" s="68">
        <v>100</v>
      </c>
      <c r="K418" s="71">
        <v>1</v>
      </c>
      <c r="L418" s="68">
        <v>100</v>
      </c>
      <c r="M418" s="71"/>
      <c r="N418" s="68"/>
      <c r="O418" s="71"/>
      <c r="P418" s="68"/>
      <c r="Q418" s="71"/>
      <c r="R418" s="68"/>
    </row>
    <row r="419" spans="1:18" x14ac:dyDescent="0.2">
      <c r="A419" s="141" t="s">
        <v>1162</v>
      </c>
      <c r="B419" s="67" t="s">
        <v>1163</v>
      </c>
      <c r="C419" s="67">
        <v>63</v>
      </c>
      <c r="D419" s="67" t="s">
        <v>334</v>
      </c>
      <c r="E419" s="71">
        <v>0.69558504388331499</v>
      </c>
      <c r="F419" s="68">
        <v>27.359617682198301</v>
      </c>
      <c r="G419" s="71">
        <v>0.73168022026065505</v>
      </c>
      <c r="H419" s="68">
        <v>36.021505376344102</v>
      </c>
      <c r="I419" s="71">
        <v>0.61191465551749202</v>
      </c>
      <c r="J419" s="68">
        <v>7.9450418160095602</v>
      </c>
      <c r="K419" s="71">
        <v>0.74944071314332095</v>
      </c>
      <c r="L419" s="68">
        <v>22.2819593787336</v>
      </c>
      <c r="M419" s="71">
        <v>0.49298963049510702</v>
      </c>
      <c r="N419" s="68">
        <v>8.0495356037151709</v>
      </c>
      <c r="O419" s="71"/>
      <c r="P419" s="68"/>
      <c r="Q419" s="71">
        <v>0.89190000000000003</v>
      </c>
      <c r="R419" s="68">
        <v>46.540880503144699</v>
      </c>
    </row>
    <row r="420" spans="1:18" x14ac:dyDescent="0.2">
      <c r="A420" s="141" t="s">
        <v>1164</v>
      </c>
      <c r="B420" s="67" t="s">
        <v>1165</v>
      </c>
      <c r="C420" s="67">
        <v>63</v>
      </c>
      <c r="D420" s="67" t="s">
        <v>334</v>
      </c>
      <c r="E420" s="71">
        <v>0.88312006922178199</v>
      </c>
      <c r="F420" s="68">
        <v>88.8888888888889</v>
      </c>
      <c r="G420" s="71">
        <v>0.929943747324388</v>
      </c>
      <c r="H420" s="68">
        <v>96.176821983273598</v>
      </c>
      <c r="I420" s="71">
        <v>0.82532080112116002</v>
      </c>
      <c r="J420" s="68">
        <v>74.611708482676207</v>
      </c>
      <c r="K420" s="71">
        <v>0.93735885681897202</v>
      </c>
      <c r="L420" s="68">
        <v>82.735961768219795</v>
      </c>
      <c r="M420" s="71">
        <v>0.83985687162260803</v>
      </c>
      <c r="N420" s="68">
        <v>70.959752321981398</v>
      </c>
      <c r="O420" s="71"/>
      <c r="P420" s="68"/>
      <c r="Q420" s="71"/>
      <c r="R420" s="68"/>
    </row>
    <row r="421" spans="1:18" x14ac:dyDescent="0.2">
      <c r="A421" s="141" t="s">
        <v>1166</v>
      </c>
      <c r="B421" s="67" t="s">
        <v>1167</v>
      </c>
      <c r="C421" s="67">
        <v>63</v>
      </c>
      <c r="D421" s="67" t="s">
        <v>334</v>
      </c>
      <c r="E421" s="71">
        <v>0.89606729117228401</v>
      </c>
      <c r="F421" s="68">
        <v>93.1899641577061</v>
      </c>
      <c r="G421" s="71">
        <v>0.601072819118464</v>
      </c>
      <c r="H421" s="68">
        <v>11.1111111111111</v>
      </c>
      <c r="I421" s="71">
        <v>0.98320158050300699</v>
      </c>
      <c r="J421" s="68">
        <v>97.072879330943806</v>
      </c>
      <c r="K421" s="71">
        <v>0.99999476506766605</v>
      </c>
      <c r="L421" s="68">
        <v>97.909199522102796</v>
      </c>
      <c r="M421" s="71"/>
      <c r="N421" s="68"/>
      <c r="O421" s="71"/>
      <c r="P421" s="68"/>
      <c r="Q421" s="71">
        <v>1</v>
      </c>
      <c r="R421" s="68">
        <v>100</v>
      </c>
    </row>
    <row r="422" spans="1:18" x14ac:dyDescent="0.2">
      <c r="A422" s="141" t="s">
        <v>822</v>
      </c>
      <c r="B422" s="67" t="s">
        <v>1168</v>
      </c>
      <c r="C422" s="67">
        <v>63</v>
      </c>
      <c r="D422" s="67" t="s">
        <v>334</v>
      </c>
      <c r="E422" s="71">
        <v>0.87202385436343</v>
      </c>
      <c r="F422" s="68">
        <v>85.185185185185205</v>
      </c>
      <c r="G422" s="71">
        <v>0.60677201599088004</v>
      </c>
      <c r="H422" s="68">
        <v>11.768219832735999</v>
      </c>
      <c r="I422" s="71">
        <v>0.90129714872843902</v>
      </c>
      <c r="J422" s="68">
        <v>92.1744324970131</v>
      </c>
      <c r="K422" s="71">
        <v>0.98272625273439895</v>
      </c>
      <c r="L422" s="68">
        <v>95.221027479092001</v>
      </c>
      <c r="M422" s="71"/>
      <c r="N422" s="68"/>
      <c r="O422" s="71"/>
      <c r="P422" s="68"/>
      <c r="Q422" s="71">
        <v>0.99729999999999996</v>
      </c>
      <c r="R422" s="68">
        <v>51.650943396226403</v>
      </c>
    </row>
    <row r="423" spans="1:18" x14ac:dyDescent="0.2">
      <c r="A423" s="141" t="s">
        <v>1169</v>
      </c>
      <c r="B423" s="67" t="s">
        <v>1170</v>
      </c>
      <c r="C423" s="67">
        <v>63</v>
      </c>
      <c r="D423" s="67" t="s">
        <v>334</v>
      </c>
      <c r="E423" s="71">
        <v>0.82410839992662299</v>
      </c>
      <c r="F423" s="68">
        <v>65.292712066905594</v>
      </c>
      <c r="G423" s="71">
        <v>0.62419968384774904</v>
      </c>
      <c r="H423" s="68">
        <v>13.7992831541219</v>
      </c>
      <c r="I423" s="71">
        <v>0.93883289838030004</v>
      </c>
      <c r="J423" s="68">
        <v>95.041816009557905</v>
      </c>
      <c r="K423" s="71">
        <v>0.957274759890824</v>
      </c>
      <c r="L423" s="68">
        <v>88.590203106332098</v>
      </c>
      <c r="M423" s="71">
        <v>0.77413465751424004</v>
      </c>
      <c r="N423" s="68">
        <v>50.959752321981398</v>
      </c>
      <c r="O423" s="71"/>
      <c r="P423" s="68"/>
      <c r="Q423" s="71">
        <v>0.82609999999999995</v>
      </c>
      <c r="R423" s="68">
        <v>44.889937106918197</v>
      </c>
    </row>
    <row r="424" spans="1:18" x14ac:dyDescent="0.2">
      <c r="A424" s="141" t="s">
        <v>1171</v>
      </c>
      <c r="B424" s="67" t="s">
        <v>1172</v>
      </c>
      <c r="C424" s="67">
        <v>63</v>
      </c>
      <c r="D424" s="67" t="s">
        <v>334</v>
      </c>
      <c r="E424" s="71">
        <v>0.88412959588170803</v>
      </c>
      <c r="F424" s="68">
        <v>89.247311827957006</v>
      </c>
      <c r="G424" s="71">
        <v>0.61171135590047998</v>
      </c>
      <c r="H424" s="68">
        <v>12.365591397849499</v>
      </c>
      <c r="I424" s="71">
        <v>0.93810936244472998</v>
      </c>
      <c r="J424" s="68">
        <v>94.982078853046602</v>
      </c>
      <c r="K424" s="71">
        <v>0.98669766518162005</v>
      </c>
      <c r="L424" s="68">
        <v>95.4599761051374</v>
      </c>
      <c r="M424" s="71"/>
      <c r="N424" s="68"/>
      <c r="O424" s="71"/>
      <c r="P424" s="68"/>
      <c r="Q424" s="71">
        <v>1</v>
      </c>
      <c r="R424" s="68">
        <v>100</v>
      </c>
    </row>
    <row r="425" spans="1:18" x14ac:dyDescent="0.2">
      <c r="A425" s="141" t="s">
        <v>1173</v>
      </c>
      <c r="B425" s="67" t="s">
        <v>1174</v>
      </c>
      <c r="C425" s="67">
        <v>63</v>
      </c>
      <c r="D425" s="67" t="s">
        <v>334</v>
      </c>
      <c r="E425" s="71">
        <v>0.84771460789855602</v>
      </c>
      <c r="F425" s="68">
        <v>74.074074074074105</v>
      </c>
      <c r="G425" s="71">
        <v>0.651216860436442</v>
      </c>
      <c r="H425" s="68">
        <v>17.084826762246099</v>
      </c>
      <c r="I425" s="71">
        <v>0.93225079146562095</v>
      </c>
      <c r="J425" s="68">
        <v>94.623655913978496</v>
      </c>
      <c r="K425" s="71">
        <v>0.95967617179360498</v>
      </c>
      <c r="L425" s="68">
        <v>89.725209080047804</v>
      </c>
      <c r="M425" s="71"/>
      <c r="N425" s="68"/>
      <c r="O425" s="71"/>
      <c r="P425" s="68"/>
      <c r="Q425" s="71"/>
      <c r="R425" s="68"/>
    </row>
    <row r="426" spans="1:18" x14ac:dyDescent="0.2">
      <c r="A426" s="141" t="s">
        <v>1175</v>
      </c>
      <c r="B426" s="67" t="s">
        <v>1176</v>
      </c>
      <c r="C426" s="67"/>
      <c r="D426" s="67" t="s">
        <v>334</v>
      </c>
      <c r="E426" s="71">
        <v>0.86666666666666703</v>
      </c>
      <c r="F426" s="68">
        <v>83.273596176821997</v>
      </c>
      <c r="G426" s="71">
        <v>0.6</v>
      </c>
      <c r="H426" s="68">
        <v>10.692951015531699</v>
      </c>
      <c r="I426" s="71">
        <v>1</v>
      </c>
      <c r="J426" s="68">
        <v>100</v>
      </c>
      <c r="K426" s="71">
        <v>1</v>
      </c>
      <c r="L426" s="68">
        <v>100</v>
      </c>
      <c r="M426" s="71"/>
      <c r="N426" s="68"/>
      <c r="O426" s="71"/>
      <c r="P426" s="68"/>
      <c r="Q426" s="71"/>
      <c r="R426" s="68"/>
    </row>
    <row r="427" spans="1:18" x14ac:dyDescent="0.2">
      <c r="A427" s="141" t="s">
        <v>1177</v>
      </c>
      <c r="B427" s="67" t="s">
        <v>1178</v>
      </c>
      <c r="C427" s="67"/>
      <c r="D427" s="67" t="s">
        <v>334</v>
      </c>
      <c r="E427" s="71">
        <v>0.86666666666666703</v>
      </c>
      <c r="F427" s="68">
        <v>83.273596176821997</v>
      </c>
      <c r="G427" s="71">
        <v>0.6</v>
      </c>
      <c r="H427" s="68">
        <v>10.692951015531699</v>
      </c>
      <c r="I427" s="71">
        <v>1</v>
      </c>
      <c r="J427" s="68">
        <v>100</v>
      </c>
      <c r="K427" s="71">
        <v>1</v>
      </c>
      <c r="L427" s="68">
        <v>100</v>
      </c>
      <c r="M427" s="71"/>
      <c r="N427" s="68"/>
      <c r="O427" s="71"/>
      <c r="P427" s="68"/>
      <c r="Q427" s="71"/>
      <c r="R427" s="68"/>
    </row>
    <row r="428" spans="1:18" x14ac:dyDescent="0.2">
      <c r="A428" s="141" t="s">
        <v>1179</v>
      </c>
      <c r="B428" s="67" t="s">
        <v>1180</v>
      </c>
      <c r="C428" s="67">
        <v>63</v>
      </c>
      <c r="D428" s="67" t="s">
        <v>334</v>
      </c>
      <c r="E428" s="71">
        <v>0.92402865124350397</v>
      </c>
      <c r="F428" s="68">
        <v>98.148148148148195</v>
      </c>
      <c r="G428" s="71">
        <v>0.72602075974337099</v>
      </c>
      <c r="H428" s="68">
        <v>33.512544802867403</v>
      </c>
      <c r="I428" s="71">
        <v>0.97531894047433698</v>
      </c>
      <c r="J428" s="68">
        <v>96.7144563918757</v>
      </c>
      <c r="K428" s="71">
        <v>0.99096583144891504</v>
      </c>
      <c r="L428" s="68">
        <v>96.176821983273598</v>
      </c>
      <c r="M428" s="71">
        <v>0.93113772455089805</v>
      </c>
      <c r="N428" s="68">
        <v>91.578947368421098</v>
      </c>
      <c r="O428" s="71"/>
      <c r="P428" s="68"/>
      <c r="Q428" s="71">
        <v>0.99670000000000003</v>
      </c>
      <c r="R428" s="68">
        <v>51.336477987421397</v>
      </c>
    </row>
    <row r="429" spans="1:18" x14ac:dyDescent="0.2">
      <c r="A429" s="141" t="s">
        <v>1181</v>
      </c>
      <c r="B429" s="67" t="s">
        <v>1182</v>
      </c>
      <c r="C429" s="67">
        <v>63</v>
      </c>
      <c r="D429" s="67" t="s">
        <v>334</v>
      </c>
      <c r="E429" s="71">
        <v>0.87331083390500697</v>
      </c>
      <c r="F429" s="68">
        <v>85.6033452807646</v>
      </c>
      <c r="G429" s="71">
        <v>0.69578517191812905</v>
      </c>
      <c r="H429" s="68">
        <v>24.850657108721599</v>
      </c>
      <c r="I429" s="71">
        <v>0.91431684029375804</v>
      </c>
      <c r="J429" s="68">
        <v>93.309438470728793</v>
      </c>
      <c r="K429" s="71">
        <v>0.947834178636355</v>
      </c>
      <c r="L429" s="68">
        <v>86.678614097968904</v>
      </c>
      <c r="M429" s="71">
        <v>0.87271797867679302</v>
      </c>
      <c r="N429" s="68">
        <v>80.061919504643996</v>
      </c>
      <c r="O429" s="71"/>
      <c r="P429" s="68"/>
      <c r="Q429" s="71">
        <v>0.93589999999999995</v>
      </c>
      <c r="R429" s="68">
        <v>48.427672955974799</v>
      </c>
    </row>
    <row r="430" spans="1:18" x14ac:dyDescent="0.2">
      <c r="A430" s="141" t="s">
        <v>1183</v>
      </c>
      <c r="B430" s="67" t="s">
        <v>1184</v>
      </c>
      <c r="C430" s="67">
        <v>63</v>
      </c>
      <c r="D430" s="67" t="s">
        <v>334</v>
      </c>
      <c r="E430" s="71">
        <v>0.86666666666666703</v>
      </c>
      <c r="F430" s="68">
        <v>83.273596176821997</v>
      </c>
      <c r="G430" s="71">
        <v>0.6</v>
      </c>
      <c r="H430" s="68">
        <v>10.692951015531699</v>
      </c>
      <c r="I430" s="71">
        <v>1</v>
      </c>
      <c r="J430" s="68">
        <v>100</v>
      </c>
      <c r="K430" s="71">
        <v>1</v>
      </c>
      <c r="L430" s="68">
        <v>100</v>
      </c>
      <c r="M430" s="71"/>
      <c r="N430" s="68"/>
      <c r="O430" s="71"/>
      <c r="P430" s="68"/>
      <c r="Q430" s="71"/>
      <c r="R430" s="68"/>
    </row>
    <row r="431" spans="1:18" x14ac:dyDescent="0.2">
      <c r="A431" s="141" t="s">
        <v>1185</v>
      </c>
      <c r="B431" s="67" t="s">
        <v>1186</v>
      </c>
      <c r="C431" s="67"/>
      <c r="D431" s="67" t="s">
        <v>334</v>
      </c>
      <c r="E431" s="71">
        <v>0.86666666666666703</v>
      </c>
      <c r="F431" s="68">
        <v>83.273596176821997</v>
      </c>
      <c r="G431" s="71">
        <v>0.6</v>
      </c>
      <c r="H431" s="68">
        <v>10.692951015531699</v>
      </c>
      <c r="I431" s="71">
        <v>1</v>
      </c>
      <c r="J431" s="68">
        <v>100</v>
      </c>
      <c r="K431" s="71">
        <v>1</v>
      </c>
      <c r="L431" s="68">
        <v>100</v>
      </c>
      <c r="M431" s="71"/>
      <c r="N431" s="68"/>
      <c r="O431" s="71"/>
      <c r="P431" s="68"/>
      <c r="Q431" s="71"/>
      <c r="R431" s="68"/>
    </row>
    <row r="432" spans="1:18" x14ac:dyDescent="0.2">
      <c r="A432" s="141" t="s">
        <v>1187</v>
      </c>
      <c r="B432" s="67" t="s">
        <v>1188</v>
      </c>
      <c r="C432" s="67">
        <v>45</v>
      </c>
      <c r="D432" s="67" t="s">
        <v>334</v>
      </c>
      <c r="E432" s="71">
        <v>0.80499327330495596</v>
      </c>
      <c r="F432" s="68">
        <v>58.542413381123097</v>
      </c>
      <c r="G432" s="71">
        <v>0.72930987153252003</v>
      </c>
      <c r="H432" s="68">
        <v>35.005973715651102</v>
      </c>
      <c r="I432" s="71">
        <v>0.72012914028177</v>
      </c>
      <c r="J432" s="68">
        <v>28.255675029868598</v>
      </c>
      <c r="K432" s="71">
        <v>0.91823218894445802</v>
      </c>
      <c r="L432" s="68">
        <v>75.925925925925895</v>
      </c>
      <c r="M432" s="71">
        <v>0.65729516576602898</v>
      </c>
      <c r="N432" s="68">
        <v>23.467492260061899</v>
      </c>
      <c r="O432" s="71"/>
      <c r="P432" s="68"/>
      <c r="Q432" s="71">
        <v>1</v>
      </c>
      <c r="R432" s="68">
        <v>100</v>
      </c>
    </row>
    <row r="433" spans="1:18" x14ac:dyDescent="0.2">
      <c r="A433" s="141" t="s">
        <v>1189</v>
      </c>
      <c r="B433" s="67" t="s">
        <v>1190</v>
      </c>
      <c r="C433" s="67">
        <v>45</v>
      </c>
      <c r="D433" s="67" t="s">
        <v>334</v>
      </c>
      <c r="E433" s="71">
        <v>0.82218020694364102</v>
      </c>
      <c r="F433" s="68">
        <v>64.575866188769396</v>
      </c>
      <c r="G433" s="71">
        <v>0.754013656464529</v>
      </c>
      <c r="H433" s="68">
        <v>45.161290322580598</v>
      </c>
      <c r="I433" s="71">
        <v>0.74011963798809699</v>
      </c>
      <c r="J433" s="68">
        <v>35.961768219832699</v>
      </c>
      <c r="K433" s="71">
        <v>0.92661146744536704</v>
      </c>
      <c r="L433" s="68">
        <v>79.0322580645161</v>
      </c>
      <c r="M433" s="71">
        <v>0.69015627282021297</v>
      </c>
      <c r="N433" s="68">
        <v>30.1547987616099</v>
      </c>
      <c r="O433" s="71"/>
      <c r="P433" s="68"/>
      <c r="Q433" s="71">
        <v>1</v>
      </c>
      <c r="R433" s="68">
        <v>100</v>
      </c>
    </row>
    <row r="434" spans="1:18" x14ac:dyDescent="0.2">
      <c r="A434" s="141" t="s">
        <v>461</v>
      </c>
      <c r="B434" s="67" t="s">
        <v>1191</v>
      </c>
      <c r="C434" s="67">
        <v>45</v>
      </c>
      <c r="D434" s="67" t="s">
        <v>334</v>
      </c>
      <c r="E434" s="71">
        <v>0.85608130894665002</v>
      </c>
      <c r="F434" s="68">
        <v>76.7622461170848</v>
      </c>
      <c r="G434" s="71">
        <v>0.77981666996078702</v>
      </c>
      <c r="H434" s="68">
        <v>56.630824372759903</v>
      </c>
      <c r="I434" s="71">
        <v>0.79641898091847696</v>
      </c>
      <c r="J434" s="68">
        <v>60.692951015531698</v>
      </c>
      <c r="K434" s="71">
        <v>0.93368747045687595</v>
      </c>
      <c r="L434" s="68">
        <v>81.3022700119474</v>
      </c>
      <c r="M434" s="71">
        <v>0.77048342339710796</v>
      </c>
      <c r="N434" s="68">
        <v>49.659442724458202</v>
      </c>
      <c r="O434" s="71"/>
      <c r="P434" s="68"/>
      <c r="Q434" s="71">
        <v>1</v>
      </c>
      <c r="R434" s="68">
        <v>100</v>
      </c>
    </row>
    <row r="435" spans="1:18" x14ac:dyDescent="0.2">
      <c r="A435" s="141" t="s">
        <v>1192</v>
      </c>
      <c r="B435" s="67" t="s">
        <v>1193</v>
      </c>
      <c r="C435" s="67">
        <v>45</v>
      </c>
      <c r="D435" s="67" t="s">
        <v>334</v>
      </c>
      <c r="E435" s="71">
        <v>0.83136339808038895</v>
      </c>
      <c r="F435" s="68">
        <v>68.160095579450399</v>
      </c>
      <c r="G435" s="71">
        <v>0.79129940102466401</v>
      </c>
      <c r="H435" s="68">
        <v>61.648745519713302</v>
      </c>
      <c r="I435" s="71">
        <v>0.74239716017022495</v>
      </c>
      <c r="J435" s="68">
        <v>37.096774193548399</v>
      </c>
      <c r="K435" s="71">
        <v>0.91002960110716002</v>
      </c>
      <c r="L435" s="68">
        <v>72.640382317801695</v>
      </c>
      <c r="M435" s="71">
        <v>0.79239082809989803</v>
      </c>
      <c r="N435" s="68">
        <v>56.470588235294102</v>
      </c>
      <c r="O435" s="71"/>
      <c r="P435" s="68"/>
      <c r="Q435" s="71">
        <v>0.92069999999999996</v>
      </c>
      <c r="R435" s="68">
        <v>47.7201257861635</v>
      </c>
    </row>
    <row r="436" spans="1:18" x14ac:dyDescent="0.2">
      <c r="A436" s="141" t="s">
        <v>1194</v>
      </c>
      <c r="B436" s="67" t="s">
        <v>1195</v>
      </c>
      <c r="C436" s="67">
        <v>45</v>
      </c>
      <c r="D436" s="67" t="s">
        <v>334</v>
      </c>
      <c r="E436" s="71">
        <v>0.82531441608754197</v>
      </c>
      <c r="F436" s="68">
        <v>65.471923536439704</v>
      </c>
      <c r="G436" s="71">
        <v>0.76712893250167202</v>
      </c>
      <c r="H436" s="68">
        <v>50.418160095579402</v>
      </c>
      <c r="I436" s="71">
        <v>0.75912083610026604</v>
      </c>
      <c r="J436" s="68">
        <v>44.862604540023902</v>
      </c>
      <c r="K436" s="71">
        <v>0.899212336664165</v>
      </c>
      <c r="L436" s="68">
        <v>67.861409796893696</v>
      </c>
      <c r="M436" s="71">
        <v>0.701109975171608</v>
      </c>
      <c r="N436" s="68">
        <v>31.640866873065001</v>
      </c>
      <c r="O436" s="71"/>
      <c r="P436" s="68"/>
      <c r="Q436" s="71">
        <v>1</v>
      </c>
      <c r="R436" s="68">
        <v>100</v>
      </c>
    </row>
    <row r="437" spans="1:18" x14ac:dyDescent="0.2">
      <c r="A437" s="141" t="s">
        <v>1196</v>
      </c>
      <c r="B437" s="67" t="s">
        <v>1197</v>
      </c>
      <c r="C437" s="67">
        <v>45</v>
      </c>
      <c r="D437" s="67" t="s">
        <v>334</v>
      </c>
      <c r="E437" s="71">
        <v>0.83676052669452405</v>
      </c>
      <c r="F437" s="68">
        <v>70.489844683393102</v>
      </c>
      <c r="G437" s="71">
        <v>0.75738226189950897</v>
      </c>
      <c r="H437" s="68">
        <v>46.7144563918757</v>
      </c>
      <c r="I437" s="71">
        <v>0.76318710281632895</v>
      </c>
      <c r="J437" s="68">
        <v>46.176821983273598</v>
      </c>
      <c r="K437" s="71">
        <v>0.95116959123377898</v>
      </c>
      <c r="L437" s="68">
        <v>87.335722819593798</v>
      </c>
      <c r="M437" s="71">
        <v>0.71206367752300304</v>
      </c>
      <c r="N437" s="68">
        <v>33.993808049535602</v>
      </c>
      <c r="O437" s="71"/>
      <c r="P437" s="68"/>
      <c r="Q437" s="71">
        <v>1</v>
      </c>
      <c r="R437" s="68">
        <v>100</v>
      </c>
    </row>
    <row r="438" spans="1:18" x14ac:dyDescent="0.2">
      <c r="A438" s="141" t="s">
        <v>1198</v>
      </c>
      <c r="B438" s="67" t="s">
        <v>1199</v>
      </c>
      <c r="C438" s="67">
        <v>45</v>
      </c>
      <c r="D438" s="67" t="s">
        <v>334</v>
      </c>
      <c r="E438" s="71">
        <v>0.79017646479346304</v>
      </c>
      <c r="F438" s="68">
        <v>52.747909199522098</v>
      </c>
      <c r="G438" s="71">
        <v>0.73158964081963396</v>
      </c>
      <c r="H438" s="68">
        <v>35.902031063321402</v>
      </c>
      <c r="I438" s="71">
        <v>0.69365612679032995</v>
      </c>
      <c r="J438" s="68">
        <v>19.534050179211501</v>
      </c>
      <c r="K438" s="71">
        <v>0.81397287883434699</v>
      </c>
      <c r="L438" s="68">
        <v>37.574671445639197</v>
      </c>
      <c r="M438" s="71">
        <v>0.71206367752300304</v>
      </c>
      <c r="N438" s="68">
        <v>33.993808049535602</v>
      </c>
      <c r="O438" s="71"/>
      <c r="P438" s="68"/>
      <c r="Q438" s="71">
        <v>0.99960000000000004</v>
      </c>
      <c r="R438" s="68">
        <v>54.481132075471699</v>
      </c>
    </row>
    <row r="439" spans="1:18" x14ac:dyDescent="0.2">
      <c r="A439" s="141" t="s">
        <v>1200</v>
      </c>
      <c r="B439" s="67" t="s">
        <v>1201</v>
      </c>
      <c r="C439" s="67">
        <v>45</v>
      </c>
      <c r="D439" s="67" t="s">
        <v>334</v>
      </c>
      <c r="E439" s="71">
        <v>0.772046638091615</v>
      </c>
      <c r="F439" s="68">
        <v>46.8339307048984</v>
      </c>
      <c r="G439" s="71">
        <v>0.74842123341072697</v>
      </c>
      <c r="H439" s="68">
        <v>42.891278375149298</v>
      </c>
      <c r="I439" s="71">
        <v>0.57743258025835698</v>
      </c>
      <c r="J439" s="68">
        <v>5.1373954599760996</v>
      </c>
      <c r="K439" s="71">
        <v>0.8699817427887</v>
      </c>
      <c r="L439" s="68">
        <v>55.913978494623599</v>
      </c>
      <c r="M439" s="71">
        <v>0.66459763400029204</v>
      </c>
      <c r="N439" s="68">
        <v>25.2012383900929</v>
      </c>
      <c r="O439" s="71"/>
      <c r="P439" s="68"/>
      <c r="Q439" s="71">
        <v>0.99980000000000002</v>
      </c>
      <c r="R439" s="68">
        <v>54.716981132075503</v>
      </c>
    </row>
    <row r="440" spans="1:18" x14ac:dyDescent="0.2">
      <c r="A440" s="141" t="s">
        <v>1202</v>
      </c>
      <c r="B440" s="67" t="s">
        <v>1203</v>
      </c>
      <c r="C440" s="67">
        <v>45</v>
      </c>
      <c r="D440" s="67" t="s">
        <v>334</v>
      </c>
      <c r="E440" s="71">
        <v>0.76481036917491896</v>
      </c>
      <c r="F440" s="68">
        <v>44.504181600955803</v>
      </c>
      <c r="G440" s="71">
        <v>0.59240583119944001</v>
      </c>
      <c r="H440" s="68">
        <v>8.0645161290322598</v>
      </c>
      <c r="I440" s="71">
        <v>0.72954358016516996</v>
      </c>
      <c r="J440" s="68">
        <v>32.497013142174403</v>
      </c>
      <c r="K440" s="71">
        <v>0.90744986404116801</v>
      </c>
      <c r="L440" s="68">
        <v>71.385902031063296</v>
      </c>
      <c r="M440" s="71">
        <v>0.67920257046881805</v>
      </c>
      <c r="N440" s="68">
        <v>28.049535603715199</v>
      </c>
      <c r="O440" s="71"/>
      <c r="P440" s="68"/>
      <c r="Q440" s="71">
        <v>0.91544999999999999</v>
      </c>
      <c r="R440" s="68">
        <v>47.091194968553502</v>
      </c>
    </row>
    <row r="441" spans="1:18" x14ac:dyDescent="0.2">
      <c r="A441" s="141" t="s">
        <v>1204</v>
      </c>
      <c r="B441" s="67" t="s">
        <v>1205</v>
      </c>
      <c r="C441" s="67">
        <v>45</v>
      </c>
      <c r="D441" s="67" t="s">
        <v>334</v>
      </c>
      <c r="E441" s="71">
        <v>0.81718959450672801</v>
      </c>
      <c r="F441" s="68">
        <v>63.082437275985697</v>
      </c>
      <c r="G441" s="71">
        <v>0.74674609372551404</v>
      </c>
      <c r="H441" s="68">
        <v>42.114695340501797</v>
      </c>
      <c r="I441" s="71">
        <v>0.735145296918429</v>
      </c>
      <c r="J441" s="68">
        <v>33.990442054958201</v>
      </c>
      <c r="K441" s="71">
        <v>0.90294660671808902</v>
      </c>
      <c r="L441" s="68">
        <v>69.235364396654703</v>
      </c>
      <c r="M441" s="71">
        <v>0.701109975171608</v>
      </c>
      <c r="N441" s="68">
        <v>31.640866873065001</v>
      </c>
      <c r="O441" s="71"/>
      <c r="P441" s="68"/>
      <c r="Q441" s="71">
        <v>1</v>
      </c>
      <c r="R441" s="68">
        <v>100</v>
      </c>
    </row>
    <row r="442" spans="1:18" x14ac:dyDescent="0.2">
      <c r="A442" s="141" t="s">
        <v>1206</v>
      </c>
      <c r="B442" s="67" t="s">
        <v>1207</v>
      </c>
      <c r="C442" s="67">
        <v>45</v>
      </c>
      <c r="D442" s="67" t="s">
        <v>334</v>
      </c>
      <c r="E442" s="71">
        <v>0.68142289778680298</v>
      </c>
      <c r="F442" s="68">
        <v>25.029868578255702</v>
      </c>
      <c r="G442" s="71">
        <v>0.49589382802168502</v>
      </c>
      <c r="H442" s="68">
        <v>4.3608124253285503</v>
      </c>
      <c r="I442" s="71">
        <v>0.70059057838802596</v>
      </c>
      <c r="J442" s="68">
        <v>21.744324970131402</v>
      </c>
      <c r="K442" s="71">
        <v>0.796594154380592</v>
      </c>
      <c r="L442" s="68">
        <v>33.094384707287901</v>
      </c>
      <c r="M442" s="71">
        <v>0.48203592814371199</v>
      </c>
      <c r="N442" s="68">
        <v>7.3684210526315796</v>
      </c>
      <c r="O442" s="71"/>
      <c r="P442" s="68"/>
      <c r="Q442" s="71">
        <v>0.93200000000000005</v>
      </c>
      <c r="R442" s="68">
        <v>48.191823899371101</v>
      </c>
    </row>
    <row r="443" spans="1:18" x14ac:dyDescent="0.2">
      <c r="A443" s="141" t="s">
        <v>1208</v>
      </c>
      <c r="B443" s="67" t="s">
        <v>1209</v>
      </c>
      <c r="C443" s="67">
        <v>45</v>
      </c>
      <c r="D443" s="67" t="s">
        <v>334</v>
      </c>
      <c r="E443" s="71">
        <v>0.82835924905658298</v>
      </c>
      <c r="F443" s="68">
        <v>66.606929510155297</v>
      </c>
      <c r="G443" s="71">
        <v>0.81646338573662103</v>
      </c>
      <c r="H443" s="68">
        <v>73.536439665471903</v>
      </c>
      <c r="I443" s="71">
        <v>0.63836222283863597</v>
      </c>
      <c r="J443" s="68">
        <v>10.095579450418199</v>
      </c>
      <c r="K443" s="71">
        <v>0.88527610625636499</v>
      </c>
      <c r="L443" s="68">
        <v>62.783751493428902</v>
      </c>
      <c r="M443" s="71">
        <v>0.80334453045129295</v>
      </c>
      <c r="N443" s="68">
        <v>60</v>
      </c>
      <c r="O443" s="71"/>
      <c r="P443" s="68"/>
      <c r="Q443" s="71">
        <v>0.99834999999999996</v>
      </c>
      <c r="R443" s="68">
        <v>52.358490566037702</v>
      </c>
    </row>
    <row r="444" spans="1:18" x14ac:dyDescent="0.2">
      <c r="A444" s="141" t="s">
        <v>1210</v>
      </c>
      <c r="B444" s="67" t="s">
        <v>1211</v>
      </c>
      <c r="C444" s="67">
        <v>45</v>
      </c>
      <c r="D444" s="67" t="s">
        <v>334</v>
      </c>
      <c r="E444" s="71">
        <v>0.61533422520039704</v>
      </c>
      <c r="F444" s="68">
        <v>13.739545997610501</v>
      </c>
      <c r="G444" s="71">
        <v>0.72898533288424305</v>
      </c>
      <c r="H444" s="68">
        <v>34.767025089605703</v>
      </c>
      <c r="I444" s="71">
        <v>0.76539401837197296</v>
      </c>
      <c r="J444" s="68">
        <v>47.013142174432502</v>
      </c>
      <c r="K444" s="71">
        <v>0.96150895015105697</v>
      </c>
      <c r="L444" s="68">
        <v>90.262843488649906</v>
      </c>
      <c r="M444" s="71">
        <v>0.62078282459471301</v>
      </c>
      <c r="N444" s="68">
        <v>17.151702786377701</v>
      </c>
      <c r="O444" s="71"/>
      <c r="P444" s="68"/>
      <c r="Q444" s="71">
        <v>0</v>
      </c>
      <c r="R444" s="68">
        <v>18.867924528301899</v>
      </c>
    </row>
    <row r="445" spans="1:18" x14ac:dyDescent="0.2">
      <c r="A445" s="141" t="s">
        <v>1212</v>
      </c>
      <c r="B445" s="67" t="s">
        <v>1213</v>
      </c>
      <c r="C445" s="67">
        <v>45</v>
      </c>
      <c r="D445" s="67" t="s">
        <v>334</v>
      </c>
      <c r="E445" s="71">
        <v>0.35422666301610101</v>
      </c>
      <c r="F445" s="68">
        <v>1.1350059737156499</v>
      </c>
      <c r="G445" s="71">
        <v>0.35477911313954802</v>
      </c>
      <c r="H445" s="68">
        <v>1.9713261648745499</v>
      </c>
      <c r="I445" s="71">
        <v>0.53210964312565701</v>
      </c>
      <c r="J445" s="68">
        <v>2.2700119474312999</v>
      </c>
      <c r="K445" s="71">
        <v>0.81844932002458903</v>
      </c>
      <c r="L445" s="68">
        <v>38.649940262843501</v>
      </c>
      <c r="M445" s="71">
        <v>6.5795238790711197E-2</v>
      </c>
      <c r="N445" s="68">
        <v>1.54798761609907</v>
      </c>
      <c r="O445" s="71"/>
      <c r="P445" s="68"/>
      <c r="Q445" s="71">
        <v>0</v>
      </c>
      <c r="R445" s="68">
        <v>18.867924528301899</v>
      </c>
    </row>
    <row r="446" spans="1:18" x14ac:dyDescent="0.2">
      <c r="A446" s="141" t="s">
        <v>1214</v>
      </c>
      <c r="B446" s="67" t="s">
        <v>1215</v>
      </c>
      <c r="C446" s="67">
        <v>45</v>
      </c>
      <c r="D446" s="67" t="s">
        <v>334</v>
      </c>
      <c r="E446" s="71">
        <v>0.59982456951699203</v>
      </c>
      <c r="F446" s="68">
        <v>11.5890083632019</v>
      </c>
      <c r="G446" s="71">
        <v>0.64134152020978896</v>
      </c>
      <c r="H446" s="68">
        <v>16.069295101553202</v>
      </c>
      <c r="I446" s="71">
        <v>0.77458059890195896</v>
      </c>
      <c r="J446" s="68">
        <v>51.672640382317802</v>
      </c>
      <c r="K446" s="71">
        <v>0.91860309447292199</v>
      </c>
      <c r="L446" s="68">
        <v>76.105137395460005</v>
      </c>
      <c r="M446" s="71">
        <v>0.66459763400029204</v>
      </c>
      <c r="N446" s="68">
        <v>25.2012383900929</v>
      </c>
      <c r="O446" s="71"/>
      <c r="P446" s="68"/>
      <c r="Q446" s="71">
        <v>0</v>
      </c>
      <c r="R446" s="68">
        <v>18.867924528301899</v>
      </c>
    </row>
    <row r="447" spans="1:18" x14ac:dyDescent="0.2">
      <c r="A447" s="141" t="s">
        <v>1216</v>
      </c>
      <c r="B447" s="67" t="s">
        <v>1217</v>
      </c>
      <c r="C447" s="67">
        <v>45</v>
      </c>
      <c r="D447" s="67" t="s">
        <v>334</v>
      </c>
      <c r="E447" s="71">
        <v>0.82012547093698895</v>
      </c>
      <c r="F447" s="68">
        <v>63.799283154121902</v>
      </c>
      <c r="G447" s="71">
        <v>0.762753163314974</v>
      </c>
      <c r="H447" s="68">
        <v>48.446833930704898</v>
      </c>
      <c r="I447" s="71">
        <v>0.74981665482958704</v>
      </c>
      <c r="J447" s="68">
        <v>40.860215053763397</v>
      </c>
      <c r="K447" s="71">
        <v>0.90885496607156502</v>
      </c>
      <c r="L447" s="68">
        <v>72.2222222222222</v>
      </c>
      <c r="M447" s="71">
        <v>0.67920257046881805</v>
      </c>
      <c r="N447" s="68">
        <v>28.049535603715199</v>
      </c>
      <c r="O447" s="71"/>
      <c r="P447" s="68"/>
      <c r="Q447" s="71">
        <v>1</v>
      </c>
      <c r="R447" s="68">
        <v>100</v>
      </c>
    </row>
    <row r="448" spans="1:18" x14ac:dyDescent="0.2">
      <c r="A448" s="141" t="s">
        <v>1218</v>
      </c>
      <c r="B448" s="67" t="s">
        <v>1219</v>
      </c>
      <c r="C448" s="67">
        <v>45</v>
      </c>
      <c r="D448" s="67" t="s">
        <v>334</v>
      </c>
      <c r="E448" s="71">
        <v>0.652664954994571</v>
      </c>
      <c r="F448" s="68">
        <v>20.370370370370399</v>
      </c>
      <c r="G448" s="71">
        <v>0.78719647846399399</v>
      </c>
      <c r="H448" s="68">
        <v>59.737156511350101</v>
      </c>
      <c r="I448" s="71">
        <v>0.80270608284627298</v>
      </c>
      <c r="J448" s="68">
        <v>63.918757467144601</v>
      </c>
      <c r="K448" s="71">
        <v>0.92849742908539901</v>
      </c>
      <c r="L448" s="68">
        <v>79.510155316606898</v>
      </c>
      <c r="M448" s="71">
        <v>0.74492478457718703</v>
      </c>
      <c r="N448" s="68">
        <v>42.1671826625387</v>
      </c>
      <c r="O448" s="71"/>
      <c r="P448" s="68"/>
      <c r="Q448" s="71">
        <v>0</v>
      </c>
      <c r="R448" s="68">
        <v>18.867924528301899</v>
      </c>
    </row>
    <row r="449" spans="1:18" x14ac:dyDescent="0.2">
      <c r="A449" s="141" t="s">
        <v>519</v>
      </c>
      <c r="B449" s="67" t="s">
        <v>1220</v>
      </c>
      <c r="C449" s="67">
        <v>45</v>
      </c>
      <c r="D449" s="67" t="s">
        <v>334</v>
      </c>
      <c r="E449" s="71">
        <v>0.82119580548036197</v>
      </c>
      <c r="F449" s="68">
        <v>64.277180406212693</v>
      </c>
      <c r="G449" s="71">
        <v>0.79144880476939505</v>
      </c>
      <c r="H449" s="68">
        <v>61.827956989247298</v>
      </c>
      <c r="I449" s="71">
        <v>0.64853229091909703</v>
      </c>
      <c r="J449" s="68">
        <v>11.290322580645199</v>
      </c>
      <c r="K449" s="71">
        <v>0.93567808360465698</v>
      </c>
      <c r="L449" s="68">
        <v>82.198327359617707</v>
      </c>
      <c r="M449" s="71">
        <v>0.73031984810866102</v>
      </c>
      <c r="N449" s="68">
        <v>38.266253869968999</v>
      </c>
      <c r="O449" s="71"/>
      <c r="P449" s="68"/>
      <c r="Q449" s="71">
        <v>1</v>
      </c>
      <c r="R449" s="68">
        <v>100</v>
      </c>
    </row>
    <row r="450" spans="1:18" x14ac:dyDescent="0.2">
      <c r="A450" s="141" t="s">
        <v>1221</v>
      </c>
      <c r="B450" s="67" t="s">
        <v>1222</v>
      </c>
      <c r="C450" s="67">
        <v>45</v>
      </c>
      <c r="D450" s="67" t="s">
        <v>334</v>
      </c>
      <c r="E450" s="71">
        <v>0.52834282106727604</v>
      </c>
      <c r="F450" s="68">
        <v>5.9737156511350102</v>
      </c>
      <c r="G450" s="71">
        <v>0.56453763822454595</v>
      </c>
      <c r="H450" s="68">
        <v>6.86977299880526</v>
      </c>
      <c r="I450" s="71">
        <v>0.71385776102591103</v>
      </c>
      <c r="J450" s="68">
        <v>25.985663082437298</v>
      </c>
      <c r="K450" s="71">
        <v>0.81921179795097199</v>
      </c>
      <c r="L450" s="68">
        <v>38.709677419354797</v>
      </c>
      <c r="M450" s="71">
        <v>0.54410690813495</v>
      </c>
      <c r="N450" s="68">
        <v>10.030959752322</v>
      </c>
      <c r="O450" s="71"/>
      <c r="P450" s="68"/>
      <c r="Q450" s="71">
        <v>0</v>
      </c>
      <c r="R450" s="68">
        <v>18.867924528301899</v>
      </c>
    </row>
    <row r="451" spans="1:18" x14ac:dyDescent="0.2">
      <c r="A451" s="141" t="s">
        <v>1223</v>
      </c>
      <c r="B451" s="67" t="s">
        <v>1224</v>
      </c>
      <c r="C451" s="67">
        <v>45</v>
      </c>
      <c r="D451" s="67" t="s">
        <v>334</v>
      </c>
      <c r="E451" s="71">
        <v>0.83020569709632897</v>
      </c>
      <c r="F451" s="68">
        <v>67.6821983273596</v>
      </c>
      <c r="G451" s="71">
        <v>0.76051398816243998</v>
      </c>
      <c r="H451" s="68">
        <v>47.789725209079997</v>
      </c>
      <c r="I451" s="71">
        <v>0.79312459649741296</v>
      </c>
      <c r="J451" s="68">
        <v>59.378733572282002</v>
      </c>
      <c r="K451" s="71">
        <v>0.95755277507328695</v>
      </c>
      <c r="L451" s="68">
        <v>88.709677419354804</v>
      </c>
      <c r="M451" s="71">
        <v>0.78143712574850299</v>
      </c>
      <c r="N451" s="68">
        <v>53.1888544891641</v>
      </c>
      <c r="O451" s="71"/>
      <c r="P451" s="68"/>
      <c r="Q451" s="71">
        <v>0.85840000000000005</v>
      </c>
      <c r="R451" s="68">
        <v>45.754716981132098</v>
      </c>
    </row>
    <row r="452" spans="1:18" x14ac:dyDescent="0.2">
      <c r="A452" s="141" t="s">
        <v>1225</v>
      </c>
      <c r="B452" s="67" t="s">
        <v>1226</v>
      </c>
      <c r="C452" s="67">
        <v>45</v>
      </c>
      <c r="D452" s="67" t="s">
        <v>334</v>
      </c>
      <c r="E452" s="71">
        <v>0.65843151496629804</v>
      </c>
      <c r="F452" s="68">
        <v>21.1469534050179</v>
      </c>
      <c r="G452" s="71">
        <v>0.68493481385045696</v>
      </c>
      <c r="H452" s="68">
        <v>22.640382317801699</v>
      </c>
      <c r="I452" s="71">
        <v>0.75748086699166495</v>
      </c>
      <c r="J452" s="68">
        <v>44.026284348864998</v>
      </c>
      <c r="K452" s="71">
        <v>0.80379549410620799</v>
      </c>
      <c r="L452" s="68">
        <v>35.424133811230597</v>
      </c>
      <c r="M452" s="71">
        <v>0.66094639988315995</v>
      </c>
      <c r="N452" s="68">
        <v>24.210526315789501</v>
      </c>
      <c r="O452" s="71"/>
      <c r="P452" s="68"/>
      <c r="Q452" s="71">
        <v>0.38500000000000001</v>
      </c>
      <c r="R452" s="68">
        <v>31.289308176100601</v>
      </c>
    </row>
    <row r="453" spans="1:18" x14ac:dyDescent="0.2">
      <c r="A453" s="141" t="s">
        <v>1227</v>
      </c>
      <c r="B453" s="67" t="s">
        <v>1228</v>
      </c>
      <c r="C453" s="67">
        <v>45</v>
      </c>
      <c r="D453" s="67" t="s">
        <v>334</v>
      </c>
      <c r="E453" s="71">
        <v>0.70510331172923002</v>
      </c>
      <c r="F453" s="68">
        <v>29.0322580645161</v>
      </c>
      <c r="G453" s="71">
        <v>0.70575701130424695</v>
      </c>
      <c r="H453" s="68">
        <v>27.538829151732401</v>
      </c>
      <c r="I453" s="71">
        <v>0.72376202639793896</v>
      </c>
      <c r="J453" s="68">
        <v>29.868578255675001</v>
      </c>
      <c r="K453" s="71">
        <v>0.76356099399785704</v>
      </c>
      <c r="L453" s="68">
        <v>25.866188769414599</v>
      </c>
      <c r="M453" s="71">
        <v>0.63173652694610805</v>
      </c>
      <c r="N453" s="68">
        <v>18.823529411764699</v>
      </c>
      <c r="O453" s="71"/>
      <c r="P453" s="68"/>
      <c r="Q453" s="71">
        <v>0.70069999999999999</v>
      </c>
      <c r="R453" s="68">
        <v>40.330188679245303</v>
      </c>
    </row>
    <row r="454" spans="1:18" x14ac:dyDescent="0.2">
      <c r="A454" s="141" t="s">
        <v>1229</v>
      </c>
      <c r="B454" s="67" t="s">
        <v>1230</v>
      </c>
      <c r="C454" s="67">
        <v>45</v>
      </c>
      <c r="D454" s="67" t="s">
        <v>334</v>
      </c>
      <c r="E454" s="71">
        <v>0.58696034890672499</v>
      </c>
      <c r="F454" s="68">
        <v>9.9163679808841092</v>
      </c>
      <c r="G454" s="71">
        <v>0.67138052850059404</v>
      </c>
      <c r="H454" s="68">
        <v>20.191158900836299</v>
      </c>
      <c r="I454" s="71">
        <v>0.62324580583165601</v>
      </c>
      <c r="J454" s="68">
        <v>8.54241338112306</v>
      </c>
      <c r="K454" s="71">
        <v>0.70399505384092698</v>
      </c>
      <c r="L454" s="68">
        <v>15.1732377538829</v>
      </c>
      <c r="M454" s="71">
        <v>0.61348035636044995</v>
      </c>
      <c r="N454" s="68">
        <v>16.2848297213622</v>
      </c>
      <c r="O454" s="71"/>
      <c r="P454" s="68"/>
      <c r="Q454" s="71">
        <v>0.32269999999999999</v>
      </c>
      <c r="R454" s="68">
        <v>29.795597484276701</v>
      </c>
    </row>
    <row r="455" spans="1:18" x14ac:dyDescent="0.2">
      <c r="A455" s="141" t="s">
        <v>1231</v>
      </c>
      <c r="B455" s="67" t="s">
        <v>1232</v>
      </c>
      <c r="C455" s="67">
        <v>45</v>
      </c>
      <c r="D455" s="67" t="s">
        <v>334</v>
      </c>
      <c r="E455" s="71">
        <v>0.60894322503902099</v>
      </c>
      <c r="F455" s="68">
        <v>12.9032258064516</v>
      </c>
      <c r="G455" s="71">
        <v>0.44889365908782602</v>
      </c>
      <c r="H455" s="68">
        <v>3.76344086021505</v>
      </c>
      <c r="I455" s="71">
        <v>0.60324072985743105</v>
      </c>
      <c r="J455" s="68">
        <v>6.86977299880526</v>
      </c>
      <c r="K455" s="71">
        <v>0.76248096218821304</v>
      </c>
      <c r="L455" s="68">
        <v>25.5675029868578</v>
      </c>
      <c r="M455" s="71">
        <v>0.23010077406163301</v>
      </c>
      <c r="N455" s="68">
        <v>2.7244582043343701</v>
      </c>
      <c r="O455" s="71"/>
      <c r="P455" s="68"/>
      <c r="Q455" s="71">
        <v>1</v>
      </c>
      <c r="R455" s="68">
        <v>100</v>
      </c>
    </row>
    <row r="456" spans="1:18" x14ac:dyDescent="0.2">
      <c r="A456" s="141" t="s">
        <v>1233</v>
      </c>
      <c r="B456" s="67" t="s">
        <v>1234</v>
      </c>
      <c r="C456" s="67">
        <v>45</v>
      </c>
      <c r="D456" s="67" t="s">
        <v>334</v>
      </c>
      <c r="E456" s="71">
        <v>0.47347486919258602</v>
      </c>
      <c r="F456" s="68">
        <v>3.2855436081242502</v>
      </c>
      <c r="G456" s="71">
        <v>0.56356037773474899</v>
      </c>
      <c r="H456" s="68">
        <v>6.7502986857825604</v>
      </c>
      <c r="I456" s="71">
        <v>0.640935533459562</v>
      </c>
      <c r="J456" s="68">
        <v>10.274790919952199</v>
      </c>
      <c r="K456" s="71">
        <v>0.77577459367032597</v>
      </c>
      <c r="L456" s="68">
        <v>28.8530465949821</v>
      </c>
      <c r="M456" s="71">
        <v>0.38710384109829099</v>
      </c>
      <c r="N456" s="68">
        <v>5.1393188854489198</v>
      </c>
      <c r="O456" s="71"/>
      <c r="P456" s="68"/>
      <c r="Q456" s="71">
        <v>0</v>
      </c>
      <c r="R456" s="68">
        <v>18.867924528301899</v>
      </c>
    </row>
    <row r="457" spans="1:18" x14ac:dyDescent="0.2">
      <c r="A457" s="141" t="s">
        <v>1235</v>
      </c>
      <c r="B457" s="67" t="s">
        <v>1236</v>
      </c>
      <c r="C457" s="67">
        <v>45</v>
      </c>
      <c r="D457" s="67" t="s">
        <v>334</v>
      </c>
      <c r="E457" s="71">
        <v>0.69355362526313402</v>
      </c>
      <c r="F457" s="68">
        <v>27.001194743130199</v>
      </c>
      <c r="G457" s="71">
        <v>0.69078286899879404</v>
      </c>
      <c r="H457" s="68">
        <v>23.775388291517299</v>
      </c>
      <c r="I457" s="71">
        <v>0.72216239752017497</v>
      </c>
      <c r="J457" s="68">
        <v>29.330943847072898</v>
      </c>
      <c r="K457" s="71">
        <v>0.75874258052451204</v>
      </c>
      <c r="L457" s="68">
        <v>24.671445639187599</v>
      </c>
      <c r="M457" s="71">
        <v>0.60252665400905503</v>
      </c>
      <c r="N457" s="68">
        <v>14.6130030959752</v>
      </c>
      <c r="O457" s="71"/>
      <c r="P457" s="68"/>
      <c r="Q457" s="71"/>
      <c r="R457" s="68"/>
    </row>
    <row r="458" spans="1:18" x14ac:dyDescent="0.2">
      <c r="A458" s="141" t="s">
        <v>1237</v>
      </c>
      <c r="B458" s="67" t="s">
        <v>1238</v>
      </c>
      <c r="C458" s="67">
        <v>45</v>
      </c>
      <c r="D458" s="67" t="s">
        <v>334</v>
      </c>
      <c r="E458" s="71">
        <v>0.43118092470975999</v>
      </c>
      <c r="F458" s="68">
        <v>2.0310633213859002</v>
      </c>
      <c r="G458" s="71">
        <v>0.33152298427280902</v>
      </c>
      <c r="H458" s="68">
        <v>1.73237753882915</v>
      </c>
      <c r="I458" s="71">
        <v>0.58597932880708403</v>
      </c>
      <c r="J458" s="68">
        <v>5.7347670250896101</v>
      </c>
      <c r="K458" s="71">
        <v>0.64569166347022</v>
      </c>
      <c r="L458" s="68">
        <v>8.2437275985663092</v>
      </c>
      <c r="M458" s="71">
        <v>0.259310646998685</v>
      </c>
      <c r="N458" s="68">
        <v>2.9102167182662502</v>
      </c>
      <c r="O458" s="71"/>
      <c r="P458" s="68"/>
      <c r="Q458" s="71">
        <v>0.33339999999999997</v>
      </c>
      <c r="R458" s="68">
        <v>30.1100628930818</v>
      </c>
    </row>
    <row r="459" spans="1:18" x14ac:dyDescent="0.2">
      <c r="A459" s="141" t="s">
        <v>1239</v>
      </c>
      <c r="B459" s="67" t="s">
        <v>1240</v>
      </c>
      <c r="C459" s="67">
        <v>45</v>
      </c>
      <c r="D459" s="67" t="s">
        <v>334</v>
      </c>
      <c r="E459" s="71">
        <v>0.57496464186116902</v>
      </c>
      <c r="F459" s="68">
        <v>9.0800477897252101</v>
      </c>
      <c r="G459" s="71">
        <v>0.16732649400233299</v>
      </c>
      <c r="H459" s="68">
        <v>0.17921146953405001</v>
      </c>
      <c r="I459" s="71">
        <v>0.60919996716804303</v>
      </c>
      <c r="J459" s="68">
        <v>7.70609318996416</v>
      </c>
      <c r="K459" s="71">
        <v>0.74770524820849604</v>
      </c>
      <c r="L459" s="68">
        <v>21.983273596176801</v>
      </c>
      <c r="M459" s="71">
        <v>0.35059149992697503</v>
      </c>
      <c r="N459" s="68">
        <v>4.3962848297213597</v>
      </c>
      <c r="O459" s="71"/>
      <c r="P459" s="68"/>
      <c r="Q459" s="71">
        <v>1</v>
      </c>
      <c r="R459" s="68">
        <v>100</v>
      </c>
    </row>
    <row r="460" spans="1:18" x14ac:dyDescent="0.2">
      <c r="A460" s="141" t="s">
        <v>1241</v>
      </c>
      <c r="B460" s="67" t="s">
        <v>1242</v>
      </c>
      <c r="C460" s="67">
        <v>45</v>
      </c>
      <c r="D460" s="67" t="s">
        <v>334</v>
      </c>
      <c r="E460" s="71">
        <v>0.28760829118733</v>
      </c>
      <c r="F460" s="68">
        <v>0.71684587813620104</v>
      </c>
      <c r="G460" s="71">
        <v>0.32886891935946899</v>
      </c>
      <c r="H460" s="68">
        <v>1.6726403823178</v>
      </c>
      <c r="I460" s="71">
        <v>0.38387272307564602</v>
      </c>
      <c r="J460" s="68">
        <v>0.23894862604539999</v>
      </c>
      <c r="K460" s="71">
        <v>0.63759717000803295</v>
      </c>
      <c r="L460" s="68">
        <v>7.2879330943847096</v>
      </c>
      <c r="M460" s="71">
        <v>8.7702643493500695E-2</v>
      </c>
      <c r="N460" s="68">
        <v>1.671826625387</v>
      </c>
      <c r="O460" s="71"/>
      <c r="P460" s="68"/>
      <c r="Q460" s="71">
        <v>0</v>
      </c>
      <c r="R460" s="68">
        <v>18.867924528301899</v>
      </c>
    </row>
    <row r="461" spans="1:18" x14ac:dyDescent="0.2">
      <c r="A461" s="141" t="s">
        <v>888</v>
      </c>
      <c r="B461" s="67" t="s">
        <v>1243</v>
      </c>
      <c r="C461" s="67">
        <v>45</v>
      </c>
      <c r="D461" s="67" t="s">
        <v>334</v>
      </c>
      <c r="E461" s="71">
        <v>0.38389234548360801</v>
      </c>
      <c r="F461" s="68">
        <v>1.4336917562724001</v>
      </c>
      <c r="G461" s="71">
        <v>0.225984020907152</v>
      </c>
      <c r="H461" s="68">
        <v>0.59737156511350098</v>
      </c>
      <c r="I461" s="71">
        <v>0.50681451120452803</v>
      </c>
      <c r="J461" s="68">
        <v>1.5531660692950999</v>
      </c>
      <c r="K461" s="71">
        <v>0.65196735771325298</v>
      </c>
      <c r="L461" s="68">
        <v>8.8410991636798109</v>
      </c>
      <c r="M461" s="71">
        <v>0.215495837593106</v>
      </c>
      <c r="N461" s="68">
        <v>2.4767801857585101</v>
      </c>
      <c r="O461" s="71"/>
      <c r="P461" s="68"/>
      <c r="Q461" s="71">
        <v>0.31919999999999998</v>
      </c>
      <c r="R461" s="68">
        <v>29.638364779874198</v>
      </c>
    </row>
    <row r="462" spans="1:18" x14ac:dyDescent="0.2">
      <c r="A462" s="141" t="s">
        <v>1244</v>
      </c>
      <c r="B462" s="67" t="s">
        <v>1245</v>
      </c>
      <c r="C462" s="67">
        <v>45</v>
      </c>
      <c r="D462" s="67" t="s">
        <v>334</v>
      </c>
      <c r="E462" s="71">
        <v>0.261103406932508</v>
      </c>
      <c r="F462" s="68">
        <v>0.41816009557945</v>
      </c>
      <c r="G462" s="71">
        <v>0.142854405153365</v>
      </c>
      <c r="H462" s="68">
        <v>5.9737156511350101E-2</v>
      </c>
      <c r="I462" s="71">
        <v>0.50530061116129299</v>
      </c>
      <c r="J462" s="68">
        <v>1.4934289127837499</v>
      </c>
      <c r="K462" s="71">
        <v>0.53805443838585698</v>
      </c>
      <c r="L462" s="68">
        <v>1.0752688172042999</v>
      </c>
      <c r="M462" s="71">
        <v>0.102307579962027</v>
      </c>
      <c r="N462" s="68">
        <v>1.85758513931889</v>
      </c>
      <c r="O462" s="71"/>
      <c r="P462" s="68"/>
      <c r="Q462" s="71">
        <v>1.7000000000000001E-2</v>
      </c>
      <c r="R462" s="68">
        <v>22.798742138364801</v>
      </c>
    </row>
    <row r="463" spans="1:18" x14ac:dyDescent="0.2">
      <c r="A463" s="141" t="s">
        <v>1246</v>
      </c>
      <c r="B463" s="67" t="s">
        <v>1247</v>
      </c>
      <c r="C463" s="67">
        <v>45</v>
      </c>
      <c r="D463" s="67" t="s">
        <v>334</v>
      </c>
      <c r="E463" s="71">
        <v>0.225947767511258</v>
      </c>
      <c r="F463" s="68">
        <v>5.9737156511350101E-2</v>
      </c>
      <c r="G463" s="71">
        <v>0.23928056504228501</v>
      </c>
      <c r="H463" s="68">
        <v>0.77658303464755096</v>
      </c>
      <c r="I463" s="71">
        <v>0.42571926739837801</v>
      </c>
      <c r="J463" s="68">
        <v>0.65710872162485101</v>
      </c>
      <c r="K463" s="71">
        <v>0.46473900511562499</v>
      </c>
      <c r="L463" s="68">
        <v>0.23894862604539999</v>
      </c>
      <c r="M463" s="71">
        <v>0</v>
      </c>
      <c r="N463" s="68">
        <v>1.0526315789473699</v>
      </c>
      <c r="O463" s="71"/>
      <c r="P463" s="68"/>
      <c r="Q463" s="71">
        <v>0</v>
      </c>
      <c r="R463" s="68">
        <v>18.867924528301899</v>
      </c>
    </row>
    <row r="464" spans="1:18" x14ac:dyDescent="0.2">
      <c r="A464" s="141" t="s">
        <v>1248</v>
      </c>
      <c r="B464" s="67" t="s">
        <v>1249</v>
      </c>
      <c r="C464" s="67">
        <v>45</v>
      </c>
      <c r="D464" s="67" t="s">
        <v>334</v>
      </c>
      <c r="E464" s="71">
        <v>0.60349470582041798</v>
      </c>
      <c r="F464" s="68">
        <v>12.1266427718041</v>
      </c>
      <c r="G464" s="71">
        <v>0.54684413952891997</v>
      </c>
      <c r="H464" s="68">
        <v>6.03345280764636</v>
      </c>
      <c r="I464" s="71">
        <v>0.66875094950403102</v>
      </c>
      <c r="J464" s="68">
        <v>14.5758661887694</v>
      </c>
      <c r="K464" s="71">
        <v>0.77264868251108199</v>
      </c>
      <c r="L464" s="68">
        <v>28.016726403823199</v>
      </c>
      <c r="M464" s="71">
        <v>0.46377975755805501</v>
      </c>
      <c r="N464" s="68">
        <v>6.9969040247678</v>
      </c>
      <c r="O464" s="71"/>
      <c r="P464" s="68"/>
      <c r="Q464" s="71">
        <v>0.56545000000000001</v>
      </c>
      <c r="R464" s="68">
        <v>36.0062893081761</v>
      </c>
    </row>
    <row r="465" spans="1:18" x14ac:dyDescent="0.2">
      <c r="A465" s="141" t="s">
        <v>1250</v>
      </c>
      <c r="B465" s="67" t="s">
        <v>1251</v>
      </c>
      <c r="C465" s="67">
        <v>65</v>
      </c>
      <c r="D465" s="67" t="s">
        <v>334</v>
      </c>
      <c r="E465" s="71">
        <v>0.83443931192173704</v>
      </c>
      <c r="F465" s="68">
        <v>69.474313022700102</v>
      </c>
      <c r="G465" s="71">
        <v>0.66176579755438203</v>
      </c>
      <c r="H465" s="68">
        <v>18.458781362007201</v>
      </c>
      <c r="I465" s="71">
        <v>0.85092333363116501</v>
      </c>
      <c r="J465" s="68">
        <v>83.094384707287901</v>
      </c>
      <c r="K465" s="71">
        <v>0.88902400502602996</v>
      </c>
      <c r="L465" s="68">
        <v>64.336917562723997</v>
      </c>
      <c r="M465" s="71">
        <v>0.77048342339710796</v>
      </c>
      <c r="N465" s="68">
        <v>49.659442724458202</v>
      </c>
      <c r="O465" s="71"/>
      <c r="P465" s="68"/>
      <c r="Q465" s="71">
        <v>1</v>
      </c>
      <c r="R465" s="68">
        <v>100</v>
      </c>
    </row>
    <row r="466" spans="1:18" x14ac:dyDescent="0.2">
      <c r="A466" s="141" t="s">
        <v>1252</v>
      </c>
      <c r="B466" s="67" t="s">
        <v>1253</v>
      </c>
      <c r="C466" s="67">
        <v>65</v>
      </c>
      <c r="D466" s="67" t="s">
        <v>334</v>
      </c>
      <c r="E466" s="71">
        <v>0.82623908487540199</v>
      </c>
      <c r="F466" s="68">
        <v>65.890083632019099</v>
      </c>
      <c r="G466" s="71">
        <v>0.70329357296583395</v>
      </c>
      <c r="H466" s="68">
        <v>27.060931899641599</v>
      </c>
      <c r="I466" s="71">
        <v>0.83220428125644896</v>
      </c>
      <c r="J466" s="68">
        <v>77.419354838709694</v>
      </c>
      <c r="K466" s="71">
        <v>0.817911678523357</v>
      </c>
      <c r="L466" s="68">
        <v>38.470728793309398</v>
      </c>
      <c r="M466" s="71">
        <v>0.77778589163137102</v>
      </c>
      <c r="N466" s="68">
        <v>51.640866873065001</v>
      </c>
      <c r="O466" s="71"/>
      <c r="P466" s="68"/>
      <c r="Q466" s="71">
        <v>1</v>
      </c>
      <c r="R466" s="68">
        <v>100</v>
      </c>
    </row>
    <row r="467" spans="1:18" x14ac:dyDescent="0.2">
      <c r="A467" s="141" t="s">
        <v>1254</v>
      </c>
      <c r="B467" s="67" t="s">
        <v>1255</v>
      </c>
      <c r="C467" s="67">
        <v>45</v>
      </c>
      <c r="D467" s="67" t="s">
        <v>334</v>
      </c>
      <c r="E467" s="71">
        <v>0.30469955742289501</v>
      </c>
      <c r="F467" s="68">
        <v>0.89605734767025103</v>
      </c>
      <c r="G467" s="71">
        <v>0.33548254541393802</v>
      </c>
      <c r="H467" s="68">
        <v>1.7921146953405001</v>
      </c>
      <c r="I467" s="71">
        <v>0.41397881400823699</v>
      </c>
      <c r="J467" s="68">
        <v>0.47789725209079997</v>
      </c>
      <c r="K467" s="71">
        <v>0.67903131596453703</v>
      </c>
      <c r="L467" s="68">
        <v>11.8279569892473</v>
      </c>
      <c r="M467" s="71">
        <v>9.5005111727763797E-2</v>
      </c>
      <c r="N467" s="68">
        <v>1.79566563467492</v>
      </c>
      <c r="O467" s="71"/>
      <c r="P467" s="68"/>
      <c r="Q467" s="71">
        <v>0</v>
      </c>
      <c r="R467" s="68">
        <v>18.867924528301899</v>
      </c>
    </row>
    <row r="468" spans="1:18" x14ac:dyDescent="0.2">
      <c r="A468" s="141" t="s">
        <v>1256</v>
      </c>
      <c r="B468" s="67" t="s">
        <v>1257</v>
      </c>
      <c r="C468" s="67">
        <v>45</v>
      </c>
      <c r="D468" s="67" t="s">
        <v>334</v>
      </c>
      <c r="E468" s="71">
        <v>0.60610457367002701</v>
      </c>
      <c r="F468" s="68">
        <v>12.485065710872201</v>
      </c>
      <c r="G468" s="71">
        <v>0.51834570774708599</v>
      </c>
      <c r="H468" s="68">
        <v>5.0776583034647604</v>
      </c>
      <c r="I468" s="71">
        <v>0.64506679595823602</v>
      </c>
      <c r="J468" s="68">
        <v>10.9318996415771</v>
      </c>
      <c r="K468" s="71">
        <v>0.68866886471783995</v>
      </c>
      <c r="L468" s="68">
        <v>13.2019115890084</v>
      </c>
      <c r="M468" s="71">
        <v>0.35059149992697503</v>
      </c>
      <c r="N468" s="68">
        <v>4.3962848297213597</v>
      </c>
      <c r="O468" s="71"/>
      <c r="P468" s="68"/>
      <c r="Q468" s="71">
        <v>0.82784999999999997</v>
      </c>
      <c r="R468" s="68">
        <v>44.968553459119498</v>
      </c>
    </row>
    <row r="469" spans="1:18" x14ac:dyDescent="0.2">
      <c r="A469" s="141" t="s">
        <v>1258</v>
      </c>
      <c r="B469" s="67" t="s">
        <v>1259</v>
      </c>
      <c r="C469" s="67">
        <v>45</v>
      </c>
      <c r="D469" s="67" t="s">
        <v>334</v>
      </c>
      <c r="E469" s="71">
        <v>0.68134447115702701</v>
      </c>
      <c r="F469" s="68">
        <v>24.970131421744298</v>
      </c>
      <c r="G469" s="71">
        <v>0.674170967049045</v>
      </c>
      <c r="H469" s="68">
        <v>20.489844683393098</v>
      </c>
      <c r="I469" s="71">
        <v>0.70050962869949795</v>
      </c>
      <c r="J469" s="68">
        <v>21.624850657108698</v>
      </c>
      <c r="K469" s="71">
        <v>0.81024161486174695</v>
      </c>
      <c r="L469" s="68">
        <v>36.678614097968897</v>
      </c>
      <c r="M469" s="71">
        <v>0.54045567401781802</v>
      </c>
      <c r="N469" s="68">
        <v>9.8452012383900893</v>
      </c>
      <c r="O469" s="71"/>
      <c r="P469" s="68"/>
      <c r="Q469" s="71"/>
      <c r="R469" s="68"/>
    </row>
    <row r="470" spans="1:18" x14ac:dyDescent="0.2">
      <c r="A470" s="141" t="s">
        <v>1260</v>
      </c>
      <c r="B470" s="67" t="s">
        <v>1261</v>
      </c>
      <c r="C470" s="67">
        <v>45</v>
      </c>
      <c r="D470" s="67" t="s">
        <v>334</v>
      </c>
      <c r="E470" s="71">
        <v>0.590234753035909</v>
      </c>
      <c r="F470" s="68">
        <v>10.394265232974901</v>
      </c>
      <c r="G470" s="71">
        <v>0.66737467239916204</v>
      </c>
      <c r="H470" s="68">
        <v>19.474313022700098</v>
      </c>
      <c r="I470" s="71">
        <v>0.77438862711205003</v>
      </c>
      <c r="J470" s="68">
        <v>51.553166069295102</v>
      </c>
      <c r="K470" s="71">
        <v>0.86672023637082696</v>
      </c>
      <c r="L470" s="68">
        <v>54.480286738351303</v>
      </c>
      <c r="M470" s="71">
        <v>0.64269022929750197</v>
      </c>
      <c r="N470" s="68">
        <v>20.681114551083599</v>
      </c>
      <c r="O470" s="71"/>
      <c r="P470" s="68"/>
      <c r="Q470" s="71">
        <v>0</v>
      </c>
      <c r="R470" s="68">
        <v>18.867924528301899</v>
      </c>
    </row>
    <row r="471" spans="1:18" x14ac:dyDescent="0.2">
      <c r="A471" s="141" t="s">
        <v>1262</v>
      </c>
      <c r="B471" s="67" t="s">
        <v>1263</v>
      </c>
      <c r="C471" s="67">
        <v>45</v>
      </c>
      <c r="D471" s="67" t="s">
        <v>334</v>
      </c>
      <c r="E471" s="71">
        <v>0.51645781295163096</v>
      </c>
      <c r="F471" s="68">
        <v>5.4360812425328504</v>
      </c>
      <c r="G471" s="71">
        <v>0.57805169792494604</v>
      </c>
      <c r="H471" s="68">
        <v>7.4671445639187599</v>
      </c>
      <c r="I471" s="71">
        <v>0.68131515912581897</v>
      </c>
      <c r="J471" s="68">
        <v>17.144563918757498</v>
      </c>
      <c r="K471" s="71">
        <v>0.88470108896925403</v>
      </c>
      <c r="L471" s="68">
        <v>62.425328554360803</v>
      </c>
      <c r="M471" s="71">
        <v>0.43822111873813302</v>
      </c>
      <c r="N471" s="68">
        <v>6.2538699690402497</v>
      </c>
      <c r="O471" s="71"/>
      <c r="P471" s="68"/>
      <c r="Q471" s="71">
        <v>0</v>
      </c>
      <c r="R471" s="68">
        <v>18.867924528301899</v>
      </c>
    </row>
    <row r="472" spans="1:18" x14ac:dyDescent="0.2">
      <c r="A472" s="141" t="s">
        <v>1264</v>
      </c>
      <c r="B472" s="67" t="s">
        <v>1265</v>
      </c>
      <c r="C472" s="67">
        <v>45</v>
      </c>
      <c r="D472" s="67" t="s">
        <v>334</v>
      </c>
      <c r="E472" s="71">
        <v>0.62141179072812103</v>
      </c>
      <c r="F472" s="68">
        <v>14.635603345280799</v>
      </c>
      <c r="G472" s="71">
        <v>0.68987321364226695</v>
      </c>
      <c r="H472" s="68">
        <v>23.3572281959379</v>
      </c>
      <c r="I472" s="71">
        <v>0.79411187208558498</v>
      </c>
      <c r="J472" s="68">
        <v>59.916367980884097</v>
      </c>
      <c r="K472" s="71">
        <v>0.90735895627261998</v>
      </c>
      <c r="L472" s="68">
        <v>71.326164874552006</v>
      </c>
      <c r="M472" s="71">
        <v>0.71571491164013401</v>
      </c>
      <c r="N472" s="68">
        <v>34.922600619195102</v>
      </c>
      <c r="O472" s="71"/>
      <c r="P472" s="68"/>
      <c r="Q472" s="71">
        <v>0</v>
      </c>
      <c r="R472" s="68">
        <v>18.867924528301899</v>
      </c>
    </row>
    <row r="473" spans="1:18" x14ac:dyDescent="0.2">
      <c r="A473" s="141" t="s">
        <v>1266</v>
      </c>
      <c r="B473" s="67" t="s">
        <v>1267</v>
      </c>
      <c r="C473" s="67">
        <v>65</v>
      </c>
      <c r="D473" s="67" t="s">
        <v>334</v>
      </c>
      <c r="E473" s="71">
        <v>0.81961006958061</v>
      </c>
      <c r="F473" s="68">
        <v>63.679808841099202</v>
      </c>
      <c r="G473" s="71">
        <v>0.72390696722541004</v>
      </c>
      <c r="H473" s="68">
        <v>32.915173237753898</v>
      </c>
      <c r="I473" s="71">
        <v>0.81682889666194403</v>
      </c>
      <c r="J473" s="68">
        <v>71.087216248506607</v>
      </c>
      <c r="K473" s="71">
        <v>0.86965821119548403</v>
      </c>
      <c r="L473" s="68">
        <v>55.6750298685782</v>
      </c>
      <c r="M473" s="71">
        <v>0.69015627282021297</v>
      </c>
      <c r="N473" s="68">
        <v>30.1547987616099</v>
      </c>
      <c r="O473" s="71"/>
      <c r="P473" s="68"/>
      <c r="Q473" s="71">
        <v>0.99750000000000005</v>
      </c>
      <c r="R473" s="68">
        <v>51.808176100628899</v>
      </c>
    </row>
    <row r="474" spans="1:18" x14ac:dyDescent="0.2">
      <c r="A474" s="141" t="s">
        <v>1268</v>
      </c>
      <c r="B474" s="67" t="s">
        <v>1269</v>
      </c>
      <c r="C474" s="67">
        <v>45</v>
      </c>
      <c r="D474" s="67" t="s">
        <v>334</v>
      </c>
      <c r="E474" s="71">
        <v>0.26644339999462502</v>
      </c>
      <c r="F474" s="68">
        <v>0.53763440860215095</v>
      </c>
      <c r="G474" s="71">
        <v>0.22176880308438099</v>
      </c>
      <c r="H474" s="68">
        <v>0.53763440860215095</v>
      </c>
      <c r="I474" s="71">
        <v>0.45998266351157402</v>
      </c>
      <c r="J474" s="68">
        <v>1.0752688172042999</v>
      </c>
      <c r="K474" s="71">
        <v>0.61753140164064202</v>
      </c>
      <c r="L474" s="68">
        <v>5.0179211469534097</v>
      </c>
      <c r="M474" s="71">
        <v>3.2934131736526699E-2</v>
      </c>
      <c r="N474" s="68">
        <v>1.2383900928792599</v>
      </c>
      <c r="O474" s="71"/>
      <c r="P474" s="68"/>
      <c r="Q474" s="71">
        <v>0</v>
      </c>
      <c r="R474" s="68">
        <v>18.867924528301899</v>
      </c>
    </row>
    <row r="475" spans="1:18" x14ac:dyDescent="0.2">
      <c r="A475" s="141" t="s">
        <v>1270</v>
      </c>
      <c r="B475" s="67" t="s">
        <v>1271</v>
      </c>
      <c r="C475" s="67">
        <v>45</v>
      </c>
      <c r="D475" s="67" t="s">
        <v>334</v>
      </c>
      <c r="E475" s="71">
        <v>0.80492541574704801</v>
      </c>
      <c r="F475" s="68">
        <v>58.422939068100398</v>
      </c>
      <c r="G475" s="71">
        <v>0.74188905780855097</v>
      </c>
      <c r="H475" s="68">
        <v>40.1433691756272</v>
      </c>
      <c r="I475" s="71">
        <v>0.76841756173465003</v>
      </c>
      <c r="J475" s="68">
        <v>48.267622461170902</v>
      </c>
      <c r="K475" s="71">
        <v>0.86067652754314194</v>
      </c>
      <c r="L475" s="68">
        <v>52.508960573476699</v>
      </c>
      <c r="M475" s="71">
        <v>0.653643931648897</v>
      </c>
      <c r="N475" s="68">
        <v>22.7244582043344</v>
      </c>
      <c r="O475" s="71"/>
      <c r="P475" s="68"/>
      <c r="Q475" s="71">
        <v>1</v>
      </c>
      <c r="R475" s="68">
        <v>100</v>
      </c>
    </row>
    <row r="476" spans="1:18" x14ac:dyDescent="0.2">
      <c r="A476" s="141" t="s">
        <v>1272</v>
      </c>
      <c r="B476" s="67" t="s">
        <v>1273</v>
      </c>
      <c r="C476" s="67">
        <v>45</v>
      </c>
      <c r="D476" s="67" t="s">
        <v>334</v>
      </c>
      <c r="E476" s="71">
        <v>0.66528384091415405</v>
      </c>
      <c r="F476" s="68">
        <v>22.3416965352449</v>
      </c>
      <c r="G476" s="71">
        <v>0.64798756969769999</v>
      </c>
      <c r="H476" s="68">
        <v>16.6666666666667</v>
      </c>
      <c r="I476" s="71">
        <v>0.73939798942061696</v>
      </c>
      <c r="J476" s="68">
        <v>35.543608124253304</v>
      </c>
      <c r="K476" s="71">
        <v>0.84024094792068804</v>
      </c>
      <c r="L476" s="68">
        <v>45.878136200716803</v>
      </c>
      <c r="M476" s="71">
        <v>0.64999269753176603</v>
      </c>
      <c r="N476" s="68">
        <v>22.043343653250801</v>
      </c>
      <c r="O476" s="71"/>
      <c r="P476" s="68"/>
      <c r="Q476" s="71">
        <v>0.44879999999999998</v>
      </c>
      <c r="R476" s="68">
        <v>32.311320754717002</v>
      </c>
    </row>
    <row r="477" spans="1:18" x14ac:dyDescent="0.2">
      <c r="A477" s="141" t="s">
        <v>1274</v>
      </c>
      <c r="B477" s="67" t="s">
        <v>1275</v>
      </c>
      <c r="C477" s="67">
        <v>45</v>
      </c>
      <c r="D477" s="67" t="s">
        <v>334</v>
      </c>
      <c r="E477" s="71">
        <v>0.63482268408415499</v>
      </c>
      <c r="F477" s="68">
        <v>17.025089605734799</v>
      </c>
      <c r="G477" s="71">
        <v>0.72324573456781205</v>
      </c>
      <c r="H477" s="68">
        <v>32.556750298685799</v>
      </c>
      <c r="I477" s="71">
        <v>0.82574053505570499</v>
      </c>
      <c r="J477" s="68">
        <v>74.790919952210302</v>
      </c>
      <c r="K477" s="71">
        <v>0.89480730268859898</v>
      </c>
      <c r="L477" s="68">
        <v>66.308243727598594</v>
      </c>
      <c r="M477" s="71">
        <v>0.73031984810866102</v>
      </c>
      <c r="N477" s="68">
        <v>38.266253869968999</v>
      </c>
      <c r="O477" s="71"/>
      <c r="P477" s="68"/>
      <c r="Q477" s="71">
        <v>0</v>
      </c>
      <c r="R477" s="68">
        <v>18.867924528301899</v>
      </c>
    </row>
    <row r="478" spans="1:18" x14ac:dyDescent="0.2">
      <c r="A478" s="141" t="s">
        <v>1276</v>
      </c>
      <c r="B478" s="67" t="s">
        <v>1277</v>
      </c>
      <c r="C478" s="67">
        <v>65</v>
      </c>
      <c r="D478" s="67" t="s">
        <v>334</v>
      </c>
      <c r="E478" s="71">
        <v>0.57038900936876502</v>
      </c>
      <c r="F478" s="68">
        <v>8.9008363201911607</v>
      </c>
      <c r="G478" s="71">
        <v>0.68075152081028001</v>
      </c>
      <c r="H478" s="68">
        <v>21.684587813620102</v>
      </c>
      <c r="I478" s="71">
        <v>0.74678381625483203</v>
      </c>
      <c r="J478" s="68">
        <v>39.426523297491002</v>
      </c>
      <c r="K478" s="71">
        <v>0.80362688518400005</v>
      </c>
      <c r="L478" s="68">
        <v>35.364396654719201</v>
      </c>
      <c r="M478" s="71">
        <v>0.62078282459471301</v>
      </c>
      <c r="N478" s="68">
        <v>17.151702786377701</v>
      </c>
      <c r="O478" s="71"/>
      <c r="P478" s="68"/>
      <c r="Q478" s="71">
        <v>0</v>
      </c>
      <c r="R478" s="68">
        <v>18.867924528301899</v>
      </c>
    </row>
    <row r="479" spans="1:18" x14ac:dyDescent="0.2">
      <c r="A479" s="141" t="s">
        <v>1278</v>
      </c>
      <c r="B479" s="67" t="s">
        <v>1279</v>
      </c>
      <c r="C479" s="67">
        <v>65</v>
      </c>
      <c r="D479" s="67" t="s">
        <v>334</v>
      </c>
      <c r="E479" s="71">
        <v>0.60004717687858999</v>
      </c>
      <c r="F479" s="68">
        <v>11.6487455197133</v>
      </c>
      <c r="G479" s="71">
        <v>0.69801880791468796</v>
      </c>
      <c r="H479" s="68">
        <v>25.328554360812401</v>
      </c>
      <c r="I479" s="71">
        <v>0.81477562332645903</v>
      </c>
      <c r="J479" s="68">
        <v>70.250896057347703</v>
      </c>
      <c r="K479" s="71">
        <v>0.69505062505190696</v>
      </c>
      <c r="L479" s="68">
        <v>14.097968936678599</v>
      </c>
      <c r="M479" s="71">
        <v>0.79239082809989803</v>
      </c>
      <c r="N479" s="68">
        <v>56.470588235294102</v>
      </c>
      <c r="O479" s="71"/>
      <c r="P479" s="68"/>
      <c r="Q479" s="71">
        <v>0</v>
      </c>
      <c r="R479" s="68">
        <v>18.867924528301899</v>
      </c>
    </row>
    <row r="480" spans="1:18" x14ac:dyDescent="0.2">
      <c r="A480" s="141" t="s">
        <v>1280</v>
      </c>
      <c r="B480" s="67" t="s">
        <v>1281</v>
      </c>
      <c r="C480" s="67">
        <v>65</v>
      </c>
      <c r="D480" s="67" t="s">
        <v>334</v>
      </c>
      <c r="E480" s="71">
        <v>0.66563374351542903</v>
      </c>
      <c r="F480" s="68">
        <v>22.401433691756299</v>
      </c>
      <c r="G480" s="71">
        <v>0.75710082986358995</v>
      </c>
      <c r="H480" s="68">
        <v>46.5949820788531</v>
      </c>
      <c r="I480" s="71">
        <v>0.87153915361941603</v>
      </c>
      <c r="J480" s="68">
        <v>88.231780167264006</v>
      </c>
      <c r="K480" s="71">
        <v>0.82315952130021497</v>
      </c>
      <c r="L480" s="68">
        <v>40.083632019115903</v>
      </c>
      <c r="M480" s="71">
        <v>0.87636921279392399</v>
      </c>
      <c r="N480" s="68">
        <v>81.114551083591294</v>
      </c>
      <c r="O480" s="71"/>
      <c r="P480" s="68"/>
      <c r="Q480" s="71">
        <v>0</v>
      </c>
      <c r="R480" s="68">
        <v>18.867924528301899</v>
      </c>
    </row>
    <row r="481" spans="1:18" x14ac:dyDescent="0.2">
      <c r="A481" s="141" t="s">
        <v>1282</v>
      </c>
      <c r="B481" s="67" t="s">
        <v>1283</v>
      </c>
      <c r="C481" s="67">
        <v>65</v>
      </c>
      <c r="D481" s="67" t="s">
        <v>334</v>
      </c>
      <c r="E481" s="71">
        <v>0.67197255768507203</v>
      </c>
      <c r="F481" s="68">
        <v>23.536439665471899</v>
      </c>
      <c r="G481" s="71">
        <v>0.74555891888798098</v>
      </c>
      <c r="H481" s="68">
        <v>41.577060931899602</v>
      </c>
      <c r="I481" s="71">
        <v>0.84434612159713196</v>
      </c>
      <c r="J481" s="68">
        <v>81.003584229390697</v>
      </c>
      <c r="K481" s="71">
        <v>0.774213217488955</v>
      </c>
      <c r="L481" s="68">
        <v>28.375149342891302</v>
      </c>
      <c r="M481" s="71">
        <v>0.80334453045129295</v>
      </c>
      <c r="N481" s="68">
        <v>60</v>
      </c>
      <c r="O481" s="71"/>
      <c r="P481" s="68"/>
      <c r="Q481" s="71">
        <v>0.19239999999999999</v>
      </c>
      <c r="R481" s="68">
        <v>26.415094339622598</v>
      </c>
    </row>
    <row r="482" spans="1:18" x14ac:dyDescent="0.2">
      <c r="A482" s="141" t="s">
        <v>1284</v>
      </c>
      <c r="B482" s="67" t="s">
        <v>1285</v>
      </c>
      <c r="C482" s="67">
        <v>65</v>
      </c>
      <c r="D482" s="67" t="s">
        <v>334</v>
      </c>
      <c r="E482" s="71">
        <v>0.56102009839593103</v>
      </c>
      <c r="F482" s="68">
        <v>7.9450418160095602</v>
      </c>
      <c r="G482" s="71">
        <v>0.60624779910799198</v>
      </c>
      <c r="H482" s="68">
        <v>11.7084826762246</v>
      </c>
      <c r="I482" s="71">
        <v>0.77106311176049602</v>
      </c>
      <c r="J482" s="68">
        <v>49.581839904420498</v>
      </c>
      <c r="K482" s="71">
        <v>0.71207466947103204</v>
      </c>
      <c r="L482" s="68">
        <v>16.248506571087201</v>
      </c>
      <c r="M482" s="71">
        <v>0.71571491164013401</v>
      </c>
      <c r="N482" s="68">
        <v>34.922600619195102</v>
      </c>
      <c r="O482" s="71"/>
      <c r="P482" s="68"/>
      <c r="Q482" s="71">
        <v>0</v>
      </c>
      <c r="R482" s="68">
        <v>18.867924528301899</v>
      </c>
    </row>
    <row r="483" spans="1:18" x14ac:dyDescent="0.2">
      <c r="A483" s="141" t="s">
        <v>1286</v>
      </c>
      <c r="B483" s="67" t="s">
        <v>1287</v>
      </c>
      <c r="C483" s="67">
        <v>65</v>
      </c>
      <c r="D483" s="67" t="s">
        <v>334</v>
      </c>
      <c r="E483" s="71">
        <v>0.77894247996473098</v>
      </c>
      <c r="F483" s="68">
        <v>49.044205495818403</v>
      </c>
      <c r="G483" s="71">
        <v>0.74194268647435602</v>
      </c>
      <c r="H483" s="68">
        <v>40.203106332138603</v>
      </c>
      <c r="I483" s="71">
        <v>0.801135391177487</v>
      </c>
      <c r="J483" s="68">
        <v>62.962962962962997</v>
      </c>
      <c r="K483" s="71">
        <v>0.68885460112609798</v>
      </c>
      <c r="L483" s="68">
        <v>13.3213859020311</v>
      </c>
      <c r="M483" s="71">
        <v>0.75952972104571304</v>
      </c>
      <c r="N483" s="68">
        <v>46.253869969040203</v>
      </c>
      <c r="O483" s="71"/>
      <c r="P483" s="68"/>
      <c r="Q483" s="71">
        <v>0.90325</v>
      </c>
      <c r="R483" s="68">
        <v>46.9339622641509</v>
      </c>
    </row>
    <row r="484" spans="1:18" x14ac:dyDescent="0.2">
      <c r="A484" s="141" t="s">
        <v>1288</v>
      </c>
      <c r="B484" s="67" t="s">
        <v>1289</v>
      </c>
      <c r="C484" s="67">
        <v>65</v>
      </c>
      <c r="D484" s="67" t="s">
        <v>334</v>
      </c>
      <c r="E484" s="71">
        <v>0.73401260084597297</v>
      </c>
      <c r="F484" s="68">
        <v>36.140979689366802</v>
      </c>
      <c r="G484" s="71">
        <v>0.63797466759717802</v>
      </c>
      <c r="H484" s="68">
        <v>15.5913978494624</v>
      </c>
      <c r="I484" s="71">
        <v>0.77423528424819998</v>
      </c>
      <c r="J484" s="68">
        <v>51.493428912783799</v>
      </c>
      <c r="K484" s="71">
        <v>0.61151158896985403</v>
      </c>
      <c r="L484" s="68">
        <v>4.5400238948626104</v>
      </c>
      <c r="M484" s="71">
        <v>0.64634146341463405</v>
      </c>
      <c r="N484" s="68">
        <v>21.609907120742999</v>
      </c>
      <c r="O484" s="71"/>
      <c r="P484" s="68"/>
      <c r="Q484" s="71">
        <v>1</v>
      </c>
      <c r="R484" s="68">
        <v>100</v>
      </c>
    </row>
    <row r="485" spans="1:18" x14ac:dyDescent="0.2">
      <c r="A485" s="141" t="s">
        <v>1290</v>
      </c>
      <c r="B485" s="67" t="s">
        <v>1291</v>
      </c>
      <c r="C485" s="67">
        <v>65</v>
      </c>
      <c r="D485" s="67" t="s">
        <v>334</v>
      </c>
      <c r="E485" s="71">
        <v>0.73622263071137695</v>
      </c>
      <c r="F485" s="68">
        <v>36.559139784946197</v>
      </c>
      <c r="G485" s="71">
        <v>0.75831347031080898</v>
      </c>
      <c r="H485" s="68">
        <v>47.013142174432502</v>
      </c>
      <c r="I485" s="71">
        <v>0.79834408736763995</v>
      </c>
      <c r="J485" s="68">
        <v>61.708482676224598</v>
      </c>
      <c r="K485" s="71">
        <v>0.68347175587831999</v>
      </c>
      <c r="L485" s="68">
        <v>12.365591397849499</v>
      </c>
      <c r="M485" s="71">
        <v>0.70476120928873898</v>
      </c>
      <c r="N485" s="68">
        <v>32.074303405572799</v>
      </c>
      <c r="O485" s="71"/>
      <c r="P485" s="68"/>
      <c r="Q485" s="71"/>
      <c r="R485" s="68"/>
    </row>
    <row r="486" spans="1:18" x14ac:dyDescent="0.2">
      <c r="A486" s="141" t="s">
        <v>1292</v>
      </c>
      <c r="B486" s="67" t="s">
        <v>1293</v>
      </c>
      <c r="C486" s="67">
        <v>65</v>
      </c>
      <c r="D486" s="67" t="s">
        <v>334</v>
      </c>
      <c r="E486" s="71">
        <v>0.82805825540842104</v>
      </c>
      <c r="F486" s="68">
        <v>66.367980884109897</v>
      </c>
      <c r="G486" s="71">
        <v>0.80292510656665494</v>
      </c>
      <c r="H486" s="68">
        <v>66.905615292712099</v>
      </c>
      <c r="I486" s="71">
        <v>0.84865080184787001</v>
      </c>
      <c r="J486" s="68">
        <v>82.3178016726404</v>
      </c>
      <c r="K486" s="71">
        <v>0.71092947699620901</v>
      </c>
      <c r="L486" s="68">
        <v>16.009557945041799</v>
      </c>
      <c r="M486" s="71">
        <v>0.77778589163137102</v>
      </c>
      <c r="N486" s="68">
        <v>51.640866873065001</v>
      </c>
      <c r="O486" s="71"/>
      <c r="P486" s="68"/>
      <c r="Q486" s="71">
        <v>1</v>
      </c>
      <c r="R486" s="68">
        <v>100</v>
      </c>
    </row>
    <row r="487" spans="1:18" x14ac:dyDescent="0.2">
      <c r="A487" s="141" t="s">
        <v>1294</v>
      </c>
      <c r="B487" s="67" t="s">
        <v>1295</v>
      </c>
      <c r="C487" s="67">
        <v>65</v>
      </c>
      <c r="D487" s="67" t="s">
        <v>334</v>
      </c>
      <c r="E487" s="71">
        <v>0.89141584308845701</v>
      </c>
      <c r="F487" s="68">
        <v>91.457586618876903</v>
      </c>
      <c r="G487" s="71">
        <v>0.88544333010821596</v>
      </c>
      <c r="H487" s="68">
        <v>90.860215053763397</v>
      </c>
      <c r="I487" s="71">
        <v>0.89941491315771405</v>
      </c>
      <c r="J487" s="68">
        <v>91.875746714456398</v>
      </c>
      <c r="K487" s="71">
        <v>0.80315422761669597</v>
      </c>
      <c r="L487" s="68">
        <v>35.065710872162498</v>
      </c>
      <c r="M487" s="71">
        <v>0.86906674455966104</v>
      </c>
      <c r="N487" s="68">
        <v>79.318885448916404</v>
      </c>
      <c r="O487" s="71"/>
      <c r="P487" s="68"/>
      <c r="Q487" s="71">
        <v>1</v>
      </c>
      <c r="R487" s="68">
        <v>100</v>
      </c>
    </row>
    <row r="488" spans="1:18" x14ac:dyDescent="0.2">
      <c r="A488" s="141" t="s">
        <v>1296</v>
      </c>
      <c r="B488" s="67" t="s">
        <v>1297</v>
      </c>
      <c r="C488" s="67">
        <v>65</v>
      </c>
      <c r="D488" s="67" t="s">
        <v>334</v>
      </c>
      <c r="E488" s="71">
        <v>0.64864349915083397</v>
      </c>
      <c r="F488" s="68">
        <v>19.534050179211501</v>
      </c>
      <c r="G488" s="71">
        <v>0.69659125611557304</v>
      </c>
      <c r="H488" s="68">
        <v>25.029868578255702</v>
      </c>
      <c r="I488" s="71">
        <v>0.74994280593578799</v>
      </c>
      <c r="J488" s="68">
        <v>40.919952210274801</v>
      </c>
      <c r="K488" s="71">
        <v>0.55646698289431296</v>
      </c>
      <c r="L488" s="68">
        <v>1.6726403823178</v>
      </c>
      <c r="M488" s="71">
        <v>0.59157295165766</v>
      </c>
      <c r="N488" s="68">
        <v>13.0650154798762</v>
      </c>
      <c r="O488" s="71"/>
      <c r="P488" s="68"/>
      <c r="Q488" s="71"/>
      <c r="R488" s="68"/>
    </row>
    <row r="489" spans="1:18" x14ac:dyDescent="0.2">
      <c r="A489" s="141" t="s">
        <v>1298</v>
      </c>
      <c r="B489" s="67" t="s">
        <v>1299</v>
      </c>
      <c r="C489" s="67">
        <v>65</v>
      </c>
      <c r="D489" s="67" t="s">
        <v>334</v>
      </c>
      <c r="E489" s="71">
        <v>0.68427742872863395</v>
      </c>
      <c r="F489" s="68">
        <v>25.3882915173238</v>
      </c>
      <c r="G489" s="71">
        <v>0.724794077546423</v>
      </c>
      <c r="H489" s="68">
        <v>33.213859020310601</v>
      </c>
      <c r="I489" s="71">
        <v>0.76897956163827497</v>
      </c>
      <c r="J489" s="68">
        <v>48.506571087216301</v>
      </c>
      <c r="K489" s="71">
        <v>0.64811188995504498</v>
      </c>
      <c r="L489" s="68">
        <v>8.6021505376344098</v>
      </c>
      <c r="M489" s="71">
        <v>0.59522418577479197</v>
      </c>
      <c r="N489" s="68">
        <v>13.746130030959799</v>
      </c>
      <c r="O489" s="71"/>
      <c r="P489" s="68"/>
      <c r="Q489" s="71"/>
      <c r="R489" s="68"/>
    </row>
    <row r="490" spans="1:18" x14ac:dyDescent="0.2">
      <c r="A490" s="141" t="s">
        <v>1300</v>
      </c>
      <c r="B490" s="67" t="s">
        <v>1301</v>
      </c>
      <c r="C490" s="67">
        <v>65</v>
      </c>
      <c r="D490" s="67" t="s">
        <v>334</v>
      </c>
      <c r="E490" s="71">
        <v>0.58190718676244002</v>
      </c>
      <c r="F490" s="68">
        <v>9.4982078853046605</v>
      </c>
      <c r="G490" s="71">
        <v>0.77632934587827696</v>
      </c>
      <c r="H490" s="68">
        <v>55.017921146953398</v>
      </c>
      <c r="I490" s="71">
        <v>0.81862659157150397</v>
      </c>
      <c r="J490" s="68">
        <v>71.804062126642805</v>
      </c>
      <c r="K490" s="71">
        <v>0.62077248942507501</v>
      </c>
      <c r="L490" s="68">
        <v>5.4360812425328504</v>
      </c>
      <c r="M490" s="71">
        <v>0.69380750693734505</v>
      </c>
      <c r="N490" s="68">
        <v>30.588235294117599</v>
      </c>
      <c r="O490" s="71"/>
      <c r="P490" s="68"/>
      <c r="Q490" s="71">
        <v>0</v>
      </c>
      <c r="R490" s="68">
        <v>18.867924528301899</v>
      </c>
    </row>
    <row r="491" spans="1:18" x14ac:dyDescent="0.2">
      <c r="A491" s="141" t="s">
        <v>1302</v>
      </c>
      <c r="B491" s="67" t="s">
        <v>1303</v>
      </c>
      <c r="C491" s="67">
        <v>65</v>
      </c>
      <c r="D491" s="67" t="s">
        <v>334</v>
      </c>
      <c r="E491" s="71">
        <v>0.58965061537637398</v>
      </c>
      <c r="F491" s="68">
        <v>10.215053763440901</v>
      </c>
      <c r="G491" s="71">
        <v>0.76084305617321701</v>
      </c>
      <c r="H491" s="68">
        <v>47.909199522102703</v>
      </c>
      <c r="I491" s="71">
        <v>0.82748583355608896</v>
      </c>
      <c r="J491" s="68">
        <v>75.328554360812404</v>
      </c>
      <c r="K491" s="71">
        <v>0.58944076375545396</v>
      </c>
      <c r="L491" s="68">
        <v>2.9868578255674998</v>
      </c>
      <c r="M491" s="71">
        <v>0.77048342339710796</v>
      </c>
      <c r="N491" s="68">
        <v>49.659442724458202</v>
      </c>
      <c r="O491" s="71"/>
      <c r="P491" s="68"/>
      <c r="Q491" s="71">
        <v>0</v>
      </c>
      <c r="R491" s="68">
        <v>18.867924528301899</v>
      </c>
    </row>
    <row r="492" spans="1:18" x14ac:dyDescent="0.2">
      <c r="A492" s="141" t="s">
        <v>1304</v>
      </c>
      <c r="B492" s="67" t="s">
        <v>1305</v>
      </c>
      <c r="C492" s="67">
        <v>45</v>
      </c>
      <c r="D492" s="67" t="s">
        <v>334</v>
      </c>
      <c r="E492" s="71">
        <v>0.75281005549981905</v>
      </c>
      <c r="F492" s="68">
        <v>40.322580645161302</v>
      </c>
      <c r="G492" s="71">
        <v>0.66063590857120102</v>
      </c>
      <c r="H492" s="68">
        <v>18.100358422939099</v>
      </c>
      <c r="I492" s="71">
        <v>0.72013707000546601</v>
      </c>
      <c r="J492" s="68">
        <v>28.315412186379898</v>
      </c>
      <c r="K492" s="71">
        <v>0.85494817667911205</v>
      </c>
      <c r="L492" s="68">
        <v>50.179211469534003</v>
      </c>
      <c r="M492" s="71">
        <v>0.60982912224331798</v>
      </c>
      <c r="N492" s="68">
        <v>15.727554179566599</v>
      </c>
      <c r="O492" s="71"/>
      <c r="P492" s="68"/>
      <c r="Q492" s="71">
        <v>0.91849999999999998</v>
      </c>
      <c r="R492" s="68">
        <v>47.484276729559802</v>
      </c>
    </row>
    <row r="493" spans="1:18" x14ac:dyDescent="0.2">
      <c r="A493" s="141" t="s">
        <v>1306</v>
      </c>
      <c r="B493" s="67" t="s">
        <v>1307</v>
      </c>
      <c r="C493" s="67">
        <v>45</v>
      </c>
      <c r="D493" s="67" t="s">
        <v>334</v>
      </c>
      <c r="E493" s="71">
        <v>0.70259158365206797</v>
      </c>
      <c r="F493" s="68">
        <v>28.8530465949821</v>
      </c>
      <c r="G493" s="71">
        <v>0.70247125963821599</v>
      </c>
      <c r="H493" s="68">
        <v>27.001194743130199</v>
      </c>
      <c r="I493" s="71">
        <v>0.71093571699899105</v>
      </c>
      <c r="J493" s="68">
        <v>24.970131421744298</v>
      </c>
      <c r="K493" s="71">
        <v>0.86233539466826203</v>
      </c>
      <c r="L493" s="68">
        <v>53.046594982078901</v>
      </c>
      <c r="M493" s="71">
        <v>0.56966554695487104</v>
      </c>
      <c r="N493" s="68">
        <v>11.702786377709</v>
      </c>
      <c r="O493" s="71"/>
      <c r="P493" s="68"/>
      <c r="Q493" s="71">
        <v>0.66754999999999998</v>
      </c>
      <c r="R493" s="68">
        <v>39.229559748427697</v>
      </c>
    </row>
    <row r="494" spans="1:18" x14ac:dyDescent="0.2">
      <c r="A494" s="141" t="s">
        <v>1308</v>
      </c>
      <c r="B494" s="67" t="s">
        <v>1309</v>
      </c>
      <c r="C494" s="67">
        <v>45</v>
      </c>
      <c r="D494" s="67" t="s">
        <v>334</v>
      </c>
      <c r="E494" s="71">
        <v>0.78930755764982496</v>
      </c>
      <c r="F494" s="68">
        <v>52.389486260453999</v>
      </c>
      <c r="G494" s="71">
        <v>0.737467769171681</v>
      </c>
      <c r="H494" s="68">
        <v>38.231780167263999</v>
      </c>
      <c r="I494" s="71">
        <v>0.78759238042292301</v>
      </c>
      <c r="J494" s="68">
        <v>57.228195937873402</v>
      </c>
      <c r="K494" s="71">
        <v>0.82463740935701602</v>
      </c>
      <c r="L494" s="68">
        <v>40.561529271206702</v>
      </c>
      <c r="M494" s="71">
        <v>0.64269022929750197</v>
      </c>
      <c r="N494" s="68">
        <v>20.681114551083599</v>
      </c>
      <c r="O494" s="71"/>
      <c r="P494" s="68"/>
      <c r="Q494" s="71">
        <v>0.95415000000000005</v>
      </c>
      <c r="R494" s="68">
        <v>48.977987421383602</v>
      </c>
    </row>
    <row r="495" spans="1:18" x14ac:dyDescent="0.2">
      <c r="A495" s="141" t="s">
        <v>1310</v>
      </c>
      <c r="B495" s="67" t="s">
        <v>1311</v>
      </c>
      <c r="C495" s="67">
        <v>65</v>
      </c>
      <c r="D495" s="67" t="s">
        <v>334</v>
      </c>
      <c r="E495" s="71">
        <v>0.80913536498931105</v>
      </c>
      <c r="F495" s="68">
        <v>60.513739545997602</v>
      </c>
      <c r="G495" s="71">
        <v>0.756621314327382</v>
      </c>
      <c r="H495" s="68">
        <v>46.4755077658304</v>
      </c>
      <c r="I495" s="71">
        <v>0.83429705135033905</v>
      </c>
      <c r="J495" s="68">
        <v>77.956989247311796</v>
      </c>
      <c r="K495" s="71">
        <v>0.76825342056575197</v>
      </c>
      <c r="L495" s="68">
        <v>27.001194743130199</v>
      </c>
      <c r="M495" s="71">
        <v>0.68650503870308199</v>
      </c>
      <c r="N495" s="68">
        <v>29.2260061919505</v>
      </c>
      <c r="O495" s="71"/>
      <c r="P495" s="68"/>
      <c r="Q495" s="71">
        <v>1</v>
      </c>
      <c r="R495" s="68">
        <v>100</v>
      </c>
    </row>
    <row r="496" spans="1:18" x14ac:dyDescent="0.2">
      <c r="A496" s="141" t="s">
        <v>1312</v>
      </c>
      <c r="B496" s="67" t="s">
        <v>1313</v>
      </c>
      <c r="C496" s="67">
        <v>65</v>
      </c>
      <c r="D496" s="67" t="s">
        <v>334</v>
      </c>
      <c r="E496" s="71">
        <v>0.85149968587057101</v>
      </c>
      <c r="F496" s="68">
        <v>75.448028673835097</v>
      </c>
      <c r="G496" s="71">
        <v>0.78018903757984204</v>
      </c>
      <c r="H496" s="68">
        <v>56.869772998805303</v>
      </c>
      <c r="I496" s="71">
        <v>0.83467894200538495</v>
      </c>
      <c r="J496" s="68">
        <v>78.136200716845906</v>
      </c>
      <c r="K496" s="71">
        <v>0.78451740755936095</v>
      </c>
      <c r="L496" s="68">
        <v>30.406212664277199</v>
      </c>
      <c r="M496" s="71">
        <v>0.85811304220826601</v>
      </c>
      <c r="N496" s="68">
        <v>76.842105263157904</v>
      </c>
      <c r="O496" s="71"/>
      <c r="P496" s="68"/>
      <c r="Q496" s="71">
        <v>1</v>
      </c>
      <c r="R496" s="68">
        <v>100</v>
      </c>
    </row>
    <row r="497" spans="1:18" x14ac:dyDescent="0.2">
      <c r="A497" s="141" t="s">
        <v>1314</v>
      </c>
      <c r="B497" s="67" t="s">
        <v>1315</v>
      </c>
      <c r="C497" s="67">
        <v>65</v>
      </c>
      <c r="D497" s="67" t="s">
        <v>334</v>
      </c>
      <c r="E497" s="71">
        <v>0.82179913650363501</v>
      </c>
      <c r="F497" s="68">
        <v>64.456391875746704</v>
      </c>
      <c r="G497" s="71">
        <v>0.77091418879566098</v>
      </c>
      <c r="H497" s="68">
        <v>52.210274790920003</v>
      </c>
      <c r="I497" s="71">
        <v>0.806219490147563</v>
      </c>
      <c r="J497" s="68">
        <v>65.830346475507795</v>
      </c>
      <c r="K497" s="71">
        <v>0.77963475076350197</v>
      </c>
      <c r="L497" s="68">
        <v>29.330943847072898</v>
      </c>
      <c r="M497" s="71">
        <v>0.75222725281144998</v>
      </c>
      <c r="N497" s="68">
        <v>44.0247678018576</v>
      </c>
      <c r="O497" s="71"/>
      <c r="P497" s="68"/>
      <c r="Q497" s="71">
        <v>1</v>
      </c>
      <c r="R497" s="68">
        <v>100</v>
      </c>
    </row>
    <row r="498" spans="1:18" x14ac:dyDescent="0.2">
      <c r="A498" s="141" t="s">
        <v>1316</v>
      </c>
      <c r="B498" s="67" t="s">
        <v>1317</v>
      </c>
      <c r="C498" s="67">
        <v>65</v>
      </c>
      <c r="D498" s="67" t="s">
        <v>334</v>
      </c>
      <c r="E498" s="71">
        <v>0.80797479696271501</v>
      </c>
      <c r="F498" s="68">
        <v>59.8566308243728</v>
      </c>
      <c r="G498" s="71">
        <v>0.73745741725918901</v>
      </c>
      <c r="H498" s="68">
        <v>38.172043010752702</v>
      </c>
      <c r="I498" s="71">
        <v>0.79728242324589704</v>
      </c>
      <c r="J498" s="68">
        <v>61.350059737156499</v>
      </c>
      <c r="K498" s="71">
        <v>0.77116306208269703</v>
      </c>
      <c r="L498" s="68">
        <v>27.598566308243701</v>
      </c>
      <c r="M498" s="71">
        <v>0.73397108222579199</v>
      </c>
      <c r="N498" s="68">
        <v>39.195046439628499</v>
      </c>
      <c r="O498" s="71"/>
      <c r="P498" s="68"/>
      <c r="Q498" s="71">
        <v>1</v>
      </c>
      <c r="R498" s="68">
        <v>100</v>
      </c>
    </row>
    <row r="499" spans="1:18" x14ac:dyDescent="0.2">
      <c r="A499" s="141" t="s">
        <v>1318</v>
      </c>
      <c r="B499" s="67" t="s">
        <v>1319</v>
      </c>
      <c r="C499" s="67">
        <v>65</v>
      </c>
      <c r="D499" s="67" t="s">
        <v>334</v>
      </c>
      <c r="E499" s="71">
        <v>0.76828334947420895</v>
      </c>
      <c r="F499" s="68">
        <v>45.280764635603298</v>
      </c>
      <c r="G499" s="71">
        <v>0.59631077076110195</v>
      </c>
      <c r="H499" s="68">
        <v>8.2437275985663092</v>
      </c>
      <c r="I499" s="71">
        <v>0.78607431415510198</v>
      </c>
      <c r="J499" s="68">
        <v>56.511350059737197</v>
      </c>
      <c r="K499" s="71">
        <v>0.67759453670633796</v>
      </c>
      <c r="L499" s="68">
        <v>11.5292712066906</v>
      </c>
      <c r="M499" s="71">
        <v>0.78143712574850299</v>
      </c>
      <c r="N499" s="68">
        <v>53.1888544891641</v>
      </c>
      <c r="O499" s="71"/>
      <c r="P499" s="68"/>
      <c r="Q499" s="71">
        <v>1</v>
      </c>
      <c r="R499" s="68">
        <v>100</v>
      </c>
    </row>
    <row r="500" spans="1:18" x14ac:dyDescent="0.2">
      <c r="A500" s="141" t="s">
        <v>1320</v>
      </c>
      <c r="B500" s="67" t="s">
        <v>1321</v>
      </c>
      <c r="C500" s="67">
        <v>65</v>
      </c>
      <c r="D500" s="67" t="s">
        <v>334</v>
      </c>
      <c r="E500" s="71">
        <v>0.72134724927273097</v>
      </c>
      <c r="F500" s="68">
        <v>32.974910394265201</v>
      </c>
      <c r="G500" s="71">
        <v>0.65517663074154098</v>
      </c>
      <c r="H500" s="68">
        <v>17.6224611708483</v>
      </c>
      <c r="I500" s="71">
        <v>0.697962818730267</v>
      </c>
      <c r="J500" s="68">
        <v>20.728793309438501</v>
      </c>
      <c r="K500" s="71">
        <v>0.63646520641426396</v>
      </c>
      <c r="L500" s="68">
        <v>7.1087216248506602</v>
      </c>
      <c r="M500" s="71">
        <v>0.61713159047758104</v>
      </c>
      <c r="N500" s="68">
        <v>16.532507739938101</v>
      </c>
      <c r="O500" s="71"/>
      <c r="P500" s="68"/>
      <c r="Q500" s="71">
        <v>1</v>
      </c>
      <c r="R500" s="68">
        <v>100</v>
      </c>
    </row>
    <row r="501" spans="1:18" x14ac:dyDescent="0.2">
      <c r="A501" s="141" t="s">
        <v>1322</v>
      </c>
      <c r="B501" s="67" t="s">
        <v>1323</v>
      </c>
      <c r="C501" s="67">
        <v>65</v>
      </c>
      <c r="D501" s="67" t="s">
        <v>334</v>
      </c>
      <c r="E501" s="71">
        <v>0.79349368338805504</v>
      </c>
      <c r="F501" s="68">
        <v>53.823178016726402</v>
      </c>
      <c r="G501" s="71">
        <v>0.75581656824091503</v>
      </c>
      <c r="H501" s="68">
        <v>45.997610513739502</v>
      </c>
      <c r="I501" s="71">
        <v>0.80368649349223498</v>
      </c>
      <c r="J501" s="68">
        <v>64.456391875746704</v>
      </c>
      <c r="K501" s="71">
        <v>0.84033701430483199</v>
      </c>
      <c r="L501" s="68">
        <v>45.937873357228199</v>
      </c>
      <c r="M501" s="71">
        <v>0.77413465751424004</v>
      </c>
      <c r="N501" s="68">
        <v>50.959752321981398</v>
      </c>
      <c r="O501" s="71"/>
      <c r="P501" s="68"/>
      <c r="Q501" s="71"/>
      <c r="R501" s="68"/>
    </row>
    <row r="502" spans="1:18" x14ac:dyDescent="0.2">
      <c r="A502" s="141" t="s">
        <v>1324</v>
      </c>
      <c r="B502" s="67" t="s">
        <v>1325</v>
      </c>
      <c r="C502" s="67">
        <v>65</v>
      </c>
      <c r="D502" s="67" t="s">
        <v>334</v>
      </c>
      <c r="E502" s="71">
        <v>0.68969275339372005</v>
      </c>
      <c r="F502" s="68">
        <v>26.403823178016701</v>
      </c>
      <c r="G502" s="71">
        <v>0.86313054222035701</v>
      </c>
      <c r="H502" s="68">
        <v>87.574671445639197</v>
      </c>
      <c r="I502" s="71">
        <v>0.87018106166998399</v>
      </c>
      <c r="J502" s="68">
        <v>88.052568697729996</v>
      </c>
      <c r="K502" s="71">
        <v>0.86049035498712301</v>
      </c>
      <c r="L502" s="68">
        <v>52.389486260453999</v>
      </c>
      <c r="M502" s="71">
        <v>0.85446180809113503</v>
      </c>
      <c r="N502" s="68">
        <v>75.6656346749226</v>
      </c>
      <c r="O502" s="71"/>
      <c r="P502" s="68"/>
      <c r="Q502" s="71">
        <v>2.0000000000000001E-4</v>
      </c>
      <c r="R502" s="68">
        <v>18.9465408805031</v>
      </c>
    </row>
    <row r="503" spans="1:18" x14ac:dyDescent="0.2">
      <c r="A503" s="141" t="s">
        <v>1326</v>
      </c>
      <c r="B503" s="67" t="s">
        <v>1327</v>
      </c>
      <c r="C503" s="67">
        <v>65</v>
      </c>
      <c r="D503" s="67" t="s">
        <v>334</v>
      </c>
      <c r="E503" s="71">
        <v>0.59812132890909397</v>
      </c>
      <c r="F503" s="68">
        <v>11.290322580645199</v>
      </c>
      <c r="G503" s="71">
        <v>0.72853574805156895</v>
      </c>
      <c r="H503" s="68">
        <v>34.587813620071699</v>
      </c>
      <c r="I503" s="71">
        <v>0.77107756280694695</v>
      </c>
      <c r="J503" s="68">
        <v>49.701314217443198</v>
      </c>
      <c r="K503" s="71">
        <v>0.76067348557829195</v>
      </c>
      <c r="L503" s="68">
        <v>24.970131421744298</v>
      </c>
      <c r="M503" s="71">
        <v>0.73031984810866102</v>
      </c>
      <c r="N503" s="68">
        <v>38.266253869968999</v>
      </c>
      <c r="O503" s="71"/>
      <c r="P503" s="68"/>
      <c r="Q503" s="71">
        <v>0</v>
      </c>
      <c r="R503" s="68">
        <v>18.867924528301899</v>
      </c>
    </row>
    <row r="504" spans="1:18" x14ac:dyDescent="0.2">
      <c r="A504" s="141" t="s">
        <v>1328</v>
      </c>
      <c r="B504" s="67" t="s">
        <v>1329</v>
      </c>
      <c r="C504" s="67">
        <v>65</v>
      </c>
      <c r="D504" s="67" t="s">
        <v>334</v>
      </c>
      <c r="E504" s="71">
        <v>0.75130620881790899</v>
      </c>
      <c r="F504" s="68">
        <v>39.784946236559101</v>
      </c>
      <c r="G504" s="71">
        <v>0.66590902501771299</v>
      </c>
      <c r="H504" s="68">
        <v>19.235364396654699</v>
      </c>
      <c r="I504" s="71">
        <v>0.74526092609049399</v>
      </c>
      <c r="J504" s="68">
        <v>38.291517323775402</v>
      </c>
      <c r="K504" s="71">
        <v>0.67711222486391598</v>
      </c>
      <c r="L504" s="68">
        <v>11.350059737156499</v>
      </c>
      <c r="M504" s="71">
        <v>0.66824886811742401</v>
      </c>
      <c r="N504" s="68">
        <v>25.882352941176499</v>
      </c>
      <c r="O504" s="71"/>
      <c r="P504" s="68"/>
      <c r="Q504" s="71">
        <v>1</v>
      </c>
      <c r="R504" s="68">
        <v>100</v>
      </c>
    </row>
    <row r="505" spans="1:18" x14ac:dyDescent="0.2">
      <c r="A505" s="141" t="s">
        <v>1330</v>
      </c>
      <c r="B505" s="67" t="s">
        <v>1331</v>
      </c>
      <c r="C505" s="67">
        <v>65</v>
      </c>
      <c r="D505" s="67" t="s">
        <v>334</v>
      </c>
      <c r="E505" s="71">
        <v>0.73332988134075305</v>
      </c>
      <c r="F505" s="68">
        <v>35.7228195937873</v>
      </c>
      <c r="G505" s="71">
        <v>0.70081411384735404</v>
      </c>
      <c r="H505" s="68">
        <v>26.523297491039401</v>
      </c>
      <c r="I505" s="71">
        <v>0.75383643168548997</v>
      </c>
      <c r="J505" s="68">
        <v>42.2939068100358</v>
      </c>
      <c r="K505" s="71">
        <v>0.68231050130528503</v>
      </c>
      <c r="L505" s="68">
        <v>12.066905615292701</v>
      </c>
      <c r="M505" s="71">
        <v>0.78508835986563497</v>
      </c>
      <c r="N505" s="68">
        <v>54.241486068111499</v>
      </c>
      <c r="O505" s="71"/>
      <c r="P505" s="68"/>
      <c r="Q505" s="71">
        <v>0.74460000000000004</v>
      </c>
      <c r="R505" s="68">
        <v>42.216981132075503</v>
      </c>
    </row>
    <row r="506" spans="1:18" x14ac:dyDescent="0.2">
      <c r="A506" s="141" t="s">
        <v>1332</v>
      </c>
      <c r="B506" s="67" t="s">
        <v>1333</v>
      </c>
      <c r="C506" s="67">
        <v>65</v>
      </c>
      <c r="D506" s="67" t="s">
        <v>334</v>
      </c>
      <c r="E506" s="71">
        <v>0.56915646870882997</v>
      </c>
      <c r="F506" s="68">
        <v>8.54241338112306</v>
      </c>
      <c r="G506" s="71">
        <v>0.62343842728683596</v>
      </c>
      <c r="H506" s="68">
        <v>13.739545997610501</v>
      </c>
      <c r="I506" s="71">
        <v>0.67527940402834996</v>
      </c>
      <c r="J506" s="68">
        <v>15.4719235364397</v>
      </c>
      <c r="K506" s="71">
        <v>0.59467675116572205</v>
      </c>
      <c r="L506" s="68">
        <v>3.4647550776583</v>
      </c>
      <c r="M506" s="71">
        <v>0.63538776106323902</v>
      </c>
      <c r="N506" s="68">
        <v>19.318885448916401</v>
      </c>
      <c r="O506" s="71"/>
      <c r="P506" s="68"/>
      <c r="Q506" s="71">
        <v>0.317</v>
      </c>
      <c r="R506" s="68">
        <v>29.559748427673</v>
      </c>
    </row>
    <row r="507" spans="1:18" x14ac:dyDescent="0.2">
      <c r="A507" s="141" t="s">
        <v>1334</v>
      </c>
      <c r="B507" s="67" t="s">
        <v>1335</v>
      </c>
      <c r="C507" s="67">
        <v>65</v>
      </c>
      <c r="D507" s="67" t="s">
        <v>334</v>
      </c>
      <c r="E507" s="71">
        <v>0.48170912989931403</v>
      </c>
      <c r="F507" s="68">
        <v>3.5842293906810001</v>
      </c>
      <c r="G507" s="71">
        <v>0.44245755315333402</v>
      </c>
      <c r="H507" s="68">
        <v>3.5244922341696499</v>
      </c>
      <c r="I507" s="71">
        <v>0.55554559368348599</v>
      </c>
      <c r="J507" s="68">
        <v>3.4647550776583</v>
      </c>
      <c r="K507" s="71">
        <v>0.74020223684990805</v>
      </c>
      <c r="L507" s="68">
        <v>20.430107526881699</v>
      </c>
      <c r="M507" s="71">
        <v>0.346940265809844</v>
      </c>
      <c r="N507" s="68">
        <v>4.2724458204334397</v>
      </c>
      <c r="O507" s="71"/>
      <c r="P507" s="68"/>
      <c r="Q507" s="71">
        <v>0.32340000000000002</v>
      </c>
      <c r="R507" s="68">
        <v>29.874213836477999</v>
      </c>
    </row>
    <row r="508" spans="1:18" x14ac:dyDescent="0.2">
      <c r="A508" s="141" t="s">
        <v>1336</v>
      </c>
      <c r="B508" s="67" t="s">
        <v>1337</v>
      </c>
      <c r="C508" s="67">
        <v>65</v>
      </c>
      <c r="D508" s="67" t="s">
        <v>334</v>
      </c>
      <c r="E508" s="71">
        <v>0.488022983316934</v>
      </c>
      <c r="F508" s="68">
        <v>3.7037037037037002</v>
      </c>
      <c r="G508" s="71">
        <v>0.50248409532546601</v>
      </c>
      <c r="H508" s="68">
        <v>4.6594982078853002</v>
      </c>
      <c r="I508" s="71">
        <v>0.66805956119837795</v>
      </c>
      <c r="J508" s="68">
        <v>14.2771804062127</v>
      </c>
      <c r="K508" s="71">
        <v>0.66339337193464099</v>
      </c>
      <c r="L508" s="68">
        <v>10.1553166069295</v>
      </c>
      <c r="M508" s="71">
        <v>0.606177888126187</v>
      </c>
      <c r="N508" s="68">
        <v>15.170278637770901</v>
      </c>
      <c r="O508" s="71"/>
      <c r="P508" s="68"/>
      <c r="Q508" s="71">
        <v>0</v>
      </c>
      <c r="R508" s="68">
        <v>18.867924528301899</v>
      </c>
    </row>
    <row r="509" spans="1:18" x14ac:dyDescent="0.2">
      <c r="A509" s="141" t="s">
        <v>1338</v>
      </c>
      <c r="B509" s="67" t="s">
        <v>1339</v>
      </c>
      <c r="C509" s="67">
        <v>65</v>
      </c>
      <c r="D509" s="67" t="s">
        <v>334</v>
      </c>
      <c r="E509" s="71">
        <v>0.78282713809198801</v>
      </c>
      <c r="F509" s="68">
        <v>50.298685782556802</v>
      </c>
      <c r="G509" s="71">
        <v>0.80781845615416703</v>
      </c>
      <c r="H509" s="68">
        <v>69.534050179211505</v>
      </c>
      <c r="I509" s="71">
        <v>0.83612550669015095</v>
      </c>
      <c r="J509" s="68">
        <v>78.614097968936704</v>
      </c>
      <c r="K509" s="71">
        <v>0.64385648378389304</v>
      </c>
      <c r="L509" s="68">
        <v>7.8853046594982104</v>
      </c>
      <c r="M509" s="71">
        <v>0.84350810573974</v>
      </c>
      <c r="N509" s="68">
        <v>71.702786377709003</v>
      </c>
      <c r="O509" s="71"/>
      <c r="P509" s="68"/>
      <c r="Q509" s="71"/>
      <c r="R509" s="68"/>
    </row>
    <row r="510" spans="1:18" x14ac:dyDescent="0.2">
      <c r="A510" s="141" t="s">
        <v>1340</v>
      </c>
      <c r="B510" s="67" t="s">
        <v>1341</v>
      </c>
      <c r="C510" s="67">
        <v>65</v>
      </c>
      <c r="D510" s="67" t="s">
        <v>334</v>
      </c>
      <c r="E510" s="71">
        <v>0.62309125220838701</v>
      </c>
      <c r="F510" s="68">
        <v>15.1732377538829</v>
      </c>
      <c r="G510" s="71">
        <v>0.66426563871000899</v>
      </c>
      <c r="H510" s="68">
        <v>18.9964157706093</v>
      </c>
      <c r="I510" s="71">
        <v>0.82257230326622299</v>
      </c>
      <c r="J510" s="68">
        <v>73.297491039426504</v>
      </c>
      <c r="K510" s="71">
        <v>0.73399293568611901</v>
      </c>
      <c r="L510" s="68">
        <v>19.235364396654699</v>
      </c>
      <c r="M510" s="71">
        <v>0.89462538337958197</v>
      </c>
      <c r="N510" s="68">
        <v>84.643962848297207</v>
      </c>
      <c r="O510" s="71"/>
      <c r="P510" s="68"/>
      <c r="Q510" s="71">
        <v>0</v>
      </c>
      <c r="R510" s="68">
        <v>18.867924528301899</v>
      </c>
    </row>
    <row r="511" spans="1:18" x14ac:dyDescent="0.2">
      <c r="A511" s="141" t="s">
        <v>1342</v>
      </c>
      <c r="B511" s="67" t="s">
        <v>1343</v>
      </c>
      <c r="C511" s="67">
        <v>65</v>
      </c>
      <c r="D511" s="67" t="s">
        <v>334</v>
      </c>
      <c r="E511" s="71">
        <v>0.56098228292672503</v>
      </c>
      <c r="F511" s="68">
        <v>7.8853046594982104</v>
      </c>
      <c r="G511" s="71">
        <v>0.73051878102979295</v>
      </c>
      <c r="H511" s="68">
        <v>35.364396654719201</v>
      </c>
      <c r="I511" s="71">
        <v>0.70711040571731199</v>
      </c>
      <c r="J511" s="68">
        <v>23.894862604539998</v>
      </c>
      <c r="K511" s="71">
        <v>0.56028646331809795</v>
      </c>
      <c r="L511" s="68">
        <v>1.9713261648745499</v>
      </c>
      <c r="M511" s="71">
        <v>0.80699576456842403</v>
      </c>
      <c r="N511" s="68">
        <v>61.052631578947398</v>
      </c>
      <c r="O511" s="71"/>
      <c r="P511" s="68"/>
      <c r="Q511" s="71">
        <v>0</v>
      </c>
      <c r="R511" s="68">
        <v>18.867924528301899</v>
      </c>
    </row>
    <row r="512" spans="1:18" x14ac:dyDescent="0.2">
      <c r="A512" s="141" t="s">
        <v>1344</v>
      </c>
      <c r="B512" s="67" t="s">
        <v>1345</v>
      </c>
      <c r="C512" s="67">
        <v>65</v>
      </c>
      <c r="D512" s="67" t="s">
        <v>334</v>
      </c>
      <c r="E512" s="71">
        <v>0.68462731807009503</v>
      </c>
      <c r="F512" s="68">
        <v>25.5077658303465</v>
      </c>
      <c r="G512" s="71">
        <v>0.78163921040866602</v>
      </c>
      <c r="H512" s="68">
        <v>57.108721624850702</v>
      </c>
      <c r="I512" s="71">
        <v>0.75926522526533202</v>
      </c>
      <c r="J512" s="68">
        <v>44.922341696535199</v>
      </c>
      <c r="K512" s="71">
        <v>0.66286600891920999</v>
      </c>
      <c r="L512" s="68">
        <v>10.0358422939068</v>
      </c>
      <c r="M512" s="71">
        <v>0.71936614575726598</v>
      </c>
      <c r="N512" s="68">
        <v>35.851393188854502</v>
      </c>
      <c r="O512" s="71"/>
      <c r="P512" s="68"/>
      <c r="Q512" s="71">
        <v>0.5</v>
      </c>
      <c r="R512" s="68">
        <v>33.647798742138399</v>
      </c>
    </row>
    <row r="513" spans="1:18" x14ac:dyDescent="0.2">
      <c r="A513" s="141" t="s">
        <v>1346</v>
      </c>
      <c r="B513" s="67" t="s">
        <v>1347</v>
      </c>
      <c r="C513" s="67">
        <v>65</v>
      </c>
      <c r="D513" s="67" t="s">
        <v>334</v>
      </c>
      <c r="E513" s="71">
        <v>0.61462739761617002</v>
      </c>
      <c r="F513" s="68">
        <v>13.620071684587799</v>
      </c>
      <c r="G513" s="71">
        <v>0.65739712580710297</v>
      </c>
      <c r="H513" s="68">
        <v>17.8016726403823</v>
      </c>
      <c r="I513" s="71">
        <v>0.67871825272548703</v>
      </c>
      <c r="J513" s="68">
        <v>16.248506571087201</v>
      </c>
      <c r="K513" s="71">
        <v>0.490657684985981</v>
      </c>
      <c r="L513" s="68">
        <v>0.53763440860215095</v>
      </c>
      <c r="M513" s="71">
        <v>0.63173652694610805</v>
      </c>
      <c r="N513" s="68">
        <v>18.823529411764699</v>
      </c>
      <c r="O513" s="71"/>
      <c r="P513" s="68"/>
      <c r="Q513" s="71"/>
      <c r="R513" s="68"/>
    </row>
    <row r="514" spans="1:18" x14ac:dyDescent="0.2">
      <c r="A514" s="141" t="s">
        <v>1348</v>
      </c>
      <c r="B514" s="67" t="s">
        <v>1349</v>
      </c>
      <c r="C514" s="67">
        <v>65</v>
      </c>
      <c r="D514" s="67" t="s">
        <v>334</v>
      </c>
      <c r="E514" s="71">
        <v>0.50751348317887102</v>
      </c>
      <c r="F514" s="68">
        <v>4.5997610513739504</v>
      </c>
      <c r="G514" s="71">
        <v>0.69274510008085699</v>
      </c>
      <c r="H514" s="68">
        <v>24.253285543608101</v>
      </c>
      <c r="I514" s="71">
        <v>0.69432861872484597</v>
      </c>
      <c r="J514" s="68">
        <v>19.653524492234201</v>
      </c>
      <c r="K514" s="71">
        <v>0.46041457484533599</v>
      </c>
      <c r="L514" s="68">
        <v>0.17921146953405001</v>
      </c>
      <c r="M514" s="71">
        <v>0.60982912224331798</v>
      </c>
      <c r="N514" s="68">
        <v>15.727554179566599</v>
      </c>
      <c r="O514" s="71"/>
      <c r="P514" s="68"/>
      <c r="Q514" s="71">
        <v>8.0250000000000002E-2</v>
      </c>
      <c r="R514" s="68">
        <v>23.899371069182401</v>
      </c>
    </row>
    <row r="515" spans="1:18" x14ac:dyDescent="0.2">
      <c r="A515" s="141" t="s">
        <v>1350</v>
      </c>
      <c r="B515" s="67" t="s">
        <v>1351</v>
      </c>
      <c r="C515" s="67">
        <v>65</v>
      </c>
      <c r="D515" s="67" t="s">
        <v>334</v>
      </c>
      <c r="E515" s="71">
        <v>0.67396525463281298</v>
      </c>
      <c r="F515" s="68">
        <v>23.894862604539998</v>
      </c>
      <c r="G515" s="71">
        <v>0.72176313187755103</v>
      </c>
      <c r="H515" s="68">
        <v>31.899641577060901</v>
      </c>
      <c r="I515" s="71">
        <v>0.75327553211685805</v>
      </c>
      <c r="J515" s="68">
        <v>42.054958183990401</v>
      </c>
      <c r="K515" s="71">
        <v>0.65843627281797101</v>
      </c>
      <c r="L515" s="68">
        <v>9.5579450418160103</v>
      </c>
      <c r="M515" s="71">
        <v>0.67555133635168696</v>
      </c>
      <c r="N515" s="68">
        <v>27.554179566563501</v>
      </c>
      <c r="O515" s="71"/>
      <c r="P515" s="68"/>
      <c r="Q515" s="71">
        <v>0.56079999999999997</v>
      </c>
      <c r="R515" s="68">
        <v>35.927672955974799</v>
      </c>
    </row>
    <row r="516" spans="1:18" x14ac:dyDescent="0.2">
      <c r="A516" s="141" t="s">
        <v>1352</v>
      </c>
      <c r="B516" s="67" t="s">
        <v>1353</v>
      </c>
      <c r="C516" s="67">
        <v>65</v>
      </c>
      <c r="D516" s="67" t="s">
        <v>334</v>
      </c>
      <c r="E516" s="71">
        <v>0.58311494394637398</v>
      </c>
      <c r="F516" s="68">
        <v>9.5579450418160103</v>
      </c>
      <c r="G516" s="71">
        <v>0.761923393694103</v>
      </c>
      <c r="H516" s="68">
        <v>48.207885304659499</v>
      </c>
      <c r="I516" s="71">
        <v>0.77203451370172504</v>
      </c>
      <c r="J516" s="68">
        <v>50.238948626045399</v>
      </c>
      <c r="K516" s="71">
        <v>0.63464326187598596</v>
      </c>
      <c r="L516" s="68">
        <v>6.9295101553166099</v>
      </c>
      <c r="M516" s="71">
        <v>0.74127355046005605</v>
      </c>
      <c r="N516" s="68">
        <v>41.176470588235297</v>
      </c>
      <c r="O516" s="71"/>
      <c r="P516" s="68"/>
      <c r="Q516" s="71">
        <v>5.7000000000000002E-3</v>
      </c>
      <c r="R516" s="68">
        <v>22.091194968553499</v>
      </c>
    </row>
    <row r="517" spans="1:18" x14ac:dyDescent="0.2">
      <c r="A517" s="141" t="s">
        <v>1354</v>
      </c>
      <c r="B517" s="67" t="s">
        <v>1355</v>
      </c>
      <c r="C517" s="67">
        <v>65</v>
      </c>
      <c r="D517" s="67" t="s">
        <v>334</v>
      </c>
      <c r="E517" s="71">
        <v>0.749692352737512</v>
      </c>
      <c r="F517" s="68">
        <v>39.545997610513702</v>
      </c>
      <c r="G517" s="71">
        <v>0.71076677943831501</v>
      </c>
      <c r="H517" s="68">
        <v>28.7335722819594</v>
      </c>
      <c r="I517" s="71">
        <v>0.73968243279132895</v>
      </c>
      <c r="J517" s="68">
        <v>35.842293906809999</v>
      </c>
      <c r="K517" s="71">
        <v>0.64436861980901705</v>
      </c>
      <c r="L517" s="68">
        <v>8.00477897252091</v>
      </c>
      <c r="M517" s="71">
        <v>0.653643931648897</v>
      </c>
      <c r="N517" s="68">
        <v>22.7244582043344</v>
      </c>
      <c r="O517" s="71"/>
      <c r="P517" s="68"/>
      <c r="Q517" s="71">
        <v>1</v>
      </c>
      <c r="R517" s="68">
        <v>100</v>
      </c>
    </row>
    <row r="518" spans="1:18" x14ac:dyDescent="0.2">
      <c r="A518" s="141" t="s">
        <v>1356</v>
      </c>
      <c r="B518" s="67" t="s">
        <v>1357</v>
      </c>
      <c r="C518" s="67">
        <v>65</v>
      </c>
      <c r="D518" s="67" t="s">
        <v>334</v>
      </c>
      <c r="E518" s="71">
        <v>0.616491756294132</v>
      </c>
      <c r="F518" s="68">
        <v>13.9784946236559</v>
      </c>
      <c r="G518" s="71">
        <v>0.66797242962669501</v>
      </c>
      <c r="H518" s="68">
        <v>19.534050179211501</v>
      </c>
      <c r="I518" s="71">
        <v>0.69770894651672799</v>
      </c>
      <c r="J518" s="68">
        <v>20.669056152927102</v>
      </c>
      <c r="K518" s="71">
        <v>0.66677977132694399</v>
      </c>
      <c r="L518" s="68">
        <v>10.4540023894863</v>
      </c>
      <c r="M518" s="71">
        <v>0.66459763400029204</v>
      </c>
      <c r="N518" s="68">
        <v>25.2012383900929</v>
      </c>
      <c r="O518" s="71"/>
      <c r="P518" s="68"/>
      <c r="Q518" s="71">
        <v>0.38540000000000002</v>
      </c>
      <c r="R518" s="68">
        <v>31.367924528301899</v>
      </c>
    </row>
    <row r="519" spans="1:18" x14ac:dyDescent="0.2">
      <c r="A519" s="141" t="s">
        <v>1358</v>
      </c>
      <c r="B519" s="67" t="s">
        <v>1359</v>
      </c>
      <c r="C519" s="67">
        <v>65</v>
      </c>
      <c r="D519" s="67" t="s">
        <v>334</v>
      </c>
      <c r="E519" s="71">
        <v>0.75489502004235498</v>
      </c>
      <c r="F519" s="68">
        <v>41.218637992831503</v>
      </c>
      <c r="G519" s="71">
        <v>0.76813238747945001</v>
      </c>
      <c r="H519" s="68">
        <v>50.955794504181597</v>
      </c>
      <c r="I519" s="71">
        <v>0.79313700083107097</v>
      </c>
      <c r="J519" s="68">
        <v>59.438470728793298</v>
      </c>
      <c r="K519" s="71">
        <v>0.69147850257892396</v>
      </c>
      <c r="L519" s="68">
        <v>13.739545997610501</v>
      </c>
      <c r="M519" s="71">
        <v>0.76683218927997698</v>
      </c>
      <c r="N519" s="68">
        <v>48.111455108359102</v>
      </c>
      <c r="O519" s="71"/>
      <c r="P519" s="68"/>
      <c r="Q519" s="71"/>
      <c r="R519" s="68"/>
    </row>
    <row r="520" spans="1:18" x14ac:dyDescent="0.2">
      <c r="A520" s="141" t="s">
        <v>1360</v>
      </c>
      <c r="B520" s="67" t="s">
        <v>1361</v>
      </c>
      <c r="C520" s="67">
        <v>65</v>
      </c>
      <c r="D520" s="67" t="s">
        <v>334</v>
      </c>
      <c r="E520" s="71">
        <v>0.73852685666775197</v>
      </c>
      <c r="F520" s="68">
        <v>37.216248506571098</v>
      </c>
      <c r="G520" s="71">
        <v>0.77470243606283695</v>
      </c>
      <c r="H520" s="68">
        <v>54.062126642771801</v>
      </c>
      <c r="I520" s="71">
        <v>0.74683697200132204</v>
      </c>
      <c r="J520" s="68">
        <v>39.545997610513702</v>
      </c>
      <c r="K520" s="71">
        <v>0.68399199991253201</v>
      </c>
      <c r="L520" s="68">
        <v>12.544802867383501</v>
      </c>
      <c r="M520" s="71">
        <v>0.748576018694319</v>
      </c>
      <c r="N520" s="68">
        <v>42.848297213622303</v>
      </c>
      <c r="O520" s="71"/>
      <c r="P520" s="68"/>
      <c r="Q520" s="71"/>
      <c r="R520" s="68"/>
    </row>
    <row r="521" spans="1:18" x14ac:dyDescent="0.2">
      <c r="A521" s="141" t="s">
        <v>1362</v>
      </c>
      <c r="B521" s="67" t="s">
        <v>1363</v>
      </c>
      <c r="C521" s="67">
        <v>65</v>
      </c>
      <c r="D521" s="67" t="s">
        <v>334</v>
      </c>
      <c r="E521" s="71">
        <v>0.61918695535319901</v>
      </c>
      <c r="F521" s="68">
        <v>14.217443249701301</v>
      </c>
      <c r="G521" s="71">
        <v>0.38776328181192798</v>
      </c>
      <c r="H521" s="68">
        <v>2.3297491039426501</v>
      </c>
      <c r="I521" s="71">
        <v>0.63708052959878003</v>
      </c>
      <c r="J521" s="68">
        <v>9.8566308243727594</v>
      </c>
      <c r="K521" s="71">
        <v>0.72780193366257195</v>
      </c>
      <c r="L521" s="68">
        <v>18.458781362007201</v>
      </c>
      <c r="M521" s="71">
        <v>0.34328903169271202</v>
      </c>
      <c r="N521" s="68">
        <v>4.2105263157894699</v>
      </c>
      <c r="O521" s="71"/>
      <c r="P521" s="68"/>
      <c r="Q521" s="71">
        <v>1</v>
      </c>
      <c r="R521" s="68">
        <v>100</v>
      </c>
    </row>
    <row r="522" spans="1:18" x14ac:dyDescent="0.2">
      <c r="A522" s="141" t="s">
        <v>1364</v>
      </c>
      <c r="B522" s="67" t="s">
        <v>1365</v>
      </c>
      <c r="C522" s="67">
        <v>65</v>
      </c>
      <c r="D522" s="67" t="s">
        <v>334</v>
      </c>
      <c r="E522" s="71">
        <v>0.73297345609724096</v>
      </c>
      <c r="F522" s="68">
        <v>35.663082437276003</v>
      </c>
      <c r="G522" s="71">
        <v>0.71667802688610405</v>
      </c>
      <c r="H522" s="68">
        <v>30.525686977299902</v>
      </c>
      <c r="I522" s="71">
        <v>0.75413239086528705</v>
      </c>
      <c r="J522" s="68">
        <v>42.4133811230585</v>
      </c>
      <c r="K522" s="71">
        <v>0.74901972911457004</v>
      </c>
      <c r="L522" s="68">
        <v>22.2222222222222</v>
      </c>
      <c r="M522" s="71">
        <v>0.71206367752300304</v>
      </c>
      <c r="N522" s="68">
        <v>33.993808049535602</v>
      </c>
      <c r="O522" s="71"/>
      <c r="P522" s="68"/>
      <c r="Q522" s="71"/>
      <c r="R522" s="68"/>
    </row>
    <row r="523" spans="1:18" x14ac:dyDescent="0.2">
      <c r="A523" s="141" t="s">
        <v>1366</v>
      </c>
      <c r="B523" s="67" t="s">
        <v>1367</v>
      </c>
      <c r="C523" s="67">
        <v>65</v>
      </c>
      <c r="D523" s="67" t="s">
        <v>334</v>
      </c>
      <c r="E523" s="71">
        <v>0.697163583679134</v>
      </c>
      <c r="F523" s="68">
        <v>27.7180406212664</v>
      </c>
      <c r="G523" s="71">
        <v>0.71705455224518699</v>
      </c>
      <c r="H523" s="68">
        <v>30.585424133811198</v>
      </c>
      <c r="I523" s="71">
        <v>0.72188491121602005</v>
      </c>
      <c r="J523" s="68">
        <v>29.091995221027499</v>
      </c>
      <c r="K523" s="71">
        <v>0.67781476902077398</v>
      </c>
      <c r="L523" s="68">
        <v>11.5890083632019</v>
      </c>
      <c r="M523" s="71">
        <v>0.67190010223455499</v>
      </c>
      <c r="N523" s="68">
        <v>26.873065015479899</v>
      </c>
      <c r="O523" s="71"/>
      <c r="P523" s="68"/>
      <c r="Q523" s="71"/>
      <c r="R523" s="68"/>
    </row>
    <row r="524" spans="1:18" x14ac:dyDescent="0.2">
      <c r="A524" s="141" t="s">
        <v>1368</v>
      </c>
      <c r="B524" s="67" t="s">
        <v>1369</v>
      </c>
      <c r="C524" s="67">
        <v>63</v>
      </c>
      <c r="D524" s="67" t="s">
        <v>334</v>
      </c>
      <c r="E524" s="71">
        <v>0.85165037529222598</v>
      </c>
      <c r="F524" s="68">
        <v>75.5077658303465</v>
      </c>
      <c r="G524" s="71">
        <v>0.87570835798346003</v>
      </c>
      <c r="H524" s="68">
        <v>89.366786140979698</v>
      </c>
      <c r="I524" s="71">
        <v>0.75572725745378999</v>
      </c>
      <c r="J524" s="68">
        <v>43.130227001194697</v>
      </c>
      <c r="K524" s="71">
        <v>0.73949334587855997</v>
      </c>
      <c r="L524" s="68">
        <v>20.191158900836299</v>
      </c>
      <c r="M524" s="71">
        <v>0.88732291514531902</v>
      </c>
      <c r="N524" s="68">
        <v>82.910216718266298</v>
      </c>
      <c r="O524" s="71"/>
      <c r="P524" s="68"/>
      <c r="Q524" s="71">
        <v>1</v>
      </c>
      <c r="R524" s="68">
        <v>100</v>
      </c>
    </row>
    <row r="525" spans="1:18" x14ac:dyDescent="0.2">
      <c r="A525" s="141" t="s">
        <v>1370</v>
      </c>
      <c r="B525" s="67" t="s">
        <v>1371</v>
      </c>
      <c r="C525" s="67">
        <v>65</v>
      </c>
      <c r="D525" s="67" t="s">
        <v>334</v>
      </c>
      <c r="E525" s="71">
        <v>0.71793776585657199</v>
      </c>
      <c r="F525" s="68">
        <v>32.138590203106297</v>
      </c>
      <c r="G525" s="71">
        <v>0.80110057219113795</v>
      </c>
      <c r="H525" s="68">
        <v>66.308243727598594</v>
      </c>
      <c r="I525" s="71">
        <v>0.78354055273094902</v>
      </c>
      <c r="J525" s="68">
        <v>55.256869772998797</v>
      </c>
      <c r="K525" s="71">
        <v>0.72701304684653101</v>
      </c>
      <c r="L525" s="68">
        <v>18.219832735961798</v>
      </c>
      <c r="M525" s="71">
        <v>0.77413465751424004</v>
      </c>
      <c r="N525" s="68">
        <v>50.959752321981398</v>
      </c>
      <c r="O525" s="71"/>
      <c r="P525" s="68"/>
      <c r="Q525" s="71">
        <v>0.50390000000000001</v>
      </c>
      <c r="R525" s="68">
        <v>33.962264150943398</v>
      </c>
    </row>
    <row r="526" spans="1:18" x14ac:dyDescent="0.2">
      <c r="A526" s="141" t="s">
        <v>1372</v>
      </c>
      <c r="B526" s="67" t="s">
        <v>1373</v>
      </c>
      <c r="C526" s="67">
        <v>63</v>
      </c>
      <c r="D526" s="67" t="s">
        <v>334</v>
      </c>
      <c r="E526" s="71">
        <v>0.51188003120429204</v>
      </c>
      <c r="F526" s="68">
        <v>5.0776583034647604</v>
      </c>
      <c r="G526" s="71">
        <v>0.62744411393395005</v>
      </c>
      <c r="H526" s="68">
        <v>14.097968936678599</v>
      </c>
      <c r="I526" s="71">
        <v>0.68046545646697498</v>
      </c>
      <c r="J526" s="68">
        <v>16.786140979689399</v>
      </c>
      <c r="K526" s="71">
        <v>0.62705652690868996</v>
      </c>
      <c r="L526" s="68">
        <v>6.03345280764636</v>
      </c>
      <c r="M526" s="71">
        <v>0.62443405871184499</v>
      </c>
      <c r="N526" s="68">
        <v>17.708978328173401</v>
      </c>
      <c r="O526" s="71"/>
      <c r="P526" s="68"/>
      <c r="Q526" s="71">
        <v>0</v>
      </c>
      <c r="R526" s="68">
        <v>18.867924528301899</v>
      </c>
    </row>
    <row r="527" spans="1:18" x14ac:dyDescent="0.2">
      <c r="A527" s="141" t="s">
        <v>1374</v>
      </c>
      <c r="B527" s="67" t="s">
        <v>1375</v>
      </c>
      <c r="C527" s="67">
        <v>63</v>
      </c>
      <c r="D527" s="67" t="s">
        <v>334</v>
      </c>
      <c r="E527" s="71">
        <v>0.653301423619846</v>
      </c>
      <c r="F527" s="68">
        <v>20.430107526881699</v>
      </c>
      <c r="G527" s="71">
        <v>0.61555871884890101</v>
      </c>
      <c r="H527" s="68">
        <v>12.9032258064516</v>
      </c>
      <c r="I527" s="71">
        <v>0.675119344310809</v>
      </c>
      <c r="J527" s="68">
        <v>15.412186379928301</v>
      </c>
      <c r="K527" s="71">
        <v>0.66158123143651204</v>
      </c>
      <c r="L527" s="68">
        <v>9.9761051373954608</v>
      </c>
      <c r="M527" s="71">
        <v>0.66094639988315995</v>
      </c>
      <c r="N527" s="68">
        <v>24.210526315789501</v>
      </c>
      <c r="O527" s="71"/>
      <c r="P527" s="68"/>
      <c r="Q527" s="71"/>
      <c r="R527" s="68"/>
    </row>
    <row r="528" spans="1:18" x14ac:dyDescent="0.2">
      <c r="A528" s="141" t="s">
        <v>1376</v>
      </c>
      <c r="B528" s="67" t="s">
        <v>1377</v>
      </c>
      <c r="C528" s="67">
        <v>63</v>
      </c>
      <c r="D528" s="67" t="s">
        <v>334</v>
      </c>
      <c r="E528" s="71">
        <v>0.87197910997881101</v>
      </c>
      <c r="F528" s="68">
        <v>85.065710872162498</v>
      </c>
      <c r="G528" s="71">
        <v>0.90417471598408905</v>
      </c>
      <c r="H528" s="68">
        <v>93.1899641577061</v>
      </c>
      <c r="I528" s="71">
        <v>0.80160500050155903</v>
      </c>
      <c r="J528" s="68">
        <v>63.2616487455197</v>
      </c>
      <c r="K528" s="71">
        <v>0.73028057709177296</v>
      </c>
      <c r="L528" s="68">
        <v>18.757467144563901</v>
      </c>
      <c r="M528" s="71">
        <v>0.92383525631663499</v>
      </c>
      <c r="N528" s="68">
        <v>90.526315789473699</v>
      </c>
      <c r="O528" s="71"/>
      <c r="P528" s="68"/>
      <c r="Q528" s="71">
        <v>1</v>
      </c>
      <c r="R528" s="68">
        <v>100</v>
      </c>
    </row>
    <row r="529" spans="1:18" x14ac:dyDescent="0.2">
      <c r="A529" s="141" t="s">
        <v>1378</v>
      </c>
      <c r="B529" s="67" t="s">
        <v>1379</v>
      </c>
      <c r="C529" s="67">
        <v>63</v>
      </c>
      <c r="D529" s="67" t="s">
        <v>334</v>
      </c>
      <c r="E529" s="71">
        <v>0.73242915698097399</v>
      </c>
      <c r="F529" s="68">
        <v>35.424133811230597</v>
      </c>
      <c r="G529" s="71">
        <v>0.83162897643042699</v>
      </c>
      <c r="H529" s="68">
        <v>78.912783751493393</v>
      </c>
      <c r="I529" s="71">
        <v>0.74883946625967701</v>
      </c>
      <c r="J529" s="68">
        <v>40.203106332138603</v>
      </c>
      <c r="K529" s="71">
        <v>0.71717417294355301</v>
      </c>
      <c r="L529" s="68">
        <v>16.726403823178</v>
      </c>
      <c r="M529" s="71">
        <v>0.82890316927121399</v>
      </c>
      <c r="N529" s="68">
        <v>68.173374613003105</v>
      </c>
      <c r="O529" s="71"/>
      <c r="P529" s="68"/>
      <c r="Q529" s="71">
        <v>0.53559999999999997</v>
      </c>
      <c r="R529" s="68">
        <v>35.141509433962298</v>
      </c>
    </row>
    <row r="530" spans="1:18" x14ac:dyDescent="0.2">
      <c r="A530" s="141" t="s">
        <v>1380</v>
      </c>
      <c r="B530" s="67" t="s">
        <v>1381</v>
      </c>
      <c r="C530" s="67">
        <v>63</v>
      </c>
      <c r="D530" s="67" t="s">
        <v>334</v>
      </c>
      <c r="E530" s="71">
        <v>0.668135321657787</v>
      </c>
      <c r="F530" s="68">
        <v>22.879330943847101</v>
      </c>
      <c r="G530" s="71">
        <v>0.77790336014184702</v>
      </c>
      <c r="H530" s="68">
        <v>55.794504181600999</v>
      </c>
      <c r="I530" s="71">
        <v>0.657211202572339</v>
      </c>
      <c r="J530" s="68">
        <v>12.425328554360799</v>
      </c>
      <c r="K530" s="71">
        <v>0.52394219746608695</v>
      </c>
      <c r="L530" s="68">
        <v>0.89605734767025103</v>
      </c>
      <c r="M530" s="71">
        <v>0.73031984810866102</v>
      </c>
      <c r="N530" s="68">
        <v>38.266253869968999</v>
      </c>
      <c r="O530" s="71"/>
      <c r="P530" s="68"/>
      <c r="Q530" s="71">
        <v>0.65129999999999999</v>
      </c>
      <c r="R530" s="68">
        <v>38.836477987421397</v>
      </c>
    </row>
    <row r="531" spans="1:18" x14ac:dyDescent="0.2">
      <c r="A531" s="141" t="s">
        <v>1382</v>
      </c>
      <c r="B531" s="67" t="s">
        <v>1383</v>
      </c>
      <c r="C531" s="67">
        <v>63</v>
      </c>
      <c r="D531" s="67" t="s">
        <v>334</v>
      </c>
      <c r="E531" s="71">
        <v>0.80397298923246496</v>
      </c>
      <c r="F531" s="68">
        <v>58.064516129032299</v>
      </c>
      <c r="G531" s="71">
        <v>0.82843076963325801</v>
      </c>
      <c r="H531" s="68">
        <v>77.837514934289104</v>
      </c>
      <c r="I531" s="71">
        <v>0.76087593106136397</v>
      </c>
      <c r="J531" s="68">
        <v>45.400238948625997</v>
      </c>
      <c r="K531" s="71">
        <v>0.62801371501640901</v>
      </c>
      <c r="L531" s="68">
        <v>6.2126642771804104</v>
      </c>
      <c r="M531" s="71">
        <v>0.80334453045129295</v>
      </c>
      <c r="N531" s="68">
        <v>60</v>
      </c>
      <c r="O531" s="71"/>
      <c r="P531" s="68"/>
      <c r="Q531" s="71">
        <v>0.99919999999999998</v>
      </c>
      <c r="R531" s="68">
        <v>53.459119496855301</v>
      </c>
    </row>
    <row r="532" spans="1:18" x14ac:dyDescent="0.2">
      <c r="A532" s="141" t="s">
        <v>1384</v>
      </c>
      <c r="B532" s="67" t="s">
        <v>1385</v>
      </c>
      <c r="C532" s="67">
        <v>63</v>
      </c>
      <c r="D532" s="67" t="s">
        <v>334</v>
      </c>
      <c r="E532" s="71">
        <v>0.861107641259104</v>
      </c>
      <c r="F532" s="68">
        <v>78.853046594982104</v>
      </c>
      <c r="G532" s="71">
        <v>0.90017068585277604</v>
      </c>
      <c r="H532" s="68">
        <v>92.592592592592595</v>
      </c>
      <c r="I532" s="71">
        <v>0.80397624959787495</v>
      </c>
      <c r="J532" s="68">
        <v>64.635603345280799</v>
      </c>
      <c r="K532" s="71">
        <v>0.79454096856633805</v>
      </c>
      <c r="L532" s="68">
        <v>32.676224611708498</v>
      </c>
      <c r="M532" s="71">
        <v>0.94574266101942495</v>
      </c>
      <c r="N532" s="68">
        <v>94.117647058823493</v>
      </c>
      <c r="O532" s="71"/>
      <c r="P532" s="68"/>
      <c r="Q532" s="71"/>
      <c r="R532" s="68"/>
    </row>
    <row r="533" spans="1:18" x14ac:dyDescent="0.2">
      <c r="A533" s="141" t="s">
        <v>1386</v>
      </c>
      <c r="B533" s="67" t="s">
        <v>1387</v>
      </c>
      <c r="C533" s="67">
        <v>63</v>
      </c>
      <c r="D533" s="67" t="s">
        <v>334</v>
      </c>
      <c r="E533" s="71">
        <v>0.60398873568448797</v>
      </c>
      <c r="F533" s="68">
        <v>12.3058542413381</v>
      </c>
      <c r="G533" s="71">
        <v>0.81629521752665102</v>
      </c>
      <c r="H533" s="68">
        <v>73.2377538829152</v>
      </c>
      <c r="I533" s="71">
        <v>0.77600019354099403</v>
      </c>
      <c r="J533" s="68">
        <v>52.449223416965403</v>
      </c>
      <c r="K533" s="71">
        <v>0.58048892749792402</v>
      </c>
      <c r="L533" s="68">
        <v>2.7479091995221001</v>
      </c>
      <c r="M533" s="71">
        <v>0.84715933985687197</v>
      </c>
      <c r="N533" s="68">
        <v>72.879256965944293</v>
      </c>
      <c r="O533" s="71"/>
      <c r="P533" s="68"/>
      <c r="Q533" s="71">
        <v>0</v>
      </c>
      <c r="R533" s="68">
        <v>18.867924528301899</v>
      </c>
    </row>
    <row r="534" spans="1:18" x14ac:dyDescent="0.2">
      <c r="A534" s="141" t="s">
        <v>1388</v>
      </c>
      <c r="B534" s="67" t="s">
        <v>1389</v>
      </c>
      <c r="C534" s="67">
        <v>63</v>
      </c>
      <c r="D534" s="67" t="s">
        <v>334</v>
      </c>
      <c r="E534" s="71">
        <v>0.88859292217736097</v>
      </c>
      <c r="F534" s="68">
        <v>90.561529271206695</v>
      </c>
      <c r="G534" s="71">
        <v>0.95207344361611301</v>
      </c>
      <c r="H534" s="68">
        <v>97.610513739545993</v>
      </c>
      <c r="I534" s="71">
        <v>0.78777648722375604</v>
      </c>
      <c r="J534" s="68">
        <v>57.407407407407398</v>
      </c>
      <c r="K534" s="71">
        <v>0.85417416038162497</v>
      </c>
      <c r="L534" s="68">
        <v>49.940262843488597</v>
      </c>
      <c r="M534" s="71">
        <v>0.96034759748795095</v>
      </c>
      <c r="N534" s="68">
        <v>96.099071207430299</v>
      </c>
      <c r="O534" s="71"/>
      <c r="P534" s="68"/>
      <c r="Q534" s="71"/>
      <c r="R534" s="68"/>
    </row>
    <row r="535" spans="1:18" x14ac:dyDescent="0.2">
      <c r="A535" s="141" t="s">
        <v>1390</v>
      </c>
      <c r="B535" s="67" t="s">
        <v>1391</v>
      </c>
      <c r="C535" s="67">
        <v>63</v>
      </c>
      <c r="D535" s="67" t="s">
        <v>334</v>
      </c>
      <c r="E535" s="71">
        <v>0.89081964935713998</v>
      </c>
      <c r="F535" s="68">
        <v>91.338112305854295</v>
      </c>
      <c r="G535" s="71">
        <v>0.958206477145916</v>
      </c>
      <c r="H535" s="68">
        <v>97.909199522102796</v>
      </c>
      <c r="I535" s="71">
        <v>0.778131182133319</v>
      </c>
      <c r="J535" s="68">
        <v>53.345280764635604</v>
      </c>
      <c r="K535" s="71">
        <v>0.86659334066137494</v>
      </c>
      <c r="L535" s="68">
        <v>54.4205495818399</v>
      </c>
      <c r="M535" s="71">
        <v>0.96034759748795095</v>
      </c>
      <c r="N535" s="68">
        <v>96.099071207430299</v>
      </c>
      <c r="O535" s="71"/>
      <c r="P535" s="68"/>
      <c r="Q535" s="71"/>
      <c r="R535" s="68"/>
    </row>
    <row r="536" spans="1:18" x14ac:dyDescent="0.2">
      <c r="A536" s="141" t="s">
        <v>1392</v>
      </c>
      <c r="B536" s="67" t="s">
        <v>1393</v>
      </c>
      <c r="C536" s="67">
        <v>63</v>
      </c>
      <c r="D536" s="67" t="s">
        <v>334</v>
      </c>
      <c r="E536" s="71">
        <v>0.65837036471892996</v>
      </c>
      <c r="F536" s="68">
        <v>21.0872162485066</v>
      </c>
      <c r="G536" s="71">
        <v>0.85900112003715401</v>
      </c>
      <c r="H536" s="68">
        <v>86.738351254480307</v>
      </c>
      <c r="I536" s="71">
        <v>0.84213784158605598</v>
      </c>
      <c r="J536" s="68">
        <v>80.346475507765803</v>
      </c>
      <c r="K536" s="71">
        <v>0.68878501035759498</v>
      </c>
      <c r="L536" s="68">
        <v>13.2616487455197</v>
      </c>
      <c r="M536" s="71">
        <v>0.90192785161384503</v>
      </c>
      <c r="N536" s="68">
        <v>86.687306501547994</v>
      </c>
      <c r="O536" s="71"/>
      <c r="P536" s="68"/>
      <c r="Q536" s="71">
        <v>0</v>
      </c>
      <c r="R536" s="68">
        <v>18.867924528301899</v>
      </c>
    </row>
    <row r="537" spans="1:18" x14ac:dyDescent="0.2">
      <c r="A537" s="141" t="s">
        <v>1394</v>
      </c>
      <c r="B537" s="67" t="s">
        <v>1395</v>
      </c>
      <c r="C537" s="67">
        <v>63</v>
      </c>
      <c r="D537" s="67" t="s">
        <v>334</v>
      </c>
      <c r="E537" s="71">
        <v>0.72864850567440698</v>
      </c>
      <c r="F537" s="68">
        <v>34.408602150537597</v>
      </c>
      <c r="G537" s="71">
        <v>0.83413743905739901</v>
      </c>
      <c r="H537" s="68">
        <v>79.988052568697697</v>
      </c>
      <c r="I537" s="71">
        <v>0.66785542500168904</v>
      </c>
      <c r="J537" s="68">
        <v>14.157706093190001</v>
      </c>
      <c r="K537" s="71">
        <v>0.67132760817848403</v>
      </c>
      <c r="L537" s="68">
        <v>10.9318996415771</v>
      </c>
      <c r="M537" s="71">
        <v>0.74127355046005605</v>
      </c>
      <c r="N537" s="68">
        <v>41.176470588235297</v>
      </c>
      <c r="O537" s="71"/>
      <c r="P537" s="68"/>
      <c r="Q537" s="71"/>
      <c r="R537" s="68"/>
    </row>
    <row r="538" spans="1:18" x14ac:dyDescent="0.2">
      <c r="A538" s="141" t="s">
        <v>1396</v>
      </c>
      <c r="B538" s="67" t="s">
        <v>1397</v>
      </c>
      <c r="C538" s="67">
        <v>63</v>
      </c>
      <c r="D538" s="67" t="s">
        <v>334</v>
      </c>
      <c r="E538" s="71">
        <v>0.79755376048382698</v>
      </c>
      <c r="F538" s="68">
        <v>55.854241338112303</v>
      </c>
      <c r="G538" s="71">
        <v>0.83202069066643003</v>
      </c>
      <c r="H538" s="68">
        <v>79.091995221027503</v>
      </c>
      <c r="I538" s="71">
        <v>0.75348587313578896</v>
      </c>
      <c r="J538" s="68">
        <v>42.114695340501797</v>
      </c>
      <c r="K538" s="71">
        <v>0.60622017639988901</v>
      </c>
      <c r="L538" s="68">
        <v>4.3608124253285503</v>
      </c>
      <c r="M538" s="71">
        <v>0.796042062217029</v>
      </c>
      <c r="N538" s="68">
        <v>57.770897832817298</v>
      </c>
      <c r="O538" s="71"/>
      <c r="P538" s="68"/>
      <c r="Q538" s="71">
        <v>1</v>
      </c>
      <c r="R538" s="68">
        <v>100</v>
      </c>
    </row>
    <row r="539" spans="1:18" x14ac:dyDescent="0.2">
      <c r="A539" s="141" t="s">
        <v>1398</v>
      </c>
      <c r="B539" s="67" t="s">
        <v>1399</v>
      </c>
      <c r="C539" s="67">
        <v>63</v>
      </c>
      <c r="D539" s="67" t="s">
        <v>334</v>
      </c>
      <c r="E539" s="71">
        <v>0.68114319351585495</v>
      </c>
      <c r="F539" s="68">
        <v>24.910394265232998</v>
      </c>
      <c r="G539" s="71">
        <v>0.77626415804478099</v>
      </c>
      <c r="H539" s="68">
        <v>54.958183990442102</v>
      </c>
      <c r="I539" s="71">
        <v>0.728684275950644</v>
      </c>
      <c r="J539" s="68">
        <v>31.959378733572301</v>
      </c>
      <c r="K539" s="71">
        <v>0.522165599013516</v>
      </c>
      <c r="L539" s="68">
        <v>0.71684587813620104</v>
      </c>
      <c r="M539" s="71">
        <v>0.69745874105447603</v>
      </c>
      <c r="N539" s="68">
        <v>30.897832817337498</v>
      </c>
      <c r="O539" s="71"/>
      <c r="P539" s="68"/>
      <c r="Q539" s="71"/>
      <c r="R539" s="68"/>
    </row>
    <row r="540" spans="1:18" x14ac:dyDescent="0.2">
      <c r="A540" s="141" t="s">
        <v>1400</v>
      </c>
      <c r="B540" s="67" t="s">
        <v>1401</v>
      </c>
      <c r="C540" s="67">
        <v>63</v>
      </c>
      <c r="D540" s="67" t="s">
        <v>334</v>
      </c>
      <c r="E540" s="71">
        <v>0.86042508801080597</v>
      </c>
      <c r="F540" s="68">
        <v>78.554360812425301</v>
      </c>
      <c r="G540" s="71">
        <v>0.85594824266454905</v>
      </c>
      <c r="H540" s="68">
        <v>86.200716845878105</v>
      </c>
      <c r="I540" s="71">
        <v>0.82697521498024396</v>
      </c>
      <c r="J540" s="68">
        <v>75.029868578255702</v>
      </c>
      <c r="K540" s="71">
        <v>0.72092536491252301</v>
      </c>
      <c r="L540" s="68">
        <v>17.323775388291502</v>
      </c>
      <c r="M540" s="71">
        <v>0.89827661749671395</v>
      </c>
      <c r="N540" s="68">
        <v>85.572755417956699</v>
      </c>
      <c r="O540" s="71"/>
      <c r="P540" s="68"/>
      <c r="Q540" s="71">
        <v>1</v>
      </c>
      <c r="R540" s="68">
        <v>100</v>
      </c>
    </row>
    <row r="541" spans="1:18" x14ac:dyDescent="0.2">
      <c r="A541" s="141" t="s">
        <v>1402</v>
      </c>
      <c r="B541" s="67" t="s">
        <v>1403</v>
      </c>
      <c r="C541" s="67">
        <v>63</v>
      </c>
      <c r="D541" s="67" t="s">
        <v>334</v>
      </c>
      <c r="E541" s="71">
        <v>0.829441091321238</v>
      </c>
      <c r="F541" s="68">
        <v>67.502986857825604</v>
      </c>
      <c r="G541" s="71">
        <v>0.92365778988734704</v>
      </c>
      <c r="H541" s="68">
        <v>95.639187574671496</v>
      </c>
      <c r="I541" s="71">
        <v>0.75729075762782105</v>
      </c>
      <c r="J541" s="68">
        <v>43.847072879330902</v>
      </c>
      <c r="K541" s="71">
        <v>0.83347128731848996</v>
      </c>
      <c r="L541" s="68">
        <v>43.548387096774199</v>
      </c>
      <c r="M541" s="71">
        <v>0.80334453045129295</v>
      </c>
      <c r="N541" s="68">
        <v>60</v>
      </c>
      <c r="O541" s="71"/>
      <c r="P541" s="68"/>
      <c r="Q541" s="71"/>
      <c r="R541" s="68"/>
    </row>
    <row r="542" spans="1:18" x14ac:dyDescent="0.2">
      <c r="A542" s="141" t="s">
        <v>1404</v>
      </c>
      <c r="B542" s="67" t="s">
        <v>1405</v>
      </c>
      <c r="C542" s="67">
        <v>63</v>
      </c>
      <c r="D542" s="67" t="s">
        <v>334</v>
      </c>
      <c r="E542" s="71">
        <v>0.79514382195777999</v>
      </c>
      <c r="F542" s="68">
        <v>54.599761051374003</v>
      </c>
      <c r="G542" s="71">
        <v>0.73996156676145697</v>
      </c>
      <c r="H542" s="68">
        <v>39.068100358422903</v>
      </c>
      <c r="I542" s="71">
        <v>0.807361465196202</v>
      </c>
      <c r="J542" s="68">
        <v>66.726403823178003</v>
      </c>
      <c r="K542" s="71">
        <v>0.75688304307953402</v>
      </c>
      <c r="L542" s="68">
        <v>24.3130227001195</v>
      </c>
      <c r="M542" s="71">
        <v>0.87636921279392399</v>
      </c>
      <c r="N542" s="68">
        <v>81.114551083591294</v>
      </c>
      <c r="O542" s="71"/>
      <c r="P542" s="68"/>
      <c r="Q542" s="71"/>
      <c r="R542" s="68"/>
    </row>
    <row r="543" spans="1:18" x14ac:dyDescent="0.2">
      <c r="A543" s="141" t="s">
        <v>1406</v>
      </c>
      <c r="B543" s="67" t="s">
        <v>1407</v>
      </c>
      <c r="C543" s="67">
        <v>63</v>
      </c>
      <c r="D543" s="67" t="s">
        <v>334</v>
      </c>
      <c r="E543" s="71">
        <v>0.81925492239175302</v>
      </c>
      <c r="F543" s="68">
        <v>63.560334528076503</v>
      </c>
      <c r="G543" s="71">
        <v>0.77607549926255603</v>
      </c>
      <c r="H543" s="68">
        <v>54.778972520907999</v>
      </c>
      <c r="I543" s="71">
        <v>0.87657203305783904</v>
      </c>
      <c r="J543" s="68">
        <v>88.948626045400204</v>
      </c>
      <c r="K543" s="71">
        <v>0.83398808445799999</v>
      </c>
      <c r="L543" s="68">
        <v>43.787335722819599</v>
      </c>
      <c r="M543" s="71">
        <v>0.63903899518037099</v>
      </c>
      <c r="N543" s="68">
        <v>19.938080495356001</v>
      </c>
      <c r="O543" s="71"/>
      <c r="P543" s="68"/>
      <c r="Q543" s="71">
        <v>0.97060000000000002</v>
      </c>
      <c r="R543" s="68">
        <v>49.528301886792498</v>
      </c>
    </row>
    <row r="544" spans="1:18" x14ac:dyDescent="0.2">
      <c r="A544" s="141" t="s">
        <v>1408</v>
      </c>
      <c r="B544" s="67" t="s">
        <v>1409</v>
      </c>
      <c r="C544" s="67">
        <v>45</v>
      </c>
      <c r="D544" s="67" t="s">
        <v>334</v>
      </c>
      <c r="E544" s="71">
        <v>0.59931198832161603</v>
      </c>
      <c r="F544" s="68">
        <v>11.469534050179201</v>
      </c>
      <c r="G544" s="71">
        <v>0.73550807086349801</v>
      </c>
      <c r="H544" s="68">
        <v>37.813620071684603</v>
      </c>
      <c r="I544" s="71">
        <v>0.76920182412779203</v>
      </c>
      <c r="J544" s="68">
        <v>48.685782556750297</v>
      </c>
      <c r="K544" s="71">
        <v>0.80078079731052598</v>
      </c>
      <c r="L544" s="68">
        <v>34.169653524492198</v>
      </c>
      <c r="M544" s="71">
        <v>0.58061924930626496</v>
      </c>
      <c r="N544" s="68">
        <v>12.198142414860699</v>
      </c>
      <c r="O544" s="71"/>
      <c r="P544" s="68"/>
      <c r="Q544" s="71">
        <v>0.11045000000000001</v>
      </c>
      <c r="R544" s="68">
        <v>24.921383647798699</v>
      </c>
    </row>
    <row r="545" spans="1:18" x14ac:dyDescent="0.2">
      <c r="A545" s="141" t="s">
        <v>1410</v>
      </c>
      <c r="B545" s="67" t="s">
        <v>1411</v>
      </c>
      <c r="C545" s="67">
        <v>45</v>
      </c>
      <c r="D545" s="67" t="s">
        <v>334</v>
      </c>
      <c r="E545" s="71">
        <v>0.69668375808902205</v>
      </c>
      <c r="F545" s="68">
        <v>27.598566308243701</v>
      </c>
      <c r="G545" s="71">
        <v>0.76300554214112803</v>
      </c>
      <c r="H545" s="68">
        <v>48.626045400239001</v>
      </c>
      <c r="I545" s="71">
        <v>0.83816829951326099</v>
      </c>
      <c r="J545" s="68">
        <v>79.211469534050195</v>
      </c>
      <c r="K545" s="71">
        <v>0.87043003715058798</v>
      </c>
      <c r="L545" s="68">
        <v>56.332138590203101</v>
      </c>
      <c r="M545" s="71">
        <v>0.71571491164013401</v>
      </c>
      <c r="N545" s="68">
        <v>34.922600619195102</v>
      </c>
      <c r="O545" s="71"/>
      <c r="P545" s="68"/>
      <c r="Q545" s="71">
        <v>0.29609999999999997</v>
      </c>
      <c r="R545" s="68">
        <v>29.0094339622642</v>
      </c>
    </row>
    <row r="546" spans="1:18" x14ac:dyDescent="0.2">
      <c r="A546" s="141" t="s">
        <v>1412</v>
      </c>
      <c r="B546" s="67" t="s">
        <v>1413</v>
      </c>
      <c r="C546" s="67">
        <v>45</v>
      </c>
      <c r="D546" s="67" t="s">
        <v>334</v>
      </c>
      <c r="E546" s="71">
        <v>0.79638851737454597</v>
      </c>
      <c r="F546" s="68">
        <v>55.256869772998797</v>
      </c>
      <c r="G546" s="71">
        <v>0.77299604547985601</v>
      </c>
      <c r="H546" s="68">
        <v>53.2855436081243</v>
      </c>
      <c r="I546" s="71">
        <v>0.81132043047911295</v>
      </c>
      <c r="J546" s="68">
        <v>68.6977299880526</v>
      </c>
      <c r="K546" s="71">
        <v>0.83526303219315301</v>
      </c>
      <c r="L546" s="68">
        <v>44.205495818399001</v>
      </c>
      <c r="M546" s="71">
        <v>0.56236307872060798</v>
      </c>
      <c r="N546" s="68">
        <v>11.2074303405573</v>
      </c>
      <c r="O546" s="71"/>
      <c r="P546" s="68"/>
      <c r="Q546" s="71">
        <v>1</v>
      </c>
      <c r="R546" s="68">
        <v>100</v>
      </c>
    </row>
    <row r="547" spans="1:18" x14ac:dyDescent="0.2">
      <c r="A547" s="141" t="s">
        <v>1414</v>
      </c>
      <c r="B547" s="67" t="s">
        <v>1415</v>
      </c>
      <c r="C547" s="67">
        <v>45</v>
      </c>
      <c r="D547" s="67" t="s">
        <v>334</v>
      </c>
      <c r="E547" s="71">
        <v>0.72000895851049795</v>
      </c>
      <c r="F547" s="68">
        <v>32.735961768219802</v>
      </c>
      <c r="G547" s="71">
        <v>0.75054223235541595</v>
      </c>
      <c r="H547" s="68">
        <v>43.966547192353602</v>
      </c>
      <c r="I547" s="71">
        <v>0.81948444415604005</v>
      </c>
      <c r="J547" s="68">
        <v>72.043010752688204</v>
      </c>
      <c r="K547" s="71">
        <v>0.82935750555468701</v>
      </c>
      <c r="L547" s="68">
        <v>42.1744324970131</v>
      </c>
      <c r="M547" s="71">
        <v>0.55506061048634403</v>
      </c>
      <c r="N547" s="68">
        <v>10.526315789473699</v>
      </c>
      <c r="O547" s="71"/>
      <c r="P547" s="68"/>
      <c r="Q547" s="71">
        <v>0.64559999999999995</v>
      </c>
      <c r="R547" s="68">
        <v>38.757861635220102</v>
      </c>
    </row>
    <row r="548" spans="1:18" x14ac:dyDescent="0.2">
      <c r="A548" s="141" t="s">
        <v>1416</v>
      </c>
      <c r="B548" s="67" t="s">
        <v>1417</v>
      </c>
      <c r="C548" s="67">
        <v>45</v>
      </c>
      <c r="D548" s="67" t="s">
        <v>334</v>
      </c>
      <c r="E548" s="71">
        <v>0.58032528724323795</v>
      </c>
      <c r="F548" s="68">
        <v>9.3787335722819591</v>
      </c>
      <c r="G548" s="71">
        <v>0.741267938631334</v>
      </c>
      <c r="H548" s="68">
        <v>39.784946236559101</v>
      </c>
      <c r="I548" s="71">
        <v>0.81704616162002797</v>
      </c>
      <c r="J548" s="68">
        <v>71.266427718040603</v>
      </c>
      <c r="K548" s="71">
        <v>0.83206653488406102</v>
      </c>
      <c r="L548" s="68">
        <v>43.010752688171998</v>
      </c>
      <c r="M548" s="71">
        <v>0.51124580108076501</v>
      </c>
      <c r="N548" s="68">
        <v>8.7925696594427194</v>
      </c>
      <c r="O548" s="71"/>
      <c r="P548" s="68"/>
      <c r="Q548" s="71">
        <v>0</v>
      </c>
      <c r="R548" s="68">
        <v>18.867924528301899</v>
      </c>
    </row>
    <row r="549" spans="1:18" x14ac:dyDescent="0.2">
      <c r="A549" s="141" t="s">
        <v>1418</v>
      </c>
      <c r="B549" s="67" t="s">
        <v>1419</v>
      </c>
      <c r="C549" s="67">
        <v>65</v>
      </c>
      <c r="D549" s="67" t="s">
        <v>334</v>
      </c>
      <c r="E549" s="71">
        <v>0.75463616601266803</v>
      </c>
      <c r="F549" s="68">
        <v>40.979689366786097</v>
      </c>
      <c r="G549" s="71">
        <v>0.74526153685982999</v>
      </c>
      <c r="H549" s="68">
        <v>41.397849462365599</v>
      </c>
      <c r="I549" s="71">
        <v>0.79887190761931803</v>
      </c>
      <c r="J549" s="68">
        <v>62.066905615292697</v>
      </c>
      <c r="K549" s="71">
        <v>0.66376422088596698</v>
      </c>
      <c r="L549" s="68">
        <v>10.215053763440901</v>
      </c>
      <c r="M549" s="71">
        <v>0.81064699868555601</v>
      </c>
      <c r="N549" s="68">
        <v>62.105263157894697</v>
      </c>
      <c r="O549" s="71"/>
      <c r="P549" s="68"/>
      <c r="Q549" s="71"/>
      <c r="R549" s="68"/>
    </row>
    <row r="550" spans="1:18" x14ac:dyDescent="0.2">
      <c r="A550" s="141" t="s">
        <v>1420</v>
      </c>
      <c r="B550" s="67" t="s">
        <v>1421</v>
      </c>
      <c r="C550" s="67">
        <v>65</v>
      </c>
      <c r="D550" s="67" t="s">
        <v>334</v>
      </c>
      <c r="E550" s="71">
        <v>0.715034616312751</v>
      </c>
      <c r="F550" s="68">
        <v>30.943847072879301</v>
      </c>
      <c r="G550" s="71">
        <v>0.71663658886687098</v>
      </c>
      <c r="H550" s="68">
        <v>30.465949820788499</v>
      </c>
      <c r="I550" s="71">
        <v>0.80721736543950695</v>
      </c>
      <c r="J550" s="68">
        <v>66.547192353643993</v>
      </c>
      <c r="K550" s="71">
        <v>0.62787206753875302</v>
      </c>
      <c r="L550" s="68">
        <v>6.1529271206690597</v>
      </c>
      <c r="M550" s="71">
        <v>0.70841244340587095</v>
      </c>
      <c r="N550" s="68">
        <v>32.941176470588204</v>
      </c>
      <c r="O550" s="71"/>
      <c r="P550" s="68"/>
      <c r="Q550" s="71"/>
      <c r="R550" s="68"/>
    </row>
    <row r="551" spans="1:18" x14ac:dyDescent="0.2">
      <c r="A551" s="141" t="s">
        <v>1422</v>
      </c>
      <c r="B551" s="67" t="s">
        <v>1423</v>
      </c>
      <c r="C551" s="67">
        <v>65</v>
      </c>
      <c r="D551" s="67" t="s">
        <v>334</v>
      </c>
      <c r="E551" s="71">
        <v>0.74741972090688702</v>
      </c>
      <c r="F551" s="68">
        <v>38.948626045400196</v>
      </c>
      <c r="G551" s="71">
        <v>0.74442505482959498</v>
      </c>
      <c r="H551" s="68">
        <v>41.218637992831503</v>
      </c>
      <c r="I551" s="71">
        <v>0.78410105511791395</v>
      </c>
      <c r="J551" s="68">
        <v>55.615292712066903</v>
      </c>
      <c r="K551" s="71">
        <v>0.69066935028292897</v>
      </c>
      <c r="L551" s="68">
        <v>13.620071684587799</v>
      </c>
      <c r="M551" s="71">
        <v>0.77048342339710796</v>
      </c>
      <c r="N551" s="68">
        <v>49.659442724458202</v>
      </c>
      <c r="O551" s="71"/>
      <c r="P551" s="68"/>
      <c r="Q551" s="71"/>
      <c r="R551" s="68"/>
    </row>
    <row r="552" spans="1:18" x14ac:dyDescent="0.2">
      <c r="A552" s="141" t="s">
        <v>1424</v>
      </c>
      <c r="B552" s="67" t="s">
        <v>1425</v>
      </c>
      <c r="C552" s="67">
        <v>65</v>
      </c>
      <c r="D552" s="67" t="s">
        <v>334</v>
      </c>
      <c r="E552" s="71">
        <v>0.77920443303995501</v>
      </c>
      <c r="F552" s="68">
        <v>49.283154121863802</v>
      </c>
      <c r="G552" s="71">
        <v>0.71653215959693894</v>
      </c>
      <c r="H552" s="68">
        <v>30.406212664277199</v>
      </c>
      <c r="I552" s="71">
        <v>0.79672688673041503</v>
      </c>
      <c r="J552" s="68">
        <v>60.9916367980884</v>
      </c>
      <c r="K552" s="71">
        <v>0.71816548487212695</v>
      </c>
      <c r="L552" s="68">
        <v>16.905615292712099</v>
      </c>
      <c r="M552" s="71">
        <v>0.66459763400029204</v>
      </c>
      <c r="N552" s="68">
        <v>25.2012383900929</v>
      </c>
      <c r="O552" s="71"/>
      <c r="P552" s="68"/>
      <c r="Q552" s="71">
        <v>1</v>
      </c>
      <c r="R552" s="68">
        <v>100</v>
      </c>
    </row>
    <row r="553" spans="1:18" x14ac:dyDescent="0.2">
      <c r="A553" s="141" t="s">
        <v>537</v>
      </c>
      <c r="B553" s="67" t="s">
        <v>1426</v>
      </c>
      <c r="C553" s="67">
        <v>65</v>
      </c>
      <c r="D553" s="67" t="s">
        <v>334</v>
      </c>
      <c r="E553" s="71">
        <v>0.77700965959957802</v>
      </c>
      <c r="F553" s="68">
        <v>48.088410991636799</v>
      </c>
      <c r="G553" s="71">
        <v>0.79328979874920602</v>
      </c>
      <c r="H553" s="68">
        <v>62.544802867383503</v>
      </c>
      <c r="I553" s="71">
        <v>0.80700992529081295</v>
      </c>
      <c r="J553" s="68">
        <v>66.308243727598594</v>
      </c>
      <c r="K553" s="71">
        <v>0.726301788609791</v>
      </c>
      <c r="L553" s="68">
        <v>18.100358422939099</v>
      </c>
      <c r="M553" s="71">
        <v>0.78143712574850299</v>
      </c>
      <c r="N553" s="68">
        <v>53.1888544891641</v>
      </c>
      <c r="O553" s="71"/>
      <c r="P553" s="68"/>
      <c r="Q553" s="71"/>
      <c r="R553" s="68"/>
    </row>
    <row r="554" spans="1:18" x14ac:dyDescent="0.2">
      <c r="A554" s="141" t="s">
        <v>1427</v>
      </c>
      <c r="B554" s="67" t="s">
        <v>1428</v>
      </c>
      <c r="C554" s="67">
        <v>65</v>
      </c>
      <c r="D554" s="67" t="s">
        <v>334</v>
      </c>
      <c r="E554" s="71">
        <v>0.74428467481739202</v>
      </c>
      <c r="F554" s="68">
        <v>38.172043010752702</v>
      </c>
      <c r="G554" s="71">
        <v>0.64595688128498996</v>
      </c>
      <c r="H554" s="68">
        <v>16.427718040621301</v>
      </c>
      <c r="I554" s="71">
        <v>0.74153226296354702</v>
      </c>
      <c r="J554" s="68">
        <v>36.559139784946197</v>
      </c>
      <c r="K554" s="71">
        <v>0.69124400054092205</v>
      </c>
      <c r="L554" s="68">
        <v>13.6798088410992</v>
      </c>
      <c r="M554" s="71">
        <v>0.64269022929750197</v>
      </c>
      <c r="N554" s="68">
        <v>20.681114551083599</v>
      </c>
      <c r="O554" s="71"/>
      <c r="P554" s="68"/>
      <c r="Q554" s="71">
        <v>1</v>
      </c>
      <c r="R554" s="68">
        <v>100</v>
      </c>
    </row>
    <row r="555" spans="1:18" x14ac:dyDescent="0.2">
      <c r="A555" s="141" t="s">
        <v>1429</v>
      </c>
      <c r="B555" s="67" t="s">
        <v>1430</v>
      </c>
      <c r="C555" s="67">
        <v>65</v>
      </c>
      <c r="D555" s="67" t="s">
        <v>334</v>
      </c>
      <c r="E555" s="71">
        <v>0.79255499862801304</v>
      </c>
      <c r="F555" s="68">
        <v>53.5244922341696</v>
      </c>
      <c r="G555" s="71">
        <v>0.76444698089862295</v>
      </c>
      <c r="H555" s="68">
        <v>49.522102747909202</v>
      </c>
      <c r="I555" s="71">
        <v>0.79173111670309304</v>
      </c>
      <c r="J555" s="68">
        <v>58.781362007168497</v>
      </c>
      <c r="K555" s="71">
        <v>0.66897457919542702</v>
      </c>
      <c r="L555" s="68">
        <v>10.573476702509</v>
      </c>
      <c r="M555" s="71">
        <v>0.73762231634292397</v>
      </c>
      <c r="N555" s="68">
        <v>40.123839009287899</v>
      </c>
      <c r="O555" s="71"/>
      <c r="P555" s="68"/>
      <c r="Q555" s="71">
        <v>1</v>
      </c>
      <c r="R555" s="68">
        <v>100</v>
      </c>
    </row>
    <row r="556" spans="1:18" x14ac:dyDescent="0.2">
      <c r="A556" s="141" t="s">
        <v>1431</v>
      </c>
      <c r="B556" s="67" t="s">
        <v>1432</v>
      </c>
      <c r="C556" s="67">
        <v>65</v>
      </c>
      <c r="D556" s="67" t="s">
        <v>334</v>
      </c>
      <c r="E556" s="71">
        <v>0.73554896526432201</v>
      </c>
      <c r="F556" s="68">
        <v>36.439665471923497</v>
      </c>
      <c r="G556" s="71">
        <v>0.74083152983072398</v>
      </c>
      <c r="H556" s="68">
        <v>39.426523297491002</v>
      </c>
      <c r="I556" s="71">
        <v>0.80245828256915797</v>
      </c>
      <c r="J556" s="68">
        <v>63.620071684587799</v>
      </c>
      <c r="K556" s="71">
        <v>0.69049360525153702</v>
      </c>
      <c r="L556" s="68">
        <v>13.560334528076501</v>
      </c>
      <c r="M556" s="71">
        <v>0.70841244340587095</v>
      </c>
      <c r="N556" s="68">
        <v>32.941176470588204</v>
      </c>
      <c r="O556" s="71"/>
      <c r="P556" s="68"/>
      <c r="Q556" s="71"/>
      <c r="R556" s="68"/>
    </row>
    <row r="557" spans="1:18" x14ac:dyDescent="0.2">
      <c r="A557" s="141" t="s">
        <v>1433</v>
      </c>
      <c r="B557" s="67" t="s">
        <v>1434</v>
      </c>
      <c r="C557" s="67">
        <v>65</v>
      </c>
      <c r="D557" s="67" t="s">
        <v>334</v>
      </c>
      <c r="E557" s="71">
        <v>0.688305489344753</v>
      </c>
      <c r="F557" s="68">
        <v>26.045400238948599</v>
      </c>
      <c r="G557" s="71">
        <v>0.583802353051043</v>
      </c>
      <c r="H557" s="68">
        <v>7.6463560334528102</v>
      </c>
      <c r="I557" s="71">
        <v>0.74536499254243704</v>
      </c>
      <c r="J557" s="68">
        <v>38.410991636798101</v>
      </c>
      <c r="K557" s="71">
        <v>0.69738599779400301</v>
      </c>
      <c r="L557" s="68">
        <v>14.4563918757467</v>
      </c>
      <c r="M557" s="71">
        <v>0.72666861399152904</v>
      </c>
      <c r="N557" s="68">
        <v>37.089783281733702</v>
      </c>
      <c r="O557" s="71"/>
      <c r="P557" s="68"/>
      <c r="Q557" s="71"/>
      <c r="R557" s="68"/>
    </row>
    <row r="558" spans="1:18" x14ac:dyDescent="0.2">
      <c r="A558" s="141" t="s">
        <v>1435</v>
      </c>
      <c r="B558" s="67" t="s">
        <v>1436</v>
      </c>
      <c r="C558" s="67">
        <v>65</v>
      </c>
      <c r="D558" s="67" t="s">
        <v>334</v>
      </c>
      <c r="E558" s="71">
        <v>0.43641180724956202</v>
      </c>
      <c r="F558" s="68">
        <v>2.3297491039426501</v>
      </c>
      <c r="G558" s="71">
        <v>0.39580825742151599</v>
      </c>
      <c r="H558" s="68">
        <v>2.5686977299880498</v>
      </c>
      <c r="I558" s="71">
        <v>0.54940384458000202</v>
      </c>
      <c r="J558" s="68">
        <v>3.1063321385901999</v>
      </c>
      <c r="K558" s="71">
        <v>0.74385730375118497</v>
      </c>
      <c r="L558" s="68">
        <v>21.0274790919952</v>
      </c>
      <c r="M558" s="71">
        <v>0.49298963049510702</v>
      </c>
      <c r="N558" s="68">
        <v>8.0495356037151709</v>
      </c>
      <c r="O558" s="71"/>
      <c r="P558" s="68"/>
      <c r="Q558" s="71">
        <v>0</v>
      </c>
      <c r="R558" s="68">
        <v>18.867924528301899</v>
      </c>
    </row>
    <row r="559" spans="1:18" x14ac:dyDescent="0.2">
      <c r="A559" s="141" t="s">
        <v>1437</v>
      </c>
      <c r="B559" s="67" t="s">
        <v>1438</v>
      </c>
      <c r="C559" s="67">
        <v>65</v>
      </c>
      <c r="D559" s="67" t="s">
        <v>334</v>
      </c>
      <c r="E559" s="71">
        <v>0.72215943653113301</v>
      </c>
      <c r="F559" s="68">
        <v>33.034647550776597</v>
      </c>
      <c r="G559" s="71">
        <v>0.68851783226044205</v>
      </c>
      <c r="H559" s="68">
        <v>23.118279569892501</v>
      </c>
      <c r="I559" s="71">
        <v>0.69895292310912305</v>
      </c>
      <c r="J559" s="68">
        <v>21.0274790919952</v>
      </c>
      <c r="K559" s="71">
        <v>0.66506458268262403</v>
      </c>
      <c r="L559" s="68">
        <v>10.3345280764636</v>
      </c>
      <c r="M559" s="71">
        <v>0.558711844603476</v>
      </c>
      <c r="N559" s="68">
        <v>10.7739938080495</v>
      </c>
      <c r="O559" s="71"/>
      <c r="P559" s="68"/>
      <c r="Q559" s="71">
        <v>0.99955000000000005</v>
      </c>
      <c r="R559" s="68">
        <v>54.088050314465399</v>
      </c>
    </row>
    <row r="560" spans="1:18" x14ac:dyDescent="0.2">
      <c r="A560" s="141" t="s">
        <v>1439</v>
      </c>
      <c r="B560" s="67" t="s">
        <v>1440</v>
      </c>
      <c r="C560" s="67">
        <v>65</v>
      </c>
      <c r="D560" s="67" t="s">
        <v>334</v>
      </c>
      <c r="E560" s="71">
        <v>0.77761784296856296</v>
      </c>
      <c r="F560" s="68">
        <v>48.446833930704898</v>
      </c>
      <c r="G560" s="71">
        <v>0.67501414891092903</v>
      </c>
      <c r="H560" s="68">
        <v>20.669056152927102</v>
      </c>
      <c r="I560" s="71">
        <v>0.80638336663868004</v>
      </c>
      <c r="J560" s="68">
        <v>65.949820788530502</v>
      </c>
      <c r="K560" s="71">
        <v>0.65919840295904297</v>
      </c>
      <c r="L560" s="68">
        <v>9.67741935483871</v>
      </c>
      <c r="M560" s="71">
        <v>0.79969329633416097</v>
      </c>
      <c r="N560" s="68">
        <v>58.637770897832802</v>
      </c>
      <c r="O560" s="71"/>
      <c r="P560" s="68"/>
      <c r="Q560" s="71">
        <v>0.94779999999999998</v>
      </c>
      <c r="R560" s="68">
        <v>48.820754716981099</v>
      </c>
    </row>
    <row r="561" spans="1:18" x14ac:dyDescent="0.2">
      <c r="A561" s="141" t="s">
        <v>1441</v>
      </c>
      <c r="B561" s="67" t="s">
        <v>1442</v>
      </c>
      <c r="C561" s="67">
        <v>65</v>
      </c>
      <c r="D561" s="67" t="s">
        <v>334</v>
      </c>
      <c r="E561" s="71">
        <v>0.77948015506721202</v>
      </c>
      <c r="F561" s="68">
        <v>49.462365591397798</v>
      </c>
      <c r="G561" s="71">
        <v>0.72046862786910504</v>
      </c>
      <c r="H561" s="68">
        <v>31.421744324970099</v>
      </c>
      <c r="I561" s="71">
        <v>0.784245844218739</v>
      </c>
      <c r="J561" s="68">
        <v>55.734767025089603</v>
      </c>
      <c r="K561" s="71">
        <v>0.65871522102242497</v>
      </c>
      <c r="L561" s="68">
        <v>9.6176821983273602</v>
      </c>
      <c r="M561" s="71">
        <v>0.73397108222579199</v>
      </c>
      <c r="N561" s="68">
        <v>39.195046439628499</v>
      </c>
      <c r="O561" s="71"/>
      <c r="P561" s="68"/>
      <c r="Q561" s="71">
        <v>1</v>
      </c>
      <c r="R561" s="68">
        <v>100</v>
      </c>
    </row>
    <row r="562" spans="1:18" x14ac:dyDescent="0.2">
      <c r="A562" s="141" t="s">
        <v>1443</v>
      </c>
      <c r="B562" s="67" t="s">
        <v>1444</v>
      </c>
      <c r="C562" s="67">
        <v>65</v>
      </c>
      <c r="D562" s="67" t="s">
        <v>334</v>
      </c>
      <c r="E562" s="71">
        <v>0.72697627901340101</v>
      </c>
      <c r="F562" s="68">
        <v>33.990442054958201</v>
      </c>
      <c r="G562" s="71">
        <v>0.67427622551269695</v>
      </c>
      <c r="H562" s="68">
        <v>20.549581839904398</v>
      </c>
      <c r="I562" s="71">
        <v>0.74780416665526706</v>
      </c>
      <c r="J562" s="68">
        <v>39.844683393070497</v>
      </c>
      <c r="K562" s="71">
        <v>0.59566941242145999</v>
      </c>
      <c r="L562" s="68">
        <v>3.5842293906810001</v>
      </c>
      <c r="M562" s="71">
        <v>0.61713159047758104</v>
      </c>
      <c r="N562" s="68">
        <v>16.532507739938101</v>
      </c>
      <c r="O562" s="71"/>
      <c r="P562" s="68"/>
      <c r="Q562" s="71">
        <v>1</v>
      </c>
      <c r="R562" s="68">
        <v>100</v>
      </c>
    </row>
    <row r="563" spans="1:18" x14ac:dyDescent="0.2">
      <c r="A563" s="141" t="s">
        <v>1445</v>
      </c>
      <c r="B563" s="67" t="s">
        <v>1446</v>
      </c>
      <c r="C563" s="67">
        <v>65</v>
      </c>
      <c r="D563" s="67" t="s">
        <v>334</v>
      </c>
      <c r="E563" s="71">
        <v>0.77846648973231802</v>
      </c>
      <c r="F563" s="68">
        <v>48.8649940262844</v>
      </c>
      <c r="G563" s="71">
        <v>0.75268104660962198</v>
      </c>
      <c r="H563" s="68">
        <v>44.802867383512499</v>
      </c>
      <c r="I563" s="71">
        <v>0.82120467015829601</v>
      </c>
      <c r="J563" s="68">
        <v>72.759856630824402</v>
      </c>
      <c r="K563" s="71">
        <v>0.60273182025354</v>
      </c>
      <c r="L563" s="68">
        <v>3.9426523297490998</v>
      </c>
      <c r="M563" s="71">
        <v>0.71571491164013401</v>
      </c>
      <c r="N563" s="68">
        <v>34.922600619195102</v>
      </c>
      <c r="O563" s="71"/>
      <c r="P563" s="68"/>
      <c r="Q563" s="71">
        <v>1</v>
      </c>
      <c r="R563" s="68">
        <v>100</v>
      </c>
    </row>
    <row r="564" spans="1:18" x14ac:dyDescent="0.2">
      <c r="A564" s="141" t="s">
        <v>1447</v>
      </c>
      <c r="B564" s="67" t="s">
        <v>1448</v>
      </c>
      <c r="C564" s="67">
        <v>65</v>
      </c>
      <c r="D564" s="67" t="s">
        <v>334</v>
      </c>
      <c r="E564" s="71">
        <v>0.754875944166852</v>
      </c>
      <c r="F564" s="68">
        <v>41.1589008363202</v>
      </c>
      <c r="G564" s="71">
        <v>0.72168046499001204</v>
      </c>
      <c r="H564" s="68">
        <v>31.839904420549601</v>
      </c>
      <c r="I564" s="71">
        <v>0.80846785260020004</v>
      </c>
      <c r="J564" s="68">
        <v>67.264038231780205</v>
      </c>
      <c r="K564" s="71">
        <v>0.57963376924375798</v>
      </c>
      <c r="L564" s="68">
        <v>2.6881720430107499</v>
      </c>
      <c r="M564" s="71">
        <v>0.66459763400029204</v>
      </c>
      <c r="N564" s="68">
        <v>25.2012383900929</v>
      </c>
      <c r="O564" s="71"/>
      <c r="P564" s="68"/>
      <c r="Q564" s="71">
        <v>1</v>
      </c>
      <c r="R564" s="68">
        <v>100</v>
      </c>
    </row>
    <row r="565" spans="1:18" x14ac:dyDescent="0.2">
      <c r="A565" s="141" t="s">
        <v>1449</v>
      </c>
      <c r="B565" s="67" t="s">
        <v>1450</v>
      </c>
      <c r="C565" s="67">
        <v>65</v>
      </c>
      <c r="D565" s="67" t="s">
        <v>334</v>
      </c>
      <c r="E565" s="71">
        <v>0.80342755240844399</v>
      </c>
      <c r="F565" s="68">
        <v>57.885304659498203</v>
      </c>
      <c r="G565" s="71">
        <v>0.75579540202834905</v>
      </c>
      <c r="H565" s="68">
        <v>45.937873357228199</v>
      </c>
      <c r="I565" s="71">
        <v>0.81539480136287201</v>
      </c>
      <c r="J565" s="68">
        <v>70.549581839904405</v>
      </c>
      <c r="K565" s="71">
        <v>0.664510432902498</v>
      </c>
      <c r="L565" s="68">
        <v>10.274790919952199</v>
      </c>
      <c r="M565" s="71">
        <v>0.78143712574850299</v>
      </c>
      <c r="N565" s="68">
        <v>53.1888544891641</v>
      </c>
      <c r="O565" s="71"/>
      <c r="P565" s="68"/>
      <c r="Q565" s="71">
        <v>1</v>
      </c>
      <c r="R565" s="68">
        <v>100</v>
      </c>
    </row>
    <row r="566" spans="1:18" x14ac:dyDescent="0.2">
      <c r="A566" s="141" t="s">
        <v>1451</v>
      </c>
      <c r="B566" s="67" t="s">
        <v>1452</v>
      </c>
      <c r="C566" s="67">
        <v>65</v>
      </c>
      <c r="D566" s="67" t="s">
        <v>334</v>
      </c>
      <c r="E566" s="71">
        <v>0.75164962243108402</v>
      </c>
      <c r="F566" s="68">
        <v>40.083632019115903</v>
      </c>
      <c r="G566" s="71">
        <v>0.62078081290854004</v>
      </c>
      <c r="H566" s="68">
        <v>13.6798088410992</v>
      </c>
      <c r="I566" s="71">
        <v>0.83127075831152597</v>
      </c>
      <c r="J566" s="68">
        <v>76.881720430107507</v>
      </c>
      <c r="K566" s="71">
        <v>0.72929498335018705</v>
      </c>
      <c r="L566" s="68">
        <v>18.637992831541201</v>
      </c>
      <c r="M566" s="71">
        <v>0.82525193515408202</v>
      </c>
      <c r="N566" s="68">
        <v>66.749226006191904</v>
      </c>
      <c r="O566" s="71"/>
      <c r="P566" s="68"/>
      <c r="Q566" s="71"/>
      <c r="R566" s="68"/>
    </row>
    <row r="567" spans="1:18" x14ac:dyDescent="0.2">
      <c r="A567" s="141" t="s">
        <v>1453</v>
      </c>
      <c r="B567" s="67" t="s">
        <v>1454</v>
      </c>
      <c r="C567" s="67">
        <v>65</v>
      </c>
      <c r="D567" s="67" t="s">
        <v>334</v>
      </c>
      <c r="E567" s="71">
        <v>0.61998525298479701</v>
      </c>
      <c r="F567" s="68">
        <v>14.3966547192354</v>
      </c>
      <c r="G567" s="71">
        <v>0.78985264481419104</v>
      </c>
      <c r="H567" s="68">
        <v>60.692951015531698</v>
      </c>
      <c r="I567" s="71">
        <v>0.82297861915891002</v>
      </c>
      <c r="J567" s="68">
        <v>73.536439665471903</v>
      </c>
      <c r="K567" s="71">
        <v>0.70930910931951197</v>
      </c>
      <c r="L567" s="68">
        <v>15.710872162485099</v>
      </c>
      <c r="M567" s="71">
        <v>0.77778589163137102</v>
      </c>
      <c r="N567" s="68">
        <v>51.640866873065001</v>
      </c>
      <c r="O567" s="71"/>
      <c r="P567" s="68"/>
      <c r="Q567" s="71">
        <v>0</v>
      </c>
      <c r="R567" s="68">
        <v>18.867924528301899</v>
      </c>
    </row>
    <row r="568" spans="1:18" x14ac:dyDescent="0.2">
      <c r="A568" s="141" t="s">
        <v>1455</v>
      </c>
      <c r="B568" s="67" t="s">
        <v>1456</v>
      </c>
      <c r="C568" s="67">
        <v>65</v>
      </c>
      <c r="D568" s="67" t="s">
        <v>334</v>
      </c>
      <c r="E568" s="71">
        <v>0.77203219106485499</v>
      </c>
      <c r="F568" s="68">
        <v>46.774193548387103</v>
      </c>
      <c r="G568" s="71">
        <v>0.77821301852416103</v>
      </c>
      <c r="H568" s="68">
        <v>56.152927120669098</v>
      </c>
      <c r="I568" s="71">
        <v>0.80677648564995097</v>
      </c>
      <c r="J568" s="68">
        <v>66.069295101553195</v>
      </c>
      <c r="K568" s="71">
        <v>0.72170213433680297</v>
      </c>
      <c r="L568" s="68">
        <v>17.443249701314201</v>
      </c>
      <c r="M568" s="71">
        <v>0.78143712574850299</v>
      </c>
      <c r="N568" s="68">
        <v>53.1888544891641</v>
      </c>
      <c r="O568" s="71"/>
      <c r="P568" s="68"/>
      <c r="Q568" s="71"/>
      <c r="R568" s="68"/>
    </row>
    <row r="569" spans="1:18" x14ac:dyDescent="0.2">
      <c r="A569" s="141" t="s">
        <v>1457</v>
      </c>
      <c r="B569" s="67" t="s">
        <v>1458</v>
      </c>
      <c r="C569" s="67">
        <v>65</v>
      </c>
      <c r="D569" s="67" t="s">
        <v>334</v>
      </c>
      <c r="E569" s="71">
        <v>0.604517421859885</v>
      </c>
      <c r="F569" s="68">
        <v>12.425328554360799</v>
      </c>
      <c r="G569" s="71">
        <v>0.75915015741648095</v>
      </c>
      <c r="H569" s="68">
        <v>47.371565113500601</v>
      </c>
      <c r="I569" s="71">
        <v>0.80807768971757898</v>
      </c>
      <c r="J569" s="68">
        <v>67.025089605734806</v>
      </c>
      <c r="K569" s="71">
        <v>0.68487583876825597</v>
      </c>
      <c r="L569" s="68">
        <v>12.6045400238949</v>
      </c>
      <c r="M569" s="71">
        <v>0.77048342339710796</v>
      </c>
      <c r="N569" s="68">
        <v>49.659442724458202</v>
      </c>
      <c r="O569" s="71"/>
      <c r="P569" s="68"/>
      <c r="Q569" s="71">
        <v>0</v>
      </c>
      <c r="R569" s="68">
        <v>18.867924528301899</v>
      </c>
    </row>
    <row r="570" spans="1:18" x14ac:dyDescent="0.2">
      <c r="A570" s="141" t="s">
        <v>1459</v>
      </c>
      <c r="B570" s="67" t="s">
        <v>1460</v>
      </c>
      <c r="C570" s="67">
        <v>65</v>
      </c>
      <c r="D570" s="67" t="s">
        <v>334</v>
      </c>
      <c r="E570" s="71">
        <v>0.55308136028848698</v>
      </c>
      <c r="F570" s="68">
        <v>7.2281959378733598</v>
      </c>
      <c r="G570" s="71">
        <v>0.64534109268102502</v>
      </c>
      <c r="H570" s="68">
        <v>16.367980884109901</v>
      </c>
      <c r="I570" s="71">
        <v>0.76770746501196596</v>
      </c>
      <c r="J570" s="68">
        <v>48.148148148148103</v>
      </c>
      <c r="K570" s="71">
        <v>0.63299209799218004</v>
      </c>
      <c r="L570" s="68">
        <v>6.6308243727598599</v>
      </c>
      <c r="M570" s="71">
        <v>0.71936614575726598</v>
      </c>
      <c r="N570" s="68">
        <v>35.851393188854502</v>
      </c>
      <c r="O570" s="71"/>
      <c r="P570" s="68"/>
      <c r="Q570" s="71">
        <v>0</v>
      </c>
      <c r="R570" s="68">
        <v>18.867924528301899</v>
      </c>
    </row>
    <row r="571" spans="1:18" x14ac:dyDescent="0.2">
      <c r="A571" s="141" t="s">
        <v>1461</v>
      </c>
      <c r="B571" s="67" t="s">
        <v>1462</v>
      </c>
      <c r="C571" s="67">
        <v>65</v>
      </c>
      <c r="D571" s="67" t="s">
        <v>334</v>
      </c>
      <c r="E571" s="71">
        <v>0.65914233395757105</v>
      </c>
      <c r="F571" s="68">
        <v>21.385902031063299</v>
      </c>
      <c r="G571" s="71">
        <v>0.76660152899195599</v>
      </c>
      <c r="H571" s="68">
        <v>50.358422939068099</v>
      </c>
      <c r="I571" s="71">
        <v>0.80321845327191899</v>
      </c>
      <c r="J571" s="68">
        <v>64.336917562723997</v>
      </c>
      <c r="K571" s="71">
        <v>0.64486196647826699</v>
      </c>
      <c r="L571" s="68">
        <v>8.1242532855436096</v>
      </c>
      <c r="M571" s="71">
        <v>0.75952972104571304</v>
      </c>
      <c r="N571" s="68">
        <v>46.253869969040203</v>
      </c>
      <c r="O571" s="71"/>
      <c r="P571" s="68"/>
      <c r="Q571" s="71">
        <v>0.32150000000000001</v>
      </c>
      <c r="R571" s="68">
        <v>29.7169811320755</v>
      </c>
    </row>
    <row r="572" spans="1:18" x14ac:dyDescent="0.2">
      <c r="A572" s="141" t="s">
        <v>1463</v>
      </c>
      <c r="B572" s="67" t="s">
        <v>1464</v>
      </c>
      <c r="C572" s="67">
        <v>65</v>
      </c>
      <c r="D572" s="67" t="s">
        <v>334</v>
      </c>
      <c r="E572" s="71">
        <v>0.78302386862728501</v>
      </c>
      <c r="F572" s="68">
        <v>50.418160095579402</v>
      </c>
      <c r="G572" s="71">
        <v>0.73802208276215198</v>
      </c>
      <c r="H572" s="68">
        <v>38.590203106332098</v>
      </c>
      <c r="I572" s="71">
        <v>0.80572268017052995</v>
      </c>
      <c r="J572" s="68">
        <v>65.591397849462396</v>
      </c>
      <c r="K572" s="71">
        <v>0.67026460503213803</v>
      </c>
      <c r="L572" s="68">
        <v>10.812425328554401</v>
      </c>
      <c r="M572" s="71">
        <v>0.701109975171608</v>
      </c>
      <c r="N572" s="68">
        <v>31.640866873065001</v>
      </c>
      <c r="O572" s="71"/>
      <c r="P572" s="68"/>
      <c r="Q572" s="71">
        <v>1</v>
      </c>
      <c r="R572" s="68">
        <v>100</v>
      </c>
    </row>
    <row r="573" spans="1:18" x14ac:dyDescent="0.2">
      <c r="A573" s="141" t="s">
        <v>1465</v>
      </c>
      <c r="B573" s="67" t="s">
        <v>1466</v>
      </c>
      <c r="C573" s="67">
        <v>65</v>
      </c>
      <c r="D573" s="67" t="s">
        <v>334</v>
      </c>
      <c r="E573" s="71">
        <v>0.76459785992096996</v>
      </c>
      <c r="F573" s="68">
        <v>44.384707287933097</v>
      </c>
      <c r="G573" s="71">
        <v>0.71283251571341599</v>
      </c>
      <c r="H573" s="68">
        <v>29.450418160095602</v>
      </c>
      <c r="I573" s="71">
        <v>0.76185916571979895</v>
      </c>
      <c r="J573" s="68">
        <v>45.5794504181601</v>
      </c>
      <c r="K573" s="71">
        <v>0.66544381358568305</v>
      </c>
      <c r="L573" s="68">
        <v>10.394265232974901</v>
      </c>
      <c r="M573" s="71">
        <v>0.68285380458595002</v>
      </c>
      <c r="N573" s="68">
        <v>28.544891640866901</v>
      </c>
      <c r="O573" s="71"/>
      <c r="P573" s="68"/>
      <c r="Q573" s="71">
        <v>1</v>
      </c>
      <c r="R573" s="68">
        <v>100</v>
      </c>
    </row>
    <row r="574" spans="1:18" x14ac:dyDescent="0.2">
      <c r="A574" s="141" t="s">
        <v>1467</v>
      </c>
      <c r="B574" s="67" t="s">
        <v>1468</v>
      </c>
      <c r="C574" s="67">
        <v>65</v>
      </c>
      <c r="D574" s="67" t="s">
        <v>334</v>
      </c>
      <c r="E574" s="71">
        <v>0.75539962319609799</v>
      </c>
      <c r="F574" s="68">
        <v>41.397849462365599</v>
      </c>
      <c r="G574" s="71">
        <v>0.72879860538187402</v>
      </c>
      <c r="H574" s="68">
        <v>34.647550776583003</v>
      </c>
      <c r="I574" s="71">
        <v>0.77371317043718901</v>
      </c>
      <c r="J574" s="68">
        <v>51.2544802867383</v>
      </c>
      <c r="K574" s="71">
        <v>0.63179611086392395</v>
      </c>
      <c r="L574" s="68">
        <v>6.4516129032258096</v>
      </c>
      <c r="M574" s="71">
        <v>0.64269022929750197</v>
      </c>
      <c r="N574" s="68">
        <v>20.681114551083599</v>
      </c>
      <c r="O574" s="71"/>
      <c r="P574" s="68"/>
      <c r="Q574" s="71">
        <v>1</v>
      </c>
      <c r="R574" s="68">
        <v>100</v>
      </c>
    </row>
    <row r="575" spans="1:18" x14ac:dyDescent="0.2">
      <c r="A575" s="141" t="s">
        <v>1469</v>
      </c>
      <c r="B575" s="67" t="s">
        <v>1470</v>
      </c>
      <c r="C575" s="67">
        <v>65</v>
      </c>
      <c r="D575" s="67" t="s">
        <v>334</v>
      </c>
      <c r="E575" s="71">
        <v>0.76433935495539895</v>
      </c>
      <c r="F575" s="68">
        <v>44.205495818399001</v>
      </c>
      <c r="G575" s="71">
        <v>0.742392795029585</v>
      </c>
      <c r="H575" s="68">
        <v>40.621266427717998</v>
      </c>
      <c r="I575" s="71">
        <v>0.75184322396994097</v>
      </c>
      <c r="J575" s="68">
        <v>41.636798088410998</v>
      </c>
      <c r="K575" s="71">
        <v>0.66041188766004499</v>
      </c>
      <c r="L575" s="68">
        <v>9.9163679808841092</v>
      </c>
      <c r="M575" s="71">
        <v>0.66824886811742401</v>
      </c>
      <c r="N575" s="68">
        <v>25.882352941176499</v>
      </c>
      <c r="O575" s="71"/>
      <c r="P575" s="68"/>
      <c r="Q575" s="71">
        <v>0.99880000000000002</v>
      </c>
      <c r="R575" s="68">
        <v>52.830188679245303</v>
      </c>
    </row>
    <row r="576" spans="1:18" x14ac:dyDescent="0.2">
      <c r="A576" s="141" t="s">
        <v>1471</v>
      </c>
      <c r="B576" s="67" t="s">
        <v>1472</v>
      </c>
      <c r="C576" s="67">
        <v>65</v>
      </c>
      <c r="D576" s="67" t="s">
        <v>334</v>
      </c>
      <c r="E576" s="71">
        <v>0.76331732446616496</v>
      </c>
      <c r="F576" s="68">
        <v>43.667861409796899</v>
      </c>
      <c r="G576" s="71">
        <v>0.73991026533911697</v>
      </c>
      <c r="H576" s="68">
        <v>38.948626045400196</v>
      </c>
      <c r="I576" s="71">
        <v>0.74416972873322096</v>
      </c>
      <c r="J576" s="68">
        <v>37.574671445639197</v>
      </c>
      <c r="K576" s="71">
        <v>0.62044295073548505</v>
      </c>
      <c r="L576" s="68">
        <v>5.3763440860215104</v>
      </c>
      <c r="M576" s="71">
        <v>0.71206367752300304</v>
      </c>
      <c r="N576" s="68">
        <v>33.993808049535602</v>
      </c>
      <c r="O576" s="71"/>
      <c r="P576" s="68"/>
      <c r="Q576" s="71">
        <v>1</v>
      </c>
      <c r="R576" s="68">
        <v>100</v>
      </c>
    </row>
    <row r="577" spans="1:18" x14ac:dyDescent="0.2">
      <c r="A577" s="141" t="s">
        <v>1473</v>
      </c>
      <c r="B577" s="67" t="s">
        <v>1474</v>
      </c>
      <c r="C577" s="67">
        <v>65</v>
      </c>
      <c r="D577" s="67" t="s">
        <v>334</v>
      </c>
      <c r="E577" s="71">
        <v>0.79674886857058902</v>
      </c>
      <c r="F577" s="68">
        <v>55.4360812425329</v>
      </c>
      <c r="G577" s="71">
        <v>0.78506456210189501</v>
      </c>
      <c r="H577" s="68">
        <v>58.721624850657101</v>
      </c>
      <c r="I577" s="71">
        <v>0.79721038499540497</v>
      </c>
      <c r="J577" s="68">
        <v>61.290322580645203</v>
      </c>
      <c r="K577" s="71">
        <v>0.64559090882706505</v>
      </c>
      <c r="L577" s="68">
        <v>8.1839904420549594</v>
      </c>
      <c r="M577" s="71">
        <v>0.75587848692858195</v>
      </c>
      <c r="N577" s="68">
        <v>45.201238390092897</v>
      </c>
      <c r="O577" s="71"/>
      <c r="P577" s="68"/>
      <c r="Q577" s="71">
        <v>1</v>
      </c>
      <c r="R577" s="68">
        <v>100</v>
      </c>
    </row>
    <row r="578" spans="1:18" x14ac:dyDescent="0.2">
      <c r="A578" s="141" t="s">
        <v>1475</v>
      </c>
      <c r="B578" s="67" t="s">
        <v>1476</v>
      </c>
      <c r="C578" s="67">
        <v>65</v>
      </c>
      <c r="D578" s="67" t="s">
        <v>334</v>
      </c>
      <c r="E578" s="71">
        <v>0.78268886340066202</v>
      </c>
      <c r="F578" s="68">
        <v>50.238948626045399</v>
      </c>
      <c r="G578" s="71">
        <v>0.81886960446953205</v>
      </c>
      <c r="H578" s="68">
        <v>74.671445639187596</v>
      </c>
      <c r="I578" s="71">
        <v>0.82985917043817903</v>
      </c>
      <c r="J578" s="68">
        <v>76.284348864994001</v>
      </c>
      <c r="K578" s="71">
        <v>0.715194489414961</v>
      </c>
      <c r="L578" s="68">
        <v>16.487455197132601</v>
      </c>
      <c r="M578" s="71">
        <v>0.76683218927997698</v>
      </c>
      <c r="N578" s="68">
        <v>48.111455108359102</v>
      </c>
      <c r="O578" s="71"/>
      <c r="P578" s="68"/>
      <c r="Q578" s="71"/>
      <c r="R578" s="68"/>
    </row>
    <row r="579" spans="1:18" x14ac:dyDescent="0.2">
      <c r="A579" s="141" t="s">
        <v>1477</v>
      </c>
      <c r="B579" s="67" t="s">
        <v>1478</v>
      </c>
      <c r="C579" s="67">
        <v>63</v>
      </c>
      <c r="D579" s="67" t="s">
        <v>334</v>
      </c>
      <c r="E579" s="71">
        <v>0.87458377980465796</v>
      </c>
      <c r="F579" s="68">
        <v>86.260454002389494</v>
      </c>
      <c r="G579" s="71">
        <v>0.89345347881884096</v>
      </c>
      <c r="H579" s="68">
        <v>91.756272401433705</v>
      </c>
      <c r="I579" s="71">
        <v>0.80701598731786195</v>
      </c>
      <c r="J579" s="68">
        <v>66.367980884109897</v>
      </c>
      <c r="K579" s="71">
        <v>0.79973145420979497</v>
      </c>
      <c r="L579" s="68">
        <v>33.870967741935502</v>
      </c>
      <c r="M579" s="71">
        <v>0.87271797867679302</v>
      </c>
      <c r="N579" s="68">
        <v>80.061919504643996</v>
      </c>
      <c r="O579" s="71"/>
      <c r="P579" s="68"/>
      <c r="Q579" s="71">
        <v>1</v>
      </c>
      <c r="R579" s="68">
        <v>100</v>
      </c>
    </row>
    <row r="580" spans="1:18" x14ac:dyDescent="0.2">
      <c r="A580" s="141" t="s">
        <v>1479</v>
      </c>
      <c r="B580" s="67" t="s">
        <v>1480</v>
      </c>
      <c r="C580" s="67">
        <v>63</v>
      </c>
      <c r="D580" s="67" t="s">
        <v>334</v>
      </c>
      <c r="E580" s="71">
        <v>0.89468721406004204</v>
      </c>
      <c r="F580" s="68">
        <v>92.532855436081206</v>
      </c>
      <c r="G580" s="71">
        <v>0.89296472627229195</v>
      </c>
      <c r="H580" s="68">
        <v>91.636798088410998</v>
      </c>
      <c r="I580" s="71">
        <v>0.85154207842947005</v>
      </c>
      <c r="J580" s="68">
        <v>83.154121863799304</v>
      </c>
      <c r="K580" s="71">
        <v>0.80144277516467999</v>
      </c>
      <c r="L580" s="68">
        <v>34.528076463560303</v>
      </c>
      <c r="M580" s="71">
        <v>0.92748649043376696</v>
      </c>
      <c r="N580" s="68">
        <v>90.897832817337502</v>
      </c>
      <c r="O580" s="71"/>
      <c r="P580" s="68"/>
      <c r="Q580" s="71">
        <v>1</v>
      </c>
      <c r="R580" s="68">
        <v>100</v>
      </c>
    </row>
    <row r="581" spans="1:18" x14ac:dyDescent="0.2">
      <c r="A581" s="141" t="s">
        <v>1481</v>
      </c>
      <c r="B581" s="67" t="s">
        <v>1482</v>
      </c>
      <c r="C581" s="67">
        <v>63</v>
      </c>
      <c r="D581" s="67" t="s">
        <v>334</v>
      </c>
      <c r="E581" s="71">
        <v>0.89767423127978896</v>
      </c>
      <c r="F581" s="68">
        <v>93.548387096774206</v>
      </c>
      <c r="G581" s="71">
        <v>0.94587626203768904</v>
      </c>
      <c r="H581" s="68">
        <v>97.013142174432502</v>
      </c>
      <c r="I581" s="71">
        <v>0.80833840523887901</v>
      </c>
      <c r="J581" s="68">
        <v>67.204301075268802</v>
      </c>
      <c r="K581" s="71">
        <v>0.86874097867984401</v>
      </c>
      <c r="L581" s="68">
        <v>55.077658303464801</v>
      </c>
      <c r="M581" s="71">
        <v>0.86541551044252996</v>
      </c>
      <c r="N581" s="68">
        <v>78.575851393188898</v>
      </c>
      <c r="O581" s="71"/>
      <c r="P581" s="68"/>
      <c r="Q581" s="71">
        <v>1</v>
      </c>
      <c r="R581" s="68">
        <v>100</v>
      </c>
    </row>
    <row r="582" spans="1:18" x14ac:dyDescent="0.2">
      <c r="A582" s="141" t="s">
        <v>1483</v>
      </c>
      <c r="B582" s="67" t="s">
        <v>1484</v>
      </c>
      <c r="C582" s="67">
        <v>63</v>
      </c>
      <c r="D582" s="67" t="s">
        <v>334</v>
      </c>
      <c r="E582" s="71">
        <v>0.84957629395982803</v>
      </c>
      <c r="F582" s="68">
        <v>74.731182795698899</v>
      </c>
      <c r="G582" s="71">
        <v>0.88124753469037298</v>
      </c>
      <c r="H582" s="68">
        <v>90.382317801672599</v>
      </c>
      <c r="I582" s="71">
        <v>0.82348356837013803</v>
      </c>
      <c r="J582" s="68">
        <v>73.655913978494596</v>
      </c>
      <c r="K582" s="71">
        <v>0.75075953863873401</v>
      </c>
      <c r="L582" s="68">
        <v>22.640382317801699</v>
      </c>
      <c r="M582" s="71">
        <v>0.79239082809989803</v>
      </c>
      <c r="N582" s="68">
        <v>56.470588235294102</v>
      </c>
      <c r="O582" s="71"/>
      <c r="P582" s="68"/>
      <c r="Q582" s="71">
        <v>1</v>
      </c>
      <c r="R582" s="68">
        <v>100</v>
      </c>
    </row>
    <row r="583" spans="1:18" x14ac:dyDescent="0.2">
      <c r="A583" s="141" t="s">
        <v>1485</v>
      </c>
      <c r="B583" s="67" t="s">
        <v>1486</v>
      </c>
      <c r="C583" s="67">
        <v>63</v>
      </c>
      <c r="D583" s="67" t="s">
        <v>334</v>
      </c>
      <c r="E583" s="71">
        <v>0.81345012129816197</v>
      </c>
      <c r="F583" s="68">
        <v>61.708482676224598</v>
      </c>
      <c r="G583" s="71">
        <v>0.84191450927001599</v>
      </c>
      <c r="H583" s="68">
        <v>82.258064516128997</v>
      </c>
      <c r="I583" s="71">
        <v>0.73849875929905795</v>
      </c>
      <c r="J583" s="68">
        <v>35.125448028673802</v>
      </c>
      <c r="K583" s="71">
        <v>0.67253910511904702</v>
      </c>
      <c r="L583" s="68">
        <v>11.1111111111111</v>
      </c>
      <c r="M583" s="71">
        <v>0.81429823280268698</v>
      </c>
      <c r="N583" s="68">
        <v>63.157894736842103</v>
      </c>
      <c r="O583" s="71"/>
      <c r="P583" s="68"/>
      <c r="Q583" s="71">
        <v>1</v>
      </c>
      <c r="R583" s="68">
        <v>100</v>
      </c>
    </row>
    <row r="584" spans="1:18" x14ac:dyDescent="0.2">
      <c r="A584" s="141" t="s">
        <v>1487</v>
      </c>
      <c r="B584" s="67" t="s">
        <v>1488</v>
      </c>
      <c r="C584" s="67">
        <v>63</v>
      </c>
      <c r="D584" s="67" t="s">
        <v>334</v>
      </c>
      <c r="E584" s="71">
        <v>0.63483401212476798</v>
      </c>
      <c r="F584" s="68">
        <v>17.084826762246099</v>
      </c>
      <c r="G584" s="71">
        <v>0.84656978246376302</v>
      </c>
      <c r="H584" s="68">
        <v>84.050179211469498</v>
      </c>
      <c r="I584" s="71">
        <v>0.77002587960452695</v>
      </c>
      <c r="J584" s="68">
        <v>49.1039426523297</v>
      </c>
      <c r="K584" s="71">
        <v>0.74327616575286204</v>
      </c>
      <c r="L584" s="68">
        <v>20.9677419354839</v>
      </c>
      <c r="M584" s="71">
        <v>0.81429823280268698</v>
      </c>
      <c r="N584" s="68">
        <v>63.157894736842103</v>
      </c>
      <c r="O584" s="71"/>
      <c r="P584" s="68"/>
      <c r="Q584" s="71">
        <v>0</v>
      </c>
      <c r="R584" s="68">
        <v>18.867924528301899</v>
      </c>
    </row>
    <row r="585" spans="1:18" x14ac:dyDescent="0.2">
      <c r="A585" s="141" t="s">
        <v>1489</v>
      </c>
      <c r="B585" s="67" t="s">
        <v>1490</v>
      </c>
      <c r="C585" s="67">
        <v>63</v>
      </c>
      <c r="D585" s="67" t="s">
        <v>334</v>
      </c>
      <c r="E585" s="71">
        <v>0.67538055796776397</v>
      </c>
      <c r="F585" s="68">
        <v>24.253285543608101</v>
      </c>
      <c r="G585" s="71">
        <v>0.91096932090709803</v>
      </c>
      <c r="H585" s="68">
        <v>94.145758661887697</v>
      </c>
      <c r="I585" s="71">
        <v>0.807038289972838</v>
      </c>
      <c r="J585" s="68">
        <v>66.427718040621301</v>
      </c>
      <c r="K585" s="71">
        <v>0.76061856146217099</v>
      </c>
      <c r="L585" s="68">
        <v>24.910394265232998</v>
      </c>
      <c r="M585" s="71">
        <v>0.89827661749671395</v>
      </c>
      <c r="N585" s="68">
        <v>85.572755417956699</v>
      </c>
      <c r="O585" s="71"/>
      <c r="P585" s="68"/>
      <c r="Q585" s="71">
        <v>0</v>
      </c>
      <c r="R585" s="68">
        <v>18.867924528301899</v>
      </c>
    </row>
    <row r="586" spans="1:18" x14ac:dyDescent="0.2">
      <c r="A586" s="141" t="s">
        <v>1491</v>
      </c>
      <c r="B586" s="67" t="s">
        <v>1492</v>
      </c>
      <c r="C586" s="67">
        <v>63</v>
      </c>
      <c r="D586" s="67" t="s">
        <v>334</v>
      </c>
      <c r="E586" s="71">
        <v>0.79560799134753701</v>
      </c>
      <c r="F586" s="68">
        <v>54.898446833930699</v>
      </c>
      <c r="G586" s="71">
        <v>0.90352825925903502</v>
      </c>
      <c r="H586" s="68">
        <v>93.130227001194697</v>
      </c>
      <c r="I586" s="71">
        <v>0.75617190628242703</v>
      </c>
      <c r="J586" s="68">
        <v>43.488649940262803</v>
      </c>
      <c r="K586" s="71">
        <v>0.76741007015050799</v>
      </c>
      <c r="L586" s="68">
        <v>26.821983273596199</v>
      </c>
      <c r="M586" s="71">
        <v>0.75952972104571304</v>
      </c>
      <c r="N586" s="68">
        <v>46.253869969040203</v>
      </c>
      <c r="O586" s="71"/>
      <c r="P586" s="68"/>
      <c r="Q586" s="71">
        <v>0.79139999999999999</v>
      </c>
      <c r="R586" s="68">
        <v>43.789308176100597</v>
      </c>
    </row>
    <row r="587" spans="1:18" x14ac:dyDescent="0.2">
      <c r="A587" s="141" t="s">
        <v>1493</v>
      </c>
      <c r="B587" s="67" t="s">
        <v>1494</v>
      </c>
      <c r="C587" s="67">
        <v>63</v>
      </c>
      <c r="D587" s="67" t="s">
        <v>334</v>
      </c>
      <c r="E587" s="71">
        <v>0.86536213880671797</v>
      </c>
      <c r="F587" s="68">
        <v>81.003584229390697</v>
      </c>
      <c r="G587" s="71">
        <v>0.87641327751533504</v>
      </c>
      <c r="H587" s="68">
        <v>89.545997610513695</v>
      </c>
      <c r="I587" s="71">
        <v>0.81385978023135697</v>
      </c>
      <c r="J587" s="68">
        <v>69.832735961768194</v>
      </c>
      <c r="K587" s="71">
        <v>0.77842459407862996</v>
      </c>
      <c r="L587" s="68">
        <v>29.091995221027499</v>
      </c>
      <c r="M587" s="71">
        <v>0.85811304220826601</v>
      </c>
      <c r="N587" s="68">
        <v>76.842105263157904</v>
      </c>
      <c r="O587" s="71"/>
      <c r="P587" s="68"/>
      <c r="Q587" s="71">
        <v>1</v>
      </c>
      <c r="R587" s="68">
        <v>100</v>
      </c>
    </row>
    <row r="588" spans="1:18" x14ac:dyDescent="0.2">
      <c r="A588" s="141" t="s">
        <v>1495</v>
      </c>
      <c r="B588" s="67" t="s">
        <v>1496</v>
      </c>
      <c r="C588" s="67">
        <v>63</v>
      </c>
      <c r="D588" s="67" t="s">
        <v>334</v>
      </c>
      <c r="E588" s="71">
        <v>0.80182582608601305</v>
      </c>
      <c r="F588" s="68">
        <v>57.168458781361998</v>
      </c>
      <c r="G588" s="71">
        <v>0.81126531800616997</v>
      </c>
      <c r="H588" s="68">
        <v>70.848267622461194</v>
      </c>
      <c r="I588" s="71">
        <v>0.73705805240807298</v>
      </c>
      <c r="J588" s="68">
        <v>34.587813620071699</v>
      </c>
      <c r="K588" s="71">
        <v>0.723183443672897</v>
      </c>
      <c r="L588" s="68">
        <v>17.6224611708483</v>
      </c>
      <c r="M588" s="71">
        <v>0.73762231634292397</v>
      </c>
      <c r="N588" s="68">
        <v>40.123839009287899</v>
      </c>
      <c r="O588" s="71"/>
      <c r="P588" s="68"/>
      <c r="Q588" s="71">
        <v>1</v>
      </c>
      <c r="R588" s="68">
        <v>100</v>
      </c>
    </row>
    <row r="589" spans="1:18" x14ac:dyDescent="0.2">
      <c r="A589" s="141" t="s">
        <v>1497</v>
      </c>
      <c r="B589" s="67" t="s">
        <v>1498</v>
      </c>
      <c r="C589" s="67">
        <v>63</v>
      </c>
      <c r="D589" s="67" t="s">
        <v>334</v>
      </c>
      <c r="E589" s="71">
        <v>0.888132035230774</v>
      </c>
      <c r="F589" s="68">
        <v>90.382317801672599</v>
      </c>
      <c r="G589" s="71">
        <v>0.93525304607441195</v>
      </c>
      <c r="H589" s="68">
        <v>96.475507765830301</v>
      </c>
      <c r="I589" s="71">
        <v>0.81207463274932901</v>
      </c>
      <c r="J589" s="68">
        <v>69.115890083631996</v>
      </c>
      <c r="K589" s="71">
        <v>0.88866767401698399</v>
      </c>
      <c r="L589" s="68">
        <v>64.217443249701304</v>
      </c>
      <c r="M589" s="71">
        <v>0.91653278808237204</v>
      </c>
      <c r="N589" s="68">
        <v>88.978328173374607</v>
      </c>
      <c r="O589" s="71"/>
      <c r="P589" s="68"/>
      <c r="Q589" s="71"/>
      <c r="R589" s="68"/>
    </row>
    <row r="590" spans="1:18" x14ac:dyDescent="0.2">
      <c r="A590" s="141" t="s">
        <v>1499</v>
      </c>
      <c r="B590" s="67" t="s">
        <v>1500</v>
      </c>
      <c r="C590" s="67">
        <v>63</v>
      </c>
      <c r="D590" s="67" t="s">
        <v>334</v>
      </c>
      <c r="E590" s="71">
        <v>0.89142948198214</v>
      </c>
      <c r="F590" s="68">
        <v>91.517323775388306</v>
      </c>
      <c r="G590" s="71">
        <v>0.87309199823692496</v>
      </c>
      <c r="H590" s="68">
        <v>89.068100358422896</v>
      </c>
      <c r="I590" s="71">
        <v>0.83809502795664303</v>
      </c>
      <c r="J590" s="68">
        <v>79.151732377538806</v>
      </c>
      <c r="K590" s="71">
        <v>0.84403253210328699</v>
      </c>
      <c r="L590" s="68">
        <v>46.654719235364396</v>
      </c>
      <c r="M590" s="71">
        <v>0.90192785161384503</v>
      </c>
      <c r="N590" s="68">
        <v>86.687306501547994</v>
      </c>
      <c r="O590" s="71"/>
      <c r="P590" s="68"/>
      <c r="Q590" s="71">
        <v>1</v>
      </c>
      <c r="R590" s="68">
        <v>100</v>
      </c>
    </row>
    <row r="591" spans="1:18" x14ac:dyDescent="0.2">
      <c r="A591" s="141" t="s">
        <v>1501</v>
      </c>
      <c r="B591" s="67" t="s">
        <v>1502</v>
      </c>
      <c r="C591" s="67">
        <v>63</v>
      </c>
      <c r="D591" s="67" t="s">
        <v>334</v>
      </c>
      <c r="E591" s="71">
        <v>0.90720402186681504</v>
      </c>
      <c r="F591" s="68">
        <v>95.101553166069294</v>
      </c>
      <c r="G591" s="71">
        <v>0.97578499967696597</v>
      </c>
      <c r="H591" s="68">
        <v>98.685782556750297</v>
      </c>
      <c r="I591" s="71">
        <v>0.84223342147422198</v>
      </c>
      <c r="J591" s="68">
        <v>80.406212664277206</v>
      </c>
      <c r="K591" s="71">
        <v>0.95633585822493805</v>
      </c>
      <c r="L591" s="68">
        <v>88.410991636798101</v>
      </c>
      <c r="M591" s="71">
        <v>0.85446180809113503</v>
      </c>
      <c r="N591" s="68">
        <v>75.6656346749226</v>
      </c>
      <c r="O591" s="71"/>
      <c r="P591" s="68"/>
      <c r="Q591" s="71"/>
      <c r="R591" s="68"/>
    </row>
    <row r="592" spans="1:18" x14ac:dyDescent="0.2">
      <c r="A592" s="141" t="s">
        <v>1503</v>
      </c>
      <c r="B592" s="67" t="s">
        <v>1504</v>
      </c>
      <c r="C592" s="67">
        <v>63</v>
      </c>
      <c r="D592" s="67" t="s">
        <v>334</v>
      </c>
      <c r="E592" s="71">
        <v>0.85609223583446403</v>
      </c>
      <c r="F592" s="68">
        <v>76.821983273596203</v>
      </c>
      <c r="G592" s="71">
        <v>0.83160373609335203</v>
      </c>
      <c r="H592" s="68">
        <v>78.853046594982104</v>
      </c>
      <c r="I592" s="71">
        <v>0.80388008342763795</v>
      </c>
      <c r="J592" s="68">
        <v>64.575866188769396</v>
      </c>
      <c r="K592" s="71">
        <v>0.89060850632015098</v>
      </c>
      <c r="L592" s="68">
        <v>65.053763440860195</v>
      </c>
      <c r="M592" s="71">
        <v>0.89827661749671395</v>
      </c>
      <c r="N592" s="68">
        <v>85.572755417956699</v>
      </c>
      <c r="O592" s="71"/>
      <c r="P592" s="68"/>
      <c r="Q592" s="71"/>
      <c r="R592" s="68"/>
    </row>
    <row r="593" spans="1:18" x14ac:dyDescent="0.2">
      <c r="A593" s="141" t="s">
        <v>1505</v>
      </c>
      <c r="B593" s="67" t="s">
        <v>1506</v>
      </c>
      <c r="C593" s="67">
        <v>63</v>
      </c>
      <c r="D593" s="67" t="s">
        <v>334</v>
      </c>
      <c r="E593" s="71">
        <v>0.55545477756751505</v>
      </c>
      <c r="F593" s="68">
        <v>7.3476702508960603</v>
      </c>
      <c r="G593" s="71">
        <v>0.59814483397898399</v>
      </c>
      <c r="H593" s="68">
        <v>8.6021505376344098</v>
      </c>
      <c r="I593" s="71">
        <v>0.71511241434736506</v>
      </c>
      <c r="J593" s="68">
        <v>26.6427718040621</v>
      </c>
      <c r="K593" s="71">
        <v>0.80307023962806701</v>
      </c>
      <c r="L593" s="68">
        <v>35.005973715651102</v>
      </c>
      <c r="M593" s="71">
        <v>0.66094639988315995</v>
      </c>
      <c r="N593" s="68">
        <v>24.210526315789501</v>
      </c>
      <c r="O593" s="71"/>
      <c r="P593" s="68"/>
      <c r="Q593" s="71">
        <v>0</v>
      </c>
      <c r="R593" s="68">
        <v>18.867924528301899</v>
      </c>
    </row>
    <row r="594" spans="1:18" x14ac:dyDescent="0.2">
      <c r="A594" s="141" t="s">
        <v>1507</v>
      </c>
      <c r="B594" s="67" t="s">
        <v>1508</v>
      </c>
      <c r="C594" s="67">
        <v>63</v>
      </c>
      <c r="D594" s="67" t="s">
        <v>334</v>
      </c>
      <c r="E594" s="71">
        <v>0.51000369972090398</v>
      </c>
      <c r="F594" s="68">
        <v>4.8984468339307004</v>
      </c>
      <c r="G594" s="71">
        <v>0.439737767971768</v>
      </c>
      <c r="H594" s="68">
        <v>3.4050179211469498</v>
      </c>
      <c r="I594" s="71">
        <v>0.67662445557833495</v>
      </c>
      <c r="J594" s="68">
        <v>15.830346475507801</v>
      </c>
      <c r="K594" s="71">
        <v>0.82607838692823299</v>
      </c>
      <c r="L594" s="68">
        <v>40.860215053763397</v>
      </c>
      <c r="M594" s="71">
        <v>0.606177888126187</v>
      </c>
      <c r="N594" s="68">
        <v>15.170278637770901</v>
      </c>
      <c r="O594" s="71"/>
      <c r="P594" s="68"/>
      <c r="Q594" s="71">
        <v>1.4E-3</v>
      </c>
      <c r="R594" s="68">
        <v>20.125786163522001</v>
      </c>
    </row>
    <row r="595" spans="1:18" x14ac:dyDescent="0.2">
      <c r="A595" s="141" t="s">
        <v>1509</v>
      </c>
      <c r="B595" s="67" t="s">
        <v>1510</v>
      </c>
      <c r="C595" s="67">
        <v>63</v>
      </c>
      <c r="D595" s="67" t="s">
        <v>334</v>
      </c>
      <c r="E595" s="71">
        <v>0.89945775561483898</v>
      </c>
      <c r="F595" s="68">
        <v>93.787335722819606</v>
      </c>
      <c r="G595" s="71">
        <v>0.94646014799802802</v>
      </c>
      <c r="H595" s="68">
        <v>97.132616487455195</v>
      </c>
      <c r="I595" s="71">
        <v>0.81212526381335604</v>
      </c>
      <c r="J595" s="68">
        <v>69.175627240143399</v>
      </c>
      <c r="K595" s="71">
        <v>0.85138045111748994</v>
      </c>
      <c r="L595" s="68">
        <v>49.1039426523297</v>
      </c>
      <c r="M595" s="71">
        <v>0.88732291514531902</v>
      </c>
      <c r="N595" s="68">
        <v>82.910216718266298</v>
      </c>
      <c r="O595" s="71"/>
      <c r="P595" s="68"/>
      <c r="Q595" s="71">
        <v>1</v>
      </c>
      <c r="R595" s="68">
        <v>100</v>
      </c>
    </row>
    <row r="596" spans="1:18" x14ac:dyDescent="0.2">
      <c r="A596" s="141" t="s">
        <v>1511</v>
      </c>
      <c r="B596" s="67" t="s">
        <v>1512</v>
      </c>
      <c r="C596" s="67">
        <v>63</v>
      </c>
      <c r="D596" s="67" t="s">
        <v>334</v>
      </c>
      <c r="E596" s="71">
        <v>0.86615472852596898</v>
      </c>
      <c r="F596" s="68">
        <v>81.421744324970106</v>
      </c>
      <c r="G596" s="71">
        <v>0.86017731557958099</v>
      </c>
      <c r="H596" s="68">
        <v>86.977299880525706</v>
      </c>
      <c r="I596" s="71">
        <v>0.86387694146926997</v>
      </c>
      <c r="J596" s="68">
        <v>86.678614097968904</v>
      </c>
      <c r="K596" s="71">
        <v>0.82403186897265501</v>
      </c>
      <c r="L596" s="68">
        <v>40.322580645161302</v>
      </c>
      <c r="M596" s="71">
        <v>0.91653278808237204</v>
      </c>
      <c r="N596" s="68">
        <v>88.978328173374607</v>
      </c>
      <c r="O596" s="71"/>
      <c r="P596" s="68"/>
      <c r="Q596" s="71"/>
      <c r="R596" s="68"/>
    </row>
    <row r="597" spans="1:18" x14ac:dyDescent="0.2">
      <c r="A597" s="141" t="s">
        <v>1513</v>
      </c>
      <c r="B597" s="67" t="s">
        <v>1514</v>
      </c>
      <c r="C597" s="67">
        <v>63</v>
      </c>
      <c r="D597" s="67" t="s">
        <v>334</v>
      </c>
      <c r="E597" s="71">
        <v>0.624287376630002</v>
      </c>
      <c r="F597" s="68">
        <v>15.531660692951</v>
      </c>
      <c r="G597" s="71">
        <v>0.64118863823655903</v>
      </c>
      <c r="H597" s="68">
        <v>16.009557945041799</v>
      </c>
      <c r="I597" s="71">
        <v>0.81677010389423099</v>
      </c>
      <c r="J597" s="68">
        <v>70.9677419354839</v>
      </c>
      <c r="K597" s="71">
        <v>0.90394841997350694</v>
      </c>
      <c r="L597" s="68">
        <v>69.772998805256904</v>
      </c>
      <c r="M597" s="71">
        <v>0.75952972104571304</v>
      </c>
      <c r="N597" s="68">
        <v>46.253869969040203</v>
      </c>
      <c r="O597" s="71"/>
      <c r="P597" s="68"/>
      <c r="Q597" s="71">
        <v>0</v>
      </c>
      <c r="R597" s="68">
        <v>18.867924528301899</v>
      </c>
    </row>
    <row r="598" spans="1:18" x14ac:dyDescent="0.2">
      <c r="A598" s="141" t="s">
        <v>1062</v>
      </c>
      <c r="B598" s="67" t="s">
        <v>1515</v>
      </c>
      <c r="C598" s="67">
        <v>63</v>
      </c>
      <c r="D598" s="67" t="s">
        <v>334</v>
      </c>
      <c r="E598" s="71">
        <v>0.89895554800329003</v>
      </c>
      <c r="F598" s="68">
        <v>93.608124253285496</v>
      </c>
      <c r="G598" s="71">
        <v>0.93936840790360498</v>
      </c>
      <c r="H598" s="68">
        <v>96.774193548387103</v>
      </c>
      <c r="I598" s="71">
        <v>0.86244101472477397</v>
      </c>
      <c r="J598" s="68">
        <v>86.200716845878105</v>
      </c>
      <c r="K598" s="71">
        <v>0.84461887424822302</v>
      </c>
      <c r="L598" s="68">
        <v>46.893667861409803</v>
      </c>
      <c r="M598" s="71">
        <v>0.94939389513655603</v>
      </c>
      <c r="N598" s="68">
        <v>94.613003095975202</v>
      </c>
      <c r="O598" s="71"/>
      <c r="P598" s="68"/>
      <c r="Q598" s="71"/>
      <c r="R598" s="68"/>
    </row>
    <row r="599" spans="1:18" x14ac:dyDescent="0.2">
      <c r="A599" s="141" t="s">
        <v>1516</v>
      </c>
      <c r="B599" s="67" t="s">
        <v>1517</v>
      </c>
      <c r="C599" s="67">
        <v>63</v>
      </c>
      <c r="D599" s="67" t="s">
        <v>334</v>
      </c>
      <c r="E599" s="71">
        <v>0.70974162195076196</v>
      </c>
      <c r="F599" s="68">
        <v>29.9880525686977</v>
      </c>
      <c r="G599" s="71">
        <v>0.76884537462783098</v>
      </c>
      <c r="H599" s="68">
        <v>51.2544802867383</v>
      </c>
      <c r="I599" s="71">
        <v>0.80256534221787101</v>
      </c>
      <c r="J599" s="68">
        <v>63.679808841099202</v>
      </c>
      <c r="K599" s="71">
        <v>0.91638248126797395</v>
      </c>
      <c r="L599" s="68">
        <v>75.149342891278394</v>
      </c>
      <c r="M599" s="71">
        <v>0.71571491164013401</v>
      </c>
      <c r="N599" s="68">
        <v>34.922600619195102</v>
      </c>
      <c r="O599" s="71"/>
      <c r="P599" s="68"/>
      <c r="Q599" s="71">
        <v>0.34520000000000001</v>
      </c>
      <c r="R599" s="68">
        <v>30.660377358490599</v>
      </c>
    </row>
    <row r="600" spans="1:18" x14ac:dyDescent="0.2">
      <c r="A600" s="141" t="s">
        <v>1518</v>
      </c>
      <c r="B600" s="67" t="s">
        <v>1519</v>
      </c>
      <c r="C600" s="67">
        <v>63</v>
      </c>
      <c r="D600" s="67" t="s">
        <v>334</v>
      </c>
      <c r="E600" s="71">
        <v>0.72755684927798603</v>
      </c>
      <c r="F600" s="68">
        <v>34.169653524492198</v>
      </c>
      <c r="G600" s="71">
        <v>0.86874036197349302</v>
      </c>
      <c r="H600" s="68">
        <v>88.530465949820794</v>
      </c>
      <c r="I600" s="71">
        <v>0.84805552632062398</v>
      </c>
      <c r="J600" s="68">
        <v>82.198327359617707</v>
      </c>
      <c r="K600" s="71">
        <v>0.77433582413933499</v>
      </c>
      <c r="L600" s="68">
        <v>28.434886499402602</v>
      </c>
      <c r="M600" s="71">
        <v>0.97495253395647696</v>
      </c>
      <c r="N600" s="68">
        <v>97.832817337461293</v>
      </c>
      <c r="O600" s="71"/>
      <c r="P600" s="68"/>
      <c r="Q600" s="71">
        <v>0.17169999999999999</v>
      </c>
      <c r="R600" s="68">
        <v>26.257861635220099</v>
      </c>
    </row>
    <row r="601" spans="1:18" x14ac:dyDescent="0.2">
      <c r="A601" s="141" t="s">
        <v>1520</v>
      </c>
      <c r="B601" s="67" t="s">
        <v>1521</v>
      </c>
      <c r="C601" s="67">
        <v>63</v>
      </c>
      <c r="D601" s="67" t="s">
        <v>334</v>
      </c>
      <c r="E601" s="71">
        <v>0.69938689785953501</v>
      </c>
      <c r="F601" s="68">
        <v>28.076463560334499</v>
      </c>
      <c r="G601" s="71">
        <v>0.85144208800904797</v>
      </c>
      <c r="H601" s="68">
        <v>85.185185185185205</v>
      </c>
      <c r="I601" s="71">
        <v>0.87768364107665697</v>
      </c>
      <c r="J601" s="68">
        <v>89.068100358422896</v>
      </c>
      <c r="K601" s="71">
        <v>0.92430065447222998</v>
      </c>
      <c r="L601" s="68">
        <v>78.195937873357195</v>
      </c>
      <c r="M601" s="71">
        <v>0.84350810573974</v>
      </c>
      <c r="N601" s="68">
        <v>71.702786377709003</v>
      </c>
      <c r="O601" s="71"/>
      <c r="P601" s="68"/>
      <c r="Q601" s="71">
        <v>0</v>
      </c>
      <c r="R601" s="68">
        <v>18.867924528301899</v>
      </c>
    </row>
    <row r="602" spans="1:18" x14ac:dyDescent="0.2">
      <c r="A602" s="141" t="s">
        <v>1522</v>
      </c>
      <c r="B602" s="67" t="s">
        <v>1523</v>
      </c>
      <c r="C602" s="67"/>
      <c r="D602" s="67" t="s">
        <v>334</v>
      </c>
      <c r="E602" s="71">
        <v>0.86666666666666703</v>
      </c>
      <c r="F602" s="68">
        <v>83.273596176821997</v>
      </c>
      <c r="G602" s="71">
        <v>0.6</v>
      </c>
      <c r="H602" s="68">
        <v>10.692951015531699</v>
      </c>
      <c r="I602" s="71">
        <v>1</v>
      </c>
      <c r="J602" s="68">
        <v>100</v>
      </c>
      <c r="K602" s="71">
        <v>1</v>
      </c>
      <c r="L602" s="68">
        <v>100</v>
      </c>
      <c r="M602" s="71"/>
      <c r="N602" s="68"/>
      <c r="O602" s="71"/>
      <c r="P602" s="68"/>
      <c r="Q602" s="71"/>
      <c r="R602" s="68"/>
    </row>
    <row r="603" spans="1:18" x14ac:dyDescent="0.2">
      <c r="A603" s="141" t="s">
        <v>1524</v>
      </c>
      <c r="B603" s="67" t="s">
        <v>1525</v>
      </c>
      <c r="C603" s="67">
        <v>63</v>
      </c>
      <c r="D603" s="67" t="s">
        <v>334</v>
      </c>
      <c r="E603" s="71">
        <v>0.57655944894050004</v>
      </c>
      <c r="F603" s="68">
        <v>9.1397849462365599</v>
      </c>
      <c r="G603" s="71">
        <v>0.81229216531792103</v>
      </c>
      <c r="H603" s="68">
        <v>71.2066905615293</v>
      </c>
      <c r="I603" s="71">
        <v>0.717817416504964</v>
      </c>
      <c r="J603" s="68">
        <v>27.479091995221001</v>
      </c>
      <c r="K603" s="71">
        <v>0.57125053713111196</v>
      </c>
      <c r="L603" s="68">
        <v>2.3894862604539999</v>
      </c>
      <c r="M603" s="71">
        <v>0.78143712574850299</v>
      </c>
      <c r="N603" s="68">
        <v>53.1888544891641</v>
      </c>
      <c r="O603" s="71"/>
      <c r="P603" s="68"/>
      <c r="Q603" s="71">
        <v>0</v>
      </c>
      <c r="R603" s="68">
        <v>18.867924528301899</v>
      </c>
    </row>
    <row r="604" spans="1:18" x14ac:dyDescent="0.2">
      <c r="A604" s="141" t="s">
        <v>1526</v>
      </c>
      <c r="B604" s="67" t="s">
        <v>1527</v>
      </c>
      <c r="C604" s="67">
        <v>63</v>
      </c>
      <c r="D604" s="67" t="s">
        <v>334</v>
      </c>
      <c r="E604" s="71">
        <v>0.75162314568266497</v>
      </c>
      <c r="F604" s="68">
        <v>39.964157706093197</v>
      </c>
      <c r="G604" s="71">
        <v>0.87831766000825295</v>
      </c>
      <c r="H604" s="68">
        <v>89.784946236559094</v>
      </c>
      <c r="I604" s="71">
        <v>0.89569283944086497</v>
      </c>
      <c r="J604" s="68">
        <v>91.517323775388306</v>
      </c>
      <c r="K604" s="71">
        <v>0.82905516324199102</v>
      </c>
      <c r="L604" s="68">
        <v>42.114695340501797</v>
      </c>
      <c r="M604" s="71">
        <v>0.96765006572221401</v>
      </c>
      <c r="N604" s="68">
        <v>96.965944272445796</v>
      </c>
      <c r="O604" s="71"/>
      <c r="P604" s="68"/>
      <c r="Q604" s="71">
        <v>0.18740000000000001</v>
      </c>
      <c r="R604" s="68">
        <v>26.3364779874214</v>
      </c>
    </row>
    <row r="605" spans="1:18" x14ac:dyDescent="0.2">
      <c r="A605" s="141" t="s">
        <v>1528</v>
      </c>
      <c r="B605" s="67" t="s">
        <v>1529</v>
      </c>
      <c r="C605" s="67">
        <v>63</v>
      </c>
      <c r="D605" s="67" t="s">
        <v>334</v>
      </c>
      <c r="E605" s="71">
        <v>0.74799402369076096</v>
      </c>
      <c r="F605" s="68">
        <v>39.187574671445603</v>
      </c>
      <c r="G605" s="71">
        <v>0.85302407295998905</v>
      </c>
      <c r="H605" s="68">
        <v>85.364396654719201</v>
      </c>
      <c r="I605" s="71">
        <v>0.78655212536671504</v>
      </c>
      <c r="J605" s="68">
        <v>56.6905615292712</v>
      </c>
      <c r="K605" s="71">
        <v>0.69396606851325704</v>
      </c>
      <c r="L605" s="68">
        <v>13.9784946236559</v>
      </c>
      <c r="M605" s="71">
        <v>0.90192785161384503</v>
      </c>
      <c r="N605" s="68">
        <v>86.687306501547994</v>
      </c>
      <c r="O605" s="71"/>
      <c r="P605" s="68"/>
      <c r="Q605" s="71">
        <v>0.50449999999999995</v>
      </c>
      <c r="R605" s="68">
        <v>34.040880503144699</v>
      </c>
    </row>
    <row r="606" spans="1:18" x14ac:dyDescent="0.2">
      <c r="A606" s="141" t="s">
        <v>1530</v>
      </c>
      <c r="B606" s="67" t="s">
        <v>1531</v>
      </c>
      <c r="C606" s="67">
        <v>63</v>
      </c>
      <c r="D606" s="67" t="s">
        <v>334</v>
      </c>
      <c r="E606" s="71">
        <v>0.73894918159892897</v>
      </c>
      <c r="F606" s="68">
        <v>37.335722819593798</v>
      </c>
      <c r="G606" s="71">
        <v>0.85597347539562796</v>
      </c>
      <c r="H606" s="68">
        <v>86.260454002389494</v>
      </c>
      <c r="I606" s="71">
        <v>0.72387856819657104</v>
      </c>
      <c r="J606" s="68">
        <v>29.9283154121864</v>
      </c>
      <c r="K606" s="71">
        <v>0.78182278217665202</v>
      </c>
      <c r="L606" s="68">
        <v>29.808841099163701</v>
      </c>
      <c r="M606" s="71">
        <v>0.73397108222579199</v>
      </c>
      <c r="N606" s="68">
        <v>39.195046439628499</v>
      </c>
      <c r="O606" s="71"/>
      <c r="P606" s="68"/>
      <c r="Q606" s="71">
        <v>0.59909999999999997</v>
      </c>
      <c r="R606" s="68">
        <v>37.1069182389937</v>
      </c>
    </row>
    <row r="607" spans="1:18" x14ac:dyDescent="0.2">
      <c r="A607" s="141" t="s">
        <v>1532</v>
      </c>
      <c r="B607" s="67" t="s">
        <v>1533</v>
      </c>
      <c r="C607" s="67">
        <v>63</v>
      </c>
      <c r="D607" s="67" t="s">
        <v>334</v>
      </c>
      <c r="E607" s="71">
        <v>0.86666840736959505</v>
      </c>
      <c r="F607" s="68">
        <v>83.3333333333333</v>
      </c>
      <c r="G607" s="71">
        <v>0.60000522210878604</v>
      </c>
      <c r="H607" s="68">
        <v>10.752688172042999</v>
      </c>
      <c r="I607" s="71">
        <v>1</v>
      </c>
      <c r="J607" s="68">
        <v>100</v>
      </c>
      <c r="K607" s="71">
        <v>1</v>
      </c>
      <c r="L607" s="68">
        <v>100</v>
      </c>
      <c r="M607" s="71"/>
      <c r="N607" s="68"/>
      <c r="O607" s="71"/>
      <c r="P607" s="68"/>
      <c r="Q607" s="71"/>
      <c r="R607" s="68"/>
    </row>
    <row r="608" spans="1:18" x14ac:dyDescent="0.2">
      <c r="A608" s="141" t="s">
        <v>1534</v>
      </c>
      <c r="B608" s="67" t="s">
        <v>1535</v>
      </c>
      <c r="C608" s="67">
        <v>63</v>
      </c>
      <c r="D608" s="67" t="s">
        <v>334</v>
      </c>
      <c r="E608" s="71">
        <v>0.56871001026397205</v>
      </c>
      <c r="F608" s="68">
        <v>8.4229390681003604</v>
      </c>
      <c r="G608" s="71">
        <v>0.79368542852588697</v>
      </c>
      <c r="H608" s="68">
        <v>62.664277180406202</v>
      </c>
      <c r="I608" s="71">
        <v>0.64244125425251297</v>
      </c>
      <c r="J608" s="68">
        <v>10.6332138590203</v>
      </c>
      <c r="K608" s="71">
        <v>0.75155842038898202</v>
      </c>
      <c r="L608" s="68">
        <v>22.819593787335702</v>
      </c>
      <c r="M608" s="71">
        <v>0.41996494815247498</v>
      </c>
      <c r="N608" s="68">
        <v>5.7585139318885403</v>
      </c>
      <c r="O608" s="71"/>
      <c r="P608" s="68"/>
      <c r="Q608" s="71">
        <v>0.2359</v>
      </c>
      <c r="R608" s="68">
        <v>27.594339622641499</v>
      </c>
    </row>
    <row r="609" spans="1:18" x14ac:dyDescent="0.2">
      <c r="A609" s="141" t="s">
        <v>1536</v>
      </c>
      <c r="B609" s="67" t="s">
        <v>1537</v>
      </c>
      <c r="C609" s="67"/>
      <c r="D609" s="67" t="s">
        <v>334</v>
      </c>
      <c r="E609" s="71">
        <v>0.86666666666666703</v>
      </c>
      <c r="F609" s="68">
        <v>83.273596176821997</v>
      </c>
      <c r="G609" s="71">
        <v>0.6</v>
      </c>
      <c r="H609" s="68">
        <v>10.692951015531699</v>
      </c>
      <c r="I609" s="71">
        <v>1</v>
      </c>
      <c r="J609" s="68">
        <v>100</v>
      </c>
      <c r="K609" s="71">
        <v>1</v>
      </c>
      <c r="L609" s="68">
        <v>100</v>
      </c>
      <c r="M609" s="71"/>
      <c r="N609" s="68"/>
      <c r="O609" s="71"/>
      <c r="P609" s="68"/>
      <c r="Q609" s="71"/>
      <c r="R609" s="68"/>
    </row>
    <row r="610" spans="1:18" x14ac:dyDescent="0.2">
      <c r="A610" s="141" t="s">
        <v>1056</v>
      </c>
      <c r="B610" s="67" t="s">
        <v>1538</v>
      </c>
      <c r="C610" s="67">
        <v>63</v>
      </c>
      <c r="D610" s="67" t="s">
        <v>334</v>
      </c>
      <c r="E610" s="71">
        <v>0.856112572920806</v>
      </c>
      <c r="F610" s="68">
        <v>76.881720430107507</v>
      </c>
      <c r="G610" s="71">
        <v>0.876249084740929</v>
      </c>
      <c r="H610" s="68">
        <v>89.486260454002405</v>
      </c>
      <c r="I610" s="71">
        <v>0.88317374334798504</v>
      </c>
      <c r="J610" s="68">
        <v>89.964157706093204</v>
      </c>
      <c r="K610" s="71">
        <v>0.855743673144298</v>
      </c>
      <c r="L610" s="68">
        <v>50.298685782556802</v>
      </c>
      <c r="M610" s="71">
        <v>0.95669636337081898</v>
      </c>
      <c r="N610" s="68">
        <v>95.479876160990699</v>
      </c>
      <c r="O610" s="71"/>
      <c r="P610" s="68"/>
      <c r="Q610" s="71">
        <v>0.7087</v>
      </c>
      <c r="R610" s="68">
        <v>40.723270440251603</v>
      </c>
    </row>
    <row r="611" spans="1:18" x14ac:dyDescent="0.2">
      <c r="A611" s="141" t="s">
        <v>1539</v>
      </c>
      <c r="B611" s="67" t="s">
        <v>1540</v>
      </c>
      <c r="C611" s="67">
        <v>63</v>
      </c>
      <c r="D611" s="67" t="s">
        <v>334</v>
      </c>
      <c r="E611" s="71">
        <v>0.90476926624815002</v>
      </c>
      <c r="F611" s="68">
        <v>94.563918757467107</v>
      </c>
      <c r="G611" s="71">
        <v>0.88812721567261899</v>
      </c>
      <c r="H611" s="68">
        <v>91.039426523297493</v>
      </c>
      <c r="I611" s="71">
        <v>0.95474999145809003</v>
      </c>
      <c r="J611" s="68">
        <v>95.878136200716895</v>
      </c>
      <c r="K611" s="71">
        <v>0.981969124110041</v>
      </c>
      <c r="L611" s="68">
        <v>94.982078853046602</v>
      </c>
      <c r="M611" s="71">
        <v>1</v>
      </c>
      <c r="N611" s="68">
        <v>100</v>
      </c>
      <c r="O611" s="71"/>
      <c r="P611" s="68"/>
      <c r="Q611" s="71">
        <v>0.69899999999999995</v>
      </c>
      <c r="R611" s="68">
        <v>40.251572327044002</v>
      </c>
    </row>
    <row r="612" spans="1:18" x14ac:dyDescent="0.2">
      <c r="A612" s="141" t="s">
        <v>1541</v>
      </c>
      <c r="B612" s="67" t="s">
        <v>1542</v>
      </c>
      <c r="C612" s="67"/>
      <c r="D612" s="67" t="s">
        <v>334</v>
      </c>
      <c r="E612" s="71">
        <v>0.86666666666666703</v>
      </c>
      <c r="F612" s="68">
        <v>83.273596176821997</v>
      </c>
      <c r="G612" s="71">
        <v>0.6</v>
      </c>
      <c r="H612" s="68">
        <v>10.692951015531699</v>
      </c>
      <c r="I612" s="71">
        <v>1</v>
      </c>
      <c r="J612" s="68">
        <v>100</v>
      </c>
      <c r="K612" s="71">
        <v>1</v>
      </c>
      <c r="L612" s="68">
        <v>100</v>
      </c>
      <c r="M612" s="71"/>
      <c r="N612" s="68"/>
      <c r="O612" s="71"/>
      <c r="P612" s="68"/>
      <c r="Q612" s="71"/>
      <c r="R612" s="68"/>
    </row>
    <row r="613" spans="1:18" x14ac:dyDescent="0.2">
      <c r="A613" s="141" t="s">
        <v>1543</v>
      </c>
      <c r="B613" s="67" t="s">
        <v>1544</v>
      </c>
      <c r="C613" s="67">
        <v>63</v>
      </c>
      <c r="D613" s="67" t="s">
        <v>334</v>
      </c>
      <c r="E613" s="71">
        <v>0.54768554066175301</v>
      </c>
      <c r="F613" s="68">
        <v>6.7502986857825604</v>
      </c>
      <c r="G613" s="71">
        <v>0.80823912876112802</v>
      </c>
      <c r="H613" s="68">
        <v>69.593787335722794</v>
      </c>
      <c r="I613" s="71">
        <v>0.63291358621252802</v>
      </c>
      <c r="J613" s="68">
        <v>9.6176821983273602</v>
      </c>
      <c r="K613" s="71">
        <v>0.56695514022644999</v>
      </c>
      <c r="L613" s="68">
        <v>2.09080047789725</v>
      </c>
      <c r="M613" s="71">
        <v>0.73031984810866102</v>
      </c>
      <c r="N613" s="68">
        <v>38.266253869968999</v>
      </c>
      <c r="O613" s="71"/>
      <c r="P613" s="68"/>
      <c r="Q613" s="71">
        <v>0</v>
      </c>
      <c r="R613" s="68">
        <v>18.867924528301899</v>
      </c>
    </row>
    <row r="614" spans="1:18" x14ac:dyDescent="0.2">
      <c r="A614" s="141" t="s">
        <v>1545</v>
      </c>
      <c r="B614" s="67" t="s">
        <v>1546</v>
      </c>
      <c r="C614" s="67">
        <v>63</v>
      </c>
      <c r="D614" s="67" t="s">
        <v>334</v>
      </c>
      <c r="E614" s="71">
        <v>0.71673876066438202</v>
      </c>
      <c r="F614" s="68">
        <v>31.720430107526902</v>
      </c>
      <c r="G614" s="71">
        <v>0.81049081579847404</v>
      </c>
      <c r="H614" s="68">
        <v>70.430107526881699</v>
      </c>
      <c r="I614" s="71">
        <v>0.67311129819311499</v>
      </c>
      <c r="J614" s="68">
        <v>15.113500597371599</v>
      </c>
      <c r="K614" s="71">
        <v>0.627474441737356</v>
      </c>
      <c r="L614" s="68">
        <v>6.0931899641577099</v>
      </c>
      <c r="M614" s="71">
        <v>0.75587848692858195</v>
      </c>
      <c r="N614" s="68">
        <v>45.201238390092897</v>
      </c>
      <c r="O614" s="71"/>
      <c r="P614" s="68"/>
      <c r="Q614" s="71"/>
      <c r="R614" s="68"/>
    </row>
    <row r="615" spans="1:18" x14ac:dyDescent="0.2">
      <c r="A615" s="141" t="s">
        <v>1547</v>
      </c>
      <c r="B615" s="67" t="s">
        <v>1548</v>
      </c>
      <c r="C615" s="67">
        <v>63</v>
      </c>
      <c r="D615" s="67" t="s">
        <v>334</v>
      </c>
      <c r="E615" s="71">
        <v>0.84000009099533901</v>
      </c>
      <c r="F615" s="68">
        <v>71.385902031063296</v>
      </c>
      <c r="G615" s="71">
        <v>0.81608494796917797</v>
      </c>
      <c r="H615" s="68">
        <v>72.998805256869801</v>
      </c>
      <c r="I615" s="71">
        <v>0.82601583645552001</v>
      </c>
      <c r="J615" s="68">
        <v>74.850657108721606</v>
      </c>
      <c r="K615" s="71">
        <v>0.84829650128078204</v>
      </c>
      <c r="L615" s="68">
        <v>48.028673835125403</v>
      </c>
      <c r="M615" s="71">
        <v>0.82890316927121399</v>
      </c>
      <c r="N615" s="68">
        <v>68.173374613003105</v>
      </c>
      <c r="O615" s="71"/>
      <c r="P615" s="68"/>
      <c r="Q615" s="71">
        <v>0.88070000000000004</v>
      </c>
      <c r="R615" s="68">
        <v>46.305031446540902</v>
      </c>
    </row>
    <row r="616" spans="1:18" x14ac:dyDescent="0.2">
      <c r="A616" s="141" t="s">
        <v>1549</v>
      </c>
      <c r="B616" s="67" t="s">
        <v>1550</v>
      </c>
      <c r="C616" s="67">
        <v>63</v>
      </c>
      <c r="D616" s="67" t="s">
        <v>334</v>
      </c>
      <c r="E616" s="71">
        <v>0.90360690129260901</v>
      </c>
      <c r="F616" s="68">
        <v>94.384707287933097</v>
      </c>
      <c r="G616" s="71">
        <v>0.78212326462780901</v>
      </c>
      <c r="H616" s="68">
        <v>57.287933094384698</v>
      </c>
      <c r="I616" s="71">
        <v>0.96961357498804002</v>
      </c>
      <c r="J616" s="68">
        <v>96.415770609318997</v>
      </c>
      <c r="K616" s="71">
        <v>0.96770870817916499</v>
      </c>
      <c r="L616" s="68">
        <v>92.1744324970131</v>
      </c>
      <c r="M616" s="71">
        <v>0.93478895866803002</v>
      </c>
      <c r="N616" s="68">
        <v>92.5696594427245</v>
      </c>
      <c r="O616" s="71"/>
      <c r="P616" s="68"/>
      <c r="Q616" s="71">
        <v>0.86380000000000001</v>
      </c>
      <c r="R616" s="68">
        <v>45.8333333333333</v>
      </c>
    </row>
    <row r="617" spans="1:18" x14ac:dyDescent="0.2">
      <c r="A617" s="141" t="s">
        <v>1551</v>
      </c>
      <c r="B617" s="67" t="s">
        <v>1552</v>
      </c>
      <c r="C617" s="67">
        <v>63</v>
      </c>
      <c r="D617" s="67" t="s">
        <v>334</v>
      </c>
      <c r="E617" s="71">
        <v>0.91720268372418201</v>
      </c>
      <c r="F617" s="68">
        <v>97.072879330943806</v>
      </c>
      <c r="G617" s="71">
        <v>0.74792214878595198</v>
      </c>
      <c r="H617" s="68">
        <v>42.592592592592602</v>
      </c>
      <c r="I617" s="71">
        <v>0.978432122636264</v>
      </c>
      <c r="J617" s="68">
        <v>96.953405017921099</v>
      </c>
      <c r="K617" s="71">
        <v>0.982108865986559</v>
      </c>
      <c r="L617" s="68">
        <v>95.041816009557905</v>
      </c>
      <c r="M617" s="71">
        <v>0.96034759748795095</v>
      </c>
      <c r="N617" s="68">
        <v>96.099071207430299</v>
      </c>
      <c r="O617" s="71"/>
      <c r="P617" s="68"/>
      <c r="Q617" s="71"/>
      <c r="R617" s="68"/>
    </row>
    <row r="618" spans="1:18" x14ac:dyDescent="0.2">
      <c r="A618" s="141" t="s">
        <v>1553</v>
      </c>
      <c r="B618" s="67" t="s">
        <v>1554</v>
      </c>
      <c r="C618" s="67">
        <v>63</v>
      </c>
      <c r="D618" s="67" t="s">
        <v>334</v>
      </c>
      <c r="E618" s="71">
        <v>0.75765441300811498</v>
      </c>
      <c r="F618" s="68">
        <v>41.995221027479097</v>
      </c>
      <c r="G618" s="71">
        <v>0.85622117676662601</v>
      </c>
      <c r="H618" s="68">
        <v>86.379928315412201</v>
      </c>
      <c r="I618" s="71">
        <v>0.85997290222121203</v>
      </c>
      <c r="J618" s="68">
        <v>85.722819593787307</v>
      </c>
      <c r="K618" s="71">
        <v>0.90679890032176003</v>
      </c>
      <c r="L618" s="68">
        <v>71.2066905615293</v>
      </c>
      <c r="M618" s="71">
        <v>0.90557908573097701</v>
      </c>
      <c r="N618" s="68">
        <v>87.306501547987594</v>
      </c>
      <c r="O618" s="71"/>
      <c r="P618" s="68"/>
      <c r="Q618" s="71">
        <v>0.25969999999999999</v>
      </c>
      <c r="R618" s="68">
        <v>28.2232704402516</v>
      </c>
    </row>
    <row r="619" spans="1:18" x14ac:dyDescent="0.2">
      <c r="A619" s="141" t="s">
        <v>1555</v>
      </c>
      <c r="B619" s="67" t="s">
        <v>1556</v>
      </c>
      <c r="C619" s="67">
        <v>63</v>
      </c>
      <c r="D619" s="67" t="s">
        <v>334</v>
      </c>
      <c r="E619" s="71">
        <v>0.88997756248488602</v>
      </c>
      <c r="F619" s="68">
        <v>91.039426523297493</v>
      </c>
      <c r="G619" s="71">
        <v>0.707720548285387</v>
      </c>
      <c r="H619" s="68">
        <v>27.8972520908005</v>
      </c>
      <c r="I619" s="71">
        <v>0.96772458024817598</v>
      </c>
      <c r="J619" s="68">
        <v>96.356033452807594</v>
      </c>
      <c r="K619" s="71">
        <v>0.99448755892109397</v>
      </c>
      <c r="L619" s="68">
        <v>96.893667861409796</v>
      </c>
      <c r="M619" s="71"/>
      <c r="N619" s="68"/>
      <c r="O619" s="71"/>
      <c r="P619" s="68"/>
      <c r="Q619" s="71"/>
      <c r="R619" s="68"/>
    </row>
    <row r="620" spans="1:18" x14ac:dyDescent="0.2">
      <c r="A620" s="141" t="s">
        <v>1557</v>
      </c>
      <c r="B620" s="67" t="s">
        <v>1558</v>
      </c>
      <c r="C620" s="67">
        <v>63</v>
      </c>
      <c r="D620" s="67" t="s">
        <v>334</v>
      </c>
      <c r="E620" s="71">
        <v>0.90703489941554405</v>
      </c>
      <c r="F620" s="68">
        <v>94.982078853046602</v>
      </c>
      <c r="G620" s="71">
        <v>0.64228130562792995</v>
      </c>
      <c r="H620" s="68">
        <v>16.188769414575901</v>
      </c>
      <c r="I620" s="71">
        <v>0.98904292490179802</v>
      </c>
      <c r="J620" s="68">
        <v>97.311827956989205</v>
      </c>
      <c r="K620" s="71">
        <v>0.99681536713244701</v>
      </c>
      <c r="L620" s="68">
        <v>97.192353643966499</v>
      </c>
      <c r="M620" s="71"/>
      <c r="N620" s="68"/>
      <c r="O620" s="71"/>
      <c r="P620" s="68"/>
      <c r="Q620" s="71">
        <v>1</v>
      </c>
      <c r="R620" s="68">
        <v>100</v>
      </c>
    </row>
    <row r="621" spans="1:18" x14ac:dyDescent="0.2">
      <c r="A621" s="141" t="s">
        <v>1559</v>
      </c>
      <c r="B621" s="67" t="s">
        <v>1560</v>
      </c>
      <c r="C621" s="67">
        <v>63</v>
      </c>
      <c r="D621" s="67" t="s">
        <v>334</v>
      </c>
      <c r="E621" s="71">
        <v>0.86558901939010202</v>
      </c>
      <c r="F621" s="68">
        <v>81.182795698924707</v>
      </c>
      <c r="G621" s="71">
        <v>0.59679231557310097</v>
      </c>
      <c r="H621" s="68">
        <v>8.3034647550776608</v>
      </c>
      <c r="I621" s="71">
        <v>0.99998775156449304</v>
      </c>
      <c r="J621" s="68">
        <v>98.207885304659499</v>
      </c>
      <c r="K621" s="71">
        <v>0.99998699103271205</v>
      </c>
      <c r="L621" s="68">
        <v>97.849462365591407</v>
      </c>
      <c r="M621" s="71"/>
      <c r="N621" s="68"/>
      <c r="O621" s="71"/>
      <c r="P621" s="68"/>
      <c r="Q621" s="71"/>
      <c r="R621" s="68"/>
    </row>
    <row r="622" spans="1:18" x14ac:dyDescent="0.2">
      <c r="A622" s="141" t="s">
        <v>1561</v>
      </c>
      <c r="B622" s="67" t="s">
        <v>1562</v>
      </c>
      <c r="C622" s="67">
        <v>63</v>
      </c>
      <c r="D622" s="67" t="s">
        <v>334</v>
      </c>
      <c r="E622" s="71">
        <v>0.84142132277207904</v>
      </c>
      <c r="F622" s="68">
        <v>71.923536439665497</v>
      </c>
      <c r="G622" s="71">
        <v>0.97802908059006999</v>
      </c>
      <c r="H622" s="68">
        <v>98.924731182795696</v>
      </c>
      <c r="I622" s="71">
        <v>0.77222422156120396</v>
      </c>
      <c r="J622" s="68">
        <v>50.358422939068099</v>
      </c>
      <c r="K622" s="71">
        <v>0.91330137655503696</v>
      </c>
      <c r="L622" s="68">
        <v>74.193548387096797</v>
      </c>
      <c r="M622" s="71">
        <v>0.82525193515408202</v>
      </c>
      <c r="N622" s="68">
        <v>66.749226006191904</v>
      </c>
      <c r="O622" s="71"/>
      <c r="P622" s="68"/>
      <c r="Q622" s="71">
        <v>0.71830000000000005</v>
      </c>
      <c r="R622" s="68">
        <v>41.116352201257897</v>
      </c>
    </row>
    <row r="623" spans="1:18" x14ac:dyDescent="0.2">
      <c r="A623" s="141" t="s">
        <v>1563</v>
      </c>
      <c r="B623" s="67" t="s">
        <v>1564</v>
      </c>
      <c r="C623" s="67">
        <v>63</v>
      </c>
      <c r="D623" s="67" t="s">
        <v>334</v>
      </c>
      <c r="E623" s="71">
        <v>0.90966085253361295</v>
      </c>
      <c r="F623" s="68">
        <v>95.4599761051374</v>
      </c>
      <c r="G623" s="71">
        <v>0.90318505569725405</v>
      </c>
      <c r="H623" s="68">
        <v>93.070489844683394</v>
      </c>
      <c r="I623" s="71">
        <v>0.82481101331286799</v>
      </c>
      <c r="J623" s="68">
        <v>74.4922341696535</v>
      </c>
      <c r="K623" s="71">
        <v>0.88551923498991203</v>
      </c>
      <c r="L623" s="68">
        <v>62.903225806451601</v>
      </c>
      <c r="M623" s="71">
        <v>0.93478895866803002</v>
      </c>
      <c r="N623" s="68">
        <v>92.5696594427245</v>
      </c>
      <c r="O623" s="71"/>
      <c r="P623" s="68"/>
      <c r="Q623" s="71">
        <v>1</v>
      </c>
      <c r="R623" s="68">
        <v>100</v>
      </c>
    </row>
    <row r="624" spans="1:18" x14ac:dyDescent="0.2">
      <c r="A624" s="141" t="s">
        <v>1565</v>
      </c>
      <c r="B624" s="67" t="s">
        <v>1566</v>
      </c>
      <c r="C624" s="67">
        <v>63</v>
      </c>
      <c r="D624" s="67" t="s">
        <v>334</v>
      </c>
      <c r="E624" s="71">
        <v>0.94056170604387601</v>
      </c>
      <c r="F624" s="68">
        <v>98.924731182795696</v>
      </c>
      <c r="G624" s="71">
        <v>0.97598093675856701</v>
      </c>
      <c r="H624" s="68">
        <v>98.7455197132617</v>
      </c>
      <c r="I624" s="71">
        <v>0.84063706026110097</v>
      </c>
      <c r="J624" s="68">
        <v>79.928315412186393</v>
      </c>
      <c r="K624" s="71">
        <v>0.94409910629742</v>
      </c>
      <c r="L624" s="68">
        <v>85.125448028673802</v>
      </c>
      <c r="M624" s="71">
        <v>0.94209142690229297</v>
      </c>
      <c r="N624" s="68">
        <v>93.560371517027903</v>
      </c>
      <c r="O624" s="71"/>
      <c r="P624" s="68"/>
      <c r="Q624" s="71">
        <v>1</v>
      </c>
      <c r="R624" s="68">
        <v>100</v>
      </c>
    </row>
    <row r="625" spans="1:18" x14ac:dyDescent="0.2">
      <c r="A625" s="141" t="s">
        <v>1567</v>
      </c>
      <c r="B625" s="67" t="s">
        <v>1568</v>
      </c>
      <c r="C625" s="67">
        <v>63</v>
      </c>
      <c r="D625" s="67" t="s">
        <v>334</v>
      </c>
      <c r="E625" s="71">
        <v>0.885752441301349</v>
      </c>
      <c r="F625" s="68">
        <v>89.904420549581801</v>
      </c>
      <c r="G625" s="71">
        <v>0.89148469927018903</v>
      </c>
      <c r="H625" s="68">
        <v>91.457586618876903</v>
      </c>
      <c r="I625" s="71">
        <v>0.79914324716707297</v>
      </c>
      <c r="J625" s="68">
        <v>62.186379928315397</v>
      </c>
      <c r="K625" s="71">
        <v>0.912882324915399</v>
      </c>
      <c r="L625" s="68">
        <v>73.835125448028705</v>
      </c>
      <c r="M625" s="71">
        <v>0.82525193515408202</v>
      </c>
      <c r="N625" s="68">
        <v>66.749226006191904</v>
      </c>
      <c r="O625" s="71"/>
      <c r="P625" s="68"/>
      <c r="Q625" s="71">
        <v>1</v>
      </c>
      <c r="R625" s="68">
        <v>100</v>
      </c>
    </row>
    <row r="626" spans="1:18" x14ac:dyDescent="0.2">
      <c r="A626" s="141" t="s">
        <v>1569</v>
      </c>
      <c r="B626" s="67" t="s">
        <v>1570</v>
      </c>
      <c r="C626" s="67">
        <v>63</v>
      </c>
      <c r="D626" s="67" t="s">
        <v>334</v>
      </c>
      <c r="E626" s="71">
        <v>0.94786089897741099</v>
      </c>
      <c r="F626" s="68">
        <v>99.462365591397898</v>
      </c>
      <c r="G626" s="71">
        <v>0.99084269219517096</v>
      </c>
      <c r="H626" s="68">
        <v>99.462365591397898</v>
      </c>
      <c r="I626" s="71">
        <v>0.85194201497595101</v>
      </c>
      <c r="J626" s="68">
        <v>83.273596176821997</v>
      </c>
      <c r="K626" s="71">
        <v>0.96275265243065</v>
      </c>
      <c r="L626" s="68">
        <v>90.621266427717998</v>
      </c>
      <c r="M626" s="71">
        <v>0.985906236307872</v>
      </c>
      <c r="N626" s="68">
        <v>98.390092879256997</v>
      </c>
      <c r="O626" s="71"/>
      <c r="P626" s="68"/>
      <c r="Q626" s="71"/>
      <c r="R626" s="68"/>
    </row>
    <row r="627" spans="1:18" x14ac:dyDescent="0.2">
      <c r="A627" s="141" t="s">
        <v>1571</v>
      </c>
      <c r="B627" s="67" t="s">
        <v>1572</v>
      </c>
      <c r="C627" s="67">
        <v>63</v>
      </c>
      <c r="D627" s="67" t="s">
        <v>334</v>
      </c>
      <c r="E627" s="71">
        <v>0.853892650141021</v>
      </c>
      <c r="F627" s="68">
        <v>76.344086021505404</v>
      </c>
      <c r="G627" s="71">
        <v>0.71284783403765095</v>
      </c>
      <c r="H627" s="68">
        <v>29.510155316606902</v>
      </c>
      <c r="I627" s="71">
        <v>0.82938295429249997</v>
      </c>
      <c r="J627" s="68">
        <v>76.105137395460005</v>
      </c>
      <c r="K627" s="71">
        <v>0.85816571781529305</v>
      </c>
      <c r="L627" s="68">
        <v>51.433691756272403</v>
      </c>
      <c r="M627" s="71">
        <v>0.86906674455966104</v>
      </c>
      <c r="N627" s="68">
        <v>79.318885448916404</v>
      </c>
      <c r="O627" s="71"/>
      <c r="P627" s="68"/>
      <c r="Q627" s="71">
        <v>1</v>
      </c>
      <c r="R627" s="68">
        <v>100</v>
      </c>
    </row>
    <row r="628" spans="1:18" x14ac:dyDescent="0.2">
      <c r="A628" s="141" t="s">
        <v>1573</v>
      </c>
      <c r="B628" s="67" t="s">
        <v>1574</v>
      </c>
      <c r="C628" s="67">
        <v>63</v>
      </c>
      <c r="D628" s="67" t="s">
        <v>334</v>
      </c>
      <c r="E628" s="71">
        <v>0.84582318287577096</v>
      </c>
      <c r="F628" s="68">
        <v>73.416965352449196</v>
      </c>
      <c r="G628" s="71">
        <v>0.86196568773895599</v>
      </c>
      <c r="H628" s="68">
        <v>87.395459976105101</v>
      </c>
      <c r="I628" s="71">
        <v>0.79228886650040997</v>
      </c>
      <c r="J628" s="68">
        <v>59.020310633213903</v>
      </c>
      <c r="K628" s="71">
        <v>0.87457636917258097</v>
      </c>
      <c r="L628" s="68">
        <v>57.885304659498203</v>
      </c>
      <c r="M628" s="71">
        <v>0.85446180809113503</v>
      </c>
      <c r="N628" s="68">
        <v>75.6656346749226</v>
      </c>
      <c r="O628" s="71"/>
      <c r="P628" s="68"/>
      <c r="Q628" s="71"/>
      <c r="R628" s="68"/>
    </row>
    <row r="629" spans="1:18" x14ac:dyDescent="0.2">
      <c r="A629" s="141" t="s">
        <v>1575</v>
      </c>
      <c r="B629" s="67" t="s">
        <v>1576</v>
      </c>
      <c r="C629" s="67">
        <v>63</v>
      </c>
      <c r="D629" s="67" t="s">
        <v>334</v>
      </c>
      <c r="E629" s="71">
        <v>0.94594882213459597</v>
      </c>
      <c r="F629" s="68">
        <v>99.342891278375106</v>
      </c>
      <c r="G629" s="71">
        <v>0.93793290596249601</v>
      </c>
      <c r="H629" s="68">
        <v>96.654719235364396</v>
      </c>
      <c r="I629" s="71">
        <v>0.85630622510200805</v>
      </c>
      <c r="J629" s="68">
        <v>84.707287933094406</v>
      </c>
      <c r="K629" s="71">
        <v>0.96420367976912702</v>
      </c>
      <c r="L629" s="68">
        <v>91.457586618876903</v>
      </c>
      <c r="M629" s="71">
        <v>0.97130129983934599</v>
      </c>
      <c r="N629" s="68">
        <v>97.275541795665603</v>
      </c>
      <c r="O629" s="71"/>
      <c r="P629" s="68"/>
      <c r="Q629" s="71">
        <v>1</v>
      </c>
      <c r="R629" s="68">
        <v>100</v>
      </c>
    </row>
    <row r="630" spans="1:18" x14ac:dyDescent="0.2">
      <c r="A630" s="141" t="s">
        <v>1577</v>
      </c>
      <c r="B630" s="67" t="s">
        <v>1578</v>
      </c>
      <c r="C630" s="67">
        <v>63</v>
      </c>
      <c r="D630" s="67" t="s">
        <v>334</v>
      </c>
      <c r="E630" s="71">
        <v>0.78374630569873405</v>
      </c>
      <c r="F630" s="68">
        <v>50.716845878136198</v>
      </c>
      <c r="G630" s="71">
        <v>0.85410893874597105</v>
      </c>
      <c r="H630" s="68">
        <v>85.722819593787307</v>
      </c>
      <c r="I630" s="71">
        <v>0.83888780998370704</v>
      </c>
      <c r="J630" s="68">
        <v>79.569892473118301</v>
      </c>
      <c r="K630" s="71">
        <v>0.87361680108720197</v>
      </c>
      <c r="L630" s="68">
        <v>57.407407407407398</v>
      </c>
      <c r="M630" s="71">
        <v>0.87271797867679302</v>
      </c>
      <c r="N630" s="68">
        <v>80.061919504643996</v>
      </c>
      <c r="O630" s="71"/>
      <c r="P630" s="68"/>
      <c r="Q630" s="71">
        <v>0.47939999999999999</v>
      </c>
      <c r="R630" s="68">
        <v>32.704402515723302</v>
      </c>
    </row>
    <row r="631" spans="1:18" x14ac:dyDescent="0.2">
      <c r="A631" s="141" t="s">
        <v>1579</v>
      </c>
      <c r="B631" s="67" t="s">
        <v>1580</v>
      </c>
      <c r="C631" s="67">
        <v>63</v>
      </c>
      <c r="D631" s="67" t="s">
        <v>334</v>
      </c>
      <c r="E631" s="71">
        <v>0.75415125586893395</v>
      </c>
      <c r="F631" s="68">
        <v>40.681003584229401</v>
      </c>
      <c r="G631" s="71">
        <v>0.95741834272924897</v>
      </c>
      <c r="H631" s="68">
        <v>97.849462365591407</v>
      </c>
      <c r="I631" s="71">
        <v>0.87831131675795004</v>
      </c>
      <c r="J631" s="68">
        <v>89.247311827957006</v>
      </c>
      <c r="K631" s="71">
        <v>0.94181791531533399</v>
      </c>
      <c r="L631" s="68">
        <v>84.169653524492205</v>
      </c>
      <c r="M631" s="71">
        <v>0.99320870454213495</v>
      </c>
      <c r="N631" s="68">
        <v>98.699690402476804</v>
      </c>
      <c r="O631" s="71"/>
      <c r="P631" s="68"/>
      <c r="Q631" s="71">
        <v>0</v>
      </c>
      <c r="R631" s="68">
        <v>18.867924528301899</v>
      </c>
    </row>
    <row r="632" spans="1:18" x14ac:dyDescent="0.2">
      <c r="A632" s="141" t="s">
        <v>1581</v>
      </c>
      <c r="B632" s="67" t="s">
        <v>1582</v>
      </c>
      <c r="C632" s="67">
        <v>63</v>
      </c>
      <c r="D632" s="67" t="s">
        <v>334</v>
      </c>
      <c r="E632" s="71">
        <v>0.737242574322165</v>
      </c>
      <c r="F632" s="68">
        <v>37.037037037037003</v>
      </c>
      <c r="G632" s="71">
        <v>0.91556638157687797</v>
      </c>
      <c r="H632" s="68">
        <v>94.623655913978496</v>
      </c>
      <c r="I632" s="71">
        <v>0.87971328082415001</v>
      </c>
      <c r="J632" s="68">
        <v>89.366786140979698</v>
      </c>
      <c r="K632" s="71">
        <v>0.91232944113618797</v>
      </c>
      <c r="L632" s="68">
        <v>73.596176821983306</v>
      </c>
      <c r="M632" s="71">
        <v>0.97860376807360905</v>
      </c>
      <c r="N632" s="68">
        <v>97.894736842105303</v>
      </c>
      <c r="O632" s="71"/>
      <c r="P632" s="68"/>
      <c r="Q632" s="71">
        <v>0</v>
      </c>
      <c r="R632" s="68">
        <v>18.867924528301899</v>
      </c>
    </row>
    <row r="633" spans="1:18" x14ac:dyDescent="0.2">
      <c r="A633" s="141" t="s">
        <v>1583</v>
      </c>
      <c r="B633" s="67" t="s">
        <v>1584</v>
      </c>
      <c r="C633" s="67">
        <v>63</v>
      </c>
      <c r="D633" s="67" t="s">
        <v>334</v>
      </c>
      <c r="E633" s="71">
        <v>0.66207636708641204</v>
      </c>
      <c r="F633" s="68">
        <v>21.983273596176801</v>
      </c>
      <c r="G633" s="71">
        <v>0.74264262509488599</v>
      </c>
      <c r="H633" s="68">
        <v>40.681003584229401</v>
      </c>
      <c r="I633" s="71">
        <v>0.85321619715839403</v>
      </c>
      <c r="J633" s="68">
        <v>83.632019115890103</v>
      </c>
      <c r="K633" s="71">
        <v>0.86601490743904097</v>
      </c>
      <c r="L633" s="68">
        <v>54.121863799283197</v>
      </c>
      <c r="M633" s="71">
        <v>0.84350810573974</v>
      </c>
      <c r="N633" s="68">
        <v>71.702786377709003</v>
      </c>
      <c r="O633" s="71"/>
      <c r="P633" s="68"/>
      <c r="Q633" s="71">
        <v>5.0000000000000001E-3</v>
      </c>
      <c r="R633" s="68">
        <v>21.855345911949701</v>
      </c>
    </row>
    <row r="634" spans="1:18" x14ac:dyDescent="0.2">
      <c r="A634" s="141" t="s">
        <v>1585</v>
      </c>
      <c r="B634" s="67" t="s">
        <v>1586</v>
      </c>
      <c r="C634" s="67">
        <v>63</v>
      </c>
      <c r="D634" s="67" t="s">
        <v>334</v>
      </c>
      <c r="E634" s="71">
        <v>0.65093497409214596</v>
      </c>
      <c r="F634" s="68">
        <v>19.832735961768201</v>
      </c>
      <c r="G634" s="71">
        <v>0.76213643666942099</v>
      </c>
      <c r="H634" s="68">
        <v>48.267622461170902</v>
      </c>
      <c r="I634" s="71">
        <v>0.85361011555784205</v>
      </c>
      <c r="J634" s="68">
        <v>83.691756272401406</v>
      </c>
      <c r="K634" s="71">
        <v>0.88304983130488701</v>
      </c>
      <c r="L634" s="68">
        <v>61.768219832736001</v>
      </c>
      <c r="M634" s="71">
        <v>0.75587848692858195</v>
      </c>
      <c r="N634" s="68">
        <v>45.201238390092897</v>
      </c>
      <c r="O634" s="71"/>
      <c r="P634" s="68"/>
      <c r="Q634" s="71">
        <v>0</v>
      </c>
      <c r="R634" s="68">
        <v>18.867924528301899</v>
      </c>
    </row>
    <row r="635" spans="1:18" x14ac:dyDescent="0.2">
      <c r="A635" s="141" t="s">
        <v>1587</v>
      </c>
      <c r="B635" s="67" t="s">
        <v>1588</v>
      </c>
      <c r="C635" s="67">
        <v>63</v>
      </c>
      <c r="D635" s="67" t="s">
        <v>334</v>
      </c>
      <c r="E635" s="71">
        <v>0.84697112184781997</v>
      </c>
      <c r="F635" s="68">
        <v>73.835125448028705</v>
      </c>
      <c r="G635" s="71">
        <v>0.86858275990139699</v>
      </c>
      <c r="H635" s="68">
        <v>88.470728793309405</v>
      </c>
      <c r="I635" s="71">
        <v>0.93197224909740495</v>
      </c>
      <c r="J635" s="68">
        <v>94.563918757467107</v>
      </c>
      <c r="K635" s="71">
        <v>0.90898015332924298</v>
      </c>
      <c r="L635" s="68">
        <v>72.461170848267599</v>
      </c>
      <c r="M635" s="71">
        <v>0.88002044691105596</v>
      </c>
      <c r="N635" s="68">
        <v>81.486068111455097</v>
      </c>
      <c r="O635" s="71"/>
      <c r="P635" s="68"/>
      <c r="Q635" s="71">
        <v>0.64529999999999998</v>
      </c>
      <c r="R635" s="68">
        <v>38.679245283018901</v>
      </c>
    </row>
    <row r="636" spans="1:18" x14ac:dyDescent="0.2">
      <c r="A636" s="141" t="s">
        <v>1589</v>
      </c>
      <c r="B636" s="67" t="s">
        <v>1590</v>
      </c>
      <c r="C636" s="67">
        <v>63</v>
      </c>
      <c r="D636" s="67" t="s">
        <v>334</v>
      </c>
      <c r="E636" s="71">
        <v>0.79454859271420197</v>
      </c>
      <c r="F636" s="68">
        <v>54.4205495818399</v>
      </c>
      <c r="G636" s="71">
        <v>0.61692754569237795</v>
      </c>
      <c r="H636" s="68">
        <v>13.022700119474299</v>
      </c>
      <c r="I636" s="71">
        <v>0.82815501541832903</v>
      </c>
      <c r="J636" s="68">
        <v>75.627240143369207</v>
      </c>
      <c r="K636" s="71">
        <v>0.85324982848629904</v>
      </c>
      <c r="L636" s="68">
        <v>49.462365591397798</v>
      </c>
      <c r="M636" s="71">
        <v>0.85081057397400295</v>
      </c>
      <c r="N636" s="68">
        <v>74.117647058823493</v>
      </c>
      <c r="O636" s="71"/>
      <c r="P636" s="68"/>
      <c r="Q636" s="71">
        <v>0.8236</v>
      </c>
      <c r="R636" s="68">
        <v>44.811320754717002</v>
      </c>
    </row>
    <row r="637" spans="1:18" x14ac:dyDescent="0.2">
      <c r="A637" s="141" t="s">
        <v>1591</v>
      </c>
      <c r="B637" s="67" t="s">
        <v>1592</v>
      </c>
      <c r="C637" s="67">
        <v>63</v>
      </c>
      <c r="D637" s="67" t="s">
        <v>334</v>
      </c>
      <c r="E637" s="71">
        <v>0.79176765970263896</v>
      </c>
      <c r="F637" s="68">
        <v>53.2855436081243</v>
      </c>
      <c r="G637" s="71">
        <v>0.649738230232492</v>
      </c>
      <c r="H637" s="68">
        <v>16.905615292712099</v>
      </c>
      <c r="I637" s="71">
        <v>0.88380611740457005</v>
      </c>
      <c r="J637" s="68">
        <v>90.023894862604493</v>
      </c>
      <c r="K637" s="71">
        <v>0.92412346745273399</v>
      </c>
      <c r="L637" s="68">
        <v>77.956989247311796</v>
      </c>
      <c r="M637" s="71">
        <v>0.58427048342339705</v>
      </c>
      <c r="N637" s="68">
        <v>12.5696594427245</v>
      </c>
      <c r="O637" s="71"/>
      <c r="P637" s="68"/>
      <c r="Q637" s="71">
        <v>0.91690000000000005</v>
      </c>
      <c r="R637" s="68">
        <v>47.248427672955998</v>
      </c>
    </row>
    <row r="638" spans="1:18" x14ac:dyDescent="0.2">
      <c r="A638" s="141" t="s">
        <v>1593</v>
      </c>
      <c r="B638" s="67" t="s">
        <v>1594</v>
      </c>
      <c r="C638" s="67">
        <v>63</v>
      </c>
      <c r="D638" s="67" t="s">
        <v>334</v>
      </c>
      <c r="E638" s="71">
        <v>0.62737404589562995</v>
      </c>
      <c r="F638" s="68">
        <v>15.9498207885305</v>
      </c>
      <c r="G638" s="71">
        <v>0.58906336513510305</v>
      </c>
      <c r="H638" s="68">
        <v>7.8255675029868597</v>
      </c>
      <c r="I638" s="71">
        <v>0.82564367995969901</v>
      </c>
      <c r="J638" s="68">
        <v>74.671445639187596</v>
      </c>
      <c r="K638" s="71">
        <v>0.97618913848771705</v>
      </c>
      <c r="L638" s="68">
        <v>94.026284348865005</v>
      </c>
      <c r="M638" s="71"/>
      <c r="N638" s="68"/>
      <c r="O638" s="71"/>
      <c r="P638" s="68"/>
      <c r="Q638" s="71">
        <v>0.1186</v>
      </c>
      <c r="R638" s="68">
        <v>25.157232704402499</v>
      </c>
    </row>
    <row r="639" spans="1:18" x14ac:dyDescent="0.2">
      <c r="A639" s="141" t="s">
        <v>1595</v>
      </c>
      <c r="B639" s="67" t="s">
        <v>1596</v>
      </c>
      <c r="C639" s="67"/>
      <c r="D639" s="67" t="s">
        <v>334</v>
      </c>
      <c r="E639" s="71">
        <v>0.86666666666666703</v>
      </c>
      <c r="F639" s="68">
        <v>83.273596176821997</v>
      </c>
      <c r="G639" s="71">
        <v>0.6</v>
      </c>
      <c r="H639" s="68">
        <v>10.692951015531699</v>
      </c>
      <c r="I639" s="71">
        <v>1</v>
      </c>
      <c r="J639" s="68">
        <v>100</v>
      </c>
      <c r="K639" s="71">
        <v>1</v>
      </c>
      <c r="L639" s="68">
        <v>100</v>
      </c>
      <c r="M639" s="71"/>
      <c r="N639" s="68"/>
      <c r="O639" s="71"/>
      <c r="P639" s="68"/>
      <c r="Q639" s="71"/>
      <c r="R639" s="68"/>
    </row>
    <row r="640" spans="1:18" x14ac:dyDescent="0.2">
      <c r="A640" s="141" t="s">
        <v>1597</v>
      </c>
      <c r="B640" s="67" t="s">
        <v>1598</v>
      </c>
      <c r="C640" s="67">
        <v>63</v>
      </c>
      <c r="D640" s="67" t="s">
        <v>334</v>
      </c>
      <c r="E640" s="71">
        <v>0.937893176478799</v>
      </c>
      <c r="F640" s="68">
        <v>98.7455197132617</v>
      </c>
      <c r="G640" s="71">
        <v>0.96100779675678205</v>
      </c>
      <c r="H640" s="68">
        <v>98.028673835125403</v>
      </c>
      <c r="I640" s="71">
        <v>0.83668886221467798</v>
      </c>
      <c r="J640" s="68">
        <v>78.733572281959397</v>
      </c>
      <c r="K640" s="71">
        <v>0.91681668946605799</v>
      </c>
      <c r="L640" s="68">
        <v>75.388291517323793</v>
      </c>
      <c r="M640" s="71">
        <v>0.97495253395647696</v>
      </c>
      <c r="N640" s="68">
        <v>97.832817337461293</v>
      </c>
      <c r="O640" s="71"/>
      <c r="P640" s="68"/>
      <c r="Q640" s="71">
        <v>1</v>
      </c>
      <c r="R640" s="68">
        <v>100</v>
      </c>
    </row>
    <row r="641" spans="1:18" x14ac:dyDescent="0.2">
      <c r="A641" s="141" t="s">
        <v>1599</v>
      </c>
      <c r="B641" s="67" t="s">
        <v>1600</v>
      </c>
      <c r="C641" s="67">
        <v>63</v>
      </c>
      <c r="D641" s="67" t="s">
        <v>334</v>
      </c>
      <c r="E641" s="71">
        <v>0.82492561187095104</v>
      </c>
      <c r="F641" s="68">
        <v>65.412186379928301</v>
      </c>
      <c r="G641" s="71">
        <v>0.77118415030666398</v>
      </c>
      <c r="H641" s="68">
        <v>52.329749103942703</v>
      </c>
      <c r="I641" s="71">
        <v>0.78471525635496797</v>
      </c>
      <c r="J641" s="68">
        <v>55.794504181600999</v>
      </c>
      <c r="K641" s="71">
        <v>0.79824522929601405</v>
      </c>
      <c r="L641" s="68">
        <v>33.512544802867403</v>
      </c>
      <c r="M641" s="71">
        <v>0.77048342339710796</v>
      </c>
      <c r="N641" s="68">
        <v>49.659442724458202</v>
      </c>
      <c r="O641" s="71"/>
      <c r="P641" s="68"/>
      <c r="Q641" s="71">
        <v>1</v>
      </c>
      <c r="R641" s="68">
        <v>100</v>
      </c>
    </row>
    <row r="642" spans="1:18" x14ac:dyDescent="0.2">
      <c r="A642" s="141" t="s">
        <v>1601</v>
      </c>
      <c r="B642" s="67" t="s">
        <v>1602</v>
      </c>
      <c r="C642" s="67">
        <v>63</v>
      </c>
      <c r="D642" s="67" t="s">
        <v>334</v>
      </c>
      <c r="E642" s="71">
        <v>0.92015883725426095</v>
      </c>
      <c r="F642" s="68">
        <v>97.7299880525687</v>
      </c>
      <c r="G642" s="71">
        <v>0.99270460630172197</v>
      </c>
      <c r="H642" s="68">
        <v>99.522102747909202</v>
      </c>
      <c r="I642" s="71">
        <v>0.875448768543859</v>
      </c>
      <c r="J642" s="68">
        <v>88.829151732377497</v>
      </c>
      <c r="K642" s="71">
        <v>0.85578561080064497</v>
      </c>
      <c r="L642" s="68">
        <v>50.358422939068099</v>
      </c>
      <c r="M642" s="71">
        <v>0.95669636337081898</v>
      </c>
      <c r="N642" s="68">
        <v>95.479876160990699</v>
      </c>
      <c r="O642" s="71"/>
      <c r="P642" s="68"/>
      <c r="Q642" s="71"/>
      <c r="R642" s="68"/>
    </row>
    <row r="643" spans="1:18" x14ac:dyDescent="0.2">
      <c r="A643" s="141" t="s">
        <v>1603</v>
      </c>
      <c r="B643" s="67" t="s">
        <v>1604</v>
      </c>
      <c r="C643" s="67">
        <v>63</v>
      </c>
      <c r="D643" s="67" t="s">
        <v>334</v>
      </c>
      <c r="E643" s="71">
        <v>0.69805752284871303</v>
      </c>
      <c r="F643" s="68">
        <v>27.8972520908005</v>
      </c>
      <c r="G643" s="71">
        <v>0.926449379222817</v>
      </c>
      <c r="H643" s="68">
        <v>95.758661887694103</v>
      </c>
      <c r="I643" s="71">
        <v>0.81565677326757502</v>
      </c>
      <c r="J643" s="68">
        <v>70.669056152927098</v>
      </c>
      <c r="K643" s="71">
        <v>0.82434620543654102</v>
      </c>
      <c r="L643" s="68">
        <v>40.501792114695299</v>
      </c>
      <c r="M643" s="71">
        <v>0.92383525631663499</v>
      </c>
      <c r="N643" s="68">
        <v>90.526315789473699</v>
      </c>
      <c r="O643" s="71"/>
      <c r="P643" s="68"/>
      <c r="Q643" s="71">
        <v>0</v>
      </c>
      <c r="R643" s="68">
        <v>18.867924528301899</v>
      </c>
    </row>
    <row r="644" spans="1:18" x14ac:dyDescent="0.2">
      <c r="A644" s="141" t="s">
        <v>1605</v>
      </c>
      <c r="B644" s="67" t="s">
        <v>1606</v>
      </c>
      <c r="C644" s="67">
        <v>63</v>
      </c>
      <c r="D644" s="67" t="s">
        <v>334</v>
      </c>
      <c r="E644" s="71">
        <v>0.69634418208891202</v>
      </c>
      <c r="F644" s="68">
        <v>27.538829151732401</v>
      </c>
      <c r="G644" s="71">
        <v>0.90490929988934299</v>
      </c>
      <c r="H644" s="68">
        <v>93.309438470728793</v>
      </c>
      <c r="I644" s="71">
        <v>0.85618297888019901</v>
      </c>
      <c r="J644" s="68">
        <v>84.647550776583003</v>
      </c>
      <c r="K644" s="71">
        <v>0.83330571652969998</v>
      </c>
      <c r="L644" s="68">
        <v>43.4289127837515</v>
      </c>
      <c r="M644" s="71">
        <v>0.88732291514531902</v>
      </c>
      <c r="N644" s="68">
        <v>82.910216718266298</v>
      </c>
      <c r="O644" s="71"/>
      <c r="P644" s="68"/>
      <c r="Q644" s="71">
        <v>0</v>
      </c>
      <c r="R644" s="68">
        <v>18.867924528301899</v>
      </c>
    </row>
    <row r="645" spans="1:18" x14ac:dyDescent="0.2">
      <c r="A645" s="141" t="s">
        <v>1607</v>
      </c>
      <c r="B645" s="67" t="s">
        <v>1608</v>
      </c>
      <c r="C645" s="67">
        <v>63</v>
      </c>
      <c r="D645" s="67" t="s">
        <v>334</v>
      </c>
      <c r="E645" s="71">
        <v>0.63448557880495804</v>
      </c>
      <c r="F645" s="68">
        <v>16.905615292712099</v>
      </c>
      <c r="G645" s="71">
        <v>0.63546118413181096</v>
      </c>
      <c r="H645" s="68">
        <v>15.232974910394301</v>
      </c>
      <c r="I645" s="71">
        <v>0.80934240189275597</v>
      </c>
      <c r="J645" s="68">
        <v>67.622461170848297</v>
      </c>
      <c r="K645" s="71">
        <v>0.869569904611877</v>
      </c>
      <c r="L645" s="68">
        <v>55.5555555555556</v>
      </c>
      <c r="M645" s="71">
        <v>0.83255440338834497</v>
      </c>
      <c r="N645" s="68">
        <v>69.102167182662498</v>
      </c>
      <c r="O645" s="71"/>
      <c r="P645" s="68"/>
      <c r="Q645" s="71">
        <v>2.5499999999999998E-2</v>
      </c>
      <c r="R645" s="68">
        <v>23.2704402515723</v>
      </c>
    </row>
    <row r="646" spans="1:18" x14ac:dyDescent="0.2">
      <c r="A646" s="141" t="s">
        <v>1609</v>
      </c>
      <c r="B646" s="67" t="s">
        <v>1610</v>
      </c>
      <c r="C646" s="67">
        <v>63</v>
      </c>
      <c r="D646" s="67" t="s">
        <v>334</v>
      </c>
      <c r="E646" s="71">
        <v>0.492455133406137</v>
      </c>
      <c r="F646" s="68">
        <v>3.9426523297490998</v>
      </c>
      <c r="G646" s="71">
        <v>0.70922764101217595</v>
      </c>
      <c r="H646" s="68">
        <v>28.315412186379898</v>
      </c>
      <c r="I646" s="71">
        <v>0.61607580392593497</v>
      </c>
      <c r="J646" s="68">
        <v>8.1242532855436096</v>
      </c>
      <c r="K646" s="71">
        <v>0.64033135748033698</v>
      </c>
      <c r="L646" s="68">
        <v>7.5268817204301097</v>
      </c>
      <c r="M646" s="71">
        <v>0.496640864612239</v>
      </c>
      <c r="N646" s="68">
        <v>8.3591331269349798</v>
      </c>
      <c r="O646" s="71"/>
      <c r="P646" s="68"/>
      <c r="Q646" s="71">
        <v>0</v>
      </c>
      <c r="R646" s="68">
        <v>18.867924528301899</v>
      </c>
    </row>
    <row r="647" spans="1:18" x14ac:dyDescent="0.2">
      <c r="A647" s="141" t="s">
        <v>1611</v>
      </c>
      <c r="B647" s="67" t="s">
        <v>1612</v>
      </c>
      <c r="C647" s="67">
        <v>63</v>
      </c>
      <c r="D647" s="67" t="s">
        <v>334</v>
      </c>
      <c r="E647" s="71">
        <v>0.602729610874011</v>
      </c>
      <c r="F647" s="68">
        <v>11.947431302269999</v>
      </c>
      <c r="G647" s="71">
        <v>0.79244706410753696</v>
      </c>
      <c r="H647" s="68">
        <v>62.186379928315397</v>
      </c>
      <c r="I647" s="71">
        <v>0.69993077476193899</v>
      </c>
      <c r="J647" s="68">
        <v>21.326164874551999</v>
      </c>
      <c r="K647" s="71">
        <v>0.75443802622059997</v>
      </c>
      <c r="L647" s="68">
        <v>23.3572281959379</v>
      </c>
      <c r="M647" s="71">
        <v>0.76683218927997698</v>
      </c>
      <c r="N647" s="68">
        <v>48.111455108359102</v>
      </c>
      <c r="O647" s="71"/>
      <c r="P647" s="68"/>
      <c r="Q647" s="71">
        <v>0</v>
      </c>
      <c r="R647" s="68">
        <v>18.867924528301899</v>
      </c>
    </row>
    <row r="648" spans="1:18" x14ac:dyDescent="0.2">
      <c r="A648" s="141" t="s">
        <v>1613</v>
      </c>
      <c r="B648" s="67" t="s">
        <v>1614</v>
      </c>
      <c r="C648" s="67">
        <v>63</v>
      </c>
      <c r="D648" s="67" t="s">
        <v>334</v>
      </c>
      <c r="E648" s="71">
        <v>0.62529146347645204</v>
      </c>
      <c r="F648" s="68">
        <v>15.5913978494624</v>
      </c>
      <c r="G648" s="71">
        <v>0.66102010634783903</v>
      </c>
      <c r="H648" s="68">
        <v>18.219832735961798</v>
      </c>
      <c r="I648" s="71">
        <v>0.88193674905858499</v>
      </c>
      <c r="J648" s="68">
        <v>89.784946236559094</v>
      </c>
      <c r="K648" s="71">
        <v>0.86814172092135999</v>
      </c>
      <c r="L648" s="68">
        <v>54.778972520907999</v>
      </c>
      <c r="M648" s="71">
        <v>0.69745874105447603</v>
      </c>
      <c r="N648" s="68">
        <v>30.897832817337498</v>
      </c>
      <c r="O648" s="71"/>
      <c r="P648" s="68"/>
      <c r="Q648" s="71">
        <v>1.7899999999999999E-2</v>
      </c>
      <c r="R648" s="68">
        <v>22.877358490565999</v>
      </c>
    </row>
    <row r="649" spans="1:18" x14ac:dyDescent="0.2">
      <c r="A649" s="141" t="s">
        <v>1615</v>
      </c>
      <c r="B649" s="67" t="s">
        <v>1616</v>
      </c>
      <c r="C649" s="67">
        <v>63</v>
      </c>
      <c r="D649" s="67" t="s">
        <v>334</v>
      </c>
      <c r="E649" s="71">
        <v>0.53230990053586202</v>
      </c>
      <c r="F649" s="68">
        <v>6.2724014336917602</v>
      </c>
      <c r="G649" s="71">
        <v>0.71325350416264799</v>
      </c>
      <c r="H649" s="68">
        <v>29.629629629629601</v>
      </c>
      <c r="I649" s="71">
        <v>0.54299496654420898</v>
      </c>
      <c r="J649" s="68">
        <v>2.6284348864994</v>
      </c>
      <c r="K649" s="71">
        <v>0.678632417980925</v>
      </c>
      <c r="L649" s="68">
        <v>11.7084826762246</v>
      </c>
      <c r="M649" s="71">
        <v>0.72666861399152904</v>
      </c>
      <c r="N649" s="68">
        <v>37.089783281733702</v>
      </c>
      <c r="O649" s="71"/>
      <c r="P649" s="68"/>
      <c r="Q649" s="71">
        <v>0</v>
      </c>
      <c r="R649" s="68">
        <v>18.867924528301899</v>
      </c>
    </row>
    <row r="650" spans="1:18" x14ac:dyDescent="0.2">
      <c r="A650" s="141" t="s">
        <v>1617</v>
      </c>
      <c r="B650" s="67" t="s">
        <v>1618</v>
      </c>
      <c r="C650" s="67">
        <v>63</v>
      </c>
      <c r="D650" s="67" t="s">
        <v>334</v>
      </c>
      <c r="E650" s="71">
        <v>0.91785877838283003</v>
      </c>
      <c r="F650" s="68">
        <v>97.252090800477902</v>
      </c>
      <c r="G650" s="71">
        <v>0.67287105584546003</v>
      </c>
      <c r="H650" s="68">
        <v>20.430107526881699</v>
      </c>
      <c r="I650" s="71">
        <v>0.97645414797771102</v>
      </c>
      <c r="J650" s="68">
        <v>96.774193548387103</v>
      </c>
      <c r="K650" s="71">
        <v>0.97636868809098099</v>
      </c>
      <c r="L650" s="68">
        <v>94.145758661887697</v>
      </c>
      <c r="M650" s="71">
        <v>1</v>
      </c>
      <c r="N650" s="68">
        <v>100</v>
      </c>
      <c r="O650" s="71"/>
      <c r="P650" s="68"/>
      <c r="Q650" s="71">
        <v>0.96360000000000001</v>
      </c>
      <c r="R650" s="68">
        <v>49.371069182389903</v>
      </c>
    </row>
    <row r="651" spans="1:18" x14ac:dyDescent="0.2">
      <c r="A651" s="141" t="s">
        <v>1619</v>
      </c>
      <c r="B651" s="67" t="s">
        <v>1620</v>
      </c>
      <c r="C651" s="67">
        <v>63</v>
      </c>
      <c r="D651" s="67" t="s">
        <v>334</v>
      </c>
      <c r="E651" s="71">
        <v>0.57167064895088504</v>
      </c>
      <c r="F651" s="68">
        <v>8.9605734767025105</v>
      </c>
      <c r="G651" s="71">
        <v>0.81494440223731601</v>
      </c>
      <c r="H651" s="68">
        <v>72.2222222222222</v>
      </c>
      <c r="I651" s="71">
        <v>0.66595771508934998</v>
      </c>
      <c r="J651" s="68">
        <v>13.7992831541219</v>
      </c>
      <c r="K651" s="71">
        <v>0.77492447341870296</v>
      </c>
      <c r="L651" s="68">
        <v>28.554360812425301</v>
      </c>
      <c r="M651" s="71">
        <v>0.60252665400905503</v>
      </c>
      <c r="N651" s="68">
        <v>14.6130030959752</v>
      </c>
      <c r="O651" s="71"/>
      <c r="P651" s="68"/>
      <c r="Q651" s="71">
        <v>0</v>
      </c>
      <c r="R651" s="68">
        <v>18.867924528301899</v>
      </c>
    </row>
    <row r="652" spans="1:18" x14ac:dyDescent="0.2">
      <c r="A652" s="141" t="s">
        <v>1621</v>
      </c>
      <c r="B652" s="67" t="s">
        <v>1622</v>
      </c>
      <c r="C652" s="67">
        <v>63</v>
      </c>
      <c r="D652" s="67" t="s">
        <v>334</v>
      </c>
      <c r="E652" s="71">
        <v>0.90220485149290697</v>
      </c>
      <c r="F652" s="68">
        <v>94.145758661887697</v>
      </c>
      <c r="G652" s="71">
        <v>0.69041610010124299</v>
      </c>
      <c r="H652" s="68">
        <v>23.536439665471899</v>
      </c>
      <c r="I652" s="71">
        <v>0.946952292175537</v>
      </c>
      <c r="J652" s="68">
        <v>95.579450418160107</v>
      </c>
      <c r="K652" s="71">
        <v>0.97311814063685798</v>
      </c>
      <c r="L652" s="68">
        <v>93.608124253285496</v>
      </c>
      <c r="M652" s="71">
        <v>0.93113772455089805</v>
      </c>
      <c r="N652" s="68">
        <v>91.578947368421098</v>
      </c>
      <c r="O652" s="71"/>
      <c r="P652" s="68"/>
      <c r="Q652" s="71">
        <v>0.96940000000000004</v>
      </c>
      <c r="R652" s="68">
        <v>49.449685534591197</v>
      </c>
    </row>
    <row r="653" spans="1:18" x14ac:dyDescent="0.2">
      <c r="A653" s="141" t="s">
        <v>1623</v>
      </c>
      <c r="B653" s="67" t="s">
        <v>1624</v>
      </c>
      <c r="C653" s="67">
        <v>63</v>
      </c>
      <c r="D653" s="67" t="s">
        <v>334</v>
      </c>
      <c r="E653" s="71">
        <v>0.68028287921424102</v>
      </c>
      <c r="F653" s="68">
        <v>24.850657108721599</v>
      </c>
      <c r="G653" s="71">
        <v>0.66110474587408996</v>
      </c>
      <c r="H653" s="68">
        <v>18.279569892473098</v>
      </c>
      <c r="I653" s="71">
        <v>0.85560306599167502</v>
      </c>
      <c r="J653" s="68">
        <v>84.3488649940263</v>
      </c>
      <c r="K653" s="71">
        <v>0.91684724434856901</v>
      </c>
      <c r="L653" s="68">
        <v>75.448028673835097</v>
      </c>
      <c r="M653" s="71">
        <v>0.84715933985687197</v>
      </c>
      <c r="N653" s="68">
        <v>72.879256965944293</v>
      </c>
      <c r="O653" s="71"/>
      <c r="P653" s="68"/>
      <c r="Q653" s="71">
        <v>0.1207</v>
      </c>
      <c r="R653" s="68">
        <v>25.235849056603801</v>
      </c>
    </row>
    <row r="654" spans="1:18" x14ac:dyDescent="0.2">
      <c r="A654" s="141" t="s">
        <v>1625</v>
      </c>
      <c r="B654" s="67" t="s">
        <v>1626</v>
      </c>
      <c r="C654" s="67">
        <v>63</v>
      </c>
      <c r="D654" s="67" t="s">
        <v>334</v>
      </c>
      <c r="E654" s="71">
        <v>0.52677366578074303</v>
      </c>
      <c r="F654" s="68">
        <v>5.8542413381123097</v>
      </c>
      <c r="G654" s="71">
        <v>0.51652294261297105</v>
      </c>
      <c r="H654" s="68">
        <v>4.9581839904420502</v>
      </c>
      <c r="I654" s="71">
        <v>0.72570928217358799</v>
      </c>
      <c r="J654" s="68">
        <v>30.704898446833901</v>
      </c>
      <c r="K654" s="71">
        <v>0.894995239504916</v>
      </c>
      <c r="L654" s="68">
        <v>66.427718040621301</v>
      </c>
      <c r="M654" s="71">
        <v>0.496640864612239</v>
      </c>
      <c r="N654" s="68">
        <v>8.3591331269349798</v>
      </c>
      <c r="O654" s="71"/>
      <c r="P654" s="68"/>
      <c r="Q654" s="71">
        <v>0</v>
      </c>
      <c r="R654" s="68">
        <v>18.867924528301899</v>
      </c>
    </row>
    <row r="655" spans="1:18" x14ac:dyDescent="0.2">
      <c r="A655" s="141" t="s">
        <v>1627</v>
      </c>
      <c r="B655" s="67" t="s">
        <v>1628</v>
      </c>
      <c r="C655" s="67">
        <v>63</v>
      </c>
      <c r="D655" s="67" t="s">
        <v>334</v>
      </c>
      <c r="E655" s="71">
        <v>0.91098248125044101</v>
      </c>
      <c r="F655" s="68">
        <v>96.057347670250905</v>
      </c>
      <c r="G655" s="71">
        <v>0.63259382860026003</v>
      </c>
      <c r="H655" s="68">
        <v>14.635603345280799</v>
      </c>
      <c r="I655" s="71">
        <v>0.95241404552665798</v>
      </c>
      <c r="J655" s="68">
        <v>95.758661887694103</v>
      </c>
      <c r="K655" s="71">
        <v>0.99160453212528499</v>
      </c>
      <c r="L655" s="68">
        <v>96.356033452807594</v>
      </c>
      <c r="M655" s="71">
        <v>1</v>
      </c>
      <c r="N655" s="68">
        <v>100</v>
      </c>
      <c r="O655" s="71"/>
      <c r="P655" s="68"/>
      <c r="Q655" s="71">
        <v>0.97829999999999995</v>
      </c>
      <c r="R655" s="68">
        <v>50.157232704402503</v>
      </c>
    </row>
    <row r="656" spans="1:18" x14ac:dyDescent="0.2">
      <c r="A656" s="141" t="s">
        <v>1629</v>
      </c>
      <c r="B656" s="67" t="s">
        <v>1630</v>
      </c>
      <c r="C656" s="67">
        <v>63</v>
      </c>
      <c r="D656" s="67" t="s">
        <v>334</v>
      </c>
      <c r="E656" s="71">
        <v>0.83846079479762903</v>
      </c>
      <c r="F656" s="68">
        <v>71.087216248506607</v>
      </c>
      <c r="G656" s="71">
        <v>0.61872060234121196</v>
      </c>
      <c r="H656" s="68">
        <v>13.2616487455197</v>
      </c>
      <c r="I656" s="71">
        <v>0.88042644531756598</v>
      </c>
      <c r="J656" s="68">
        <v>89.545997610513695</v>
      </c>
      <c r="K656" s="71">
        <v>0.93619613153173897</v>
      </c>
      <c r="L656" s="68">
        <v>82.437275985663106</v>
      </c>
      <c r="M656" s="71"/>
      <c r="N656" s="68"/>
      <c r="O656" s="71"/>
      <c r="P656" s="68"/>
      <c r="Q656" s="71">
        <v>0.91849999999999998</v>
      </c>
      <c r="R656" s="68">
        <v>47.484276729559802</v>
      </c>
    </row>
    <row r="657" spans="1:18" x14ac:dyDescent="0.2">
      <c r="A657" s="141" t="s">
        <v>1631</v>
      </c>
      <c r="B657" s="67" t="s">
        <v>1632</v>
      </c>
      <c r="C657" s="67">
        <v>63</v>
      </c>
      <c r="D657" s="67" t="s">
        <v>334</v>
      </c>
      <c r="E657" s="71">
        <v>0.84382429491638</v>
      </c>
      <c r="F657" s="68">
        <v>72.640382317801695</v>
      </c>
      <c r="G657" s="71">
        <v>0.60454444251460104</v>
      </c>
      <c r="H657" s="68">
        <v>11.409796893667901</v>
      </c>
      <c r="I657" s="71">
        <v>0.93043666245663204</v>
      </c>
      <c r="J657" s="68">
        <v>94.324970131421793</v>
      </c>
      <c r="K657" s="71">
        <v>0.99649177977790704</v>
      </c>
      <c r="L657" s="68">
        <v>97.132616487455195</v>
      </c>
      <c r="M657" s="71"/>
      <c r="N657" s="68"/>
      <c r="O657" s="71"/>
      <c r="P657" s="68"/>
      <c r="Q657" s="71"/>
      <c r="R657" s="68"/>
    </row>
    <row r="658" spans="1:18" x14ac:dyDescent="0.2">
      <c r="A658" s="141" t="s">
        <v>1633</v>
      </c>
      <c r="B658" s="67" t="s">
        <v>1634</v>
      </c>
      <c r="C658" s="67">
        <v>63</v>
      </c>
      <c r="D658" s="67" t="s">
        <v>334</v>
      </c>
      <c r="E658" s="71">
        <v>0.86666666666666703</v>
      </c>
      <c r="F658" s="68">
        <v>83.273596176821997</v>
      </c>
      <c r="G658" s="71">
        <v>0.6</v>
      </c>
      <c r="H658" s="68">
        <v>10.692951015531699</v>
      </c>
      <c r="I658" s="71">
        <v>1</v>
      </c>
      <c r="J658" s="68">
        <v>100</v>
      </c>
      <c r="K658" s="71">
        <v>1</v>
      </c>
      <c r="L658" s="68">
        <v>100</v>
      </c>
      <c r="M658" s="71"/>
      <c r="N658" s="68"/>
      <c r="O658" s="71"/>
      <c r="P658" s="68"/>
      <c r="Q658" s="71"/>
      <c r="R658" s="68"/>
    </row>
    <row r="659" spans="1:18" x14ac:dyDescent="0.2">
      <c r="A659" s="141" t="s">
        <v>1635</v>
      </c>
      <c r="B659" s="67" t="s">
        <v>1636</v>
      </c>
      <c r="C659" s="67">
        <v>63</v>
      </c>
      <c r="D659" s="67" t="s">
        <v>334</v>
      </c>
      <c r="E659" s="71">
        <v>0.79549783016239295</v>
      </c>
      <c r="F659" s="68">
        <v>54.838709677419402</v>
      </c>
      <c r="G659" s="71">
        <v>0.79550295600592602</v>
      </c>
      <c r="H659" s="68">
        <v>63.3811230585424</v>
      </c>
      <c r="I659" s="71">
        <v>0.81472786453513801</v>
      </c>
      <c r="J659" s="68">
        <v>70.191158900836299</v>
      </c>
      <c r="K659" s="71">
        <v>0.82318448141418799</v>
      </c>
      <c r="L659" s="68">
        <v>40.1433691756272</v>
      </c>
      <c r="M659" s="71">
        <v>0.748576018694319</v>
      </c>
      <c r="N659" s="68">
        <v>42.848297213622303</v>
      </c>
      <c r="O659" s="71"/>
      <c r="P659" s="68"/>
      <c r="Q659" s="71"/>
      <c r="R659" s="68"/>
    </row>
    <row r="660" spans="1:18" x14ac:dyDescent="0.2">
      <c r="A660" s="141" t="s">
        <v>1637</v>
      </c>
      <c r="B660" s="67" t="s">
        <v>1638</v>
      </c>
      <c r="C660" s="67">
        <v>63</v>
      </c>
      <c r="D660" s="67" t="s">
        <v>334</v>
      </c>
      <c r="E660" s="71">
        <v>0.62274556600744502</v>
      </c>
      <c r="F660" s="68">
        <v>15.0537634408602</v>
      </c>
      <c r="G660" s="71">
        <v>0.70376573146794097</v>
      </c>
      <c r="H660" s="68">
        <v>27.180406212664298</v>
      </c>
      <c r="I660" s="71">
        <v>0.80679237116994296</v>
      </c>
      <c r="J660" s="68">
        <v>66.129032258064498</v>
      </c>
      <c r="K660" s="71">
        <v>0.80347643106517797</v>
      </c>
      <c r="L660" s="68">
        <v>35.304659498207897</v>
      </c>
      <c r="M660" s="71">
        <v>0.79969329633416097</v>
      </c>
      <c r="N660" s="68">
        <v>58.637770897832802</v>
      </c>
      <c r="O660" s="71"/>
      <c r="P660" s="68"/>
      <c r="Q660" s="71">
        <v>0</v>
      </c>
      <c r="R660" s="68">
        <v>18.867924528301899</v>
      </c>
    </row>
    <row r="661" spans="1:18" x14ac:dyDescent="0.2">
      <c r="A661" s="141" t="s">
        <v>1639</v>
      </c>
      <c r="B661" s="67" t="s">
        <v>1640</v>
      </c>
      <c r="C661" s="67">
        <v>63</v>
      </c>
      <c r="D661" s="67" t="s">
        <v>334</v>
      </c>
      <c r="E661" s="71">
        <v>0.66986774149034201</v>
      </c>
      <c r="F661" s="68">
        <v>23.2377538829152</v>
      </c>
      <c r="G661" s="71">
        <v>0.81906250172739903</v>
      </c>
      <c r="H661" s="68">
        <v>74.731182795698899</v>
      </c>
      <c r="I661" s="71">
        <v>0.81173750607210304</v>
      </c>
      <c r="J661" s="68">
        <v>69.056152927120706</v>
      </c>
      <c r="K661" s="71">
        <v>0.83121578450688705</v>
      </c>
      <c r="L661" s="68">
        <v>42.831541218638002</v>
      </c>
      <c r="M661" s="71">
        <v>0.88732291514531902</v>
      </c>
      <c r="N661" s="68">
        <v>82.910216718266298</v>
      </c>
      <c r="O661" s="71"/>
      <c r="P661" s="68"/>
      <c r="Q661" s="71">
        <v>0</v>
      </c>
      <c r="R661" s="68">
        <v>18.867924528301899</v>
      </c>
    </row>
    <row r="662" spans="1:18" x14ac:dyDescent="0.2">
      <c r="A662" s="141" t="s">
        <v>1641</v>
      </c>
      <c r="B662" s="67" t="s">
        <v>1642</v>
      </c>
      <c r="C662" s="67">
        <v>63</v>
      </c>
      <c r="D662" s="67" t="s">
        <v>334</v>
      </c>
      <c r="E662" s="71">
        <v>0.64433306691476899</v>
      </c>
      <c r="F662" s="68">
        <v>18.458781362007201</v>
      </c>
      <c r="G662" s="71">
        <v>0.73362443579335201</v>
      </c>
      <c r="H662" s="68">
        <v>36.798088410991603</v>
      </c>
      <c r="I662" s="71">
        <v>0.78344088754480401</v>
      </c>
      <c r="J662" s="68">
        <v>55.077658303464801</v>
      </c>
      <c r="K662" s="71">
        <v>0.86474313961308003</v>
      </c>
      <c r="L662" s="68">
        <v>53.763440860214999</v>
      </c>
      <c r="M662" s="71">
        <v>0.83985687162260803</v>
      </c>
      <c r="N662" s="68">
        <v>70.959752321981398</v>
      </c>
      <c r="O662" s="71"/>
      <c r="P662" s="68"/>
      <c r="Q662" s="71">
        <v>0</v>
      </c>
      <c r="R662" s="68">
        <v>18.867924528301899</v>
      </c>
    </row>
    <row r="663" spans="1:18" x14ac:dyDescent="0.2">
      <c r="A663" s="141" t="s">
        <v>1643</v>
      </c>
      <c r="B663" s="67" t="s">
        <v>1644</v>
      </c>
      <c r="C663" s="67">
        <v>63</v>
      </c>
      <c r="D663" s="67" t="s">
        <v>334</v>
      </c>
      <c r="E663" s="71">
        <v>0.46007409837101099</v>
      </c>
      <c r="F663" s="68">
        <v>2.8673835125448002</v>
      </c>
      <c r="G663" s="71">
        <v>0.38747123940813399</v>
      </c>
      <c r="H663" s="68">
        <v>2.2700119474312999</v>
      </c>
      <c r="I663" s="71">
        <v>0.585104900506071</v>
      </c>
      <c r="J663" s="68">
        <v>5.5555555555555598</v>
      </c>
      <c r="K663" s="71">
        <v>0.80132693555411105</v>
      </c>
      <c r="L663" s="68">
        <v>34.408602150537597</v>
      </c>
      <c r="M663" s="71">
        <v>0.42726741638673899</v>
      </c>
      <c r="N663" s="68">
        <v>6.0061919504643999</v>
      </c>
      <c r="O663" s="71"/>
      <c r="P663" s="68"/>
      <c r="Q663" s="71">
        <v>9.9199999999999997E-2</v>
      </c>
      <c r="R663" s="68">
        <v>24.4496855345912</v>
      </c>
    </row>
    <row r="664" spans="1:18" x14ac:dyDescent="0.2">
      <c r="A664" s="141" t="s">
        <v>1645</v>
      </c>
      <c r="B664" s="67" t="s">
        <v>1646</v>
      </c>
      <c r="C664" s="67">
        <v>63</v>
      </c>
      <c r="D664" s="67" t="s">
        <v>334</v>
      </c>
      <c r="E664" s="71">
        <v>0.69779940419578601</v>
      </c>
      <c r="F664" s="68">
        <v>27.8375149342891</v>
      </c>
      <c r="G664" s="71">
        <v>0.91096228047019301</v>
      </c>
      <c r="H664" s="68">
        <v>94.086021505376394</v>
      </c>
      <c r="I664" s="71">
        <v>0.74071839603002398</v>
      </c>
      <c r="J664" s="68">
        <v>36.260454002389501</v>
      </c>
      <c r="K664" s="71">
        <v>0.93173725874773405</v>
      </c>
      <c r="L664" s="68">
        <v>80.465949820788495</v>
      </c>
      <c r="M664" s="71">
        <v>0.90557908573097701</v>
      </c>
      <c r="N664" s="68">
        <v>87.306501547987594</v>
      </c>
      <c r="O664" s="71"/>
      <c r="P664" s="68"/>
      <c r="Q664" s="71">
        <v>0</v>
      </c>
      <c r="R664" s="68">
        <v>18.867924528301899</v>
      </c>
    </row>
    <row r="665" spans="1:18" x14ac:dyDescent="0.2">
      <c r="A665" s="141" t="s">
        <v>1647</v>
      </c>
      <c r="B665" s="67" t="s">
        <v>1648</v>
      </c>
      <c r="C665" s="67">
        <v>63</v>
      </c>
      <c r="D665" s="67" t="s">
        <v>334</v>
      </c>
      <c r="E665" s="71">
        <v>0.90309732304825896</v>
      </c>
      <c r="F665" s="68">
        <v>94.205495818399001</v>
      </c>
      <c r="G665" s="71">
        <v>0.81645251985488199</v>
      </c>
      <c r="H665" s="68">
        <v>73.416965352449196</v>
      </c>
      <c r="I665" s="71">
        <v>0.85482588128645598</v>
      </c>
      <c r="J665" s="68">
        <v>84.169653524492205</v>
      </c>
      <c r="K665" s="71">
        <v>0.93027295778332197</v>
      </c>
      <c r="L665" s="68">
        <v>79.988052568697697</v>
      </c>
      <c r="M665" s="71">
        <v>0.92383525631663499</v>
      </c>
      <c r="N665" s="68">
        <v>90.526315789473699</v>
      </c>
      <c r="O665" s="71"/>
      <c r="P665" s="68"/>
      <c r="Q665" s="71">
        <v>0.99009999999999998</v>
      </c>
      <c r="R665" s="68">
        <v>50.707547169811299</v>
      </c>
    </row>
    <row r="666" spans="1:18" x14ac:dyDescent="0.2">
      <c r="A666" s="141" t="s">
        <v>1649</v>
      </c>
      <c r="B666" s="67" t="s">
        <v>1650</v>
      </c>
      <c r="C666" s="67">
        <v>63</v>
      </c>
      <c r="D666" s="67" t="s">
        <v>334</v>
      </c>
      <c r="E666" s="71">
        <v>0.50936129664090901</v>
      </c>
      <c r="F666" s="68">
        <v>4.7789725209080096</v>
      </c>
      <c r="G666" s="71">
        <v>0.42092756113403001</v>
      </c>
      <c r="H666" s="68">
        <v>3.04659498207885</v>
      </c>
      <c r="I666" s="71">
        <v>0.67102693229893196</v>
      </c>
      <c r="J666" s="68">
        <v>14.9342891278375</v>
      </c>
      <c r="K666" s="71">
        <v>0.84866729574500099</v>
      </c>
      <c r="L666" s="68">
        <v>48.148148148148103</v>
      </c>
      <c r="M666" s="71">
        <v>0.47838469402658101</v>
      </c>
      <c r="N666" s="68">
        <v>7.2445820433436499</v>
      </c>
      <c r="O666" s="71"/>
      <c r="P666" s="68"/>
      <c r="Q666" s="71">
        <v>0.1278</v>
      </c>
      <c r="R666" s="68">
        <v>25.3930817610063</v>
      </c>
    </row>
    <row r="667" spans="1:18" x14ac:dyDescent="0.2">
      <c r="A667" s="141" t="s">
        <v>1358</v>
      </c>
      <c r="B667" s="67" t="s">
        <v>1651</v>
      </c>
      <c r="C667" s="67">
        <v>63</v>
      </c>
      <c r="D667" s="67" t="s">
        <v>334</v>
      </c>
      <c r="E667" s="71">
        <v>0.85696902097216798</v>
      </c>
      <c r="F667" s="68">
        <v>77.299880525687001</v>
      </c>
      <c r="G667" s="71">
        <v>0.83631567977486398</v>
      </c>
      <c r="H667" s="68">
        <v>80.585424133811202</v>
      </c>
      <c r="I667" s="71">
        <v>0.83102887662293201</v>
      </c>
      <c r="J667" s="68">
        <v>76.583034647550804</v>
      </c>
      <c r="K667" s="71">
        <v>0.876859846462688</v>
      </c>
      <c r="L667" s="68">
        <v>58.9605734767025</v>
      </c>
      <c r="M667" s="71">
        <v>0.88367168102818705</v>
      </c>
      <c r="N667" s="68">
        <v>82.291021671826599</v>
      </c>
      <c r="O667" s="71"/>
      <c r="P667" s="68"/>
      <c r="Q667" s="71"/>
      <c r="R667" s="68"/>
    </row>
    <row r="668" spans="1:18" x14ac:dyDescent="0.2">
      <c r="A668" s="141" t="s">
        <v>1360</v>
      </c>
      <c r="B668" s="67" t="s">
        <v>1652</v>
      </c>
      <c r="C668" s="67">
        <v>63</v>
      </c>
      <c r="D668" s="67" t="s">
        <v>334</v>
      </c>
      <c r="E668" s="71">
        <v>0.78632746255015296</v>
      </c>
      <c r="F668" s="68">
        <v>51.672640382317802</v>
      </c>
      <c r="G668" s="71">
        <v>0.80699419066367595</v>
      </c>
      <c r="H668" s="68">
        <v>68.936678614098</v>
      </c>
      <c r="I668" s="71">
        <v>0.82472322918883101</v>
      </c>
      <c r="J668" s="68">
        <v>74.372759856630793</v>
      </c>
      <c r="K668" s="71">
        <v>0.85710931892425302</v>
      </c>
      <c r="L668" s="68">
        <v>50.836320191158897</v>
      </c>
      <c r="M668" s="71">
        <v>0.85081057397400295</v>
      </c>
      <c r="N668" s="68">
        <v>74.117647058823493</v>
      </c>
      <c r="O668" s="71"/>
      <c r="P668" s="68"/>
      <c r="Q668" s="71">
        <v>0.59199999999999997</v>
      </c>
      <c r="R668" s="68">
        <v>37.028301886792498</v>
      </c>
    </row>
    <row r="669" spans="1:18" x14ac:dyDescent="0.2">
      <c r="A669" s="141" t="s">
        <v>1653</v>
      </c>
      <c r="B669" s="67" t="s">
        <v>1654</v>
      </c>
      <c r="C669" s="67">
        <v>63</v>
      </c>
      <c r="D669" s="67" t="s">
        <v>334</v>
      </c>
      <c r="E669" s="71">
        <v>0.87497362076320695</v>
      </c>
      <c r="F669" s="68">
        <v>86.379928315412201</v>
      </c>
      <c r="G669" s="71">
        <v>0.88893918662162397</v>
      </c>
      <c r="H669" s="68">
        <v>91.1589008363202</v>
      </c>
      <c r="I669" s="71">
        <v>0.89058881997547801</v>
      </c>
      <c r="J669" s="68">
        <v>90.979689366786104</v>
      </c>
      <c r="K669" s="71">
        <v>0.91337071188730101</v>
      </c>
      <c r="L669" s="68">
        <v>74.253285543608101</v>
      </c>
      <c r="M669" s="71">
        <v>0.80699576456842403</v>
      </c>
      <c r="N669" s="68">
        <v>61.052631578947398</v>
      </c>
      <c r="O669" s="71"/>
      <c r="P669" s="68"/>
      <c r="Q669" s="71"/>
      <c r="R669" s="68"/>
    </row>
    <row r="670" spans="1:18" x14ac:dyDescent="0.2">
      <c r="A670" s="141" t="s">
        <v>1655</v>
      </c>
      <c r="B670" s="67" t="s">
        <v>1656</v>
      </c>
      <c r="C670" s="67">
        <v>63</v>
      </c>
      <c r="D670" s="67" t="s">
        <v>334</v>
      </c>
      <c r="E670" s="71">
        <v>0.84786730629612805</v>
      </c>
      <c r="F670" s="68">
        <v>74.133811230585394</v>
      </c>
      <c r="G670" s="71">
        <v>0.63678004217000195</v>
      </c>
      <c r="H670" s="68">
        <v>15.412186379928301</v>
      </c>
      <c r="I670" s="71">
        <v>0.85852074150536595</v>
      </c>
      <c r="J670" s="68">
        <v>85.304659498207897</v>
      </c>
      <c r="K670" s="71">
        <v>0.95138628088545496</v>
      </c>
      <c r="L670" s="68">
        <v>87.455197132616505</v>
      </c>
      <c r="M670" s="71">
        <v>0.81794946691981896</v>
      </c>
      <c r="N670" s="68">
        <v>64.520123839009301</v>
      </c>
      <c r="O670" s="71"/>
      <c r="P670" s="68"/>
      <c r="Q670" s="71">
        <v>0.97470000000000001</v>
      </c>
      <c r="R670" s="68">
        <v>49.921383647798699</v>
      </c>
    </row>
    <row r="671" spans="1:18" x14ac:dyDescent="0.2">
      <c r="A671" s="141" t="s">
        <v>1657</v>
      </c>
      <c r="B671" s="67" t="s">
        <v>1658</v>
      </c>
      <c r="C671" s="67">
        <v>63</v>
      </c>
      <c r="D671" s="67" t="s">
        <v>334</v>
      </c>
      <c r="E671" s="71">
        <v>0.89674472416360995</v>
      </c>
      <c r="F671" s="68">
        <v>93.369175627240097</v>
      </c>
      <c r="G671" s="71">
        <v>0.83508460818858099</v>
      </c>
      <c r="H671" s="68">
        <v>80.227001194743096</v>
      </c>
      <c r="I671" s="71">
        <v>0.89393833675232903</v>
      </c>
      <c r="J671" s="68">
        <v>91.338112305854295</v>
      </c>
      <c r="K671" s="71">
        <v>0.92579750660592597</v>
      </c>
      <c r="L671" s="68">
        <v>78.733572281959397</v>
      </c>
      <c r="M671" s="71">
        <v>0.82890316927121399</v>
      </c>
      <c r="N671" s="68">
        <v>68.173374613003105</v>
      </c>
      <c r="O671" s="71"/>
      <c r="P671" s="68"/>
      <c r="Q671" s="71">
        <v>1</v>
      </c>
      <c r="R671" s="68">
        <v>100</v>
      </c>
    </row>
    <row r="672" spans="1:18" x14ac:dyDescent="0.2">
      <c r="A672" s="141" t="s">
        <v>1659</v>
      </c>
      <c r="B672" s="67" t="s">
        <v>1660</v>
      </c>
      <c r="C672" s="67">
        <v>63</v>
      </c>
      <c r="D672" s="67" t="s">
        <v>334</v>
      </c>
      <c r="E672" s="71">
        <v>0.72453634267951195</v>
      </c>
      <c r="F672" s="68">
        <v>33.572281959378699</v>
      </c>
      <c r="G672" s="71">
        <v>0.90177435086115099</v>
      </c>
      <c r="H672" s="68">
        <v>92.891278375149298</v>
      </c>
      <c r="I672" s="71">
        <v>0.90381557895491904</v>
      </c>
      <c r="J672" s="68">
        <v>92.532855436081206</v>
      </c>
      <c r="K672" s="71">
        <v>0.89325652726485705</v>
      </c>
      <c r="L672" s="68">
        <v>65.710872162485103</v>
      </c>
      <c r="M672" s="71">
        <v>0.92383525631663499</v>
      </c>
      <c r="N672" s="68">
        <v>90.526315789473699</v>
      </c>
      <c r="O672" s="71"/>
      <c r="P672" s="68"/>
      <c r="Q672" s="71">
        <v>0</v>
      </c>
      <c r="R672" s="68">
        <v>18.867924528301899</v>
      </c>
    </row>
    <row r="673" spans="1:18" x14ac:dyDescent="0.2">
      <c r="A673" s="141" t="s">
        <v>1661</v>
      </c>
      <c r="B673" s="67" t="s">
        <v>1662</v>
      </c>
      <c r="C673" s="67">
        <v>63</v>
      </c>
      <c r="D673" s="67" t="s">
        <v>334</v>
      </c>
      <c r="E673" s="71">
        <v>0.83167057131144095</v>
      </c>
      <c r="F673" s="68">
        <v>68.339307048984494</v>
      </c>
      <c r="G673" s="71">
        <v>0.799479117340543</v>
      </c>
      <c r="H673" s="68">
        <v>65.173237753882901</v>
      </c>
      <c r="I673" s="71">
        <v>0.93425647840566495</v>
      </c>
      <c r="J673" s="68">
        <v>94.862604540023895</v>
      </c>
      <c r="K673" s="71">
        <v>0.94391596097165098</v>
      </c>
      <c r="L673" s="68">
        <v>85.005973715651095</v>
      </c>
      <c r="M673" s="71">
        <v>0.97130129983934599</v>
      </c>
      <c r="N673" s="68">
        <v>97.275541795665603</v>
      </c>
      <c r="O673" s="71"/>
      <c r="P673" s="68"/>
      <c r="Q673" s="71">
        <v>0.50939999999999996</v>
      </c>
      <c r="R673" s="68">
        <v>34.276729559748397</v>
      </c>
    </row>
    <row r="674" spans="1:18" x14ac:dyDescent="0.2">
      <c r="A674" s="141" t="s">
        <v>1663</v>
      </c>
      <c r="B674" s="67" t="s">
        <v>1664</v>
      </c>
      <c r="C674" s="67">
        <v>63</v>
      </c>
      <c r="D674" s="67" t="s">
        <v>334</v>
      </c>
      <c r="E674" s="71">
        <v>0.69303970446889196</v>
      </c>
      <c r="F674" s="68">
        <v>26.881720430107499</v>
      </c>
      <c r="G674" s="71">
        <v>0.81635283176238904</v>
      </c>
      <c r="H674" s="68">
        <v>73.297491039426504</v>
      </c>
      <c r="I674" s="71">
        <v>0.88201920969547298</v>
      </c>
      <c r="J674" s="68">
        <v>89.844683393070497</v>
      </c>
      <c r="K674" s="71">
        <v>0.87067948220104197</v>
      </c>
      <c r="L674" s="68">
        <v>56.451612903225801</v>
      </c>
      <c r="M674" s="71">
        <v>0.81064699868555601</v>
      </c>
      <c r="N674" s="68">
        <v>62.105263157894697</v>
      </c>
      <c r="O674" s="71"/>
      <c r="P674" s="68"/>
      <c r="Q674" s="71">
        <v>8.5500000000000007E-2</v>
      </c>
      <c r="R674" s="68">
        <v>23.977987421383599</v>
      </c>
    </row>
    <row r="675" spans="1:18" x14ac:dyDescent="0.2">
      <c r="A675" s="141" t="s">
        <v>1665</v>
      </c>
      <c r="B675" s="67" t="s">
        <v>1666</v>
      </c>
      <c r="C675" s="67">
        <v>63</v>
      </c>
      <c r="D675" s="67" t="s">
        <v>334</v>
      </c>
      <c r="E675" s="71">
        <v>0.77329698725848695</v>
      </c>
      <c r="F675" s="68">
        <v>47.132616487455202</v>
      </c>
      <c r="G675" s="71">
        <v>0.76368153878057898</v>
      </c>
      <c r="H675" s="68">
        <v>48.984468339307</v>
      </c>
      <c r="I675" s="71">
        <v>0.91686413223484498</v>
      </c>
      <c r="J675" s="68">
        <v>93.4289127837515</v>
      </c>
      <c r="K675" s="71">
        <v>0.89949473482571596</v>
      </c>
      <c r="L675" s="68">
        <v>68.100358422939095</v>
      </c>
      <c r="M675" s="71">
        <v>0.80334453045129295</v>
      </c>
      <c r="N675" s="68">
        <v>60</v>
      </c>
      <c r="O675" s="71"/>
      <c r="P675" s="68"/>
      <c r="Q675" s="71">
        <v>0.48309999999999997</v>
      </c>
      <c r="R675" s="68">
        <v>32.783018867924497</v>
      </c>
    </row>
    <row r="676" spans="1:18" x14ac:dyDescent="0.2">
      <c r="A676" s="141" t="s">
        <v>1667</v>
      </c>
      <c r="B676" s="67" t="s">
        <v>1668</v>
      </c>
      <c r="C676" s="67">
        <v>63</v>
      </c>
      <c r="D676" s="67" t="s">
        <v>334</v>
      </c>
      <c r="E676" s="71">
        <v>0.64938046020285201</v>
      </c>
      <c r="F676" s="68">
        <v>19.713261648745501</v>
      </c>
      <c r="G676" s="71">
        <v>0.59307238913624005</v>
      </c>
      <c r="H676" s="68">
        <v>8.1242532855436096</v>
      </c>
      <c r="I676" s="71">
        <v>0.99541908407241597</v>
      </c>
      <c r="J676" s="68">
        <v>97.610513739545993</v>
      </c>
      <c r="K676" s="71">
        <v>0.99423036760274996</v>
      </c>
      <c r="L676" s="68">
        <v>96.774193548387103</v>
      </c>
      <c r="M676" s="71"/>
      <c r="N676" s="68"/>
      <c r="O676" s="71"/>
      <c r="P676" s="68"/>
      <c r="Q676" s="71">
        <v>1.4800000000000001E-2</v>
      </c>
      <c r="R676" s="68">
        <v>22.562893081761001</v>
      </c>
    </row>
    <row r="677" spans="1:18" x14ac:dyDescent="0.2">
      <c r="A677" s="141" t="s">
        <v>1669</v>
      </c>
      <c r="B677" s="67" t="s">
        <v>1670</v>
      </c>
      <c r="C677" s="67"/>
      <c r="D677" s="67" t="s">
        <v>334</v>
      </c>
      <c r="E677" s="71">
        <v>0.86666666666666703</v>
      </c>
      <c r="F677" s="68">
        <v>83.273596176821997</v>
      </c>
      <c r="G677" s="71">
        <v>0.6</v>
      </c>
      <c r="H677" s="68">
        <v>10.692951015531699</v>
      </c>
      <c r="I677" s="71">
        <v>1</v>
      </c>
      <c r="J677" s="68">
        <v>100</v>
      </c>
      <c r="K677" s="71">
        <v>1</v>
      </c>
      <c r="L677" s="68">
        <v>100</v>
      </c>
      <c r="M677" s="71"/>
      <c r="N677" s="68"/>
      <c r="O677" s="71"/>
      <c r="P677" s="68"/>
      <c r="Q677" s="71"/>
      <c r="R677" s="68"/>
    </row>
    <row r="678" spans="1:18" x14ac:dyDescent="0.2">
      <c r="A678" s="141" t="s">
        <v>1671</v>
      </c>
      <c r="B678" s="67" t="s">
        <v>1672</v>
      </c>
      <c r="C678" s="67">
        <v>63</v>
      </c>
      <c r="D678" s="67" t="s">
        <v>334</v>
      </c>
      <c r="E678" s="71">
        <v>0.79286122618972599</v>
      </c>
      <c r="F678" s="68">
        <v>53.584229390681003</v>
      </c>
      <c r="G678" s="71">
        <v>0.748656909207982</v>
      </c>
      <c r="H678" s="68">
        <v>43.249701314217397</v>
      </c>
      <c r="I678" s="71">
        <v>0.91901361487349398</v>
      </c>
      <c r="J678" s="68">
        <v>93.667861409796899</v>
      </c>
      <c r="K678" s="71">
        <v>0.92129661168678101</v>
      </c>
      <c r="L678" s="68">
        <v>76.821983273596203</v>
      </c>
      <c r="M678" s="71">
        <v>0.63903899518037099</v>
      </c>
      <c r="N678" s="68">
        <v>19.938080495356001</v>
      </c>
      <c r="O678" s="71"/>
      <c r="P678" s="68"/>
      <c r="Q678" s="71">
        <v>0.73629999999999995</v>
      </c>
      <c r="R678" s="68">
        <v>41.981132075471699</v>
      </c>
    </row>
    <row r="679" spans="1:18" x14ac:dyDescent="0.2">
      <c r="A679" s="141" t="s">
        <v>1673</v>
      </c>
      <c r="B679" s="67" t="s">
        <v>1674</v>
      </c>
      <c r="C679" s="67">
        <v>63</v>
      </c>
      <c r="D679" s="67" t="s">
        <v>334</v>
      </c>
      <c r="E679" s="71">
        <v>0.61454484025879097</v>
      </c>
      <c r="F679" s="68">
        <v>13.560334528076501</v>
      </c>
      <c r="G679" s="71">
        <v>0.74819784867995598</v>
      </c>
      <c r="H679" s="68">
        <v>42.831541218638002</v>
      </c>
      <c r="I679" s="71">
        <v>0.839993447256704</v>
      </c>
      <c r="J679" s="68">
        <v>79.749103942652297</v>
      </c>
      <c r="K679" s="71">
        <v>0.77246922783429195</v>
      </c>
      <c r="L679" s="68">
        <v>27.9569892473118</v>
      </c>
      <c r="M679" s="71">
        <v>0.71206367752300304</v>
      </c>
      <c r="N679" s="68">
        <v>33.993808049535602</v>
      </c>
      <c r="O679" s="71"/>
      <c r="P679" s="68"/>
      <c r="Q679" s="71">
        <v>0</v>
      </c>
      <c r="R679" s="68">
        <v>18.867924528301899</v>
      </c>
    </row>
    <row r="680" spans="1:18" x14ac:dyDescent="0.2">
      <c r="A680" s="141" t="s">
        <v>1675</v>
      </c>
      <c r="B680" s="67" t="s">
        <v>1676</v>
      </c>
      <c r="C680" s="67">
        <v>63</v>
      </c>
      <c r="D680" s="67" t="s">
        <v>334</v>
      </c>
      <c r="E680" s="71">
        <v>0.77915108432327296</v>
      </c>
      <c r="F680" s="68">
        <v>49.223416965352399</v>
      </c>
      <c r="G680" s="71">
        <v>0.75554518827331496</v>
      </c>
      <c r="H680" s="68">
        <v>45.758661887694103</v>
      </c>
      <c r="I680" s="71">
        <v>0.88980883589626802</v>
      </c>
      <c r="J680" s="68">
        <v>90.860215053763397</v>
      </c>
      <c r="K680" s="71">
        <v>0.86623525168951598</v>
      </c>
      <c r="L680" s="68">
        <v>54.3010752688172</v>
      </c>
      <c r="M680" s="71">
        <v>0.71936614575726598</v>
      </c>
      <c r="N680" s="68">
        <v>35.851393188854502</v>
      </c>
      <c r="O680" s="71"/>
      <c r="P680" s="68"/>
      <c r="Q680" s="71">
        <v>0.66479999999999995</v>
      </c>
      <c r="R680" s="68">
        <v>39.150943396226403</v>
      </c>
    </row>
    <row r="681" spans="1:18" x14ac:dyDescent="0.2">
      <c r="A681" s="141" t="s">
        <v>1677</v>
      </c>
      <c r="B681" s="67" t="s">
        <v>1678</v>
      </c>
      <c r="C681" s="67">
        <v>63</v>
      </c>
      <c r="D681" s="67" t="s">
        <v>334</v>
      </c>
      <c r="E681" s="71">
        <v>0.60876578320401298</v>
      </c>
      <c r="F681" s="68">
        <v>12.8434886499403</v>
      </c>
      <c r="G681" s="71">
        <v>0.59713016834006805</v>
      </c>
      <c r="H681" s="68">
        <v>8.3632019115890106</v>
      </c>
      <c r="I681" s="71">
        <v>0.81538058397553104</v>
      </c>
      <c r="J681" s="68">
        <v>70.489844683393102</v>
      </c>
      <c r="K681" s="71">
        <v>0.99765238050045302</v>
      </c>
      <c r="L681" s="68">
        <v>97.311827956989205</v>
      </c>
      <c r="M681" s="71"/>
      <c r="N681" s="68"/>
      <c r="O681" s="71"/>
      <c r="P681" s="68"/>
      <c r="Q681" s="71">
        <v>2.4899999999999999E-2</v>
      </c>
      <c r="R681" s="68">
        <v>23.191823899371101</v>
      </c>
    </row>
    <row r="682" spans="1:18" x14ac:dyDescent="0.2">
      <c r="A682" s="141" t="s">
        <v>1679</v>
      </c>
      <c r="B682" s="67" t="s">
        <v>1680</v>
      </c>
      <c r="C682" s="67"/>
      <c r="D682" s="67" t="s">
        <v>334</v>
      </c>
      <c r="E682" s="71">
        <v>0.86666666666666703</v>
      </c>
      <c r="F682" s="68">
        <v>83.273596176821997</v>
      </c>
      <c r="G682" s="71">
        <v>0.6</v>
      </c>
      <c r="H682" s="68">
        <v>10.692951015531699</v>
      </c>
      <c r="I682" s="71">
        <v>1</v>
      </c>
      <c r="J682" s="68">
        <v>100</v>
      </c>
      <c r="K682" s="71">
        <v>1</v>
      </c>
      <c r="L682" s="68">
        <v>100</v>
      </c>
      <c r="M682" s="71"/>
      <c r="N682" s="68"/>
      <c r="O682" s="71"/>
      <c r="P682" s="68"/>
      <c r="Q682" s="71"/>
      <c r="R682" s="68"/>
    </row>
    <row r="683" spans="1:18" x14ac:dyDescent="0.2">
      <c r="A683" s="141" t="s">
        <v>1681</v>
      </c>
      <c r="B683" s="67" t="s">
        <v>1682</v>
      </c>
      <c r="C683" s="67">
        <v>63</v>
      </c>
      <c r="D683" s="67" t="s">
        <v>334</v>
      </c>
      <c r="E683" s="71">
        <v>0.77748076455051296</v>
      </c>
      <c r="F683" s="68">
        <v>48.267622461170902</v>
      </c>
      <c r="G683" s="71">
        <v>0.52693090727340697</v>
      </c>
      <c r="H683" s="68">
        <v>5.3166069295101597</v>
      </c>
      <c r="I683" s="71">
        <v>0.84626465775576198</v>
      </c>
      <c r="J683" s="68">
        <v>81.660692951015506</v>
      </c>
      <c r="K683" s="71">
        <v>0.85107606844341899</v>
      </c>
      <c r="L683" s="68">
        <v>48.984468339307</v>
      </c>
      <c r="M683" s="71">
        <v>0.76683218927997698</v>
      </c>
      <c r="N683" s="68">
        <v>48.111455108359102</v>
      </c>
      <c r="O683" s="71"/>
      <c r="P683" s="68"/>
      <c r="Q683" s="71">
        <v>0.89629999999999999</v>
      </c>
      <c r="R683" s="68">
        <v>46.855345911949698</v>
      </c>
    </row>
    <row r="684" spans="1:18" x14ac:dyDescent="0.2">
      <c r="A684" s="141" t="s">
        <v>1683</v>
      </c>
      <c r="B684" s="67" t="s">
        <v>1684</v>
      </c>
      <c r="C684" s="67">
        <v>63</v>
      </c>
      <c r="D684" s="67" t="s">
        <v>334</v>
      </c>
      <c r="E684" s="71">
        <v>0.569915153244131</v>
      </c>
      <c r="F684" s="68">
        <v>8.7216248506571095</v>
      </c>
      <c r="G684" s="71">
        <v>0.50903278532952501</v>
      </c>
      <c r="H684" s="68">
        <v>4.7789725209080096</v>
      </c>
      <c r="I684" s="71">
        <v>0.67589049905506104</v>
      </c>
      <c r="J684" s="68">
        <v>15.5913978494624</v>
      </c>
      <c r="K684" s="71">
        <v>0.837902343089172</v>
      </c>
      <c r="L684" s="68">
        <v>45.400238948625997</v>
      </c>
      <c r="M684" s="71">
        <v>0.37615013874689601</v>
      </c>
      <c r="N684" s="68">
        <v>5.01547987616099</v>
      </c>
      <c r="O684" s="71"/>
      <c r="P684" s="68"/>
      <c r="Q684" s="71">
        <v>0.4506</v>
      </c>
      <c r="R684" s="68">
        <v>32.389937106918197</v>
      </c>
    </row>
    <row r="685" spans="1:18" x14ac:dyDescent="0.2">
      <c r="A685" s="141" t="s">
        <v>1685</v>
      </c>
      <c r="B685" s="67" t="s">
        <v>1686</v>
      </c>
      <c r="C685" s="67">
        <v>63</v>
      </c>
      <c r="D685" s="67" t="s">
        <v>334</v>
      </c>
      <c r="E685" s="71">
        <v>0.59614522331903996</v>
      </c>
      <c r="F685" s="68">
        <v>11.1708482676225</v>
      </c>
      <c r="G685" s="71">
        <v>0.57849601241492199</v>
      </c>
      <c r="H685" s="68">
        <v>7.5268817204301097</v>
      </c>
      <c r="I685" s="71">
        <v>0.79528680200277702</v>
      </c>
      <c r="J685" s="68">
        <v>60.274790919952203</v>
      </c>
      <c r="K685" s="71">
        <v>0.99429807885846</v>
      </c>
      <c r="L685" s="68">
        <v>96.833930704898407</v>
      </c>
      <c r="M685" s="71"/>
      <c r="N685" s="68"/>
      <c r="O685" s="71"/>
      <c r="P685" s="68"/>
      <c r="Q685" s="71">
        <v>1.6500000000000001E-2</v>
      </c>
      <c r="R685" s="68">
        <v>22.7201257861635</v>
      </c>
    </row>
    <row r="686" spans="1:18" x14ac:dyDescent="0.2">
      <c r="A686" s="141" t="s">
        <v>1687</v>
      </c>
      <c r="B686" s="67" t="s">
        <v>1688</v>
      </c>
      <c r="C686" s="67"/>
      <c r="D686" s="67" t="s">
        <v>334</v>
      </c>
      <c r="E686" s="71">
        <v>0.86666666666666703</v>
      </c>
      <c r="F686" s="68">
        <v>83.273596176821997</v>
      </c>
      <c r="G686" s="71">
        <v>0.6</v>
      </c>
      <c r="H686" s="68">
        <v>10.692951015531699</v>
      </c>
      <c r="I686" s="71">
        <v>1</v>
      </c>
      <c r="J686" s="68">
        <v>100</v>
      </c>
      <c r="K686" s="71">
        <v>1</v>
      </c>
      <c r="L686" s="68">
        <v>100</v>
      </c>
      <c r="M686" s="71"/>
      <c r="N686" s="68"/>
      <c r="O686" s="71"/>
      <c r="P686" s="68"/>
      <c r="Q686" s="71"/>
      <c r="R686" s="68"/>
    </row>
    <row r="687" spans="1:18" x14ac:dyDescent="0.2">
      <c r="A687" s="141" t="s">
        <v>1689</v>
      </c>
      <c r="B687" s="67" t="s">
        <v>1690</v>
      </c>
      <c r="C687" s="67"/>
      <c r="D687" s="67" t="s">
        <v>334</v>
      </c>
      <c r="E687" s="71">
        <v>0.86666666666666703</v>
      </c>
      <c r="F687" s="68">
        <v>83.273596176821997</v>
      </c>
      <c r="G687" s="71">
        <v>0.6</v>
      </c>
      <c r="H687" s="68">
        <v>10.692951015531699</v>
      </c>
      <c r="I687" s="71">
        <v>1</v>
      </c>
      <c r="J687" s="68">
        <v>100</v>
      </c>
      <c r="K687" s="71">
        <v>1</v>
      </c>
      <c r="L687" s="68">
        <v>100</v>
      </c>
      <c r="M687" s="71"/>
      <c r="N687" s="68"/>
      <c r="O687" s="71"/>
      <c r="P687" s="68"/>
      <c r="Q687" s="71"/>
      <c r="R687" s="68"/>
    </row>
    <row r="688" spans="1:18" x14ac:dyDescent="0.2">
      <c r="A688" s="141" t="s">
        <v>1691</v>
      </c>
      <c r="B688" s="67" t="s">
        <v>1692</v>
      </c>
      <c r="C688" s="67">
        <v>45</v>
      </c>
      <c r="D688" s="67" t="s">
        <v>334</v>
      </c>
      <c r="E688" s="71">
        <v>0.56577971971735896</v>
      </c>
      <c r="F688" s="68">
        <v>8.3034647550776608</v>
      </c>
      <c r="G688" s="71">
        <v>0.68133958077728196</v>
      </c>
      <c r="H688" s="68">
        <v>21.863799283154101</v>
      </c>
      <c r="I688" s="71">
        <v>0.727635667097982</v>
      </c>
      <c r="J688" s="68">
        <v>31.3022700119474</v>
      </c>
      <c r="K688" s="71">
        <v>0.81835780375666101</v>
      </c>
      <c r="L688" s="68">
        <v>38.590203106332098</v>
      </c>
      <c r="M688" s="71">
        <v>0.56966554695487104</v>
      </c>
      <c r="N688" s="68">
        <v>11.702786377709</v>
      </c>
      <c r="O688" s="71"/>
      <c r="P688" s="68"/>
      <c r="Q688" s="71">
        <v>3.1899999999999998E-2</v>
      </c>
      <c r="R688" s="68">
        <v>23.5062893081761</v>
      </c>
    </row>
    <row r="689" spans="1:18" x14ac:dyDescent="0.2">
      <c r="A689" s="141" t="s">
        <v>1693</v>
      </c>
      <c r="B689" s="67" t="s">
        <v>1694</v>
      </c>
      <c r="C689" s="67">
        <v>45</v>
      </c>
      <c r="D689" s="67" t="s">
        <v>334</v>
      </c>
      <c r="E689" s="71">
        <v>0.40413597558832098</v>
      </c>
      <c r="F689" s="68">
        <v>1.73237753882915</v>
      </c>
      <c r="G689" s="71">
        <v>0.41251091782421201</v>
      </c>
      <c r="H689" s="68">
        <v>2.92712066905615</v>
      </c>
      <c r="I689" s="71">
        <v>0.35938799546042699</v>
      </c>
      <c r="J689" s="68">
        <v>0.17921146953405001</v>
      </c>
      <c r="K689" s="71">
        <v>0.62280053527183299</v>
      </c>
      <c r="L689" s="68">
        <v>5.7347670250896101</v>
      </c>
      <c r="M689" s="71">
        <v>2.1980429385131998E-2</v>
      </c>
      <c r="N689" s="68">
        <v>1.1145510835913299</v>
      </c>
      <c r="O689" s="71"/>
      <c r="P689" s="68"/>
      <c r="Q689" s="71">
        <v>0.60399999999999998</v>
      </c>
      <c r="R689" s="68">
        <v>37.578616352201301</v>
      </c>
    </row>
    <row r="690" spans="1:18" x14ac:dyDescent="0.2">
      <c r="A690" s="141" t="s">
        <v>1695</v>
      </c>
      <c r="B690" s="67" t="s">
        <v>1696</v>
      </c>
      <c r="C690" s="67">
        <v>45</v>
      </c>
      <c r="D690" s="67" t="s">
        <v>334</v>
      </c>
      <c r="E690" s="71">
        <v>0.63448349331646003</v>
      </c>
      <c r="F690" s="68">
        <v>16.8458781362007</v>
      </c>
      <c r="G690" s="71">
        <v>0.55575807723943005</v>
      </c>
      <c r="H690" s="68">
        <v>6.5710872162485101</v>
      </c>
      <c r="I690" s="71">
        <v>0.53015516024620402</v>
      </c>
      <c r="J690" s="68">
        <v>2.1505376344085998</v>
      </c>
      <c r="K690" s="71">
        <v>0.68844668564697997</v>
      </c>
      <c r="L690" s="68">
        <v>13.142174432497001</v>
      </c>
      <c r="M690" s="71">
        <v>0.39805754344968602</v>
      </c>
      <c r="N690" s="68">
        <v>5.3869969040247696</v>
      </c>
      <c r="O690" s="71"/>
      <c r="P690" s="68"/>
      <c r="Q690" s="71">
        <v>1</v>
      </c>
      <c r="R690" s="68">
        <v>100</v>
      </c>
    </row>
    <row r="691" spans="1:18" x14ac:dyDescent="0.2">
      <c r="A691" s="141" t="s">
        <v>1697</v>
      </c>
      <c r="B691" s="67" t="s">
        <v>1698</v>
      </c>
      <c r="C691" s="67">
        <v>45</v>
      </c>
      <c r="D691" s="67" t="s">
        <v>334</v>
      </c>
      <c r="E691" s="71">
        <v>0.250226594360202</v>
      </c>
      <c r="F691" s="68">
        <v>0.23894862604539999</v>
      </c>
      <c r="G691" s="71">
        <v>0.19352980581895601</v>
      </c>
      <c r="H691" s="68">
        <v>0.29868578255674999</v>
      </c>
      <c r="I691" s="71">
        <v>0.41739691019331698</v>
      </c>
      <c r="J691" s="68">
        <v>0.59737156511350098</v>
      </c>
      <c r="K691" s="71">
        <v>0.64020625578873602</v>
      </c>
      <c r="L691" s="68">
        <v>7.4671445639187599</v>
      </c>
      <c r="M691" s="71">
        <v>0</v>
      </c>
      <c r="N691" s="68">
        <v>1.0526315789473699</v>
      </c>
      <c r="O691" s="71"/>
      <c r="P691" s="68"/>
      <c r="Q691" s="71">
        <v>0</v>
      </c>
      <c r="R691" s="68">
        <v>18.867924528301899</v>
      </c>
    </row>
    <row r="692" spans="1:18" x14ac:dyDescent="0.2">
      <c r="A692" s="141" t="s">
        <v>1699</v>
      </c>
      <c r="B692" s="67" t="s">
        <v>1700</v>
      </c>
      <c r="C692" s="67">
        <v>45</v>
      </c>
      <c r="D692" s="67" t="s">
        <v>334</v>
      </c>
      <c r="E692" s="71">
        <v>0.255222269813279</v>
      </c>
      <c r="F692" s="68">
        <v>0.29868578255674999</v>
      </c>
      <c r="G692" s="71">
        <v>0.254959719166997</v>
      </c>
      <c r="H692" s="68">
        <v>0.95579450418160095</v>
      </c>
      <c r="I692" s="71">
        <v>0.39916305262527302</v>
      </c>
      <c r="J692" s="68">
        <v>0.29868578255674999</v>
      </c>
      <c r="K692" s="71">
        <v>0.62198857727412704</v>
      </c>
      <c r="L692" s="68">
        <v>5.6152927120669096</v>
      </c>
      <c r="M692" s="71">
        <v>0</v>
      </c>
      <c r="N692" s="68">
        <v>1.0526315789473699</v>
      </c>
      <c r="O692" s="71"/>
      <c r="P692" s="68"/>
      <c r="Q692" s="71">
        <v>0</v>
      </c>
      <c r="R692" s="68">
        <v>18.867924528301899</v>
      </c>
    </row>
    <row r="693" spans="1:18" x14ac:dyDescent="0.2">
      <c r="A693" s="141" t="s">
        <v>1701</v>
      </c>
      <c r="B693" s="67" t="s">
        <v>1702</v>
      </c>
      <c r="C693" s="67">
        <v>45</v>
      </c>
      <c r="D693" s="67" t="s">
        <v>334</v>
      </c>
      <c r="E693" s="71">
        <v>0.73277288855067702</v>
      </c>
      <c r="F693" s="68">
        <v>35.6033452807646</v>
      </c>
      <c r="G693" s="71">
        <v>0.70039726060885299</v>
      </c>
      <c r="H693" s="68">
        <v>26.224611708482701</v>
      </c>
      <c r="I693" s="71">
        <v>0.70004896857145205</v>
      </c>
      <c r="J693" s="68">
        <v>21.385902031063299</v>
      </c>
      <c r="K693" s="71">
        <v>0.86969892513924096</v>
      </c>
      <c r="L693" s="68">
        <v>55.734767025089603</v>
      </c>
      <c r="M693" s="71">
        <v>0.66094639988315995</v>
      </c>
      <c r="N693" s="68">
        <v>24.210526315789501</v>
      </c>
      <c r="O693" s="71"/>
      <c r="P693" s="68"/>
      <c r="Q693" s="71"/>
      <c r="R693" s="68"/>
    </row>
    <row r="694" spans="1:18" x14ac:dyDescent="0.2">
      <c r="A694" s="141" t="s">
        <v>1703</v>
      </c>
      <c r="B694" s="67" t="s">
        <v>1704</v>
      </c>
      <c r="C694" s="67">
        <v>45</v>
      </c>
      <c r="D694" s="67" t="s">
        <v>334</v>
      </c>
      <c r="E694" s="71">
        <v>0.66326573949429102</v>
      </c>
      <c r="F694" s="68">
        <v>22.1027479091995</v>
      </c>
      <c r="G694" s="71">
        <v>0.599516853397148</v>
      </c>
      <c r="H694" s="68">
        <v>8.9008363201911607</v>
      </c>
      <c r="I694" s="71">
        <v>0.69647640716378101</v>
      </c>
      <c r="J694" s="68">
        <v>20.370370370370399</v>
      </c>
      <c r="K694" s="71">
        <v>0.82245508055007499</v>
      </c>
      <c r="L694" s="68">
        <v>39.844683393070497</v>
      </c>
      <c r="M694" s="71">
        <v>0.61348035636044995</v>
      </c>
      <c r="N694" s="68">
        <v>16.2848297213622</v>
      </c>
      <c r="O694" s="71"/>
      <c r="P694" s="68"/>
      <c r="Q694" s="71">
        <v>0.58440000000000003</v>
      </c>
      <c r="R694" s="68">
        <v>36.792452830188701</v>
      </c>
    </row>
    <row r="695" spans="1:18" x14ac:dyDescent="0.2">
      <c r="A695" s="141" t="s">
        <v>1705</v>
      </c>
      <c r="B695" s="67" t="s">
        <v>1706</v>
      </c>
      <c r="C695" s="67">
        <v>45</v>
      </c>
      <c r="D695" s="67" t="s">
        <v>334</v>
      </c>
      <c r="E695" s="71">
        <v>0.59050860274468797</v>
      </c>
      <c r="F695" s="68">
        <v>10.5137395459976</v>
      </c>
      <c r="G695" s="71">
        <v>0.71977762298211401</v>
      </c>
      <c r="H695" s="68">
        <v>31.1827956989247</v>
      </c>
      <c r="I695" s="71">
        <v>0.70701963351428299</v>
      </c>
      <c r="J695" s="68">
        <v>23.835125448028698</v>
      </c>
      <c r="K695" s="71">
        <v>0.89901169851519802</v>
      </c>
      <c r="L695" s="68">
        <v>67.801672640382293</v>
      </c>
      <c r="M695" s="71">
        <v>0.62443405871184499</v>
      </c>
      <c r="N695" s="68">
        <v>17.708978328173401</v>
      </c>
      <c r="O695" s="71"/>
      <c r="P695" s="68"/>
      <c r="Q695" s="71">
        <v>2.3E-3</v>
      </c>
      <c r="R695" s="68">
        <v>21.305031446540902</v>
      </c>
    </row>
    <row r="696" spans="1:18" x14ac:dyDescent="0.2">
      <c r="A696" s="141" t="s">
        <v>1707</v>
      </c>
      <c r="B696" s="67" t="s">
        <v>1708</v>
      </c>
      <c r="C696" s="67">
        <v>45</v>
      </c>
      <c r="D696" s="67" t="s">
        <v>334</v>
      </c>
      <c r="E696" s="71">
        <v>0.59218986805060303</v>
      </c>
      <c r="F696" s="68">
        <v>10.6332138590203</v>
      </c>
      <c r="G696" s="71">
        <v>0.72103402982787801</v>
      </c>
      <c r="H696" s="68">
        <v>31.660692951015498</v>
      </c>
      <c r="I696" s="71">
        <v>0.78048539528729599</v>
      </c>
      <c r="J696" s="68">
        <v>54.3010752688172</v>
      </c>
      <c r="K696" s="71">
        <v>0.79848351525467798</v>
      </c>
      <c r="L696" s="68">
        <v>33.572281959378699</v>
      </c>
      <c r="M696" s="71">
        <v>0.66094639988315995</v>
      </c>
      <c r="N696" s="68">
        <v>24.210526315789501</v>
      </c>
      <c r="O696" s="71"/>
      <c r="P696" s="68"/>
      <c r="Q696" s="71">
        <v>0</v>
      </c>
      <c r="R696" s="68">
        <v>18.867924528301899</v>
      </c>
    </row>
    <row r="697" spans="1:18" x14ac:dyDescent="0.2">
      <c r="A697" s="141" t="s">
        <v>1709</v>
      </c>
      <c r="B697" s="67" t="s">
        <v>1710</v>
      </c>
      <c r="C697" s="67">
        <v>45</v>
      </c>
      <c r="D697" s="67" t="s">
        <v>334</v>
      </c>
      <c r="E697" s="71">
        <v>0.78425128519653498</v>
      </c>
      <c r="F697" s="68">
        <v>50.955794504181597</v>
      </c>
      <c r="G697" s="71">
        <v>0.640614756124263</v>
      </c>
      <c r="H697" s="68">
        <v>15.9498207885305</v>
      </c>
      <c r="I697" s="71">
        <v>0.76016588139094199</v>
      </c>
      <c r="J697" s="68">
        <v>45.221027479092001</v>
      </c>
      <c r="K697" s="71">
        <v>0.89604172975562602</v>
      </c>
      <c r="L697" s="68">
        <v>67.025089605734806</v>
      </c>
      <c r="M697" s="71">
        <v>0.62443405871184499</v>
      </c>
      <c r="N697" s="68">
        <v>17.708978328173401</v>
      </c>
      <c r="O697" s="71"/>
      <c r="P697" s="68"/>
      <c r="Q697" s="71">
        <v>1</v>
      </c>
      <c r="R697" s="68">
        <v>100</v>
      </c>
    </row>
    <row r="698" spans="1:18" x14ac:dyDescent="0.2">
      <c r="A698" s="141" t="s">
        <v>1711</v>
      </c>
      <c r="B698" s="67" t="s">
        <v>1712</v>
      </c>
      <c r="C698" s="67">
        <v>45</v>
      </c>
      <c r="D698" s="67" t="s">
        <v>334</v>
      </c>
      <c r="E698" s="71">
        <v>0.73546868582670999</v>
      </c>
      <c r="F698" s="68">
        <v>36.379928315412201</v>
      </c>
      <c r="G698" s="71">
        <v>0.71889522168453002</v>
      </c>
      <c r="H698" s="68">
        <v>31.063321385902</v>
      </c>
      <c r="I698" s="71">
        <v>0.62430481073550004</v>
      </c>
      <c r="J698" s="68">
        <v>8.6021505376344098</v>
      </c>
      <c r="K698" s="71">
        <v>0.74123342154191096</v>
      </c>
      <c r="L698" s="68">
        <v>20.609318996415801</v>
      </c>
      <c r="M698" s="71">
        <v>0.701109975171608</v>
      </c>
      <c r="N698" s="68">
        <v>31.640866873065001</v>
      </c>
      <c r="O698" s="71"/>
      <c r="P698" s="68"/>
      <c r="Q698" s="71">
        <v>0.89180000000000004</v>
      </c>
      <c r="R698" s="68">
        <v>46.462264150943398</v>
      </c>
    </row>
    <row r="699" spans="1:18" x14ac:dyDescent="0.2">
      <c r="A699" s="141" t="s">
        <v>1713</v>
      </c>
      <c r="B699" s="67" t="s">
        <v>1714</v>
      </c>
      <c r="C699" s="67">
        <v>45</v>
      </c>
      <c r="D699" s="67" t="s">
        <v>334</v>
      </c>
      <c r="E699" s="71">
        <v>0.60305095304539302</v>
      </c>
      <c r="F699" s="68">
        <v>12.066905615292701</v>
      </c>
      <c r="G699" s="71">
        <v>0.72789044295889105</v>
      </c>
      <c r="H699" s="68">
        <v>34.289127837514897</v>
      </c>
      <c r="I699" s="71">
        <v>0.76513899881210301</v>
      </c>
      <c r="J699" s="68">
        <v>46.953405017921099</v>
      </c>
      <c r="K699" s="71">
        <v>0.85032522122141496</v>
      </c>
      <c r="L699" s="68">
        <v>48.626045400239001</v>
      </c>
      <c r="M699" s="71">
        <v>0.67190010223455499</v>
      </c>
      <c r="N699" s="68">
        <v>26.873065015479899</v>
      </c>
      <c r="O699" s="71"/>
      <c r="P699" s="68"/>
      <c r="Q699" s="71">
        <v>0</v>
      </c>
      <c r="R699" s="68">
        <v>18.867924528301899</v>
      </c>
    </row>
    <row r="700" spans="1:18" x14ac:dyDescent="0.2">
      <c r="A700" s="141" t="s">
        <v>1715</v>
      </c>
      <c r="B700" s="67" t="s">
        <v>1716</v>
      </c>
      <c r="C700" s="67">
        <v>45</v>
      </c>
      <c r="D700" s="67" t="s">
        <v>334</v>
      </c>
      <c r="E700" s="71">
        <v>0.48134703036592702</v>
      </c>
      <c r="F700" s="68">
        <v>3.5244922341696499</v>
      </c>
      <c r="G700" s="71">
        <v>0.60611010748380001</v>
      </c>
      <c r="H700" s="68">
        <v>11.6487455197133</v>
      </c>
      <c r="I700" s="71">
        <v>0.60615002226360903</v>
      </c>
      <c r="J700" s="68">
        <v>7.16845878136201</v>
      </c>
      <c r="K700" s="71">
        <v>0.89500079979509395</v>
      </c>
      <c r="L700" s="68">
        <v>66.487455197132604</v>
      </c>
      <c r="M700" s="71">
        <v>0.299474222287133</v>
      </c>
      <c r="N700" s="68">
        <v>3.7151702786377698</v>
      </c>
      <c r="O700" s="71"/>
      <c r="P700" s="68"/>
      <c r="Q700" s="71">
        <v>0</v>
      </c>
      <c r="R700" s="68">
        <v>18.867924528301899</v>
      </c>
    </row>
    <row r="701" spans="1:18" x14ac:dyDescent="0.2">
      <c r="A701" s="141" t="s">
        <v>1717</v>
      </c>
      <c r="B701" s="67" t="s">
        <v>1718</v>
      </c>
      <c r="C701" s="67">
        <v>45</v>
      </c>
      <c r="D701" s="67" t="s">
        <v>334</v>
      </c>
      <c r="E701" s="71">
        <v>0.61625306266574098</v>
      </c>
      <c r="F701" s="68">
        <v>13.8590203106332</v>
      </c>
      <c r="G701" s="71">
        <v>0.74023735946871905</v>
      </c>
      <c r="H701" s="68">
        <v>39.187574671445603</v>
      </c>
      <c r="I701" s="71">
        <v>0.75722106016878399</v>
      </c>
      <c r="J701" s="68">
        <v>43.787335722819599</v>
      </c>
      <c r="K701" s="71">
        <v>0.89730185498811998</v>
      </c>
      <c r="L701" s="68">
        <v>67.443249701314201</v>
      </c>
      <c r="M701" s="71">
        <v>0.68650503870308199</v>
      </c>
      <c r="N701" s="68">
        <v>29.2260061919505</v>
      </c>
      <c r="O701" s="71"/>
      <c r="P701" s="68"/>
      <c r="Q701" s="71">
        <v>0</v>
      </c>
      <c r="R701" s="68">
        <v>18.867924528301899</v>
      </c>
    </row>
    <row r="702" spans="1:18" x14ac:dyDescent="0.2">
      <c r="A702" s="141" t="s">
        <v>1719</v>
      </c>
      <c r="B702" s="67" t="s">
        <v>1720</v>
      </c>
      <c r="C702" s="67">
        <v>45</v>
      </c>
      <c r="D702" s="67" t="s">
        <v>334</v>
      </c>
      <c r="E702" s="71">
        <v>0.64634995895915004</v>
      </c>
      <c r="F702" s="68">
        <v>18.936678614098</v>
      </c>
      <c r="G702" s="71">
        <v>0.72654620149498295</v>
      </c>
      <c r="H702" s="68">
        <v>33.751493428912802</v>
      </c>
      <c r="I702" s="71">
        <v>0.71619292167967796</v>
      </c>
      <c r="J702" s="68">
        <v>27.001194743130199</v>
      </c>
      <c r="K702" s="71">
        <v>0.907561803503666</v>
      </c>
      <c r="L702" s="68">
        <v>71.505376344086002</v>
      </c>
      <c r="M702" s="71">
        <v>0.66824886811742401</v>
      </c>
      <c r="N702" s="68">
        <v>25.882352941176499</v>
      </c>
      <c r="O702" s="71"/>
      <c r="P702" s="68"/>
      <c r="Q702" s="71">
        <v>0.2132</v>
      </c>
      <c r="R702" s="68">
        <v>27.044025157232699</v>
      </c>
    </row>
    <row r="703" spans="1:18" x14ac:dyDescent="0.2">
      <c r="A703" s="141" t="s">
        <v>1721</v>
      </c>
      <c r="B703" s="67" t="s">
        <v>1722</v>
      </c>
      <c r="C703" s="67">
        <v>45</v>
      </c>
      <c r="D703" s="67" t="s">
        <v>334</v>
      </c>
      <c r="E703" s="71">
        <v>0.75613026874812295</v>
      </c>
      <c r="F703" s="68">
        <v>41.517323775388299</v>
      </c>
      <c r="G703" s="71">
        <v>0.64627965437305801</v>
      </c>
      <c r="H703" s="68">
        <v>16.487455197132601</v>
      </c>
      <c r="I703" s="71">
        <v>0.70143273182521504</v>
      </c>
      <c r="J703" s="68">
        <v>21.983273596176801</v>
      </c>
      <c r="K703" s="71">
        <v>0.80120243059623197</v>
      </c>
      <c r="L703" s="68">
        <v>34.289127837514897</v>
      </c>
      <c r="M703" s="71">
        <v>0.63173652694610805</v>
      </c>
      <c r="N703" s="68">
        <v>18.823529411764699</v>
      </c>
      <c r="O703" s="71"/>
      <c r="P703" s="68"/>
      <c r="Q703" s="71">
        <v>1</v>
      </c>
      <c r="R703" s="68">
        <v>100</v>
      </c>
    </row>
    <row r="704" spans="1:18" x14ac:dyDescent="0.2">
      <c r="A704" s="141" t="s">
        <v>1723</v>
      </c>
      <c r="B704" s="67" t="s">
        <v>1724</v>
      </c>
      <c r="C704" s="67">
        <v>45</v>
      </c>
      <c r="D704" s="67" t="s">
        <v>334</v>
      </c>
      <c r="E704" s="71">
        <v>0.666718738471474</v>
      </c>
      <c r="F704" s="68">
        <v>22.700119474312999</v>
      </c>
      <c r="G704" s="71">
        <v>0.52864306532676897</v>
      </c>
      <c r="H704" s="68">
        <v>5.4360812425328504</v>
      </c>
      <c r="I704" s="71">
        <v>0.62478060473390196</v>
      </c>
      <c r="J704" s="68">
        <v>8.6618876941457597</v>
      </c>
      <c r="K704" s="71">
        <v>0.68352915768446199</v>
      </c>
      <c r="L704" s="68">
        <v>12.425328554360799</v>
      </c>
      <c r="M704" s="71">
        <v>0.496640864612239</v>
      </c>
      <c r="N704" s="68">
        <v>8.3591331269349798</v>
      </c>
      <c r="O704" s="71"/>
      <c r="P704" s="68"/>
      <c r="Q704" s="71">
        <v>1</v>
      </c>
      <c r="R704" s="68">
        <v>100</v>
      </c>
    </row>
    <row r="705" spans="1:18" x14ac:dyDescent="0.2">
      <c r="A705" s="141" t="s">
        <v>1725</v>
      </c>
      <c r="B705" s="67" t="s">
        <v>1726</v>
      </c>
      <c r="C705" s="67">
        <v>45</v>
      </c>
      <c r="D705" s="67" t="s">
        <v>334</v>
      </c>
      <c r="E705" s="71">
        <v>0.74219813726535</v>
      </c>
      <c r="F705" s="68">
        <v>37.933094384707303</v>
      </c>
      <c r="G705" s="71">
        <v>0.69932124201240597</v>
      </c>
      <c r="H705" s="68">
        <v>25.746714456391899</v>
      </c>
      <c r="I705" s="71">
        <v>0.66817322668163803</v>
      </c>
      <c r="J705" s="68">
        <v>14.3966547192354</v>
      </c>
      <c r="K705" s="71">
        <v>0.77748190479496904</v>
      </c>
      <c r="L705" s="68">
        <v>28.9725209080048</v>
      </c>
      <c r="M705" s="71">
        <v>0.56601431283773895</v>
      </c>
      <c r="N705" s="68">
        <v>11.455108359133099</v>
      </c>
      <c r="O705" s="71"/>
      <c r="P705" s="68"/>
      <c r="Q705" s="71">
        <v>1</v>
      </c>
      <c r="R705" s="68">
        <v>100</v>
      </c>
    </row>
    <row r="706" spans="1:18" x14ac:dyDescent="0.2">
      <c r="A706" s="141" t="s">
        <v>1727</v>
      </c>
      <c r="B706" s="67" t="s">
        <v>1728</v>
      </c>
      <c r="C706" s="67">
        <v>45</v>
      </c>
      <c r="D706" s="67" t="s">
        <v>334</v>
      </c>
      <c r="E706" s="71">
        <v>0.844564110989387</v>
      </c>
      <c r="F706" s="68">
        <v>72.998805256869801</v>
      </c>
      <c r="G706" s="71">
        <v>0.74346461688631205</v>
      </c>
      <c r="H706" s="68">
        <v>40.919952210274801</v>
      </c>
      <c r="I706" s="71">
        <v>0.74531661252111903</v>
      </c>
      <c r="J706" s="68">
        <v>38.351254480286698</v>
      </c>
      <c r="K706" s="71">
        <v>0.96355590214239295</v>
      </c>
      <c r="L706" s="68">
        <v>91.099163679808797</v>
      </c>
      <c r="M706" s="71">
        <v>0.77048342339710796</v>
      </c>
      <c r="N706" s="68">
        <v>49.659442724458202</v>
      </c>
      <c r="O706" s="71"/>
      <c r="P706" s="68"/>
      <c r="Q706" s="71">
        <v>1</v>
      </c>
      <c r="R706" s="68">
        <v>100</v>
      </c>
    </row>
    <row r="707" spans="1:18" x14ac:dyDescent="0.2">
      <c r="A707" s="141" t="s">
        <v>1729</v>
      </c>
      <c r="B707" s="67" t="s">
        <v>1730</v>
      </c>
      <c r="C707" s="67">
        <v>45</v>
      </c>
      <c r="D707" s="67" t="s">
        <v>334</v>
      </c>
      <c r="E707" s="71">
        <v>0.51514719463065195</v>
      </c>
      <c r="F707" s="68">
        <v>5.3166069295101597</v>
      </c>
      <c r="G707" s="71">
        <v>0.34719188601273798</v>
      </c>
      <c r="H707" s="68">
        <v>1.8518518518518501</v>
      </c>
      <c r="I707" s="71">
        <v>0.57729812154633098</v>
      </c>
      <c r="J707" s="68">
        <v>5.0776583034647604</v>
      </c>
      <c r="K707" s="71">
        <v>0.75264616398237805</v>
      </c>
      <c r="L707" s="68">
        <v>23.118279569892501</v>
      </c>
      <c r="M707" s="71">
        <v>0.38345260698115902</v>
      </c>
      <c r="N707" s="68">
        <v>5.07739938080495</v>
      </c>
      <c r="O707" s="71"/>
      <c r="P707" s="68"/>
      <c r="Q707" s="71"/>
      <c r="R707" s="68"/>
    </row>
    <row r="708" spans="1:18" x14ac:dyDescent="0.2">
      <c r="A708" s="141" t="s">
        <v>1731</v>
      </c>
      <c r="B708" s="67" t="s">
        <v>1732</v>
      </c>
      <c r="C708" s="67">
        <v>45</v>
      </c>
      <c r="D708" s="67" t="s">
        <v>334</v>
      </c>
      <c r="E708" s="71">
        <v>0.79063054076441797</v>
      </c>
      <c r="F708" s="68">
        <v>52.867383512544798</v>
      </c>
      <c r="G708" s="71">
        <v>0.74296030333524299</v>
      </c>
      <c r="H708" s="68">
        <v>40.800477897252101</v>
      </c>
      <c r="I708" s="71">
        <v>0.70576011269195604</v>
      </c>
      <c r="J708" s="68">
        <v>23.4169653524492</v>
      </c>
      <c r="K708" s="71">
        <v>0.86904452673165</v>
      </c>
      <c r="L708" s="68">
        <v>55.197132616487501</v>
      </c>
      <c r="M708" s="71">
        <v>0.63538776106323902</v>
      </c>
      <c r="N708" s="68">
        <v>19.318885448916401</v>
      </c>
      <c r="O708" s="71"/>
      <c r="P708" s="68"/>
      <c r="Q708" s="71">
        <v>1</v>
      </c>
      <c r="R708" s="68">
        <v>100</v>
      </c>
    </row>
    <row r="709" spans="1:18" x14ac:dyDescent="0.2">
      <c r="A709" s="141" t="s">
        <v>1733</v>
      </c>
      <c r="B709" s="67" t="s">
        <v>1734</v>
      </c>
      <c r="C709" s="67">
        <v>45</v>
      </c>
      <c r="D709" s="67" t="s">
        <v>334</v>
      </c>
      <c r="E709" s="71">
        <v>0.77071452525518902</v>
      </c>
      <c r="F709" s="68">
        <v>46.296296296296298</v>
      </c>
      <c r="G709" s="71">
        <v>0.74610630406050704</v>
      </c>
      <c r="H709" s="68">
        <v>41.636798088410998</v>
      </c>
      <c r="I709" s="71">
        <v>0.73305610091075502</v>
      </c>
      <c r="J709" s="68">
        <v>33.393070489844703</v>
      </c>
      <c r="K709" s="71">
        <v>0.95005176440059702</v>
      </c>
      <c r="L709" s="68">
        <v>87.096774193548399</v>
      </c>
      <c r="M709" s="71">
        <v>0.653643931648897</v>
      </c>
      <c r="N709" s="68">
        <v>22.7244582043344</v>
      </c>
      <c r="O709" s="71"/>
      <c r="P709" s="68"/>
      <c r="Q709" s="71"/>
      <c r="R709" s="68"/>
    </row>
    <row r="710" spans="1:18" x14ac:dyDescent="0.2">
      <c r="A710" s="141" t="s">
        <v>1735</v>
      </c>
      <c r="B710" s="67" t="s">
        <v>1736</v>
      </c>
      <c r="C710" s="67">
        <v>45</v>
      </c>
      <c r="D710" s="67" t="s">
        <v>334</v>
      </c>
      <c r="E710" s="71">
        <v>0.79764217683771999</v>
      </c>
      <c r="F710" s="68">
        <v>55.913978494623599</v>
      </c>
      <c r="G710" s="71">
        <v>0.734828774916228</v>
      </c>
      <c r="H710" s="68">
        <v>37.335722819593798</v>
      </c>
      <c r="I710" s="71">
        <v>0.71851248599780204</v>
      </c>
      <c r="J710" s="68">
        <v>27.6583034647551</v>
      </c>
      <c r="K710" s="71">
        <v>0.88852815985993505</v>
      </c>
      <c r="L710" s="68">
        <v>64.097968936678598</v>
      </c>
      <c r="M710" s="71">
        <v>0.64634146341463405</v>
      </c>
      <c r="N710" s="68">
        <v>21.609907120742999</v>
      </c>
      <c r="O710" s="71"/>
      <c r="P710" s="68"/>
      <c r="Q710" s="71">
        <v>1</v>
      </c>
      <c r="R710" s="68">
        <v>100</v>
      </c>
    </row>
    <row r="711" spans="1:18" x14ac:dyDescent="0.2">
      <c r="A711" s="141" t="s">
        <v>1737</v>
      </c>
      <c r="B711" s="67" t="s">
        <v>1738</v>
      </c>
      <c r="C711" s="67">
        <v>45</v>
      </c>
      <c r="D711" s="67" t="s">
        <v>334</v>
      </c>
      <c r="E711" s="71">
        <v>0.26116813276940798</v>
      </c>
      <c r="F711" s="68">
        <v>0.47789725209079997</v>
      </c>
      <c r="G711" s="71">
        <v>0.268806309170459</v>
      </c>
      <c r="H711" s="68">
        <v>1.194743130227</v>
      </c>
      <c r="I711" s="71">
        <v>0.43750562168410201</v>
      </c>
      <c r="J711" s="68">
        <v>0.77658303464755096</v>
      </c>
      <c r="K711" s="71">
        <v>0.56972873299247795</v>
      </c>
      <c r="L711" s="68">
        <v>2.21027479091995</v>
      </c>
      <c r="M711" s="71">
        <v>0</v>
      </c>
      <c r="N711" s="68">
        <v>1.0526315789473699</v>
      </c>
      <c r="O711" s="71"/>
      <c r="P711" s="68"/>
      <c r="Q711" s="71">
        <v>2.98E-2</v>
      </c>
      <c r="R711" s="68">
        <v>23.349056603773601</v>
      </c>
    </row>
    <row r="712" spans="1:18" x14ac:dyDescent="0.2">
      <c r="A712" s="141" t="s">
        <v>1739</v>
      </c>
      <c r="B712" s="67" t="s">
        <v>1740</v>
      </c>
      <c r="C712" s="67">
        <v>45</v>
      </c>
      <c r="D712" s="67" t="s">
        <v>334</v>
      </c>
      <c r="E712" s="71">
        <v>0.64721090987049601</v>
      </c>
      <c r="F712" s="68">
        <v>19.235364396654699</v>
      </c>
      <c r="G712" s="71">
        <v>0.63352683115348296</v>
      </c>
      <c r="H712" s="68">
        <v>14.9342891278375</v>
      </c>
      <c r="I712" s="71">
        <v>0.58252282109930498</v>
      </c>
      <c r="J712" s="68">
        <v>5.49581839904421</v>
      </c>
      <c r="K712" s="71">
        <v>0.85650292543327</v>
      </c>
      <c r="L712" s="68">
        <v>50.657108721624901</v>
      </c>
      <c r="M712" s="71">
        <v>0.52950197166642299</v>
      </c>
      <c r="N712" s="68">
        <v>9.1640866873065008</v>
      </c>
      <c r="O712" s="71"/>
      <c r="P712" s="68"/>
      <c r="Q712" s="71">
        <v>0.63400000000000001</v>
      </c>
      <c r="R712" s="68">
        <v>38.2861635220126</v>
      </c>
    </row>
    <row r="713" spans="1:18" x14ac:dyDescent="0.2">
      <c r="A713" s="141" t="s">
        <v>1741</v>
      </c>
      <c r="B713" s="67" t="s">
        <v>1742</v>
      </c>
      <c r="C713" s="67">
        <v>45</v>
      </c>
      <c r="D713" s="67" t="s">
        <v>334</v>
      </c>
      <c r="E713" s="71">
        <v>0.78558237098008099</v>
      </c>
      <c r="F713" s="68">
        <v>51.433691756272403</v>
      </c>
      <c r="G713" s="71">
        <v>0.75975116196117398</v>
      </c>
      <c r="H713" s="68">
        <v>47.491039426523301</v>
      </c>
      <c r="I713" s="71">
        <v>0.57949847764342</v>
      </c>
      <c r="J713" s="68">
        <v>5.3166069295101597</v>
      </c>
      <c r="K713" s="71">
        <v>0.91311087894412402</v>
      </c>
      <c r="L713" s="68">
        <v>74.014336917562702</v>
      </c>
      <c r="M713" s="71">
        <v>0.67555133635168696</v>
      </c>
      <c r="N713" s="68">
        <v>27.554179566563501</v>
      </c>
      <c r="O713" s="71"/>
      <c r="P713" s="68"/>
      <c r="Q713" s="71">
        <v>1</v>
      </c>
      <c r="R713" s="68">
        <v>100</v>
      </c>
    </row>
    <row r="714" spans="1:18" x14ac:dyDescent="0.2">
      <c r="A714" s="141" t="s">
        <v>1743</v>
      </c>
      <c r="B714" s="67" t="s">
        <v>1744</v>
      </c>
      <c r="C714" s="67">
        <v>45</v>
      </c>
      <c r="D714" s="67" t="s">
        <v>334</v>
      </c>
      <c r="E714" s="71">
        <v>0.802176085308832</v>
      </c>
      <c r="F714" s="68">
        <v>57.347670250896101</v>
      </c>
      <c r="G714" s="71">
        <v>0.75165695796715604</v>
      </c>
      <c r="H714" s="68">
        <v>44.4444444444444</v>
      </c>
      <c r="I714" s="71">
        <v>0.74248854065677095</v>
      </c>
      <c r="J714" s="68">
        <v>37.156511350059702</v>
      </c>
      <c r="K714" s="71">
        <v>0.93246444449683696</v>
      </c>
      <c r="L714" s="68">
        <v>80.884109916368004</v>
      </c>
      <c r="M714" s="71">
        <v>0.58427048342339705</v>
      </c>
      <c r="N714" s="68">
        <v>12.5696594427245</v>
      </c>
      <c r="O714" s="71"/>
      <c r="P714" s="68"/>
      <c r="Q714" s="71">
        <v>1</v>
      </c>
      <c r="R714" s="68">
        <v>100</v>
      </c>
    </row>
    <row r="715" spans="1:18" x14ac:dyDescent="0.2">
      <c r="A715" s="141" t="s">
        <v>1745</v>
      </c>
      <c r="B715" s="67" t="s">
        <v>1746</v>
      </c>
      <c r="C715" s="67">
        <v>45</v>
      </c>
      <c r="D715" s="67" t="s">
        <v>334</v>
      </c>
      <c r="E715" s="71">
        <v>0.79862483778572602</v>
      </c>
      <c r="F715" s="68">
        <v>56.272401433691797</v>
      </c>
      <c r="G715" s="71">
        <v>0.74140438167423295</v>
      </c>
      <c r="H715" s="68">
        <v>39.904420549581801</v>
      </c>
      <c r="I715" s="71">
        <v>0.70727783885029305</v>
      </c>
      <c r="J715" s="68">
        <v>24.074074074074101</v>
      </c>
      <c r="K715" s="71">
        <v>0.91635667557512801</v>
      </c>
      <c r="L715" s="68">
        <v>75.089605734767005</v>
      </c>
      <c r="M715" s="71">
        <v>0.62808529282897596</v>
      </c>
      <c r="N715" s="68">
        <v>18.018575851393202</v>
      </c>
      <c r="O715" s="71"/>
      <c r="P715" s="68"/>
      <c r="Q715" s="71">
        <v>1</v>
      </c>
      <c r="R715" s="68">
        <v>100</v>
      </c>
    </row>
    <row r="716" spans="1:18" x14ac:dyDescent="0.2">
      <c r="A716" s="141" t="s">
        <v>1747</v>
      </c>
      <c r="B716" s="67" t="s">
        <v>1748</v>
      </c>
      <c r="C716" s="67">
        <v>45</v>
      </c>
      <c r="D716" s="67" t="s">
        <v>334</v>
      </c>
      <c r="E716" s="71">
        <v>0.59413432811344602</v>
      </c>
      <c r="F716" s="68">
        <v>10.9318996415771</v>
      </c>
      <c r="G716" s="71">
        <v>0.65574523749142399</v>
      </c>
      <c r="H716" s="68">
        <v>17.6821983273596</v>
      </c>
      <c r="I716" s="71">
        <v>0.66024254175629304</v>
      </c>
      <c r="J716" s="68">
        <v>12.9032258064516</v>
      </c>
      <c r="K716" s="71">
        <v>0.90759669905867002</v>
      </c>
      <c r="L716" s="68">
        <v>71.565113500597406</v>
      </c>
      <c r="M716" s="71">
        <v>0.48568716226084402</v>
      </c>
      <c r="N716" s="68">
        <v>7.5541795665634703</v>
      </c>
      <c r="O716" s="71"/>
      <c r="P716" s="68"/>
      <c r="Q716" s="71">
        <v>0.26140000000000002</v>
      </c>
      <c r="R716" s="68">
        <v>28.301886792452802</v>
      </c>
    </row>
    <row r="717" spans="1:18" x14ac:dyDescent="0.2">
      <c r="A717" s="141" t="s">
        <v>1749</v>
      </c>
      <c r="B717" s="67" t="s">
        <v>1750</v>
      </c>
      <c r="C717" s="67">
        <v>45</v>
      </c>
      <c r="D717" s="67" t="s">
        <v>334</v>
      </c>
      <c r="E717" s="71">
        <v>0.68297049836671897</v>
      </c>
      <c r="F717" s="68">
        <v>25.268817204301101</v>
      </c>
      <c r="G717" s="71">
        <v>0.741386043320024</v>
      </c>
      <c r="H717" s="68">
        <v>39.844683393070497</v>
      </c>
      <c r="I717" s="71">
        <v>0.73892051439997197</v>
      </c>
      <c r="J717" s="68">
        <v>35.244922341696501</v>
      </c>
      <c r="K717" s="71">
        <v>0.96586064128462401</v>
      </c>
      <c r="L717" s="68">
        <v>91.935483870967701</v>
      </c>
      <c r="M717" s="71">
        <v>0.62808529282897596</v>
      </c>
      <c r="N717" s="68">
        <v>18.018575851393202</v>
      </c>
      <c r="O717" s="71"/>
      <c r="P717" s="68"/>
      <c r="Q717" s="71">
        <v>0.34060000000000001</v>
      </c>
      <c r="R717" s="68">
        <v>30.424528301886799</v>
      </c>
    </row>
    <row r="718" spans="1:18" x14ac:dyDescent="0.2">
      <c r="A718" s="141" t="s">
        <v>1751</v>
      </c>
      <c r="B718" s="67" t="s">
        <v>1752</v>
      </c>
      <c r="C718" s="67">
        <v>45</v>
      </c>
      <c r="D718" s="67" t="s">
        <v>334</v>
      </c>
      <c r="E718" s="71">
        <v>0.63576570080605599</v>
      </c>
      <c r="F718" s="68">
        <v>17.144563918757498</v>
      </c>
      <c r="G718" s="71">
        <v>0.74862623724899102</v>
      </c>
      <c r="H718" s="68">
        <v>43.130227001194697</v>
      </c>
      <c r="I718" s="71">
        <v>0.68334232899689595</v>
      </c>
      <c r="J718" s="68">
        <v>17.323775388291502</v>
      </c>
      <c r="K718" s="71">
        <v>0.86017464495541696</v>
      </c>
      <c r="L718" s="68">
        <v>52.090800477897197</v>
      </c>
      <c r="M718" s="71">
        <v>0.62808529282897596</v>
      </c>
      <c r="N718" s="68">
        <v>18.018575851393202</v>
      </c>
      <c r="O718" s="71"/>
      <c r="P718" s="68"/>
      <c r="Q718" s="71">
        <v>0.2586</v>
      </c>
      <c r="R718" s="68">
        <v>27.987421383647799</v>
      </c>
    </row>
    <row r="719" spans="1:18" x14ac:dyDescent="0.2">
      <c r="A719" s="141" t="s">
        <v>1753</v>
      </c>
      <c r="B719" s="67" t="s">
        <v>1754</v>
      </c>
      <c r="C719" s="67">
        <v>45</v>
      </c>
      <c r="D719" s="67" t="s">
        <v>334</v>
      </c>
      <c r="E719" s="71">
        <v>0.69696313499638896</v>
      </c>
      <c r="F719" s="68">
        <v>27.6583034647551</v>
      </c>
      <c r="G719" s="71">
        <v>0.63358593300565302</v>
      </c>
      <c r="H719" s="68">
        <v>15.0537634408602</v>
      </c>
      <c r="I719" s="71">
        <v>0.59631956273999598</v>
      </c>
      <c r="J719" s="68">
        <v>6.2724014336917602</v>
      </c>
      <c r="K719" s="71">
        <v>0.76922301697545203</v>
      </c>
      <c r="L719" s="68">
        <v>27.359617682198301</v>
      </c>
      <c r="M719" s="71">
        <v>0.48568716226084402</v>
      </c>
      <c r="N719" s="68">
        <v>7.5541795665634703</v>
      </c>
      <c r="O719" s="71"/>
      <c r="P719" s="68"/>
      <c r="Q719" s="71">
        <v>1</v>
      </c>
      <c r="R719" s="68">
        <v>100</v>
      </c>
    </row>
    <row r="720" spans="1:18" x14ac:dyDescent="0.2">
      <c r="A720" s="141" t="s">
        <v>1755</v>
      </c>
      <c r="B720" s="67" t="s">
        <v>1756</v>
      </c>
      <c r="C720" s="67">
        <v>45</v>
      </c>
      <c r="D720" s="67" t="s">
        <v>334</v>
      </c>
      <c r="E720" s="71">
        <v>0.453072580641532</v>
      </c>
      <c r="F720" s="68">
        <v>2.8076463560334499</v>
      </c>
      <c r="G720" s="71">
        <v>0.261669377373279</v>
      </c>
      <c r="H720" s="68">
        <v>1.0752688172042999</v>
      </c>
      <c r="I720" s="71">
        <v>0.54619869366527496</v>
      </c>
      <c r="J720" s="68">
        <v>2.7479091995221001</v>
      </c>
      <c r="K720" s="71">
        <v>0.78684776045886995</v>
      </c>
      <c r="L720" s="68">
        <v>31.1230585424134</v>
      </c>
      <c r="M720" s="71">
        <v>0.21914707171023801</v>
      </c>
      <c r="N720" s="68">
        <v>2.6006191950464399</v>
      </c>
      <c r="O720" s="71"/>
      <c r="P720" s="68"/>
      <c r="Q720" s="71">
        <v>0.45150000000000001</v>
      </c>
      <c r="R720" s="68">
        <v>32.468553459119498</v>
      </c>
    </row>
    <row r="721" spans="1:18" x14ac:dyDescent="0.2">
      <c r="A721" s="141" t="s">
        <v>1757</v>
      </c>
      <c r="B721" s="67" t="s">
        <v>1758</v>
      </c>
      <c r="C721" s="67">
        <v>45</v>
      </c>
      <c r="D721" s="67" t="s">
        <v>334</v>
      </c>
      <c r="E721" s="71">
        <v>0.73800433227508699</v>
      </c>
      <c r="F721" s="68">
        <v>37.096774193548399</v>
      </c>
      <c r="G721" s="71">
        <v>0.69959746078712104</v>
      </c>
      <c r="H721" s="68">
        <v>25.866188769414599</v>
      </c>
      <c r="I721" s="71">
        <v>0.69475665158734501</v>
      </c>
      <c r="J721" s="68">
        <v>19.832735961768201</v>
      </c>
      <c r="K721" s="71">
        <v>0.91132175331124698</v>
      </c>
      <c r="L721" s="68">
        <v>73.297491039426504</v>
      </c>
      <c r="M721" s="71">
        <v>0.64634146341463405</v>
      </c>
      <c r="N721" s="68">
        <v>21.609907120742999</v>
      </c>
      <c r="O721" s="71"/>
      <c r="P721" s="68"/>
      <c r="Q721" s="71"/>
      <c r="R721" s="68"/>
    </row>
    <row r="722" spans="1:18" x14ac:dyDescent="0.2">
      <c r="A722" s="141" t="s">
        <v>1759</v>
      </c>
      <c r="B722" s="67" t="s">
        <v>1760</v>
      </c>
      <c r="C722" s="67">
        <v>45</v>
      </c>
      <c r="D722" s="67" t="s">
        <v>334</v>
      </c>
      <c r="E722" s="71">
        <v>0.76466732338647203</v>
      </c>
      <c r="F722" s="68">
        <v>44.4444444444444</v>
      </c>
      <c r="G722" s="71">
        <v>0.75150618663179802</v>
      </c>
      <c r="H722" s="68">
        <v>44.324970131421701</v>
      </c>
      <c r="I722" s="71">
        <v>0.75012013861111804</v>
      </c>
      <c r="J722" s="68">
        <v>41.099163679808797</v>
      </c>
      <c r="K722" s="71">
        <v>0.91369291181504497</v>
      </c>
      <c r="L722" s="68">
        <v>74.432497013142196</v>
      </c>
      <c r="M722" s="71">
        <v>0.72301737987439796</v>
      </c>
      <c r="N722" s="68">
        <v>36.470588235294102</v>
      </c>
      <c r="O722" s="71"/>
      <c r="P722" s="68"/>
      <c r="Q722" s="71">
        <v>0.68500000000000005</v>
      </c>
      <c r="R722" s="68">
        <v>39.701257861635199</v>
      </c>
    </row>
    <row r="723" spans="1:18" x14ac:dyDescent="0.2">
      <c r="A723" s="141" t="s">
        <v>1761</v>
      </c>
      <c r="B723" s="67" t="s">
        <v>1762</v>
      </c>
      <c r="C723" s="67">
        <v>45</v>
      </c>
      <c r="D723" s="67" t="s">
        <v>334</v>
      </c>
      <c r="E723" s="71">
        <v>0.755005380682371</v>
      </c>
      <c r="F723" s="68">
        <v>41.278375149342899</v>
      </c>
      <c r="G723" s="71">
        <v>0.76829157773955203</v>
      </c>
      <c r="H723" s="68">
        <v>51.075268817204297</v>
      </c>
      <c r="I723" s="71">
        <v>0.58590832735176801</v>
      </c>
      <c r="J723" s="68">
        <v>5.6750298685782496</v>
      </c>
      <c r="K723" s="71">
        <v>0.93185053541237295</v>
      </c>
      <c r="L723" s="68">
        <v>80.645161290322605</v>
      </c>
      <c r="M723" s="71">
        <v>0.73397108222579199</v>
      </c>
      <c r="N723" s="68">
        <v>39.195046439628499</v>
      </c>
      <c r="O723" s="71"/>
      <c r="P723" s="68"/>
      <c r="Q723" s="71"/>
      <c r="R723" s="68"/>
    </row>
    <row r="724" spans="1:18" x14ac:dyDescent="0.2">
      <c r="A724" s="141" t="s">
        <v>1763</v>
      </c>
      <c r="B724" s="67" t="s">
        <v>1764</v>
      </c>
      <c r="C724" s="67">
        <v>45</v>
      </c>
      <c r="D724" s="67" t="s">
        <v>334</v>
      </c>
      <c r="E724" s="71">
        <v>0.75134387356229204</v>
      </c>
      <c r="F724" s="68">
        <v>39.904420549581801</v>
      </c>
      <c r="G724" s="71">
        <v>0.73747292237525897</v>
      </c>
      <c r="H724" s="68">
        <v>38.291517323775402</v>
      </c>
      <c r="I724" s="71">
        <v>0.71380522315206596</v>
      </c>
      <c r="J724" s="68">
        <v>25.925925925925899</v>
      </c>
      <c r="K724" s="71">
        <v>0.90775588530720996</v>
      </c>
      <c r="L724" s="68">
        <v>71.804062126642805</v>
      </c>
      <c r="M724" s="71">
        <v>0.64634146341463405</v>
      </c>
      <c r="N724" s="68">
        <v>21.609907120742999</v>
      </c>
      <c r="O724" s="71"/>
      <c r="P724" s="68"/>
      <c r="Q724" s="71"/>
      <c r="R724" s="68"/>
    </row>
    <row r="725" spans="1:18" x14ac:dyDescent="0.2">
      <c r="A725" s="141" t="s">
        <v>1765</v>
      </c>
      <c r="B725" s="67" t="s">
        <v>1766</v>
      </c>
      <c r="C725" s="67">
        <v>45</v>
      </c>
      <c r="D725" s="67" t="s">
        <v>334</v>
      </c>
      <c r="E725" s="71">
        <v>0.77154915722260997</v>
      </c>
      <c r="F725" s="68">
        <v>46.5949820788531</v>
      </c>
      <c r="G725" s="71">
        <v>0.73429766781241301</v>
      </c>
      <c r="H725" s="68">
        <v>37.096774193548399</v>
      </c>
      <c r="I725" s="71">
        <v>0.71519817398012497</v>
      </c>
      <c r="J725" s="68">
        <v>26.7025089605735</v>
      </c>
      <c r="K725" s="71">
        <v>0.93559081192629501</v>
      </c>
      <c r="L725" s="68">
        <v>82.078853046595</v>
      </c>
      <c r="M725" s="71">
        <v>0.701109975171608</v>
      </c>
      <c r="N725" s="68">
        <v>31.640866873065001</v>
      </c>
      <c r="O725" s="71"/>
      <c r="P725" s="68"/>
      <c r="Q725" s="71"/>
      <c r="R725" s="68"/>
    </row>
    <row r="726" spans="1:18" x14ac:dyDescent="0.2">
      <c r="A726" s="141" t="s">
        <v>1767</v>
      </c>
      <c r="B726" s="67" t="s">
        <v>1768</v>
      </c>
      <c r="C726" s="67">
        <v>45</v>
      </c>
      <c r="D726" s="67" t="s">
        <v>334</v>
      </c>
      <c r="E726" s="71">
        <v>0.823382687858778</v>
      </c>
      <c r="F726" s="68">
        <v>65.053763440860195</v>
      </c>
      <c r="G726" s="71">
        <v>0.73515705532877196</v>
      </c>
      <c r="H726" s="68">
        <v>37.395459976105101</v>
      </c>
      <c r="I726" s="71">
        <v>0.74891559197443702</v>
      </c>
      <c r="J726" s="68">
        <v>40.442054958184002</v>
      </c>
      <c r="K726" s="71">
        <v>0.91712588035054798</v>
      </c>
      <c r="L726" s="68">
        <v>75.567502986857804</v>
      </c>
      <c r="M726" s="71">
        <v>0.71571491164013401</v>
      </c>
      <c r="N726" s="68">
        <v>34.922600619195102</v>
      </c>
      <c r="O726" s="71"/>
      <c r="P726" s="68"/>
      <c r="Q726" s="71">
        <v>1</v>
      </c>
      <c r="R726" s="68">
        <v>100</v>
      </c>
    </row>
    <row r="727" spans="1:18" x14ac:dyDescent="0.2">
      <c r="A727" s="141" t="s">
        <v>1769</v>
      </c>
      <c r="B727" s="67" t="s">
        <v>1770</v>
      </c>
      <c r="C727" s="67">
        <v>45</v>
      </c>
      <c r="D727" s="67" t="s">
        <v>334</v>
      </c>
      <c r="E727" s="71">
        <v>0.65162600981764696</v>
      </c>
      <c r="F727" s="68">
        <v>19.9522102747909</v>
      </c>
      <c r="G727" s="71">
        <v>0.78930792958362905</v>
      </c>
      <c r="H727" s="68">
        <v>60.334528076463599</v>
      </c>
      <c r="I727" s="71">
        <v>0.76224190008787496</v>
      </c>
      <c r="J727" s="68">
        <v>45.6989247311828</v>
      </c>
      <c r="K727" s="71">
        <v>0.95070173248814605</v>
      </c>
      <c r="L727" s="68">
        <v>87.275985663082395</v>
      </c>
      <c r="M727" s="71">
        <v>0.75587848692858195</v>
      </c>
      <c r="N727" s="68">
        <v>45.201238390092897</v>
      </c>
      <c r="O727" s="71"/>
      <c r="P727" s="68"/>
      <c r="Q727" s="71">
        <v>0</v>
      </c>
      <c r="R727" s="68">
        <v>18.867924528301899</v>
      </c>
    </row>
    <row r="728" spans="1:18" x14ac:dyDescent="0.2">
      <c r="A728" s="141" t="s">
        <v>1771</v>
      </c>
      <c r="B728" s="67" t="s">
        <v>1772</v>
      </c>
      <c r="C728" s="67">
        <v>45</v>
      </c>
      <c r="D728" s="67" t="s">
        <v>334</v>
      </c>
      <c r="E728" s="71">
        <v>0.84858890287369404</v>
      </c>
      <c r="F728" s="68">
        <v>74.372759856630793</v>
      </c>
      <c r="G728" s="71">
        <v>0.77200326275105802</v>
      </c>
      <c r="H728" s="68">
        <v>52.747909199522098</v>
      </c>
      <c r="I728" s="71">
        <v>0.74655414676301202</v>
      </c>
      <c r="J728" s="68">
        <v>39.187574671445603</v>
      </c>
      <c r="K728" s="71">
        <v>0.94494997910589595</v>
      </c>
      <c r="L728" s="68">
        <v>85.364396654719201</v>
      </c>
      <c r="M728" s="71">
        <v>0.78143712574850299</v>
      </c>
      <c r="N728" s="68">
        <v>53.1888544891641</v>
      </c>
      <c r="O728" s="71"/>
      <c r="P728" s="68"/>
      <c r="Q728" s="71">
        <v>0.998</v>
      </c>
      <c r="R728" s="68">
        <v>52.122641509433997</v>
      </c>
    </row>
    <row r="729" spans="1:18" x14ac:dyDescent="0.2">
      <c r="A729" s="141" t="s">
        <v>1773</v>
      </c>
      <c r="B729" s="67" t="s">
        <v>1774</v>
      </c>
      <c r="C729" s="67">
        <v>45</v>
      </c>
      <c r="D729" s="67" t="s">
        <v>334</v>
      </c>
      <c r="E729" s="71">
        <v>0.68648052515445301</v>
      </c>
      <c r="F729" s="68">
        <v>25.925925925925899</v>
      </c>
      <c r="G729" s="71">
        <v>0.80339472658366995</v>
      </c>
      <c r="H729" s="68">
        <v>67.025089605734806</v>
      </c>
      <c r="I729" s="71">
        <v>0.81055668599195896</v>
      </c>
      <c r="J729" s="68">
        <v>68.279569892473106</v>
      </c>
      <c r="K729" s="71">
        <v>0.96535051215968504</v>
      </c>
      <c r="L729" s="68">
        <v>91.577060931899695</v>
      </c>
      <c r="M729" s="71">
        <v>0.82160070103695004</v>
      </c>
      <c r="N729" s="68">
        <v>65.572755417956699</v>
      </c>
      <c r="O729" s="71"/>
      <c r="P729" s="68"/>
      <c r="Q729" s="71">
        <v>3.15E-2</v>
      </c>
      <c r="R729" s="68">
        <v>23.427672955974799</v>
      </c>
    </row>
    <row r="730" spans="1:18" x14ac:dyDescent="0.2">
      <c r="A730" s="141" t="s">
        <v>1775</v>
      </c>
      <c r="B730" s="67" t="s">
        <v>1776</v>
      </c>
      <c r="C730" s="67">
        <v>45</v>
      </c>
      <c r="D730" s="67" t="s">
        <v>334</v>
      </c>
      <c r="E730" s="71">
        <v>0.7400334787756</v>
      </c>
      <c r="F730" s="68">
        <v>37.634408602150501</v>
      </c>
      <c r="G730" s="71">
        <v>0.58867356126542203</v>
      </c>
      <c r="H730" s="68">
        <v>7.7658303464755098</v>
      </c>
      <c r="I730" s="71">
        <v>0.71934532519842298</v>
      </c>
      <c r="J730" s="68">
        <v>27.9569892473118</v>
      </c>
      <c r="K730" s="71">
        <v>0.89400270633338796</v>
      </c>
      <c r="L730" s="68">
        <v>65.949820788530502</v>
      </c>
      <c r="M730" s="71">
        <v>0.51124580108076501</v>
      </c>
      <c r="N730" s="68">
        <v>8.7925696594427194</v>
      </c>
      <c r="O730" s="71"/>
      <c r="P730" s="68"/>
      <c r="Q730" s="71">
        <v>0.9869</v>
      </c>
      <c r="R730" s="68">
        <v>50.628930817610097</v>
      </c>
    </row>
    <row r="731" spans="1:18" x14ac:dyDescent="0.2">
      <c r="A731" s="141" t="s">
        <v>1777</v>
      </c>
      <c r="B731" s="67" t="s">
        <v>1778</v>
      </c>
      <c r="C731" s="67">
        <v>45</v>
      </c>
      <c r="D731" s="67" t="s">
        <v>334</v>
      </c>
      <c r="E731" s="71">
        <v>0.29468143490533999</v>
      </c>
      <c r="F731" s="68">
        <v>0.83632019115890099</v>
      </c>
      <c r="G731" s="71">
        <v>0.25553641963135898</v>
      </c>
      <c r="H731" s="68">
        <v>1.0155316606929501</v>
      </c>
      <c r="I731" s="71">
        <v>0.53018906194614501</v>
      </c>
      <c r="J731" s="68">
        <v>2.21027479091995</v>
      </c>
      <c r="K731" s="71">
        <v>0.68768169294919801</v>
      </c>
      <c r="L731" s="68">
        <v>12.962962962962999</v>
      </c>
      <c r="M731" s="71">
        <v>0</v>
      </c>
      <c r="N731" s="68">
        <v>1.0526315789473699</v>
      </c>
      <c r="O731" s="71"/>
      <c r="P731" s="68"/>
      <c r="Q731" s="71">
        <v>0</v>
      </c>
      <c r="R731" s="68">
        <v>18.867924528301899</v>
      </c>
    </row>
    <row r="732" spans="1:18" x14ac:dyDescent="0.2">
      <c r="A732" s="141" t="s">
        <v>1262</v>
      </c>
      <c r="B732" s="67" t="s">
        <v>1779</v>
      </c>
      <c r="C732" s="67">
        <v>45</v>
      </c>
      <c r="D732" s="67" t="s">
        <v>334</v>
      </c>
      <c r="E732" s="71">
        <v>0.42801153183343899</v>
      </c>
      <c r="F732" s="68">
        <v>1.9713261648745499</v>
      </c>
      <c r="G732" s="71">
        <v>0.36206474601376099</v>
      </c>
      <c r="H732" s="68">
        <v>2.09080047789725</v>
      </c>
      <c r="I732" s="71">
        <v>0.63410129773061996</v>
      </c>
      <c r="J732" s="68">
        <v>9.67741935483871</v>
      </c>
      <c r="K732" s="71">
        <v>0.76716552370381497</v>
      </c>
      <c r="L732" s="68">
        <v>26.7622461170848</v>
      </c>
      <c r="M732" s="71">
        <v>0.157076091719001</v>
      </c>
      <c r="N732" s="68">
        <v>2.1052631578947398</v>
      </c>
      <c r="O732" s="71"/>
      <c r="P732" s="68"/>
      <c r="Q732" s="71">
        <v>0.21965000000000001</v>
      </c>
      <c r="R732" s="68">
        <v>27.201257861635199</v>
      </c>
    </row>
    <row r="733" spans="1:18" x14ac:dyDescent="0.2">
      <c r="A733" s="141" t="s">
        <v>1780</v>
      </c>
      <c r="B733" s="67" t="s">
        <v>1781</v>
      </c>
      <c r="C733" s="67">
        <v>45</v>
      </c>
      <c r="D733" s="67" t="s">
        <v>334</v>
      </c>
      <c r="E733" s="71">
        <v>0.49145994424123401</v>
      </c>
      <c r="F733" s="68">
        <v>3.8231780167263998</v>
      </c>
      <c r="G733" s="71">
        <v>0.54372882558939994</v>
      </c>
      <c r="H733" s="68">
        <v>5.9737156511350102</v>
      </c>
      <c r="I733" s="71">
        <v>0.74127892917512594</v>
      </c>
      <c r="J733" s="68">
        <v>36.439665471923497</v>
      </c>
      <c r="K733" s="71">
        <v>0.78644553004614304</v>
      </c>
      <c r="L733" s="68">
        <v>31.063321385902</v>
      </c>
      <c r="M733" s="71">
        <v>0.36519643639550198</v>
      </c>
      <c r="N733" s="68">
        <v>4.7058823529411802</v>
      </c>
      <c r="O733" s="71"/>
      <c r="P733" s="68"/>
      <c r="Q733" s="71">
        <v>2.0650000000000002E-2</v>
      </c>
      <c r="R733" s="68">
        <v>23.034591194968598</v>
      </c>
    </row>
    <row r="734" spans="1:18" x14ac:dyDescent="0.2">
      <c r="A734" s="141" t="s">
        <v>1649</v>
      </c>
      <c r="B734" s="67" t="s">
        <v>1782</v>
      </c>
      <c r="C734" s="67">
        <v>45</v>
      </c>
      <c r="D734" s="67" t="s">
        <v>334</v>
      </c>
      <c r="E734" s="71">
        <v>0.460250731311316</v>
      </c>
      <c r="F734" s="68">
        <v>2.92712066905615</v>
      </c>
      <c r="G734" s="71">
        <v>0.53052626355657395</v>
      </c>
      <c r="H734" s="68">
        <v>5.5555555555555598</v>
      </c>
      <c r="I734" s="71">
        <v>0.59674239689498398</v>
      </c>
      <c r="J734" s="68">
        <v>6.3918757467144598</v>
      </c>
      <c r="K734" s="71">
        <v>0.701599666763704</v>
      </c>
      <c r="L734" s="68">
        <v>15.0537634408602</v>
      </c>
      <c r="M734" s="71">
        <v>0.33233532934131699</v>
      </c>
      <c r="N734" s="68">
        <v>4.0866873065015499</v>
      </c>
      <c r="O734" s="71"/>
      <c r="P734" s="68"/>
      <c r="Q734" s="71">
        <v>0.14005000000000001</v>
      </c>
      <c r="R734" s="68">
        <v>25.7861635220126</v>
      </c>
    </row>
    <row r="735" spans="1:18" x14ac:dyDescent="0.2">
      <c r="A735" s="141" t="s">
        <v>1783</v>
      </c>
      <c r="B735" s="67" t="s">
        <v>1784</v>
      </c>
      <c r="C735" s="67">
        <v>45</v>
      </c>
      <c r="D735" s="67" t="s">
        <v>334</v>
      </c>
      <c r="E735" s="71">
        <v>0.80277769228843598</v>
      </c>
      <c r="F735" s="68">
        <v>57.646356033452797</v>
      </c>
      <c r="G735" s="71">
        <v>0.66195357847886904</v>
      </c>
      <c r="H735" s="68">
        <v>18.518518518518501</v>
      </c>
      <c r="I735" s="71">
        <v>0.76022927256064499</v>
      </c>
      <c r="J735" s="68">
        <v>45.280764635603298</v>
      </c>
      <c r="K735" s="71">
        <v>0.88694440111392803</v>
      </c>
      <c r="L735" s="68">
        <v>63.3811230585424</v>
      </c>
      <c r="M735" s="71">
        <v>0.70476120928873898</v>
      </c>
      <c r="N735" s="68">
        <v>32.074303405572799</v>
      </c>
      <c r="O735" s="71"/>
      <c r="P735" s="68"/>
      <c r="Q735" s="71">
        <v>1</v>
      </c>
      <c r="R735" s="68">
        <v>100</v>
      </c>
    </row>
    <row r="736" spans="1:18" x14ac:dyDescent="0.2">
      <c r="A736" s="141" t="s">
        <v>1785</v>
      </c>
      <c r="B736" s="67" t="s">
        <v>1786</v>
      </c>
      <c r="C736" s="67">
        <v>45</v>
      </c>
      <c r="D736" s="67" t="s">
        <v>334</v>
      </c>
      <c r="E736" s="71">
        <v>0.54072442411122901</v>
      </c>
      <c r="F736" s="68">
        <v>6.5113500597371603</v>
      </c>
      <c r="G736" s="71">
        <v>0.51538734643912998</v>
      </c>
      <c r="H736" s="68">
        <v>4.8984468339307004</v>
      </c>
      <c r="I736" s="71">
        <v>0.69751597319690195</v>
      </c>
      <c r="J736" s="68">
        <v>20.549581839904398</v>
      </c>
      <c r="K736" s="71">
        <v>0.77138163865926901</v>
      </c>
      <c r="L736" s="68">
        <v>27.6583034647551</v>
      </c>
      <c r="M736" s="71">
        <v>0.48568716226084402</v>
      </c>
      <c r="N736" s="68">
        <v>7.5541795665634703</v>
      </c>
      <c r="O736" s="71"/>
      <c r="P736" s="68"/>
      <c r="Q736" s="71">
        <v>0.23365</v>
      </c>
      <c r="R736" s="68">
        <v>27.515723270440301</v>
      </c>
    </row>
    <row r="737" spans="1:18" x14ac:dyDescent="0.2">
      <c r="A737" s="141" t="s">
        <v>1787</v>
      </c>
      <c r="B737" s="67" t="s">
        <v>1788</v>
      </c>
      <c r="C737" s="67">
        <v>45</v>
      </c>
      <c r="D737" s="67" t="s">
        <v>334</v>
      </c>
      <c r="E737" s="71">
        <v>0.76657547751483202</v>
      </c>
      <c r="F737" s="68">
        <v>44.862604540023902</v>
      </c>
      <c r="G737" s="71">
        <v>0.671259074038835</v>
      </c>
      <c r="H737" s="68">
        <v>20.131421744324999</v>
      </c>
      <c r="I737" s="71">
        <v>0.751280751736639</v>
      </c>
      <c r="J737" s="68">
        <v>41.397849462365599</v>
      </c>
      <c r="K737" s="71">
        <v>0.88448682424939395</v>
      </c>
      <c r="L737" s="68">
        <v>62.305854241338103</v>
      </c>
      <c r="M737" s="71">
        <v>0.52585073754929201</v>
      </c>
      <c r="N737" s="68">
        <v>9.1021671826625408</v>
      </c>
      <c r="O737" s="71"/>
      <c r="P737" s="68"/>
      <c r="Q737" s="71">
        <v>1</v>
      </c>
      <c r="R737" s="68">
        <v>100</v>
      </c>
    </row>
    <row r="738" spans="1:18" x14ac:dyDescent="0.2">
      <c r="A738" s="141" t="s">
        <v>1789</v>
      </c>
      <c r="B738" s="67" t="s">
        <v>1790</v>
      </c>
      <c r="C738" s="67">
        <v>45</v>
      </c>
      <c r="D738" s="67" t="s">
        <v>334</v>
      </c>
      <c r="E738" s="71">
        <v>0.54321191315005102</v>
      </c>
      <c r="F738" s="68">
        <v>6.6905615292712097</v>
      </c>
      <c r="G738" s="71">
        <v>0.63040595964701596</v>
      </c>
      <c r="H738" s="68">
        <v>14.5161290322581</v>
      </c>
      <c r="I738" s="71">
        <v>0.73678351485189997</v>
      </c>
      <c r="J738" s="68">
        <v>34.528076463560303</v>
      </c>
      <c r="K738" s="71">
        <v>0.84127552428770302</v>
      </c>
      <c r="L738" s="68">
        <v>46.236559139784902</v>
      </c>
      <c r="M738" s="71">
        <v>0.50759456696363403</v>
      </c>
      <c r="N738" s="68">
        <v>8.6068111455108394</v>
      </c>
      <c r="O738" s="71"/>
      <c r="P738" s="68"/>
      <c r="Q738" s="71">
        <v>0</v>
      </c>
      <c r="R738" s="68">
        <v>18.867924528301899</v>
      </c>
    </row>
    <row r="739" spans="1:18" x14ac:dyDescent="0.2">
      <c r="A739" s="141" t="s">
        <v>1791</v>
      </c>
      <c r="B739" s="67" t="s">
        <v>1792</v>
      </c>
      <c r="C739" s="67">
        <v>45</v>
      </c>
      <c r="D739" s="67" t="s">
        <v>334</v>
      </c>
      <c r="E739" s="71">
        <v>0.63585865648400497</v>
      </c>
      <c r="F739" s="68">
        <v>17.204301075268798</v>
      </c>
      <c r="G739" s="71">
        <v>0.74935763613305095</v>
      </c>
      <c r="H739" s="68">
        <v>43.608124253285503</v>
      </c>
      <c r="I739" s="71">
        <v>0.80173237754321303</v>
      </c>
      <c r="J739" s="68">
        <v>63.440860215053803</v>
      </c>
      <c r="K739" s="71">
        <v>0.923442059455021</v>
      </c>
      <c r="L739" s="68">
        <v>77.479091995220998</v>
      </c>
      <c r="M739" s="71">
        <v>0.70476120928873898</v>
      </c>
      <c r="N739" s="68">
        <v>32.074303405572799</v>
      </c>
      <c r="O739" s="71"/>
      <c r="P739" s="68"/>
      <c r="Q739" s="71">
        <v>0</v>
      </c>
      <c r="R739" s="68">
        <v>18.867924528301899</v>
      </c>
    </row>
    <row r="740" spans="1:18" x14ac:dyDescent="0.2">
      <c r="A740" s="141" t="s">
        <v>1793</v>
      </c>
      <c r="B740" s="67" t="s">
        <v>1794</v>
      </c>
      <c r="C740" s="67">
        <v>45</v>
      </c>
      <c r="D740" s="67" t="s">
        <v>334</v>
      </c>
      <c r="E740" s="71">
        <v>0.67025718766036202</v>
      </c>
      <c r="F740" s="68">
        <v>23.2974910394265</v>
      </c>
      <c r="G740" s="71">
        <v>0.80095811632752201</v>
      </c>
      <c r="H740" s="68">
        <v>66.188769414575901</v>
      </c>
      <c r="I740" s="71">
        <v>0.78997487361889995</v>
      </c>
      <c r="J740" s="68">
        <v>58.243727598566302</v>
      </c>
      <c r="K740" s="71">
        <v>0.92414731084991197</v>
      </c>
      <c r="L740" s="68">
        <v>78.076463560334503</v>
      </c>
      <c r="M740" s="71">
        <v>0.83620563750547705</v>
      </c>
      <c r="N740" s="68">
        <v>69.845201238390104</v>
      </c>
      <c r="O740" s="71"/>
      <c r="P740" s="68"/>
      <c r="Q740" s="71">
        <v>0</v>
      </c>
      <c r="R740" s="68">
        <v>18.867924528301899</v>
      </c>
    </row>
    <row r="741" spans="1:18" x14ac:dyDescent="0.2">
      <c r="A741" s="141" t="s">
        <v>1795</v>
      </c>
      <c r="B741" s="67" t="s">
        <v>1796</v>
      </c>
      <c r="C741" s="67">
        <v>45</v>
      </c>
      <c r="D741" s="67" t="s">
        <v>334</v>
      </c>
      <c r="E741" s="71">
        <v>0.808390954753748</v>
      </c>
      <c r="F741" s="68">
        <v>59.9761051373955</v>
      </c>
      <c r="G741" s="71">
        <v>0.78810409170420204</v>
      </c>
      <c r="H741" s="68">
        <v>59.9761051373955</v>
      </c>
      <c r="I741" s="71">
        <v>0.77997223238736602</v>
      </c>
      <c r="J741" s="68">
        <v>54.062126642771801</v>
      </c>
      <c r="K741" s="71">
        <v>0.76744132392866604</v>
      </c>
      <c r="L741" s="68">
        <v>26.881720430107499</v>
      </c>
      <c r="M741" s="71">
        <v>0.78143712574850299</v>
      </c>
      <c r="N741" s="68">
        <v>53.1888544891641</v>
      </c>
      <c r="O741" s="71"/>
      <c r="P741" s="68"/>
      <c r="Q741" s="71">
        <v>0.92500000000000004</v>
      </c>
      <c r="R741" s="68">
        <v>47.798742138364801</v>
      </c>
    </row>
    <row r="742" spans="1:18" x14ac:dyDescent="0.2">
      <c r="A742" s="141" t="s">
        <v>1797</v>
      </c>
      <c r="B742" s="67" t="s">
        <v>1798</v>
      </c>
      <c r="C742" s="67">
        <v>45</v>
      </c>
      <c r="D742" s="67" t="s">
        <v>334</v>
      </c>
      <c r="E742" s="71">
        <v>0.76598439447107103</v>
      </c>
      <c r="F742" s="68">
        <v>44.743130227001203</v>
      </c>
      <c r="G742" s="71">
        <v>0.77786115958468804</v>
      </c>
      <c r="H742" s="68">
        <v>55.734767025089603</v>
      </c>
      <c r="I742" s="71">
        <v>0.74311996468091301</v>
      </c>
      <c r="J742" s="68">
        <v>37.275985663082402</v>
      </c>
      <c r="K742" s="71">
        <v>0.86432717056675101</v>
      </c>
      <c r="L742" s="68">
        <v>53.643966547192399</v>
      </c>
      <c r="M742" s="71">
        <v>0.71206367752300304</v>
      </c>
      <c r="N742" s="68">
        <v>33.993808049535602</v>
      </c>
      <c r="O742" s="71"/>
      <c r="P742" s="68"/>
      <c r="Q742" s="71">
        <v>0.73255000000000003</v>
      </c>
      <c r="R742" s="68">
        <v>41.823899371069203</v>
      </c>
    </row>
    <row r="743" spans="1:18" x14ac:dyDescent="0.2">
      <c r="A743" s="141" t="s">
        <v>1799</v>
      </c>
      <c r="B743" s="67" t="s">
        <v>1800</v>
      </c>
      <c r="C743" s="67">
        <v>45</v>
      </c>
      <c r="D743" s="67" t="s">
        <v>334</v>
      </c>
      <c r="E743" s="71">
        <v>0.72318638075818797</v>
      </c>
      <c r="F743" s="68">
        <v>33.154121863799297</v>
      </c>
      <c r="G743" s="71">
        <v>0.81197398244975505</v>
      </c>
      <c r="H743" s="68">
        <v>71.027479091995204</v>
      </c>
      <c r="I743" s="71">
        <v>0.74908527625977595</v>
      </c>
      <c r="J743" s="68">
        <v>40.561529271206702</v>
      </c>
      <c r="K743" s="71">
        <v>0.90155219817035503</v>
      </c>
      <c r="L743" s="68">
        <v>68.757467144563904</v>
      </c>
      <c r="M743" s="71">
        <v>0.88002044691105596</v>
      </c>
      <c r="N743" s="68">
        <v>81.486068111455097</v>
      </c>
      <c r="O743" s="71"/>
      <c r="P743" s="68"/>
      <c r="Q743" s="71">
        <v>0.27329999999999999</v>
      </c>
      <c r="R743" s="68">
        <v>28.537735849056599</v>
      </c>
    </row>
    <row r="744" spans="1:18" x14ac:dyDescent="0.2">
      <c r="A744" s="141" t="s">
        <v>1801</v>
      </c>
      <c r="B744" s="67" t="s">
        <v>1802</v>
      </c>
      <c r="C744" s="67">
        <v>45</v>
      </c>
      <c r="D744" s="67" t="s">
        <v>334</v>
      </c>
      <c r="E744" s="71">
        <v>0.835960777011584</v>
      </c>
      <c r="F744" s="68">
        <v>70.011947431302303</v>
      </c>
      <c r="G744" s="71">
        <v>0.82914200383689296</v>
      </c>
      <c r="H744" s="68">
        <v>78.136200716845906</v>
      </c>
      <c r="I744" s="71">
        <v>0.80166504107979797</v>
      </c>
      <c r="J744" s="68">
        <v>63.3811230585424</v>
      </c>
      <c r="K744" s="71">
        <v>0.94985510796680095</v>
      </c>
      <c r="L744" s="68">
        <v>87.037037037036995</v>
      </c>
      <c r="M744" s="71">
        <v>0.76318095516284501</v>
      </c>
      <c r="N744" s="68">
        <v>46.934984520123798</v>
      </c>
      <c r="O744" s="71"/>
      <c r="P744" s="68"/>
      <c r="Q744" s="71"/>
      <c r="R744" s="68"/>
    </row>
    <row r="745" spans="1:18" x14ac:dyDescent="0.2">
      <c r="A745" s="141" t="s">
        <v>1803</v>
      </c>
      <c r="B745" s="67" t="s">
        <v>1804</v>
      </c>
      <c r="C745" s="67">
        <v>45</v>
      </c>
      <c r="D745" s="67" t="s">
        <v>334</v>
      </c>
      <c r="E745" s="71">
        <v>0.52596032307852703</v>
      </c>
      <c r="F745" s="68">
        <v>5.7347670250896101</v>
      </c>
      <c r="G745" s="71">
        <v>0.49885022243393801</v>
      </c>
      <c r="H745" s="68">
        <v>4.4802867383512499</v>
      </c>
      <c r="I745" s="71">
        <v>0.54835341513008995</v>
      </c>
      <c r="J745" s="68">
        <v>2.9868578255674998</v>
      </c>
      <c r="K745" s="71">
        <v>0.79363116024426394</v>
      </c>
      <c r="L745" s="68">
        <v>32.377538829151703</v>
      </c>
      <c r="M745" s="71">
        <v>0.27756681758434298</v>
      </c>
      <c r="N745" s="68">
        <v>3.2817337461300302</v>
      </c>
      <c r="O745" s="71"/>
      <c r="P745" s="68"/>
      <c r="Q745" s="71">
        <v>0.51139999999999997</v>
      </c>
      <c r="R745" s="68">
        <v>34.355345911949698</v>
      </c>
    </row>
    <row r="746" spans="1:18" x14ac:dyDescent="0.2">
      <c r="A746" s="141" t="s">
        <v>1805</v>
      </c>
      <c r="B746" s="67" t="s">
        <v>1806</v>
      </c>
      <c r="C746" s="67">
        <v>45</v>
      </c>
      <c r="D746" s="67" t="s">
        <v>334</v>
      </c>
      <c r="E746" s="71">
        <v>0.243409950109651</v>
      </c>
      <c r="F746" s="68">
        <v>0.17921146953405001</v>
      </c>
      <c r="G746" s="71">
        <v>0.31451454825687603</v>
      </c>
      <c r="H746" s="68">
        <v>1.5531660692950999</v>
      </c>
      <c r="I746" s="71">
        <v>0.30595421935825301</v>
      </c>
      <c r="J746" s="68">
        <v>5.9737156511350101E-2</v>
      </c>
      <c r="K746" s="71">
        <v>0.596580982933128</v>
      </c>
      <c r="L746" s="68">
        <v>3.6439665471923499</v>
      </c>
      <c r="M746" s="71">
        <v>0</v>
      </c>
      <c r="N746" s="68">
        <v>1.0526315789473699</v>
      </c>
      <c r="O746" s="71"/>
      <c r="P746" s="68"/>
      <c r="Q746" s="71">
        <v>0</v>
      </c>
      <c r="R746" s="68">
        <v>18.867924528301899</v>
      </c>
    </row>
    <row r="747" spans="1:18" x14ac:dyDescent="0.2">
      <c r="A747" s="141" t="s">
        <v>1231</v>
      </c>
      <c r="B747" s="67" t="s">
        <v>1807</v>
      </c>
      <c r="C747" s="67">
        <v>45</v>
      </c>
      <c r="D747" s="67" t="s">
        <v>334</v>
      </c>
      <c r="E747" s="71">
        <v>0.309143124123131</v>
      </c>
      <c r="F747" s="68">
        <v>1.0155316606929501</v>
      </c>
      <c r="G747" s="71">
        <v>0.41296993213087202</v>
      </c>
      <c r="H747" s="68">
        <v>2.9868578255674998</v>
      </c>
      <c r="I747" s="71">
        <v>0.416951978788</v>
      </c>
      <c r="J747" s="68">
        <v>0.53763440860215095</v>
      </c>
      <c r="K747" s="71">
        <v>0.71579370969678402</v>
      </c>
      <c r="L747" s="68">
        <v>16.547192353644</v>
      </c>
      <c r="M747" s="71">
        <v>0</v>
      </c>
      <c r="N747" s="68">
        <v>1.0526315789473699</v>
      </c>
      <c r="O747" s="71"/>
      <c r="P747" s="68"/>
      <c r="Q747" s="71">
        <v>0</v>
      </c>
      <c r="R747" s="68">
        <v>18.867924528301899</v>
      </c>
    </row>
    <row r="748" spans="1:18" x14ac:dyDescent="0.2">
      <c r="A748" s="141" t="s">
        <v>1808</v>
      </c>
      <c r="B748" s="67" t="s">
        <v>1809</v>
      </c>
      <c r="C748" s="67">
        <v>45</v>
      </c>
      <c r="D748" s="67" t="s">
        <v>334</v>
      </c>
      <c r="E748" s="71">
        <v>0.45065470411404102</v>
      </c>
      <c r="F748" s="68">
        <v>2.6881720430107499</v>
      </c>
      <c r="G748" s="71">
        <v>0.24016829970461501</v>
      </c>
      <c r="H748" s="68">
        <v>0.83632019115890099</v>
      </c>
      <c r="I748" s="71">
        <v>0.44635133177368502</v>
      </c>
      <c r="J748" s="68">
        <v>0.95579450418160095</v>
      </c>
      <c r="K748" s="71">
        <v>0.59692162678724503</v>
      </c>
      <c r="L748" s="68">
        <v>3.7037037037037002</v>
      </c>
      <c r="M748" s="71">
        <v>0.17533226230465901</v>
      </c>
      <c r="N748" s="68">
        <v>2.3529411764705901</v>
      </c>
      <c r="O748" s="71"/>
      <c r="P748" s="68"/>
      <c r="Q748" s="71">
        <v>0.79449999999999998</v>
      </c>
      <c r="R748" s="68">
        <v>43.9465408805031</v>
      </c>
    </row>
    <row r="749" spans="1:18" x14ac:dyDescent="0.2">
      <c r="A749" s="141" t="s">
        <v>1810</v>
      </c>
      <c r="B749" s="67" t="s">
        <v>1811</v>
      </c>
      <c r="C749" s="67">
        <v>45</v>
      </c>
      <c r="D749" s="67" t="s">
        <v>334</v>
      </c>
      <c r="E749" s="71">
        <v>0.65877993581489003</v>
      </c>
      <c r="F749" s="68">
        <v>21.2664277180406</v>
      </c>
      <c r="G749" s="71">
        <v>0.68337037496021702</v>
      </c>
      <c r="H749" s="68">
        <v>22.2222222222222</v>
      </c>
      <c r="I749" s="71">
        <v>0.62479339793604605</v>
      </c>
      <c r="J749" s="68">
        <v>8.7216248506571095</v>
      </c>
      <c r="K749" s="71">
        <v>0.75571848979144995</v>
      </c>
      <c r="L749" s="68">
        <v>23.835125448028698</v>
      </c>
      <c r="M749" s="71">
        <v>0.42726741638673899</v>
      </c>
      <c r="N749" s="68">
        <v>6.0061919504643999</v>
      </c>
      <c r="O749" s="71"/>
      <c r="P749" s="68"/>
      <c r="Q749" s="71">
        <v>0.80274999999999996</v>
      </c>
      <c r="R749" s="68">
        <v>44.182389937106898</v>
      </c>
    </row>
    <row r="750" spans="1:18" x14ac:dyDescent="0.2">
      <c r="A750" s="141" t="s">
        <v>1812</v>
      </c>
      <c r="B750" s="67" t="s">
        <v>1813</v>
      </c>
      <c r="C750" s="67">
        <v>45</v>
      </c>
      <c r="D750" s="67" t="s">
        <v>334</v>
      </c>
      <c r="E750" s="71">
        <v>0.52580904735720302</v>
      </c>
      <c r="F750" s="68">
        <v>5.6750298685782496</v>
      </c>
      <c r="G750" s="71">
        <v>0.56549065252444597</v>
      </c>
      <c r="H750" s="68">
        <v>6.9295101553166099</v>
      </c>
      <c r="I750" s="71">
        <v>0.57172298091488005</v>
      </c>
      <c r="J750" s="68">
        <v>4.6594982078853002</v>
      </c>
      <c r="K750" s="71">
        <v>0.79164997635676504</v>
      </c>
      <c r="L750" s="68">
        <v>32.019115890083597</v>
      </c>
      <c r="M750" s="71">
        <v>0.32138162698992201</v>
      </c>
      <c r="N750" s="68">
        <v>3.9009287925696601</v>
      </c>
      <c r="O750" s="71"/>
      <c r="P750" s="68"/>
      <c r="Q750" s="71">
        <v>0.37880000000000003</v>
      </c>
      <c r="R750" s="68">
        <v>31.132075471698101</v>
      </c>
    </row>
    <row r="751" spans="1:18" x14ac:dyDescent="0.2">
      <c r="A751" s="141" t="s">
        <v>1814</v>
      </c>
      <c r="B751" s="67" t="s">
        <v>1815</v>
      </c>
      <c r="C751" s="67">
        <v>45</v>
      </c>
      <c r="D751" s="67" t="s">
        <v>334</v>
      </c>
      <c r="E751" s="71">
        <v>0.71803734147712805</v>
      </c>
      <c r="F751" s="68">
        <v>32.258064516128997</v>
      </c>
      <c r="G751" s="71">
        <v>0.61267156712713</v>
      </c>
      <c r="H751" s="68">
        <v>12.544802867383501</v>
      </c>
      <c r="I751" s="71">
        <v>0.54232313445381997</v>
      </c>
      <c r="J751" s="68">
        <v>2.5686977299880498</v>
      </c>
      <c r="K751" s="71">
        <v>0.825362883561373</v>
      </c>
      <c r="L751" s="68">
        <v>40.800477897252101</v>
      </c>
      <c r="M751" s="71">
        <v>0.60982912224331798</v>
      </c>
      <c r="N751" s="68">
        <v>15.727554179566599</v>
      </c>
      <c r="O751" s="71"/>
      <c r="P751" s="68"/>
      <c r="Q751" s="71">
        <v>1</v>
      </c>
      <c r="R751" s="68">
        <v>100</v>
      </c>
    </row>
    <row r="752" spans="1:18" x14ac:dyDescent="0.2">
      <c r="A752" s="141" t="s">
        <v>1816</v>
      </c>
      <c r="B752" s="67" t="s">
        <v>1817</v>
      </c>
      <c r="C752" s="67">
        <v>45</v>
      </c>
      <c r="D752" s="67" t="s">
        <v>334</v>
      </c>
      <c r="E752" s="71">
        <v>0.75867941160024999</v>
      </c>
      <c r="F752" s="68">
        <v>42.473118279569903</v>
      </c>
      <c r="G752" s="71">
        <v>0.66389752734851804</v>
      </c>
      <c r="H752" s="68">
        <v>18.8769414575866</v>
      </c>
      <c r="I752" s="71">
        <v>0.66394212490635296</v>
      </c>
      <c r="J752" s="68">
        <v>13.3811230585424</v>
      </c>
      <c r="K752" s="71">
        <v>0.88468692232298396</v>
      </c>
      <c r="L752" s="68">
        <v>62.365591397849499</v>
      </c>
      <c r="M752" s="71">
        <v>0.58427048342339705</v>
      </c>
      <c r="N752" s="68">
        <v>12.5696594427245</v>
      </c>
      <c r="O752" s="71"/>
      <c r="P752" s="68"/>
      <c r="Q752" s="71">
        <v>0.99660000000000004</v>
      </c>
      <c r="R752" s="68">
        <v>51.257861635220102</v>
      </c>
    </row>
    <row r="753" spans="1:18" x14ac:dyDescent="0.2">
      <c r="A753" s="141" t="s">
        <v>1818</v>
      </c>
      <c r="B753" s="67" t="s">
        <v>1819</v>
      </c>
      <c r="C753" s="67">
        <v>45</v>
      </c>
      <c r="D753" s="67" t="s">
        <v>334</v>
      </c>
      <c r="E753" s="71">
        <v>0.77129508024799598</v>
      </c>
      <c r="F753" s="68">
        <v>46.4755077658304</v>
      </c>
      <c r="G753" s="71">
        <v>0.75714173998117296</v>
      </c>
      <c r="H753" s="68">
        <v>46.654719235364396</v>
      </c>
      <c r="I753" s="71">
        <v>0.74180241852005402</v>
      </c>
      <c r="J753" s="68">
        <v>36.857825567502999</v>
      </c>
      <c r="K753" s="71">
        <v>0.91798729437333604</v>
      </c>
      <c r="L753" s="68">
        <v>75.866188769414606</v>
      </c>
      <c r="M753" s="71">
        <v>0.66824886811742401</v>
      </c>
      <c r="N753" s="68">
        <v>25.882352941176499</v>
      </c>
      <c r="O753" s="71"/>
      <c r="P753" s="68"/>
      <c r="Q753" s="71"/>
      <c r="R753" s="68"/>
    </row>
    <row r="754" spans="1:18" x14ac:dyDescent="0.2">
      <c r="A754" s="141" t="s">
        <v>1820</v>
      </c>
      <c r="B754" s="67" t="s">
        <v>1821</v>
      </c>
      <c r="C754" s="67">
        <v>45</v>
      </c>
      <c r="D754" s="67" t="s">
        <v>334</v>
      </c>
      <c r="E754" s="71">
        <v>0.50915582613611599</v>
      </c>
      <c r="F754" s="68">
        <v>4.71923536439665</v>
      </c>
      <c r="G754" s="71">
        <v>0.61683544622504305</v>
      </c>
      <c r="H754" s="68">
        <v>12.962962962962999</v>
      </c>
      <c r="I754" s="71">
        <v>0.64993291614141102</v>
      </c>
      <c r="J754" s="68">
        <v>11.469534050179201</v>
      </c>
      <c r="K754" s="71">
        <v>0.775069903701888</v>
      </c>
      <c r="L754" s="68">
        <v>28.614097968936701</v>
      </c>
      <c r="M754" s="71">
        <v>0.496640864612239</v>
      </c>
      <c r="N754" s="68">
        <v>8.3591331269349798</v>
      </c>
      <c r="O754" s="71"/>
      <c r="P754" s="68"/>
      <c r="Q754" s="71">
        <v>7.3000000000000001E-3</v>
      </c>
      <c r="R754" s="68">
        <v>22.248427672956002</v>
      </c>
    </row>
    <row r="755" spans="1:18" x14ac:dyDescent="0.2">
      <c r="A755" s="141" t="s">
        <v>904</v>
      </c>
      <c r="B755" s="67" t="s">
        <v>1822</v>
      </c>
      <c r="C755" s="67">
        <v>45</v>
      </c>
      <c r="D755" s="67" t="s">
        <v>334</v>
      </c>
      <c r="E755" s="71">
        <v>0.79520417616518102</v>
      </c>
      <c r="F755" s="68">
        <v>54.659498207885299</v>
      </c>
      <c r="G755" s="71">
        <v>0.74150424360423395</v>
      </c>
      <c r="H755" s="68">
        <v>39.964157706093197</v>
      </c>
      <c r="I755" s="71">
        <v>0.719232376455192</v>
      </c>
      <c r="J755" s="68">
        <v>27.8972520908005</v>
      </c>
      <c r="K755" s="71">
        <v>0.88354773382037399</v>
      </c>
      <c r="L755" s="68">
        <v>62.066905615292697</v>
      </c>
      <c r="M755" s="71">
        <v>0.63173652694610805</v>
      </c>
      <c r="N755" s="68">
        <v>18.823529411764699</v>
      </c>
      <c r="O755" s="71"/>
      <c r="P755" s="68"/>
      <c r="Q755" s="71">
        <v>1</v>
      </c>
      <c r="R755" s="68">
        <v>100</v>
      </c>
    </row>
    <row r="756" spans="1:18" x14ac:dyDescent="0.2">
      <c r="A756" s="141" t="s">
        <v>910</v>
      </c>
      <c r="B756" s="67" t="s">
        <v>1823</v>
      </c>
      <c r="C756" s="67">
        <v>45</v>
      </c>
      <c r="D756" s="67" t="s">
        <v>334</v>
      </c>
      <c r="E756" s="71">
        <v>0.83500080181597702</v>
      </c>
      <c r="F756" s="68">
        <v>69.653524492234197</v>
      </c>
      <c r="G756" s="71">
        <v>0.76806626183534399</v>
      </c>
      <c r="H756" s="68">
        <v>50.776583034647601</v>
      </c>
      <c r="I756" s="71">
        <v>0.746608345782522</v>
      </c>
      <c r="J756" s="68">
        <v>39.247311827956999</v>
      </c>
      <c r="K756" s="71">
        <v>0.90079968041630698</v>
      </c>
      <c r="L756" s="68">
        <v>68.518518518518505</v>
      </c>
      <c r="M756" s="71">
        <v>0.75952972104571304</v>
      </c>
      <c r="N756" s="68">
        <v>46.253869969040203</v>
      </c>
      <c r="O756" s="71"/>
      <c r="P756" s="68"/>
      <c r="Q756" s="71">
        <v>1</v>
      </c>
      <c r="R756" s="68">
        <v>100</v>
      </c>
    </row>
    <row r="757" spans="1:18" x14ac:dyDescent="0.2">
      <c r="A757" s="141" t="s">
        <v>1824</v>
      </c>
      <c r="B757" s="67" t="s">
        <v>1825</v>
      </c>
      <c r="C757" s="67">
        <v>45</v>
      </c>
      <c r="D757" s="67" t="s">
        <v>334</v>
      </c>
      <c r="E757" s="71">
        <v>0.60632500149260704</v>
      </c>
      <c r="F757" s="68">
        <v>12.544802867383501</v>
      </c>
      <c r="G757" s="71">
        <v>0.72949106516627404</v>
      </c>
      <c r="H757" s="68">
        <v>35.065710872162498</v>
      </c>
      <c r="I757" s="71">
        <v>0.72867933943173102</v>
      </c>
      <c r="J757" s="68">
        <v>31.899641577060901</v>
      </c>
      <c r="K757" s="71">
        <v>0.923461905333263</v>
      </c>
      <c r="L757" s="68">
        <v>77.538829151732401</v>
      </c>
      <c r="M757" s="71">
        <v>0.64999269753176603</v>
      </c>
      <c r="N757" s="68">
        <v>22.043343653250801</v>
      </c>
      <c r="O757" s="71"/>
      <c r="P757" s="68"/>
      <c r="Q757" s="71">
        <v>0</v>
      </c>
      <c r="R757" s="68">
        <v>18.867924528301899</v>
      </c>
    </row>
    <row r="758" spans="1:18" x14ac:dyDescent="0.2">
      <c r="A758" s="141" t="s">
        <v>1826</v>
      </c>
      <c r="B758" s="67" t="s">
        <v>1827</v>
      </c>
      <c r="C758" s="67">
        <v>45</v>
      </c>
      <c r="D758" s="67" t="s">
        <v>334</v>
      </c>
      <c r="E758" s="71">
        <v>0.762971594800396</v>
      </c>
      <c r="F758" s="68">
        <v>43.548387096774199</v>
      </c>
      <c r="G758" s="71">
        <v>0.71872767596942799</v>
      </c>
      <c r="H758" s="68">
        <v>30.943847072879301</v>
      </c>
      <c r="I758" s="71">
        <v>0.71305071736958003</v>
      </c>
      <c r="J758" s="68">
        <v>25.6272401433692</v>
      </c>
      <c r="K758" s="71">
        <v>0.78055292665391696</v>
      </c>
      <c r="L758" s="68">
        <v>29.569892473118301</v>
      </c>
      <c r="M758" s="71">
        <v>0.60252665400905503</v>
      </c>
      <c r="N758" s="68">
        <v>14.6130030959752</v>
      </c>
      <c r="O758" s="71"/>
      <c r="P758" s="68"/>
      <c r="Q758" s="71">
        <v>1</v>
      </c>
      <c r="R758" s="68">
        <v>100</v>
      </c>
    </row>
    <row r="759" spans="1:18" x14ac:dyDescent="0.2">
      <c r="A759" s="141" t="s">
        <v>1828</v>
      </c>
      <c r="B759" s="67" t="s">
        <v>1829</v>
      </c>
      <c r="C759" s="67">
        <v>45</v>
      </c>
      <c r="D759" s="67" t="s">
        <v>334</v>
      </c>
      <c r="E759" s="71">
        <v>0.84619622234393499</v>
      </c>
      <c r="F759" s="68">
        <v>73.536439665471903</v>
      </c>
      <c r="G759" s="71">
        <v>0.769497140082122</v>
      </c>
      <c r="H759" s="68">
        <v>51.612903225806399</v>
      </c>
      <c r="I759" s="71">
        <v>0.75247760406512298</v>
      </c>
      <c r="J759" s="68">
        <v>41.756272401433698</v>
      </c>
      <c r="K759" s="71">
        <v>0.93487171005818803</v>
      </c>
      <c r="L759" s="68">
        <v>81.720430107526894</v>
      </c>
      <c r="M759" s="71">
        <v>0.77413465751424004</v>
      </c>
      <c r="N759" s="68">
        <v>50.959752321981398</v>
      </c>
      <c r="O759" s="71"/>
      <c r="P759" s="68"/>
      <c r="Q759" s="71">
        <v>1</v>
      </c>
      <c r="R759" s="68">
        <v>100</v>
      </c>
    </row>
    <row r="760" spans="1:18" x14ac:dyDescent="0.2">
      <c r="A760" s="141" t="s">
        <v>1830</v>
      </c>
      <c r="B760" s="67" t="s">
        <v>1831</v>
      </c>
      <c r="C760" s="67">
        <v>45</v>
      </c>
      <c r="D760" s="67" t="s">
        <v>334</v>
      </c>
      <c r="E760" s="71">
        <v>0.81217450666997903</v>
      </c>
      <c r="F760" s="68">
        <v>61.469534050179199</v>
      </c>
      <c r="G760" s="71">
        <v>0.74281606301102099</v>
      </c>
      <c r="H760" s="68">
        <v>40.740740740740698</v>
      </c>
      <c r="I760" s="71">
        <v>0.71852622830415802</v>
      </c>
      <c r="J760" s="68">
        <v>27.7180406212664</v>
      </c>
      <c r="K760" s="71">
        <v>0.92397890568303098</v>
      </c>
      <c r="L760" s="68">
        <v>77.897252090800507</v>
      </c>
      <c r="M760" s="71">
        <v>0.67555133635168696</v>
      </c>
      <c r="N760" s="68">
        <v>27.554179566563501</v>
      </c>
      <c r="O760" s="71"/>
      <c r="P760" s="68"/>
      <c r="Q760" s="71">
        <v>1</v>
      </c>
      <c r="R760" s="68">
        <v>100</v>
      </c>
    </row>
    <row r="761" spans="1:18" x14ac:dyDescent="0.2">
      <c r="A761" s="141" t="s">
        <v>1832</v>
      </c>
      <c r="B761" s="67" t="s">
        <v>1833</v>
      </c>
      <c r="C761" s="67">
        <v>45</v>
      </c>
      <c r="D761" s="67" t="s">
        <v>334</v>
      </c>
      <c r="E761" s="71">
        <v>0.86167257323575397</v>
      </c>
      <c r="F761" s="68">
        <v>79.151732377538806</v>
      </c>
      <c r="G761" s="71">
        <v>0.77679131970551096</v>
      </c>
      <c r="H761" s="68">
        <v>55.197132616487501</v>
      </c>
      <c r="I761" s="71">
        <v>0.75419282653694997</v>
      </c>
      <c r="J761" s="68">
        <v>42.532855436081199</v>
      </c>
      <c r="K761" s="71">
        <v>0.97038295536788699</v>
      </c>
      <c r="L761" s="68">
        <v>92.831541218637994</v>
      </c>
      <c r="M761" s="71">
        <v>0.80699576456842403</v>
      </c>
      <c r="N761" s="68">
        <v>61.052631578947398</v>
      </c>
      <c r="O761" s="71"/>
      <c r="P761" s="68"/>
      <c r="Q761" s="71">
        <v>1</v>
      </c>
      <c r="R761" s="68">
        <v>100</v>
      </c>
    </row>
    <row r="762" spans="1:18" x14ac:dyDescent="0.2">
      <c r="A762" s="141" t="s">
        <v>1834</v>
      </c>
      <c r="B762" s="67" t="s">
        <v>1835</v>
      </c>
      <c r="C762" s="67">
        <v>45</v>
      </c>
      <c r="D762" s="67" t="s">
        <v>334</v>
      </c>
      <c r="E762" s="71">
        <v>0.77720491832148297</v>
      </c>
      <c r="F762" s="68">
        <v>48.148148148148103</v>
      </c>
      <c r="G762" s="71">
        <v>0.79044430777629004</v>
      </c>
      <c r="H762" s="68">
        <v>61.170848267622503</v>
      </c>
      <c r="I762" s="71">
        <v>0.79152654774168796</v>
      </c>
      <c r="J762" s="68">
        <v>58.661887694145797</v>
      </c>
      <c r="K762" s="71">
        <v>0.93981414210667302</v>
      </c>
      <c r="L762" s="68">
        <v>83.572281959378699</v>
      </c>
      <c r="M762" s="71">
        <v>0.78873959398276605</v>
      </c>
      <c r="N762" s="68">
        <v>55.3560371517028</v>
      </c>
      <c r="O762" s="71"/>
      <c r="P762" s="68"/>
      <c r="Q762" s="71">
        <v>0.57550000000000001</v>
      </c>
      <c r="R762" s="68">
        <v>36.320754716981099</v>
      </c>
    </row>
    <row r="763" spans="1:18" x14ac:dyDescent="0.2">
      <c r="A763" s="141" t="s">
        <v>1836</v>
      </c>
      <c r="B763" s="67" t="s">
        <v>1837</v>
      </c>
      <c r="C763" s="67">
        <v>45</v>
      </c>
      <c r="D763" s="67" t="s">
        <v>334</v>
      </c>
      <c r="E763" s="71">
        <v>0.85984989724011895</v>
      </c>
      <c r="F763" s="68">
        <v>78.375149342891305</v>
      </c>
      <c r="G763" s="71">
        <v>0.81601256829564595</v>
      </c>
      <c r="H763" s="68">
        <v>72.939068100358398</v>
      </c>
      <c r="I763" s="71">
        <v>0.80812576391399404</v>
      </c>
      <c r="J763" s="68">
        <v>67.144563918757498</v>
      </c>
      <c r="K763" s="71">
        <v>0.81334687766555902</v>
      </c>
      <c r="L763" s="68">
        <v>37.335722819593798</v>
      </c>
      <c r="M763" s="71">
        <v>0.86176427632539798</v>
      </c>
      <c r="N763" s="68">
        <v>77.708978328173401</v>
      </c>
      <c r="O763" s="71"/>
      <c r="P763" s="68"/>
      <c r="Q763" s="71">
        <v>1</v>
      </c>
      <c r="R763" s="68">
        <v>100</v>
      </c>
    </row>
    <row r="764" spans="1:18" x14ac:dyDescent="0.2">
      <c r="A764" s="141" t="s">
        <v>1838</v>
      </c>
      <c r="B764" s="67" t="s">
        <v>1839</v>
      </c>
      <c r="C764" s="67">
        <v>45</v>
      </c>
      <c r="D764" s="67" t="s">
        <v>334</v>
      </c>
      <c r="E764" s="71">
        <v>0.90192064251509696</v>
      </c>
      <c r="F764" s="68">
        <v>94.026284348865005</v>
      </c>
      <c r="G764" s="71">
        <v>0.84469782489316303</v>
      </c>
      <c r="H764" s="68">
        <v>83.273596176821997</v>
      </c>
      <c r="I764" s="71">
        <v>0.82705403136428601</v>
      </c>
      <c r="J764" s="68">
        <v>75.149342891278394</v>
      </c>
      <c r="K764" s="71">
        <v>0.97973831410976997</v>
      </c>
      <c r="L764" s="68">
        <v>94.623655913978496</v>
      </c>
      <c r="M764" s="71">
        <v>0.85811304220826601</v>
      </c>
      <c r="N764" s="68">
        <v>76.842105263157904</v>
      </c>
      <c r="O764" s="71"/>
      <c r="P764" s="68"/>
      <c r="Q764" s="71">
        <v>1</v>
      </c>
      <c r="R764" s="68">
        <v>100</v>
      </c>
    </row>
    <row r="765" spans="1:18" x14ac:dyDescent="0.2">
      <c r="A765" s="141" t="s">
        <v>1840</v>
      </c>
      <c r="B765" s="67" t="s">
        <v>1841</v>
      </c>
      <c r="C765" s="67">
        <v>45</v>
      </c>
      <c r="D765" s="67" t="s">
        <v>334</v>
      </c>
      <c r="E765" s="71">
        <v>0.87824559451213802</v>
      </c>
      <c r="F765" s="68">
        <v>87.455197132616505</v>
      </c>
      <c r="G765" s="71">
        <v>0.74779274823556696</v>
      </c>
      <c r="H765" s="68">
        <v>42.532855436081199</v>
      </c>
      <c r="I765" s="71">
        <v>0.85452002618790301</v>
      </c>
      <c r="J765" s="68">
        <v>84.109916367980901</v>
      </c>
      <c r="K765" s="71">
        <v>0.94905832651461197</v>
      </c>
      <c r="L765" s="68">
        <v>86.857825567502999</v>
      </c>
      <c r="M765" s="71">
        <v>0.83985687162260803</v>
      </c>
      <c r="N765" s="68">
        <v>70.959752321981398</v>
      </c>
      <c r="O765" s="71"/>
      <c r="P765" s="68"/>
      <c r="Q765" s="71">
        <v>1</v>
      </c>
      <c r="R765" s="68">
        <v>100</v>
      </c>
    </row>
    <row r="766" spans="1:18" x14ac:dyDescent="0.2">
      <c r="A766" s="141" t="s">
        <v>1842</v>
      </c>
      <c r="B766" s="67" t="s">
        <v>1843</v>
      </c>
      <c r="C766" s="67">
        <v>45</v>
      </c>
      <c r="D766" s="67" t="s">
        <v>334</v>
      </c>
      <c r="E766" s="71">
        <v>0.85781247964378704</v>
      </c>
      <c r="F766" s="68">
        <v>77.538829151732401</v>
      </c>
      <c r="G766" s="71">
        <v>0.77850997635822605</v>
      </c>
      <c r="H766" s="68">
        <v>56.272401433691797</v>
      </c>
      <c r="I766" s="71">
        <v>0.77912945032977099</v>
      </c>
      <c r="J766" s="68">
        <v>53.823178016726402</v>
      </c>
      <c r="K766" s="71">
        <v>0.94633461166530597</v>
      </c>
      <c r="L766" s="68">
        <v>86.021505376344095</v>
      </c>
      <c r="M766" s="71">
        <v>0.78508835986563497</v>
      </c>
      <c r="N766" s="68">
        <v>54.241486068111499</v>
      </c>
      <c r="O766" s="71"/>
      <c r="P766" s="68"/>
      <c r="Q766" s="71">
        <v>1</v>
      </c>
      <c r="R766" s="68">
        <v>100</v>
      </c>
    </row>
    <row r="767" spans="1:18" x14ac:dyDescent="0.2">
      <c r="A767" s="141" t="s">
        <v>1844</v>
      </c>
      <c r="B767" s="67" t="s">
        <v>1845</v>
      </c>
      <c r="C767" s="67">
        <v>45</v>
      </c>
      <c r="D767" s="67" t="s">
        <v>334</v>
      </c>
      <c r="E767" s="71">
        <v>0.80806482222336795</v>
      </c>
      <c r="F767" s="68">
        <v>59.916367980884097</v>
      </c>
      <c r="G767" s="71">
        <v>0.79140228593607698</v>
      </c>
      <c r="H767" s="68">
        <v>61.708482676224598</v>
      </c>
      <c r="I767" s="71">
        <v>0.780562520000602</v>
      </c>
      <c r="J767" s="68">
        <v>54.4205495818399</v>
      </c>
      <c r="K767" s="71">
        <v>0.94278452060297302</v>
      </c>
      <c r="L767" s="68">
        <v>84.468339307049007</v>
      </c>
      <c r="M767" s="71">
        <v>0.74492478457718703</v>
      </c>
      <c r="N767" s="68">
        <v>42.1671826625387</v>
      </c>
      <c r="O767" s="71"/>
      <c r="P767" s="68"/>
      <c r="Q767" s="71">
        <v>0.78064999999999996</v>
      </c>
      <c r="R767" s="68">
        <v>43.474842767295598</v>
      </c>
    </row>
    <row r="768" spans="1:18" x14ac:dyDescent="0.2">
      <c r="A768" s="141" t="s">
        <v>1846</v>
      </c>
      <c r="B768" s="67" t="s">
        <v>1847</v>
      </c>
      <c r="C768" s="67">
        <v>45</v>
      </c>
      <c r="D768" s="67" t="s">
        <v>334</v>
      </c>
      <c r="E768" s="71">
        <v>0.88069618660746096</v>
      </c>
      <c r="F768" s="68">
        <v>88.052568697729996</v>
      </c>
      <c r="G768" s="71">
        <v>0.77515182377665803</v>
      </c>
      <c r="H768" s="68">
        <v>54.3010752688172</v>
      </c>
      <c r="I768" s="71">
        <v>0.86848208276773797</v>
      </c>
      <c r="J768" s="68">
        <v>87.634408602150501</v>
      </c>
      <c r="K768" s="71">
        <v>0.85791917487906499</v>
      </c>
      <c r="L768" s="68">
        <v>51.2544802867383</v>
      </c>
      <c r="M768" s="71">
        <v>0.90192785161384503</v>
      </c>
      <c r="N768" s="68">
        <v>86.687306501547994</v>
      </c>
      <c r="O768" s="71"/>
      <c r="P768" s="68"/>
      <c r="Q768" s="71">
        <v>1</v>
      </c>
      <c r="R768" s="68">
        <v>100</v>
      </c>
    </row>
    <row r="769" spans="1:18" x14ac:dyDescent="0.2">
      <c r="A769" s="141" t="s">
        <v>1848</v>
      </c>
      <c r="B769" s="67" t="s">
        <v>1849</v>
      </c>
      <c r="C769" s="67">
        <v>45</v>
      </c>
      <c r="D769" s="67" t="s">
        <v>334</v>
      </c>
      <c r="E769" s="71">
        <v>0.85921611575519596</v>
      </c>
      <c r="F769" s="68">
        <v>78.016726403823199</v>
      </c>
      <c r="G769" s="71">
        <v>0.79207248137339703</v>
      </c>
      <c r="H769" s="68">
        <v>62.0071684587814</v>
      </c>
      <c r="I769" s="71">
        <v>0.77578791889225496</v>
      </c>
      <c r="J769" s="68">
        <v>52.329749103942703</v>
      </c>
      <c r="K769" s="71">
        <v>0.95773675511322198</v>
      </c>
      <c r="L769" s="68">
        <v>88.8888888888889</v>
      </c>
      <c r="M769" s="71">
        <v>0.77048342339710796</v>
      </c>
      <c r="N769" s="68">
        <v>49.659442724458202</v>
      </c>
      <c r="O769" s="71"/>
      <c r="P769" s="68"/>
      <c r="Q769" s="71">
        <v>1</v>
      </c>
      <c r="R769" s="68">
        <v>100</v>
      </c>
    </row>
    <row r="770" spans="1:18" x14ac:dyDescent="0.2">
      <c r="A770" s="141" t="s">
        <v>1850</v>
      </c>
      <c r="B770" s="67" t="s">
        <v>1851</v>
      </c>
      <c r="C770" s="67">
        <v>45</v>
      </c>
      <c r="D770" s="67" t="s">
        <v>334</v>
      </c>
      <c r="E770" s="71">
        <v>0.85353664274535102</v>
      </c>
      <c r="F770" s="68">
        <v>76.224611708482698</v>
      </c>
      <c r="G770" s="71">
        <v>0.77554876734350597</v>
      </c>
      <c r="H770" s="68">
        <v>54.599761051374003</v>
      </c>
      <c r="I770" s="71">
        <v>0.80136232641685001</v>
      </c>
      <c r="J770" s="68">
        <v>63.082437275985697</v>
      </c>
      <c r="K770" s="71">
        <v>0.938544867154947</v>
      </c>
      <c r="L770" s="68">
        <v>83.213859020310593</v>
      </c>
      <c r="M770" s="71">
        <v>0.75222725281144998</v>
      </c>
      <c r="N770" s="68">
        <v>44.0247678018576</v>
      </c>
      <c r="O770" s="71"/>
      <c r="P770" s="68"/>
      <c r="Q770" s="71">
        <v>1</v>
      </c>
      <c r="R770" s="68">
        <v>100</v>
      </c>
    </row>
    <row r="771" spans="1:18" x14ac:dyDescent="0.2">
      <c r="A771" s="141" t="s">
        <v>1852</v>
      </c>
      <c r="B771" s="67" t="s">
        <v>1853</v>
      </c>
      <c r="C771" s="67">
        <v>45</v>
      </c>
      <c r="D771" s="67" t="s">
        <v>334</v>
      </c>
      <c r="E771" s="71">
        <v>0.85184794787624896</v>
      </c>
      <c r="F771" s="68">
        <v>75.567502986857804</v>
      </c>
      <c r="G771" s="71">
        <v>0.77104778028673404</v>
      </c>
      <c r="H771" s="68">
        <v>52.2700119474313</v>
      </c>
      <c r="I771" s="71">
        <v>0.77833401675759994</v>
      </c>
      <c r="J771" s="68">
        <v>53.584229390681003</v>
      </c>
      <c r="K771" s="71">
        <v>0.95763068952546304</v>
      </c>
      <c r="L771" s="68">
        <v>88.769414575866193</v>
      </c>
      <c r="M771" s="71">
        <v>0.75222725281144998</v>
      </c>
      <c r="N771" s="68">
        <v>44.0247678018576</v>
      </c>
      <c r="O771" s="71"/>
      <c r="P771" s="68"/>
      <c r="Q771" s="71">
        <v>1</v>
      </c>
      <c r="R771" s="68">
        <v>100</v>
      </c>
    </row>
    <row r="772" spans="1:18" x14ac:dyDescent="0.2">
      <c r="A772" s="141" t="s">
        <v>1854</v>
      </c>
      <c r="B772" s="67" t="s">
        <v>1855</v>
      </c>
      <c r="C772" s="67">
        <v>45</v>
      </c>
      <c r="D772" s="67" t="s">
        <v>334</v>
      </c>
      <c r="E772" s="71">
        <v>0.86403981178110101</v>
      </c>
      <c r="F772" s="68">
        <v>80.346475507765803</v>
      </c>
      <c r="G772" s="71">
        <v>0.78958334814837094</v>
      </c>
      <c r="H772" s="68">
        <v>60.513739545997602</v>
      </c>
      <c r="I772" s="71">
        <v>0.78346288143263998</v>
      </c>
      <c r="J772" s="68">
        <v>55.137395459976098</v>
      </c>
      <c r="K772" s="71">
        <v>0.95841323534172895</v>
      </c>
      <c r="L772" s="68">
        <v>89.187574671445603</v>
      </c>
      <c r="M772" s="71">
        <v>0.78873959398276605</v>
      </c>
      <c r="N772" s="68">
        <v>55.3560371517028</v>
      </c>
      <c r="O772" s="71"/>
      <c r="P772" s="68"/>
      <c r="Q772" s="71">
        <v>1</v>
      </c>
      <c r="R772" s="68">
        <v>100</v>
      </c>
    </row>
    <row r="773" spans="1:18" x14ac:dyDescent="0.2">
      <c r="A773" s="141" t="s">
        <v>1856</v>
      </c>
      <c r="B773" s="67" t="s">
        <v>1857</v>
      </c>
      <c r="C773" s="67">
        <v>45</v>
      </c>
      <c r="D773" s="67" t="s">
        <v>334</v>
      </c>
      <c r="E773" s="71">
        <v>0.79409385841351599</v>
      </c>
      <c r="F773" s="68">
        <v>54.241338112305897</v>
      </c>
      <c r="G773" s="71">
        <v>0.60587832521098295</v>
      </c>
      <c r="H773" s="68">
        <v>11.5890083632019</v>
      </c>
      <c r="I773" s="71">
        <v>0.80549249362098096</v>
      </c>
      <c r="J773" s="68">
        <v>65.471923536439704</v>
      </c>
      <c r="K773" s="71">
        <v>0.95800885025367499</v>
      </c>
      <c r="L773" s="68">
        <v>89.008363201911607</v>
      </c>
      <c r="M773" s="71">
        <v>0.80699576456842403</v>
      </c>
      <c r="N773" s="68">
        <v>61.052631578947398</v>
      </c>
      <c r="O773" s="71"/>
      <c r="P773" s="68"/>
      <c r="Q773" s="71"/>
      <c r="R773" s="68"/>
    </row>
    <row r="774" spans="1:18" x14ac:dyDescent="0.2">
      <c r="A774" s="141" t="s">
        <v>1858</v>
      </c>
      <c r="B774" s="67" t="s">
        <v>1859</v>
      </c>
      <c r="C774" s="67">
        <v>45</v>
      </c>
      <c r="D774" s="67" t="s">
        <v>334</v>
      </c>
      <c r="E774" s="71">
        <v>0.68895287361728097</v>
      </c>
      <c r="F774" s="68">
        <v>26.224611708482701</v>
      </c>
      <c r="G774" s="71">
        <v>0.71065412090459701</v>
      </c>
      <c r="H774" s="68">
        <v>28.614097968936701</v>
      </c>
      <c r="I774" s="71">
        <v>0.67438874852374697</v>
      </c>
      <c r="J774" s="68">
        <v>15.352449223417</v>
      </c>
      <c r="K774" s="71">
        <v>0.87829731288326895</v>
      </c>
      <c r="L774" s="68">
        <v>59.796893667861397</v>
      </c>
      <c r="M774" s="71">
        <v>0.59522418577479197</v>
      </c>
      <c r="N774" s="68">
        <v>13.746130030959799</v>
      </c>
      <c r="O774" s="71"/>
      <c r="P774" s="68"/>
      <c r="Q774" s="71">
        <v>0.58620000000000005</v>
      </c>
      <c r="R774" s="68">
        <v>36.871069182389903</v>
      </c>
    </row>
    <row r="775" spans="1:18" x14ac:dyDescent="0.2">
      <c r="A775" s="141" t="s">
        <v>1860</v>
      </c>
      <c r="B775" s="67" t="s">
        <v>1861</v>
      </c>
      <c r="C775" s="67">
        <v>45</v>
      </c>
      <c r="D775" s="67" t="s">
        <v>334</v>
      </c>
      <c r="E775" s="71">
        <v>0.75196701777251596</v>
      </c>
      <c r="F775" s="68">
        <v>40.1433691756272</v>
      </c>
      <c r="G775" s="71">
        <v>0.75459435458650903</v>
      </c>
      <c r="H775" s="68">
        <v>45.340501792114701</v>
      </c>
      <c r="I775" s="71">
        <v>0.73051525021942598</v>
      </c>
      <c r="J775" s="68">
        <v>32.795698924731198</v>
      </c>
      <c r="K775" s="71">
        <v>0.85085836404957604</v>
      </c>
      <c r="L775" s="68">
        <v>48.7455197132617</v>
      </c>
      <c r="M775" s="71">
        <v>0.67190010223455499</v>
      </c>
      <c r="N775" s="68">
        <v>26.873065015479899</v>
      </c>
      <c r="O775" s="71"/>
      <c r="P775" s="68"/>
      <c r="Q775" s="71"/>
      <c r="R775" s="68"/>
    </row>
    <row r="776" spans="1:18" x14ac:dyDescent="0.2">
      <c r="A776" s="141" t="s">
        <v>1862</v>
      </c>
      <c r="B776" s="67" t="s">
        <v>1863</v>
      </c>
      <c r="C776" s="67">
        <v>45</v>
      </c>
      <c r="D776" s="67" t="s">
        <v>334</v>
      </c>
      <c r="E776" s="71">
        <v>0.60252805604295101</v>
      </c>
      <c r="F776" s="68">
        <v>11.8279569892473</v>
      </c>
      <c r="G776" s="71">
        <v>0.70832668764675999</v>
      </c>
      <c r="H776" s="68">
        <v>28.076463560334499</v>
      </c>
      <c r="I776" s="71">
        <v>0.69086667248423705</v>
      </c>
      <c r="J776" s="68">
        <v>18.6977299880526</v>
      </c>
      <c r="K776" s="71">
        <v>0.87641162725478405</v>
      </c>
      <c r="L776" s="68">
        <v>58.721624850657101</v>
      </c>
      <c r="M776" s="71">
        <v>0.62808529282897596</v>
      </c>
      <c r="N776" s="68">
        <v>18.018575851393202</v>
      </c>
      <c r="O776" s="71"/>
      <c r="P776" s="68"/>
      <c r="Q776" s="71">
        <v>0.10895000000000001</v>
      </c>
      <c r="R776" s="68">
        <v>24.842767295597501</v>
      </c>
    </row>
    <row r="777" spans="1:18" x14ac:dyDescent="0.2">
      <c r="A777" s="141" t="s">
        <v>1864</v>
      </c>
      <c r="B777" s="67" t="s">
        <v>1865</v>
      </c>
      <c r="C777" s="67">
        <v>45</v>
      </c>
      <c r="D777" s="67" t="s">
        <v>334</v>
      </c>
      <c r="E777" s="71">
        <v>0.78407620199928496</v>
      </c>
      <c r="F777" s="68">
        <v>50.836320191158897</v>
      </c>
      <c r="G777" s="71">
        <v>0.67158714825711097</v>
      </c>
      <c r="H777" s="68">
        <v>20.250896057347699</v>
      </c>
      <c r="I777" s="71">
        <v>0.75606801326212902</v>
      </c>
      <c r="J777" s="68">
        <v>43.4289127837515</v>
      </c>
      <c r="K777" s="71">
        <v>0.92493995684581198</v>
      </c>
      <c r="L777" s="68">
        <v>78.614097968936704</v>
      </c>
      <c r="M777" s="71">
        <v>0.77778589163137102</v>
      </c>
      <c r="N777" s="68">
        <v>51.640866873065001</v>
      </c>
      <c r="O777" s="71"/>
      <c r="P777" s="68"/>
      <c r="Q777" s="71">
        <v>0.79</v>
      </c>
      <c r="R777" s="68">
        <v>43.710691823899403</v>
      </c>
    </row>
    <row r="778" spans="1:18" x14ac:dyDescent="0.2">
      <c r="A778" s="141" t="s">
        <v>1866</v>
      </c>
      <c r="B778" s="67" t="s">
        <v>1867</v>
      </c>
      <c r="C778" s="67">
        <v>45</v>
      </c>
      <c r="D778" s="67" t="s">
        <v>334</v>
      </c>
      <c r="E778" s="71">
        <v>0.80631712990369198</v>
      </c>
      <c r="F778" s="68">
        <v>59.199522102747899</v>
      </c>
      <c r="G778" s="71">
        <v>0.77206807963627699</v>
      </c>
      <c r="H778" s="68">
        <v>52.807646356033501</v>
      </c>
      <c r="I778" s="71">
        <v>0.74661488911424301</v>
      </c>
      <c r="J778" s="68">
        <v>39.307048984468302</v>
      </c>
      <c r="K778" s="71">
        <v>0.88863608394442895</v>
      </c>
      <c r="L778" s="68">
        <v>64.157706093190001</v>
      </c>
      <c r="M778" s="71">
        <v>0.81794946691981896</v>
      </c>
      <c r="N778" s="68">
        <v>64.520123839009301</v>
      </c>
      <c r="O778" s="71"/>
      <c r="P778" s="68"/>
      <c r="Q778" s="71"/>
      <c r="R778" s="68"/>
    </row>
    <row r="779" spans="1:18" x14ac:dyDescent="0.2">
      <c r="A779" s="141" t="s">
        <v>1868</v>
      </c>
      <c r="B779" s="67" t="s">
        <v>1869</v>
      </c>
      <c r="C779" s="67">
        <v>45</v>
      </c>
      <c r="D779" s="67" t="s">
        <v>334</v>
      </c>
      <c r="E779" s="71">
        <v>0.88397848617101804</v>
      </c>
      <c r="F779" s="68">
        <v>89.068100358422896</v>
      </c>
      <c r="G779" s="71">
        <v>0.82661489325390503</v>
      </c>
      <c r="H779" s="68">
        <v>77.060931899641602</v>
      </c>
      <c r="I779" s="71">
        <v>0.789542666693135</v>
      </c>
      <c r="J779" s="68">
        <v>58.004778972520903</v>
      </c>
      <c r="K779" s="71">
        <v>0.96387799928544005</v>
      </c>
      <c r="L779" s="68">
        <v>91.218637992831503</v>
      </c>
      <c r="M779" s="71">
        <v>0.83985687162260803</v>
      </c>
      <c r="N779" s="68">
        <v>70.959752321981398</v>
      </c>
      <c r="O779" s="71"/>
      <c r="P779" s="68"/>
      <c r="Q779" s="71">
        <v>1</v>
      </c>
      <c r="R779" s="68">
        <v>100</v>
      </c>
    </row>
    <row r="780" spans="1:18" x14ac:dyDescent="0.2">
      <c r="A780" s="141" t="s">
        <v>1348</v>
      </c>
      <c r="B780" s="67" t="s">
        <v>1870</v>
      </c>
      <c r="C780" s="67">
        <v>45</v>
      </c>
      <c r="D780" s="67" t="s">
        <v>334</v>
      </c>
      <c r="E780" s="71">
        <v>0.80656012909780805</v>
      </c>
      <c r="F780" s="68">
        <v>59.318996415770599</v>
      </c>
      <c r="G780" s="71">
        <v>0.77256166512874502</v>
      </c>
      <c r="H780" s="68">
        <v>53.106332138590197</v>
      </c>
      <c r="I780" s="71">
        <v>0.77081938451590204</v>
      </c>
      <c r="J780" s="68">
        <v>49.462365591397798</v>
      </c>
      <c r="K780" s="71">
        <v>0.96714455510644903</v>
      </c>
      <c r="L780" s="68">
        <v>92.114695340501797</v>
      </c>
      <c r="M780" s="71">
        <v>0.71571491164013401</v>
      </c>
      <c r="N780" s="68">
        <v>34.922600619195102</v>
      </c>
      <c r="O780" s="71"/>
      <c r="P780" s="68"/>
      <c r="Q780" s="71"/>
      <c r="R780" s="68"/>
    </row>
    <row r="781" spans="1:18" x14ac:dyDescent="0.2">
      <c r="A781" s="141" t="s">
        <v>1871</v>
      </c>
      <c r="B781" s="67" t="s">
        <v>1872</v>
      </c>
      <c r="C781" s="67">
        <v>45</v>
      </c>
      <c r="D781" s="67" t="s">
        <v>334</v>
      </c>
      <c r="E781" s="71">
        <v>0.81124588781350504</v>
      </c>
      <c r="F781" s="68">
        <v>61.051373954599804</v>
      </c>
      <c r="G781" s="71">
        <v>0.78015632997023898</v>
      </c>
      <c r="H781" s="68">
        <v>56.750298685782603</v>
      </c>
      <c r="I781" s="71">
        <v>0.75752311289555796</v>
      </c>
      <c r="J781" s="68">
        <v>44.145758661887697</v>
      </c>
      <c r="K781" s="71">
        <v>0.93770793398469798</v>
      </c>
      <c r="L781" s="68">
        <v>82.915173237753905</v>
      </c>
      <c r="M781" s="71">
        <v>0.796042062217029</v>
      </c>
      <c r="N781" s="68">
        <v>57.770897832817298</v>
      </c>
      <c r="O781" s="71"/>
      <c r="P781" s="68"/>
      <c r="Q781" s="71">
        <v>0.78480000000000005</v>
      </c>
      <c r="R781" s="68">
        <v>43.5534591194969</v>
      </c>
    </row>
    <row r="782" spans="1:18" x14ac:dyDescent="0.2">
      <c r="A782" s="141" t="s">
        <v>1873</v>
      </c>
      <c r="B782" s="67" t="s">
        <v>1874</v>
      </c>
      <c r="C782" s="67">
        <v>45</v>
      </c>
      <c r="D782" s="67" t="s">
        <v>334</v>
      </c>
      <c r="E782" s="71">
        <v>0.88387097216071298</v>
      </c>
      <c r="F782" s="68">
        <v>89.008363201911607</v>
      </c>
      <c r="G782" s="71">
        <v>0.81972370144144502</v>
      </c>
      <c r="H782" s="68">
        <v>75.029868578255702</v>
      </c>
      <c r="I782" s="71">
        <v>0.80286916037326606</v>
      </c>
      <c r="J782" s="68">
        <v>64.097968936678598</v>
      </c>
      <c r="K782" s="71">
        <v>0.92998661560927198</v>
      </c>
      <c r="L782" s="68">
        <v>79.868578255675004</v>
      </c>
      <c r="M782" s="71">
        <v>0.89462538337958197</v>
      </c>
      <c r="N782" s="68">
        <v>84.643962848297207</v>
      </c>
      <c r="O782" s="71"/>
      <c r="P782" s="68"/>
      <c r="Q782" s="71">
        <v>0.97214999999999996</v>
      </c>
      <c r="R782" s="68">
        <v>49.685534591195001</v>
      </c>
    </row>
    <row r="783" spans="1:18" x14ac:dyDescent="0.2">
      <c r="A783" s="141" t="s">
        <v>1875</v>
      </c>
      <c r="B783" s="67" t="s">
        <v>1876</v>
      </c>
      <c r="C783" s="67">
        <v>45</v>
      </c>
      <c r="D783" s="67" t="s">
        <v>334</v>
      </c>
      <c r="E783" s="71">
        <v>0.83111812907335403</v>
      </c>
      <c r="F783" s="68">
        <v>67.980884109916403</v>
      </c>
      <c r="G783" s="71">
        <v>0.69033258200367797</v>
      </c>
      <c r="H783" s="68">
        <v>23.476702508960599</v>
      </c>
      <c r="I783" s="71">
        <v>0.83167201030886595</v>
      </c>
      <c r="J783" s="68">
        <v>77.240143369175598</v>
      </c>
      <c r="K783" s="71">
        <v>0.95165735000686702</v>
      </c>
      <c r="L783" s="68">
        <v>87.514934289127794</v>
      </c>
      <c r="M783" s="71">
        <v>0.85081057397400295</v>
      </c>
      <c r="N783" s="68">
        <v>74.117647058823493</v>
      </c>
      <c r="O783" s="71"/>
      <c r="P783" s="68"/>
      <c r="Q783" s="71"/>
      <c r="R783" s="68"/>
    </row>
    <row r="784" spans="1:18" x14ac:dyDescent="0.2">
      <c r="A784" s="141" t="s">
        <v>507</v>
      </c>
      <c r="B784" s="67" t="s">
        <v>1877</v>
      </c>
      <c r="C784" s="67">
        <v>45</v>
      </c>
      <c r="D784" s="67" t="s">
        <v>334</v>
      </c>
      <c r="E784" s="71">
        <v>0.83427985896995605</v>
      </c>
      <c r="F784" s="68">
        <v>69.414575866188798</v>
      </c>
      <c r="G784" s="71">
        <v>0.67453127854177797</v>
      </c>
      <c r="H784" s="68">
        <v>20.609318996415801</v>
      </c>
      <c r="I784" s="71">
        <v>0.783343402518756</v>
      </c>
      <c r="J784" s="68">
        <v>55.017921146953398</v>
      </c>
      <c r="K784" s="71">
        <v>0.93208748804074204</v>
      </c>
      <c r="L784" s="68">
        <v>80.704898446833894</v>
      </c>
      <c r="M784" s="71">
        <v>0.78143712574850299</v>
      </c>
      <c r="N784" s="68">
        <v>53.1888544891641</v>
      </c>
      <c r="O784" s="71"/>
      <c r="P784" s="68"/>
      <c r="Q784" s="71">
        <v>1</v>
      </c>
      <c r="R784" s="68">
        <v>100</v>
      </c>
    </row>
    <row r="785" spans="1:18" x14ac:dyDescent="0.2">
      <c r="A785" s="141" t="s">
        <v>1878</v>
      </c>
      <c r="B785" s="67" t="s">
        <v>1879</v>
      </c>
      <c r="C785" s="67">
        <v>45</v>
      </c>
      <c r="D785" s="67" t="s">
        <v>334</v>
      </c>
      <c r="E785" s="71">
        <v>0.76333167908920097</v>
      </c>
      <c r="F785" s="68">
        <v>43.727598566308203</v>
      </c>
      <c r="G785" s="71">
        <v>0.60108728000799905</v>
      </c>
      <c r="H785" s="68">
        <v>11.1708482676225</v>
      </c>
      <c r="I785" s="71">
        <v>0.78100456206089197</v>
      </c>
      <c r="J785" s="68">
        <v>54.5400238948626</v>
      </c>
      <c r="K785" s="71">
        <v>0.94091502617925304</v>
      </c>
      <c r="L785" s="68">
        <v>83.870967741935502</v>
      </c>
      <c r="M785" s="71">
        <v>0.73031984810866102</v>
      </c>
      <c r="N785" s="68">
        <v>38.266253869968999</v>
      </c>
      <c r="O785" s="71"/>
      <c r="P785" s="68"/>
      <c r="Q785" s="71"/>
      <c r="R785" s="68"/>
    </row>
    <row r="786" spans="1:18" x14ac:dyDescent="0.2">
      <c r="A786" s="141" t="s">
        <v>1880</v>
      </c>
      <c r="B786" s="67" t="s">
        <v>1881</v>
      </c>
      <c r="C786" s="67">
        <v>45</v>
      </c>
      <c r="D786" s="67" t="s">
        <v>334</v>
      </c>
      <c r="E786" s="71">
        <v>0.78976780179320405</v>
      </c>
      <c r="F786" s="68">
        <v>52.449223416965403</v>
      </c>
      <c r="G786" s="71">
        <v>0.61002337101305304</v>
      </c>
      <c r="H786" s="68">
        <v>12.066905615292701</v>
      </c>
      <c r="I786" s="71">
        <v>0.77782070370504597</v>
      </c>
      <c r="J786" s="68">
        <v>53.046594982078901</v>
      </c>
      <c r="K786" s="71">
        <v>0.94597519730063495</v>
      </c>
      <c r="L786" s="68">
        <v>85.782556750298696</v>
      </c>
      <c r="M786" s="71">
        <v>0.82525193515408202</v>
      </c>
      <c r="N786" s="68">
        <v>66.749226006191904</v>
      </c>
      <c r="O786" s="71"/>
      <c r="P786" s="68"/>
      <c r="Q786" s="71"/>
      <c r="R786" s="68"/>
    </row>
    <row r="787" spans="1:18" x14ac:dyDescent="0.2">
      <c r="A787" s="141" t="s">
        <v>1882</v>
      </c>
      <c r="B787" s="67" t="s">
        <v>1883</v>
      </c>
      <c r="C787" s="67">
        <v>45</v>
      </c>
      <c r="D787" s="67" t="s">
        <v>334</v>
      </c>
      <c r="E787" s="71">
        <v>0.76523420121193397</v>
      </c>
      <c r="F787" s="68">
        <v>44.623655913978503</v>
      </c>
      <c r="G787" s="71">
        <v>0.61897933934702998</v>
      </c>
      <c r="H787" s="68">
        <v>13.3213859020311</v>
      </c>
      <c r="I787" s="71">
        <v>0.78038155416020405</v>
      </c>
      <c r="J787" s="68">
        <v>54.241338112305897</v>
      </c>
      <c r="K787" s="71">
        <v>0.93125606323184096</v>
      </c>
      <c r="L787" s="68">
        <v>80.346475507765803</v>
      </c>
      <c r="M787" s="71">
        <v>0.73031984810866102</v>
      </c>
      <c r="N787" s="68">
        <v>38.266253869968999</v>
      </c>
      <c r="O787" s="71"/>
      <c r="P787" s="68"/>
      <c r="Q787" s="71"/>
      <c r="R787" s="68"/>
    </row>
    <row r="788" spans="1:18" x14ac:dyDescent="0.2">
      <c r="A788" s="141" t="s">
        <v>1884</v>
      </c>
      <c r="B788" s="67" t="s">
        <v>1885</v>
      </c>
      <c r="C788" s="67">
        <v>45</v>
      </c>
      <c r="D788" s="67" t="s">
        <v>334</v>
      </c>
      <c r="E788" s="71">
        <v>0.43127260282902902</v>
      </c>
      <c r="F788" s="68">
        <v>2.09080047789725</v>
      </c>
      <c r="G788" s="71">
        <v>0.44723833917011602</v>
      </c>
      <c r="H788" s="68">
        <v>3.6439665471923499</v>
      </c>
      <c r="I788" s="71">
        <v>0.59065632197289397</v>
      </c>
      <c r="J788" s="68">
        <v>5.8542413381123097</v>
      </c>
      <c r="K788" s="71">
        <v>0.78613302366081805</v>
      </c>
      <c r="L788" s="68">
        <v>30.943847072879301</v>
      </c>
      <c r="M788" s="71">
        <v>0.33233532934131699</v>
      </c>
      <c r="N788" s="68">
        <v>4.0866873065015499</v>
      </c>
      <c r="O788" s="71"/>
      <c r="P788" s="68"/>
      <c r="Q788" s="71">
        <v>0</v>
      </c>
      <c r="R788" s="68">
        <v>18.867924528301899</v>
      </c>
    </row>
    <row r="789" spans="1:18" x14ac:dyDescent="0.2">
      <c r="A789" s="141" t="s">
        <v>1886</v>
      </c>
      <c r="B789" s="67" t="s">
        <v>1887</v>
      </c>
      <c r="C789" s="67">
        <v>45</v>
      </c>
      <c r="D789" s="67" t="s">
        <v>334</v>
      </c>
      <c r="E789" s="71">
        <v>0.782932578396907</v>
      </c>
      <c r="F789" s="68">
        <v>50.358422939068099</v>
      </c>
      <c r="G789" s="71">
        <v>0.56357978513769402</v>
      </c>
      <c r="H789" s="68">
        <v>6.8100358422939102</v>
      </c>
      <c r="I789" s="71">
        <v>0.75110603229938899</v>
      </c>
      <c r="J789" s="68">
        <v>41.338112305854203</v>
      </c>
      <c r="K789" s="71">
        <v>0.90406586525871402</v>
      </c>
      <c r="L789" s="68">
        <v>69.892473118279597</v>
      </c>
      <c r="M789" s="71">
        <v>0.70476120928873898</v>
      </c>
      <c r="N789" s="68">
        <v>32.074303405572799</v>
      </c>
      <c r="O789" s="71"/>
      <c r="P789" s="68"/>
      <c r="Q789" s="71">
        <v>0.99114999999999998</v>
      </c>
      <c r="R789" s="68">
        <v>50.7861635220126</v>
      </c>
    </row>
    <row r="790" spans="1:18" x14ac:dyDescent="0.2">
      <c r="A790" s="141" t="s">
        <v>1888</v>
      </c>
      <c r="B790" s="67" t="s">
        <v>1889</v>
      </c>
      <c r="C790" s="67">
        <v>45</v>
      </c>
      <c r="D790" s="67" t="s">
        <v>334</v>
      </c>
      <c r="E790" s="71">
        <v>0.71089834623627701</v>
      </c>
      <c r="F790" s="68">
        <v>30.1075268817204</v>
      </c>
      <c r="G790" s="71">
        <v>0.68388067598943902</v>
      </c>
      <c r="H790" s="68">
        <v>22.3416965352449</v>
      </c>
      <c r="I790" s="71">
        <v>0.84338634997784501</v>
      </c>
      <c r="J790" s="68">
        <v>80.645161290322605</v>
      </c>
      <c r="K790" s="71">
        <v>0.85789004769986299</v>
      </c>
      <c r="L790" s="68">
        <v>51.194743130227003</v>
      </c>
      <c r="M790" s="71">
        <v>0.77413465751424004</v>
      </c>
      <c r="N790" s="68">
        <v>50.959752321981398</v>
      </c>
      <c r="O790" s="71"/>
      <c r="P790" s="68"/>
      <c r="Q790" s="71">
        <v>0.3952</v>
      </c>
      <c r="R790" s="68">
        <v>31.603773584905699</v>
      </c>
    </row>
    <row r="791" spans="1:18" x14ac:dyDescent="0.2">
      <c r="A791" s="141" t="s">
        <v>1218</v>
      </c>
      <c r="B791" s="67" t="s">
        <v>1890</v>
      </c>
      <c r="C791" s="67">
        <v>45</v>
      </c>
      <c r="D791" s="67" t="s">
        <v>334</v>
      </c>
      <c r="E791" s="71">
        <v>0.67467287281402699</v>
      </c>
      <c r="F791" s="68">
        <v>24.074074074074101</v>
      </c>
      <c r="G791" s="71">
        <v>0.80615464246676904</v>
      </c>
      <c r="H791" s="68">
        <v>68.279569892473106</v>
      </c>
      <c r="I791" s="71">
        <v>0.78158584627793104</v>
      </c>
      <c r="J791" s="68">
        <v>54.778972520907999</v>
      </c>
      <c r="K791" s="71">
        <v>0.90755032486538201</v>
      </c>
      <c r="L791" s="68">
        <v>71.445639187574699</v>
      </c>
      <c r="M791" s="71">
        <v>0.74127355046005605</v>
      </c>
      <c r="N791" s="68">
        <v>41.176470588235297</v>
      </c>
      <c r="O791" s="71"/>
      <c r="P791" s="68"/>
      <c r="Q791" s="71">
        <v>0.1368</v>
      </c>
      <c r="R791" s="68">
        <v>25.707547169811299</v>
      </c>
    </row>
    <row r="792" spans="1:18" x14ac:dyDescent="0.2">
      <c r="A792" s="141" t="s">
        <v>1787</v>
      </c>
      <c r="B792" s="67" t="s">
        <v>1891</v>
      </c>
      <c r="C792" s="67">
        <v>45</v>
      </c>
      <c r="D792" s="67" t="s">
        <v>334</v>
      </c>
      <c r="E792" s="71">
        <v>0.80493193099863902</v>
      </c>
      <c r="F792" s="68">
        <v>58.482676224611701</v>
      </c>
      <c r="G792" s="71">
        <v>0.76384614858745503</v>
      </c>
      <c r="H792" s="68">
        <v>49.044205495818403</v>
      </c>
      <c r="I792" s="71">
        <v>0.71788049399670195</v>
      </c>
      <c r="J792" s="68">
        <v>27.538829151732401</v>
      </c>
      <c r="K792" s="71">
        <v>0.93675512428285002</v>
      </c>
      <c r="L792" s="68">
        <v>82.616487455197102</v>
      </c>
      <c r="M792" s="71">
        <v>0.606177888126187</v>
      </c>
      <c r="N792" s="68">
        <v>15.170278637770901</v>
      </c>
      <c r="O792" s="71"/>
      <c r="P792" s="68"/>
      <c r="Q792" s="71">
        <v>1</v>
      </c>
      <c r="R792" s="68">
        <v>100</v>
      </c>
    </row>
    <row r="793" spans="1:18" x14ac:dyDescent="0.2">
      <c r="A793" s="141" t="s">
        <v>565</v>
      </c>
      <c r="B793" s="67" t="s">
        <v>1892</v>
      </c>
      <c r="C793" s="67">
        <v>45</v>
      </c>
      <c r="D793" s="67" t="s">
        <v>334</v>
      </c>
      <c r="E793" s="71">
        <v>0.76709244069520799</v>
      </c>
      <c r="F793" s="68">
        <v>45.041816009557898</v>
      </c>
      <c r="G793" s="71">
        <v>0.70000530383788795</v>
      </c>
      <c r="H793" s="68">
        <v>25.985663082437298</v>
      </c>
      <c r="I793" s="71">
        <v>0.82722155671888897</v>
      </c>
      <c r="J793" s="68">
        <v>75.209080047789698</v>
      </c>
      <c r="K793" s="71">
        <v>0.87100068540502296</v>
      </c>
      <c r="L793" s="68">
        <v>56.511350059737197</v>
      </c>
      <c r="M793" s="71">
        <v>0.77413465751424004</v>
      </c>
      <c r="N793" s="68">
        <v>50.959752321981398</v>
      </c>
      <c r="O793" s="71"/>
      <c r="P793" s="68"/>
      <c r="Q793" s="71">
        <v>0.66310000000000002</v>
      </c>
      <c r="R793" s="68">
        <v>39.072327044025201</v>
      </c>
    </row>
    <row r="794" spans="1:18" x14ac:dyDescent="0.2">
      <c r="A794" s="141" t="s">
        <v>1893</v>
      </c>
      <c r="B794" s="67" t="s">
        <v>1894</v>
      </c>
      <c r="C794" s="67">
        <v>45</v>
      </c>
      <c r="D794" s="67" t="s">
        <v>334</v>
      </c>
      <c r="E794" s="71">
        <v>0.71372558935199704</v>
      </c>
      <c r="F794" s="68">
        <v>30.704898446833901</v>
      </c>
      <c r="G794" s="71">
        <v>0.63967690195718896</v>
      </c>
      <c r="H794" s="68">
        <v>15.770609318996399</v>
      </c>
      <c r="I794" s="71">
        <v>0.80696912922015196</v>
      </c>
      <c r="J794" s="68">
        <v>66.248506571087205</v>
      </c>
      <c r="K794" s="71">
        <v>0.97379972630266598</v>
      </c>
      <c r="L794" s="68">
        <v>93.847072879330895</v>
      </c>
      <c r="M794" s="71">
        <v>0.76683218927997698</v>
      </c>
      <c r="N794" s="68">
        <v>48.111455108359102</v>
      </c>
      <c r="O794" s="71"/>
      <c r="P794" s="68"/>
      <c r="Q794" s="71">
        <v>0.38135000000000002</v>
      </c>
      <c r="R794" s="68">
        <v>31.210691823899399</v>
      </c>
    </row>
    <row r="795" spans="1:18" x14ac:dyDescent="0.2">
      <c r="A795" s="141" t="s">
        <v>1895</v>
      </c>
      <c r="B795" s="67" t="s">
        <v>1896</v>
      </c>
      <c r="C795" s="67">
        <v>45</v>
      </c>
      <c r="D795" s="67" t="s">
        <v>334</v>
      </c>
      <c r="E795" s="71">
        <v>0.87123908496154001</v>
      </c>
      <c r="F795" s="68">
        <v>84.707287933094406</v>
      </c>
      <c r="G795" s="71">
        <v>0.79462289475047598</v>
      </c>
      <c r="H795" s="68">
        <v>63.082437275985697</v>
      </c>
      <c r="I795" s="71">
        <v>0.82765306738084898</v>
      </c>
      <c r="J795" s="68">
        <v>75.388291517323793</v>
      </c>
      <c r="K795" s="71">
        <v>0.91341876163942604</v>
      </c>
      <c r="L795" s="68">
        <v>74.313022700119504</v>
      </c>
      <c r="M795" s="71">
        <v>0.82160070103695004</v>
      </c>
      <c r="N795" s="68">
        <v>65.572755417956699</v>
      </c>
      <c r="O795" s="71"/>
      <c r="P795" s="68"/>
      <c r="Q795" s="71">
        <v>0.99890000000000001</v>
      </c>
      <c r="R795" s="68">
        <v>52.987421383647799</v>
      </c>
    </row>
    <row r="796" spans="1:18" x14ac:dyDescent="0.2">
      <c r="A796" s="141" t="s">
        <v>1897</v>
      </c>
      <c r="B796" s="67" t="s">
        <v>1898</v>
      </c>
      <c r="C796" s="67">
        <v>45</v>
      </c>
      <c r="D796" s="67" t="s">
        <v>334</v>
      </c>
      <c r="E796" s="71">
        <v>0.87188819153703201</v>
      </c>
      <c r="F796" s="68">
        <v>85.005973715651095</v>
      </c>
      <c r="G796" s="71">
        <v>0.79588706638920503</v>
      </c>
      <c r="H796" s="68">
        <v>63.620071684587799</v>
      </c>
      <c r="I796" s="71">
        <v>0.83357739687674104</v>
      </c>
      <c r="J796" s="68">
        <v>77.7777777777778</v>
      </c>
      <c r="K796" s="71">
        <v>0.91567826161652799</v>
      </c>
      <c r="L796" s="68">
        <v>74.850657108721606</v>
      </c>
      <c r="M796" s="71">
        <v>0.81429823280268698</v>
      </c>
      <c r="N796" s="68">
        <v>63.157894736842103</v>
      </c>
      <c r="O796" s="71"/>
      <c r="P796" s="68"/>
      <c r="Q796" s="71">
        <v>1</v>
      </c>
      <c r="R796" s="68">
        <v>100</v>
      </c>
    </row>
    <row r="797" spans="1:18" x14ac:dyDescent="0.2">
      <c r="A797" s="141" t="s">
        <v>1899</v>
      </c>
      <c r="B797" s="67" t="s">
        <v>1900</v>
      </c>
      <c r="C797" s="67">
        <v>65</v>
      </c>
      <c r="D797" s="67" t="s">
        <v>334</v>
      </c>
      <c r="E797" s="71">
        <v>0.756272795634646</v>
      </c>
      <c r="F797" s="68">
        <v>41.636798088410998</v>
      </c>
      <c r="G797" s="71">
        <v>0.61020315847300499</v>
      </c>
      <c r="H797" s="68">
        <v>12.1266427718041</v>
      </c>
      <c r="I797" s="71">
        <v>0.73468038498715005</v>
      </c>
      <c r="J797" s="68">
        <v>33.751493428912802</v>
      </c>
      <c r="K797" s="71">
        <v>0.81569761011836095</v>
      </c>
      <c r="L797" s="68">
        <v>37.8733572281959</v>
      </c>
      <c r="M797" s="71">
        <v>0.62078282459471301</v>
      </c>
      <c r="N797" s="68">
        <v>17.151702786377701</v>
      </c>
      <c r="O797" s="71"/>
      <c r="P797" s="68"/>
      <c r="Q797" s="71">
        <v>1</v>
      </c>
      <c r="R797" s="68">
        <v>100</v>
      </c>
    </row>
    <row r="798" spans="1:18" x14ac:dyDescent="0.2">
      <c r="A798" s="141" t="s">
        <v>1901</v>
      </c>
      <c r="B798" s="67" t="s">
        <v>1902</v>
      </c>
      <c r="C798" s="67">
        <v>65</v>
      </c>
      <c r="D798" s="67" t="s">
        <v>334</v>
      </c>
      <c r="E798" s="71">
        <v>0.83393340575483499</v>
      </c>
      <c r="F798" s="68">
        <v>69.235364396654703</v>
      </c>
      <c r="G798" s="71">
        <v>0.73100047652301203</v>
      </c>
      <c r="H798" s="68">
        <v>35.663082437276003</v>
      </c>
      <c r="I798" s="71">
        <v>0.81679775093476703</v>
      </c>
      <c r="J798" s="68">
        <v>71.027479091995204</v>
      </c>
      <c r="K798" s="71">
        <v>0.81122180263083898</v>
      </c>
      <c r="L798" s="68">
        <v>36.977299880525699</v>
      </c>
      <c r="M798" s="71">
        <v>0.81064699868555601</v>
      </c>
      <c r="N798" s="68">
        <v>62.105263157894697</v>
      </c>
      <c r="O798" s="71"/>
      <c r="P798" s="68"/>
      <c r="Q798" s="71">
        <v>1</v>
      </c>
      <c r="R798" s="68">
        <v>100</v>
      </c>
    </row>
    <row r="799" spans="1:18" x14ac:dyDescent="0.2">
      <c r="A799" s="141" t="s">
        <v>1903</v>
      </c>
      <c r="B799" s="67" t="s">
        <v>1904</v>
      </c>
      <c r="C799" s="67">
        <v>65</v>
      </c>
      <c r="D799" s="67" t="s">
        <v>334</v>
      </c>
      <c r="E799" s="71">
        <v>0.86309229319495695</v>
      </c>
      <c r="F799" s="68">
        <v>80.0477897252091</v>
      </c>
      <c r="G799" s="71">
        <v>0.66533506369081397</v>
      </c>
      <c r="H799" s="68">
        <v>19.115890083631999</v>
      </c>
      <c r="I799" s="71">
        <v>0.88406630904794403</v>
      </c>
      <c r="J799" s="68">
        <v>90.083632019115896</v>
      </c>
      <c r="K799" s="71">
        <v>0.84952730515365404</v>
      </c>
      <c r="L799" s="68">
        <v>48.267622461170902</v>
      </c>
      <c r="M799" s="71">
        <v>0.91653278808237204</v>
      </c>
      <c r="N799" s="68">
        <v>88.978328173374607</v>
      </c>
      <c r="O799" s="71"/>
      <c r="P799" s="68"/>
      <c r="Q799" s="71">
        <v>1</v>
      </c>
      <c r="R799" s="68">
        <v>100</v>
      </c>
    </row>
    <row r="800" spans="1:18" x14ac:dyDescent="0.2">
      <c r="A800" s="141" t="s">
        <v>1905</v>
      </c>
      <c r="B800" s="67" t="s">
        <v>1906</v>
      </c>
      <c r="C800" s="67">
        <v>65</v>
      </c>
      <c r="D800" s="67" t="s">
        <v>334</v>
      </c>
      <c r="E800" s="71">
        <v>0.85654843390970503</v>
      </c>
      <c r="F800" s="68">
        <v>77.001194743130199</v>
      </c>
      <c r="G800" s="71">
        <v>0.77068701759344505</v>
      </c>
      <c r="H800" s="68">
        <v>52.1505376344086</v>
      </c>
      <c r="I800" s="71">
        <v>0.80767217301965</v>
      </c>
      <c r="J800" s="68">
        <v>66.845878136200696</v>
      </c>
      <c r="K800" s="71">
        <v>0.91564338495266395</v>
      </c>
      <c r="L800" s="68">
        <v>74.790919952210302</v>
      </c>
      <c r="M800" s="71">
        <v>0.78873959398276605</v>
      </c>
      <c r="N800" s="68">
        <v>55.3560371517028</v>
      </c>
      <c r="O800" s="71"/>
      <c r="P800" s="68"/>
      <c r="Q800" s="71">
        <v>1</v>
      </c>
      <c r="R800" s="68">
        <v>100</v>
      </c>
    </row>
    <row r="801" spans="1:18" x14ac:dyDescent="0.2">
      <c r="A801" s="141" t="s">
        <v>1907</v>
      </c>
      <c r="B801" s="67" t="s">
        <v>1908</v>
      </c>
      <c r="C801" s="67">
        <v>65</v>
      </c>
      <c r="D801" s="67" t="s">
        <v>334</v>
      </c>
      <c r="E801" s="71">
        <v>0.87398504514523101</v>
      </c>
      <c r="F801" s="68">
        <v>85.961768219832706</v>
      </c>
      <c r="G801" s="71">
        <v>0.80199384124128503</v>
      </c>
      <c r="H801" s="68">
        <v>66.6666666666667</v>
      </c>
      <c r="I801" s="71">
        <v>0.88447141801829399</v>
      </c>
      <c r="J801" s="68">
        <v>90.203106332138603</v>
      </c>
      <c r="K801" s="71">
        <v>0.90024460147323504</v>
      </c>
      <c r="L801" s="68">
        <v>68.279569892473106</v>
      </c>
      <c r="M801" s="71">
        <v>0.90923031984810898</v>
      </c>
      <c r="N801" s="68">
        <v>87.925696594427293</v>
      </c>
      <c r="O801" s="71"/>
      <c r="P801" s="68"/>
      <c r="Q801" s="71"/>
      <c r="R801" s="68"/>
    </row>
    <row r="802" spans="1:18" x14ac:dyDescent="0.2">
      <c r="A802" s="141" t="s">
        <v>1909</v>
      </c>
      <c r="B802" s="67" t="s">
        <v>1910</v>
      </c>
      <c r="C802" s="67">
        <v>65</v>
      </c>
      <c r="D802" s="67" t="s">
        <v>334</v>
      </c>
      <c r="E802" s="71">
        <v>0.85072645470842401</v>
      </c>
      <c r="F802" s="68">
        <v>75.029868578255702</v>
      </c>
      <c r="G802" s="71">
        <v>0.63862222450481398</v>
      </c>
      <c r="H802" s="68">
        <v>15.6511350059737</v>
      </c>
      <c r="I802" s="71">
        <v>0.85286002595472898</v>
      </c>
      <c r="J802" s="68">
        <v>83.512544802867396</v>
      </c>
      <c r="K802" s="71">
        <v>0.896734512640047</v>
      </c>
      <c r="L802" s="68">
        <v>67.383512544802898</v>
      </c>
      <c r="M802" s="71">
        <v>0.86541551044252996</v>
      </c>
      <c r="N802" s="68">
        <v>78.575851393188898</v>
      </c>
      <c r="O802" s="71"/>
      <c r="P802" s="68"/>
      <c r="Q802" s="71">
        <v>1</v>
      </c>
      <c r="R802" s="68">
        <v>100</v>
      </c>
    </row>
    <row r="803" spans="1:18" x14ac:dyDescent="0.2">
      <c r="A803" s="141" t="s">
        <v>1911</v>
      </c>
      <c r="B803" s="67" t="s">
        <v>1912</v>
      </c>
      <c r="C803" s="67">
        <v>65</v>
      </c>
      <c r="D803" s="67" t="s">
        <v>334</v>
      </c>
      <c r="E803" s="71">
        <v>0.81513490804120003</v>
      </c>
      <c r="F803" s="68">
        <v>62.1266427718041</v>
      </c>
      <c r="G803" s="71">
        <v>0.76015134019865804</v>
      </c>
      <c r="H803" s="68">
        <v>47.610513739546001</v>
      </c>
      <c r="I803" s="71">
        <v>0.86349965461689704</v>
      </c>
      <c r="J803" s="68">
        <v>86.559139784946197</v>
      </c>
      <c r="K803" s="71">
        <v>0.74591448808679395</v>
      </c>
      <c r="L803" s="68">
        <v>21.505376344085999</v>
      </c>
      <c r="M803" s="71">
        <v>0.890974149262451</v>
      </c>
      <c r="N803" s="68">
        <v>83.962848297213597</v>
      </c>
      <c r="O803" s="71"/>
      <c r="P803" s="68"/>
      <c r="Q803" s="71"/>
      <c r="R803" s="68"/>
    </row>
    <row r="804" spans="1:18" x14ac:dyDescent="0.2">
      <c r="A804" s="141" t="s">
        <v>1913</v>
      </c>
      <c r="B804" s="67" t="s">
        <v>1914</v>
      </c>
      <c r="C804" s="67">
        <v>65</v>
      </c>
      <c r="D804" s="67" t="s">
        <v>334</v>
      </c>
      <c r="E804" s="71">
        <v>0.87913498754114205</v>
      </c>
      <c r="F804" s="68">
        <v>87.634408602150501</v>
      </c>
      <c r="G804" s="71">
        <v>0.79705507462751801</v>
      </c>
      <c r="H804" s="68">
        <v>64.217443249701304</v>
      </c>
      <c r="I804" s="71">
        <v>0.886772950474496</v>
      </c>
      <c r="J804" s="68">
        <v>90.501792114695306</v>
      </c>
      <c r="K804" s="71">
        <v>0.795314124521322</v>
      </c>
      <c r="L804" s="68">
        <v>32.915173237753898</v>
      </c>
      <c r="M804" s="71">
        <v>0.91653278808237204</v>
      </c>
      <c r="N804" s="68">
        <v>88.978328173374607</v>
      </c>
      <c r="O804" s="71"/>
      <c r="P804" s="68"/>
      <c r="Q804" s="71">
        <v>1</v>
      </c>
      <c r="R804" s="68">
        <v>100</v>
      </c>
    </row>
    <row r="805" spans="1:18" x14ac:dyDescent="0.2">
      <c r="A805" s="141" t="s">
        <v>1915</v>
      </c>
      <c r="B805" s="67" t="s">
        <v>1916</v>
      </c>
      <c r="C805" s="67">
        <v>65</v>
      </c>
      <c r="D805" s="67" t="s">
        <v>334</v>
      </c>
      <c r="E805" s="71">
        <v>0.79594324998107702</v>
      </c>
      <c r="F805" s="68">
        <v>55.137395459976098</v>
      </c>
      <c r="G805" s="71">
        <v>0.73517507611320598</v>
      </c>
      <c r="H805" s="68">
        <v>37.455197132616497</v>
      </c>
      <c r="I805" s="71">
        <v>0.83150411888138598</v>
      </c>
      <c r="J805" s="68">
        <v>77.060931899641602</v>
      </c>
      <c r="K805" s="71">
        <v>0.61699499269376401</v>
      </c>
      <c r="L805" s="68">
        <v>4.9581839904420502</v>
      </c>
      <c r="M805" s="71">
        <v>0.796042062217029</v>
      </c>
      <c r="N805" s="68">
        <v>57.770897832817298</v>
      </c>
      <c r="O805" s="71"/>
      <c r="P805" s="68"/>
      <c r="Q805" s="71">
        <v>1</v>
      </c>
      <c r="R805" s="68">
        <v>100</v>
      </c>
    </row>
    <row r="806" spans="1:18" x14ac:dyDescent="0.2">
      <c r="A806" s="141" t="s">
        <v>1917</v>
      </c>
      <c r="B806" s="67" t="s">
        <v>1918</v>
      </c>
      <c r="C806" s="67">
        <v>65</v>
      </c>
      <c r="D806" s="67" t="s">
        <v>334</v>
      </c>
      <c r="E806" s="71">
        <v>0.92094267667785001</v>
      </c>
      <c r="F806" s="68">
        <v>97.909199522102796</v>
      </c>
      <c r="G806" s="71">
        <v>0.85031152334582605</v>
      </c>
      <c r="H806" s="68">
        <v>84.946236559139805</v>
      </c>
      <c r="I806" s="71">
        <v>0.92392760509473104</v>
      </c>
      <c r="J806" s="68">
        <v>93.966547192353602</v>
      </c>
      <c r="K806" s="71">
        <v>0.83361431628942395</v>
      </c>
      <c r="L806" s="68">
        <v>43.608124253285503</v>
      </c>
      <c r="M806" s="71">
        <v>0.99685993865926703</v>
      </c>
      <c r="N806" s="68">
        <v>98.947368421052602</v>
      </c>
      <c r="O806" s="71"/>
      <c r="P806" s="68"/>
      <c r="Q806" s="71">
        <v>1</v>
      </c>
      <c r="R806" s="68">
        <v>100</v>
      </c>
    </row>
    <row r="807" spans="1:18" x14ac:dyDescent="0.2">
      <c r="A807" s="141" t="s">
        <v>1919</v>
      </c>
      <c r="B807" s="67" t="s">
        <v>1920</v>
      </c>
      <c r="C807" s="67">
        <v>65</v>
      </c>
      <c r="D807" s="67" t="s">
        <v>334</v>
      </c>
      <c r="E807" s="71">
        <v>0.89422814564009201</v>
      </c>
      <c r="F807" s="68">
        <v>92.293906810035807</v>
      </c>
      <c r="G807" s="71">
        <v>0.80712870641976298</v>
      </c>
      <c r="H807" s="68">
        <v>68.996415770609303</v>
      </c>
      <c r="I807" s="71">
        <v>0.89979716810283705</v>
      </c>
      <c r="J807" s="68">
        <v>91.935483870967701</v>
      </c>
      <c r="K807" s="71">
        <v>0.85863576794688401</v>
      </c>
      <c r="L807" s="68">
        <v>51.553166069295102</v>
      </c>
      <c r="M807" s="71">
        <v>0.90557908573097701</v>
      </c>
      <c r="N807" s="68">
        <v>87.306501547987594</v>
      </c>
      <c r="O807" s="71"/>
      <c r="P807" s="68"/>
      <c r="Q807" s="71">
        <v>1</v>
      </c>
      <c r="R807" s="68">
        <v>100</v>
      </c>
    </row>
    <row r="808" spans="1:18" x14ac:dyDescent="0.2">
      <c r="A808" s="141" t="s">
        <v>1921</v>
      </c>
      <c r="B808" s="67" t="s">
        <v>1922</v>
      </c>
      <c r="C808" s="67">
        <v>65</v>
      </c>
      <c r="D808" s="67" t="s">
        <v>334</v>
      </c>
      <c r="E808" s="71">
        <v>0.89006860256586595</v>
      </c>
      <c r="F808" s="68">
        <v>91.218637992831503</v>
      </c>
      <c r="G808" s="71">
        <v>0.79024412417631495</v>
      </c>
      <c r="H808" s="68">
        <v>60.931899641577097</v>
      </c>
      <c r="I808" s="71">
        <v>0.87462993517619103</v>
      </c>
      <c r="J808" s="68">
        <v>88.709677419354804</v>
      </c>
      <c r="K808" s="71">
        <v>0.88719233598011105</v>
      </c>
      <c r="L808" s="68">
        <v>63.5005973715651</v>
      </c>
      <c r="M808" s="71">
        <v>0.89827661749671395</v>
      </c>
      <c r="N808" s="68">
        <v>85.572755417956699</v>
      </c>
      <c r="O808" s="71"/>
      <c r="P808" s="68"/>
      <c r="Q808" s="71">
        <v>1</v>
      </c>
      <c r="R808" s="68">
        <v>100</v>
      </c>
    </row>
    <row r="809" spans="1:18" x14ac:dyDescent="0.2">
      <c r="A809" s="141" t="s">
        <v>1923</v>
      </c>
      <c r="B809" s="67" t="s">
        <v>1924</v>
      </c>
      <c r="C809" s="67">
        <v>65</v>
      </c>
      <c r="D809" s="67" t="s">
        <v>334</v>
      </c>
      <c r="E809" s="71">
        <v>0.895818886229377</v>
      </c>
      <c r="F809" s="68">
        <v>93.010752688172005</v>
      </c>
      <c r="G809" s="71">
        <v>0.81859806229325305</v>
      </c>
      <c r="H809" s="68">
        <v>74.551971326164903</v>
      </c>
      <c r="I809" s="71">
        <v>0.87313222569849402</v>
      </c>
      <c r="J809" s="68">
        <v>88.590203106332098</v>
      </c>
      <c r="K809" s="71">
        <v>0.86718012095563202</v>
      </c>
      <c r="L809" s="68">
        <v>54.599761051374003</v>
      </c>
      <c r="M809" s="71">
        <v>0.92018402219950302</v>
      </c>
      <c r="N809" s="68">
        <v>89.535603715170296</v>
      </c>
      <c r="O809" s="71"/>
      <c r="P809" s="68"/>
      <c r="Q809" s="71">
        <v>1</v>
      </c>
      <c r="R809" s="68">
        <v>100</v>
      </c>
    </row>
    <row r="810" spans="1:18" x14ac:dyDescent="0.2">
      <c r="A810" s="141" t="s">
        <v>1925</v>
      </c>
      <c r="B810" s="67" t="s">
        <v>1926</v>
      </c>
      <c r="C810" s="67">
        <v>65</v>
      </c>
      <c r="D810" s="67" t="s">
        <v>334</v>
      </c>
      <c r="E810" s="71">
        <v>0.89298643362291796</v>
      </c>
      <c r="F810" s="68">
        <v>91.816009557945094</v>
      </c>
      <c r="G810" s="71">
        <v>0.84461044403461605</v>
      </c>
      <c r="H810" s="68">
        <v>83.213859020310593</v>
      </c>
      <c r="I810" s="71">
        <v>0.90279460553002</v>
      </c>
      <c r="J810" s="68">
        <v>92.353643966547196</v>
      </c>
      <c r="K810" s="71">
        <v>0.78273815988192397</v>
      </c>
      <c r="L810" s="68">
        <v>29.9283154121864</v>
      </c>
      <c r="M810" s="71">
        <v>0.93478895866803002</v>
      </c>
      <c r="N810" s="68">
        <v>92.5696594427245</v>
      </c>
      <c r="O810" s="71"/>
      <c r="P810" s="68"/>
      <c r="Q810" s="71">
        <v>1</v>
      </c>
      <c r="R810" s="68">
        <v>100</v>
      </c>
    </row>
    <row r="811" spans="1:18" x14ac:dyDescent="0.2">
      <c r="A811" s="141" t="s">
        <v>1701</v>
      </c>
      <c r="B811" s="67" t="s">
        <v>1927</v>
      </c>
      <c r="C811" s="67">
        <v>65</v>
      </c>
      <c r="D811" s="67" t="s">
        <v>334</v>
      </c>
      <c r="E811" s="71">
        <v>0.906075524742186</v>
      </c>
      <c r="F811" s="68">
        <v>94.862604540023895</v>
      </c>
      <c r="G811" s="71">
        <v>0.83133517548183999</v>
      </c>
      <c r="H811" s="68">
        <v>78.733572281959397</v>
      </c>
      <c r="I811" s="71">
        <v>0.91500086759091503</v>
      </c>
      <c r="J811" s="68">
        <v>93.369175627240097</v>
      </c>
      <c r="K811" s="71">
        <v>0.85290385608727604</v>
      </c>
      <c r="L811" s="68">
        <v>49.402628434886502</v>
      </c>
      <c r="M811" s="71">
        <v>0.93113772455089805</v>
      </c>
      <c r="N811" s="68">
        <v>91.578947368421098</v>
      </c>
      <c r="O811" s="71"/>
      <c r="P811" s="68"/>
      <c r="Q811" s="71">
        <v>1</v>
      </c>
      <c r="R811" s="68">
        <v>100</v>
      </c>
    </row>
    <row r="812" spans="1:18" x14ac:dyDescent="0.2">
      <c r="A812" s="141" t="s">
        <v>1928</v>
      </c>
      <c r="B812" s="67" t="s">
        <v>1929</v>
      </c>
      <c r="C812" s="67">
        <v>65</v>
      </c>
      <c r="D812" s="67" t="s">
        <v>334</v>
      </c>
      <c r="E812" s="71">
        <v>0.94249019879353202</v>
      </c>
      <c r="F812" s="68">
        <v>99.223416965352499</v>
      </c>
      <c r="G812" s="71">
        <v>0.85398127253940403</v>
      </c>
      <c r="H812" s="68">
        <v>85.543608124253296</v>
      </c>
      <c r="I812" s="71">
        <v>0.96056494823328298</v>
      </c>
      <c r="J812" s="68">
        <v>96.236559139784902</v>
      </c>
      <c r="K812" s="71">
        <v>0.96950833809356796</v>
      </c>
      <c r="L812" s="68">
        <v>92.712066905615302</v>
      </c>
      <c r="M812" s="71">
        <v>0.985906236307872</v>
      </c>
      <c r="N812" s="68">
        <v>98.390092879256997</v>
      </c>
      <c r="O812" s="71"/>
      <c r="P812" s="68"/>
      <c r="Q812" s="71"/>
      <c r="R812" s="68"/>
    </row>
    <row r="813" spans="1:18" x14ac:dyDescent="0.2">
      <c r="A813" s="141" t="s">
        <v>1930</v>
      </c>
      <c r="B813" s="67" t="s">
        <v>1931</v>
      </c>
      <c r="C813" s="67">
        <v>65</v>
      </c>
      <c r="D813" s="67" t="s">
        <v>334</v>
      </c>
      <c r="E813" s="71">
        <v>0.90521537165272103</v>
      </c>
      <c r="F813" s="68">
        <v>94.683393070489799</v>
      </c>
      <c r="G813" s="71">
        <v>0.88886371005216902</v>
      </c>
      <c r="H813" s="68">
        <v>91.099163679808797</v>
      </c>
      <c r="I813" s="71">
        <v>0.93683537187949095</v>
      </c>
      <c r="J813" s="68">
        <v>94.922341696535199</v>
      </c>
      <c r="K813" s="71">
        <v>0.86037344601119303</v>
      </c>
      <c r="L813" s="68">
        <v>52.2700119474313</v>
      </c>
      <c r="M813" s="71">
        <v>0.93478895866803002</v>
      </c>
      <c r="N813" s="68">
        <v>92.5696594427245</v>
      </c>
      <c r="O813" s="71"/>
      <c r="P813" s="68"/>
      <c r="Q813" s="71"/>
      <c r="R813" s="68"/>
    </row>
    <row r="814" spans="1:18" x14ac:dyDescent="0.2">
      <c r="A814" s="141" t="s">
        <v>1812</v>
      </c>
      <c r="B814" s="67" t="s">
        <v>1932</v>
      </c>
      <c r="C814" s="67">
        <v>65</v>
      </c>
      <c r="D814" s="67" t="s">
        <v>334</v>
      </c>
      <c r="E814" s="71">
        <v>0.91356262858003801</v>
      </c>
      <c r="F814" s="68">
        <v>96.356033452807594</v>
      </c>
      <c r="G814" s="71">
        <v>0.79565104752701699</v>
      </c>
      <c r="H814" s="68">
        <v>63.5005973715651</v>
      </c>
      <c r="I814" s="71">
        <v>0.88888804851692205</v>
      </c>
      <c r="J814" s="68">
        <v>90.800477897252094</v>
      </c>
      <c r="K814" s="71">
        <v>0.92292644936830204</v>
      </c>
      <c r="L814" s="68">
        <v>77.299880525687001</v>
      </c>
      <c r="M814" s="71">
        <v>0.96034759748795095</v>
      </c>
      <c r="N814" s="68">
        <v>96.099071207430299</v>
      </c>
      <c r="O814" s="71"/>
      <c r="P814" s="68"/>
      <c r="Q814" s="71">
        <v>1</v>
      </c>
      <c r="R814" s="68">
        <v>100</v>
      </c>
    </row>
    <row r="815" spans="1:18" x14ac:dyDescent="0.2">
      <c r="A815" s="141" t="s">
        <v>1933</v>
      </c>
      <c r="B815" s="67" t="s">
        <v>1934</v>
      </c>
      <c r="C815" s="67">
        <v>65</v>
      </c>
      <c r="D815" s="67" t="s">
        <v>334</v>
      </c>
      <c r="E815" s="71">
        <v>0.67204293712164498</v>
      </c>
      <c r="F815" s="68">
        <v>23.596176821983299</v>
      </c>
      <c r="G815" s="71">
        <v>0.59899410820485499</v>
      </c>
      <c r="H815" s="68">
        <v>8.7813620071684593</v>
      </c>
      <c r="I815" s="71">
        <v>0.70243367651539002</v>
      </c>
      <c r="J815" s="68">
        <v>22.3416965352449</v>
      </c>
      <c r="K815" s="71">
        <v>0.68993923037534399</v>
      </c>
      <c r="L815" s="68">
        <v>13.5005973715651</v>
      </c>
      <c r="M815" s="71">
        <v>0.36884767051263301</v>
      </c>
      <c r="N815" s="68">
        <v>4.8916408668730602</v>
      </c>
      <c r="O815" s="71"/>
      <c r="P815" s="68"/>
      <c r="Q815" s="71">
        <v>1</v>
      </c>
      <c r="R815" s="68">
        <v>100</v>
      </c>
    </row>
    <row r="816" spans="1:18" x14ac:dyDescent="0.2">
      <c r="A816" s="141" t="s">
        <v>1935</v>
      </c>
      <c r="B816" s="67" t="s">
        <v>1936</v>
      </c>
      <c r="C816" s="67">
        <v>65</v>
      </c>
      <c r="D816" s="67" t="s">
        <v>334</v>
      </c>
      <c r="E816" s="71">
        <v>0.81916517024964597</v>
      </c>
      <c r="F816" s="68">
        <v>63.5005973715651</v>
      </c>
      <c r="G816" s="71">
        <v>0.75434813388122302</v>
      </c>
      <c r="H816" s="68">
        <v>45.280764635603298</v>
      </c>
      <c r="I816" s="71">
        <v>0.77226694140621699</v>
      </c>
      <c r="J816" s="68">
        <v>50.477897252090798</v>
      </c>
      <c r="K816" s="71">
        <v>0.68919032904973299</v>
      </c>
      <c r="L816" s="68">
        <v>13.3811230585424</v>
      </c>
      <c r="M816" s="71">
        <v>0.88002044691105596</v>
      </c>
      <c r="N816" s="68">
        <v>81.486068111455097</v>
      </c>
      <c r="O816" s="71"/>
      <c r="P816" s="68"/>
      <c r="Q816" s="71">
        <v>1</v>
      </c>
      <c r="R816" s="68">
        <v>100</v>
      </c>
    </row>
    <row r="817" spans="1:18" x14ac:dyDescent="0.2">
      <c r="A817" s="141" t="s">
        <v>1937</v>
      </c>
      <c r="B817" s="67" t="s">
        <v>1938</v>
      </c>
      <c r="C817" s="67">
        <v>65</v>
      </c>
      <c r="D817" s="67" t="s">
        <v>334</v>
      </c>
      <c r="E817" s="71">
        <v>0.87573523220488203</v>
      </c>
      <c r="F817" s="68">
        <v>86.678614097968904</v>
      </c>
      <c r="G817" s="71">
        <v>0.78017569394382003</v>
      </c>
      <c r="H817" s="68">
        <v>56.8100358422939</v>
      </c>
      <c r="I817" s="71">
        <v>0.86186704362174904</v>
      </c>
      <c r="J817" s="68">
        <v>86.081242532855399</v>
      </c>
      <c r="K817" s="71">
        <v>0.84931050831352095</v>
      </c>
      <c r="L817" s="68">
        <v>48.207885304659499</v>
      </c>
      <c r="M817" s="71">
        <v>0.88732291514531902</v>
      </c>
      <c r="N817" s="68">
        <v>82.910216718266298</v>
      </c>
      <c r="O817" s="71"/>
      <c r="P817" s="68"/>
      <c r="Q817" s="71">
        <v>1</v>
      </c>
      <c r="R817" s="68">
        <v>100</v>
      </c>
    </row>
    <row r="818" spans="1:18" x14ac:dyDescent="0.2">
      <c r="A818" s="141" t="s">
        <v>1939</v>
      </c>
      <c r="B818" s="67" t="s">
        <v>1940</v>
      </c>
      <c r="C818" s="67">
        <v>65</v>
      </c>
      <c r="D818" s="67" t="s">
        <v>334</v>
      </c>
      <c r="E818" s="71">
        <v>0.86358570607169205</v>
      </c>
      <c r="F818" s="68">
        <v>80.107526881720403</v>
      </c>
      <c r="G818" s="71">
        <v>0.78379422162420798</v>
      </c>
      <c r="H818" s="68">
        <v>58.363201911589002</v>
      </c>
      <c r="I818" s="71">
        <v>0.86725558696953198</v>
      </c>
      <c r="J818" s="68">
        <v>87.395459976105101</v>
      </c>
      <c r="K818" s="71">
        <v>0.81606814779071901</v>
      </c>
      <c r="L818" s="68">
        <v>37.933094384707303</v>
      </c>
      <c r="M818" s="71">
        <v>0.85081057397400295</v>
      </c>
      <c r="N818" s="68">
        <v>74.117647058823493</v>
      </c>
      <c r="O818" s="71"/>
      <c r="P818" s="68"/>
      <c r="Q818" s="71">
        <v>1</v>
      </c>
      <c r="R818" s="68">
        <v>100</v>
      </c>
    </row>
    <row r="819" spans="1:18" x14ac:dyDescent="0.2">
      <c r="A819" s="141" t="s">
        <v>1941</v>
      </c>
      <c r="B819" s="67" t="s">
        <v>1942</v>
      </c>
      <c r="C819" s="67">
        <v>65</v>
      </c>
      <c r="D819" s="67" t="s">
        <v>334</v>
      </c>
      <c r="E819" s="71">
        <v>0.85309642502072602</v>
      </c>
      <c r="F819" s="68">
        <v>76.045400238948602</v>
      </c>
      <c r="G819" s="71">
        <v>0.73555769729516896</v>
      </c>
      <c r="H819" s="68">
        <v>37.8733572281959</v>
      </c>
      <c r="I819" s="71">
        <v>0.80686390646689998</v>
      </c>
      <c r="J819" s="68">
        <v>66.188769414575901</v>
      </c>
      <c r="K819" s="71">
        <v>0.85399377678190003</v>
      </c>
      <c r="L819" s="68">
        <v>49.820788530465897</v>
      </c>
      <c r="M819" s="71">
        <v>0.86906674455966104</v>
      </c>
      <c r="N819" s="68">
        <v>79.318885448916404</v>
      </c>
      <c r="O819" s="71"/>
      <c r="P819" s="68"/>
      <c r="Q819" s="71">
        <v>1</v>
      </c>
      <c r="R819" s="68">
        <v>100</v>
      </c>
    </row>
    <row r="820" spans="1:18" x14ac:dyDescent="0.2">
      <c r="A820" s="141" t="s">
        <v>1943</v>
      </c>
      <c r="B820" s="67" t="s">
        <v>1944</v>
      </c>
      <c r="C820" s="67">
        <v>65</v>
      </c>
      <c r="D820" s="67" t="s">
        <v>334</v>
      </c>
      <c r="E820" s="71">
        <v>0.61317697695594997</v>
      </c>
      <c r="F820" s="68">
        <v>13.440860215053799</v>
      </c>
      <c r="G820" s="71">
        <v>0.67932704003852695</v>
      </c>
      <c r="H820" s="68">
        <v>21.326164874551999</v>
      </c>
      <c r="I820" s="71">
        <v>0.77458467518308805</v>
      </c>
      <c r="J820" s="68">
        <v>51.732377538829198</v>
      </c>
      <c r="K820" s="71">
        <v>0.74685208733234498</v>
      </c>
      <c r="L820" s="68">
        <v>21.804062126642801</v>
      </c>
      <c r="M820" s="71">
        <v>0.73397108222579199</v>
      </c>
      <c r="N820" s="68">
        <v>39.195046439628499</v>
      </c>
      <c r="O820" s="71"/>
      <c r="P820" s="68"/>
      <c r="Q820" s="71">
        <v>0.13114999999999999</v>
      </c>
      <c r="R820" s="68">
        <v>25.5503144654088</v>
      </c>
    </row>
    <row r="821" spans="1:18" x14ac:dyDescent="0.2">
      <c r="A821" s="141" t="s">
        <v>1945</v>
      </c>
      <c r="B821" s="67" t="s">
        <v>1946</v>
      </c>
      <c r="C821" s="67">
        <v>45</v>
      </c>
      <c r="D821" s="67" t="s">
        <v>334</v>
      </c>
      <c r="E821" s="71">
        <v>0.85492528522598699</v>
      </c>
      <c r="F821" s="68">
        <v>76.642771804062093</v>
      </c>
      <c r="G821" s="71">
        <v>0.78359319391264703</v>
      </c>
      <c r="H821" s="68">
        <v>58.303464755077698</v>
      </c>
      <c r="I821" s="71">
        <v>0.83897443046552</v>
      </c>
      <c r="J821" s="68">
        <v>79.629629629629605</v>
      </c>
      <c r="K821" s="71">
        <v>0.89618031482318805</v>
      </c>
      <c r="L821" s="68">
        <v>67.084826762246095</v>
      </c>
      <c r="M821" s="71">
        <v>0.75587848692858195</v>
      </c>
      <c r="N821" s="68">
        <v>45.201238390092897</v>
      </c>
      <c r="O821" s="71"/>
      <c r="P821" s="68"/>
      <c r="Q821" s="71">
        <v>1</v>
      </c>
      <c r="R821" s="68">
        <v>100</v>
      </c>
    </row>
    <row r="822" spans="1:18" x14ac:dyDescent="0.2">
      <c r="A822" s="141" t="s">
        <v>1947</v>
      </c>
      <c r="B822" s="67" t="s">
        <v>1948</v>
      </c>
      <c r="C822" s="67">
        <v>65</v>
      </c>
      <c r="D822" s="67" t="s">
        <v>334</v>
      </c>
      <c r="E822" s="71">
        <v>0.82144609908765898</v>
      </c>
      <c r="F822" s="68">
        <v>64.3966547192354</v>
      </c>
      <c r="G822" s="71">
        <v>0.69354554490220799</v>
      </c>
      <c r="H822" s="68">
        <v>24.5519713261649</v>
      </c>
      <c r="I822" s="71">
        <v>0.80785708572919901</v>
      </c>
      <c r="J822" s="68">
        <v>66.965352449223403</v>
      </c>
      <c r="K822" s="71">
        <v>0.81708827082412405</v>
      </c>
      <c r="L822" s="68">
        <v>38.172043010752702</v>
      </c>
      <c r="M822" s="71">
        <v>0.78873959398276605</v>
      </c>
      <c r="N822" s="68">
        <v>55.3560371517028</v>
      </c>
      <c r="O822" s="71"/>
      <c r="P822" s="68"/>
      <c r="Q822" s="71">
        <v>1</v>
      </c>
      <c r="R822" s="68">
        <v>100</v>
      </c>
    </row>
    <row r="823" spans="1:18" x14ac:dyDescent="0.2">
      <c r="A823" s="141" t="s">
        <v>1949</v>
      </c>
      <c r="B823" s="67" t="s">
        <v>1950</v>
      </c>
      <c r="C823" s="67">
        <v>65</v>
      </c>
      <c r="D823" s="67" t="s">
        <v>334</v>
      </c>
      <c r="E823" s="71">
        <v>0.77863110195488405</v>
      </c>
      <c r="F823" s="68">
        <v>48.924731182795703</v>
      </c>
      <c r="G823" s="71">
        <v>0.73163273065690804</v>
      </c>
      <c r="H823" s="68">
        <v>35.961768219832699</v>
      </c>
      <c r="I823" s="71">
        <v>0.79560346854714603</v>
      </c>
      <c r="J823" s="68">
        <v>60.394265232974902</v>
      </c>
      <c r="K823" s="71">
        <v>0.75108257111000498</v>
      </c>
      <c r="L823" s="68">
        <v>22.759856630824402</v>
      </c>
      <c r="M823" s="71">
        <v>0.83620563750547705</v>
      </c>
      <c r="N823" s="68">
        <v>69.845201238390104</v>
      </c>
      <c r="O823" s="71"/>
      <c r="P823" s="68"/>
      <c r="Q823" s="71"/>
      <c r="R823" s="68"/>
    </row>
    <row r="824" spans="1:18" x14ac:dyDescent="0.2">
      <c r="A824" s="141" t="s">
        <v>1951</v>
      </c>
      <c r="B824" s="67" t="s">
        <v>1952</v>
      </c>
      <c r="C824" s="67">
        <v>65</v>
      </c>
      <c r="D824" s="67" t="s">
        <v>334</v>
      </c>
      <c r="E824" s="71">
        <v>0.64932626241593205</v>
      </c>
      <c r="F824" s="68">
        <v>19.653524492234201</v>
      </c>
      <c r="G824" s="71">
        <v>0.76138179439234499</v>
      </c>
      <c r="H824" s="68">
        <v>48.088410991636799</v>
      </c>
      <c r="I824" s="71">
        <v>0.82093532708130601</v>
      </c>
      <c r="J824" s="68">
        <v>72.580645161290306</v>
      </c>
      <c r="K824" s="71">
        <v>0.89458200132603405</v>
      </c>
      <c r="L824" s="68">
        <v>66.188769414575901</v>
      </c>
      <c r="M824" s="71">
        <v>0.76683218927997698</v>
      </c>
      <c r="N824" s="68">
        <v>48.111455108359102</v>
      </c>
      <c r="O824" s="71"/>
      <c r="P824" s="68"/>
      <c r="Q824" s="71">
        <v>2.8999999999999998E-3</v>
      </c>
      <c r="R824" s="68">
        <v>21.462264150943401</v>
      </c>
    </row>
    <row r="825" spans="1:18" x14ac:dyDescent="0.2">
      <c r="A825" s="141" t="s">
        <v>1953</v>
      </c>
      <c r="B825" s="67" t="s">
        <v>1954</v>
      </c>
      <c r="C825" s="67">
        <v>65</v>
      </c>
      <c r="D825" s="67" t="s">
        <v>334</v>
      </c>
      <c r="E825" s="71">
        <v>0.78199715539610404</v>
      </c>
      <c r="F825" s="68">
        <v>50.179211469534003</v>
      </c>
      <c r="G825" s="71">
        <v>0.69929283959899602</v>
      </c>
      <c r="H825" s="68">
        <v>25.6869772998805</v>
      </c>
      <c r="I825" s="71">
        <v>0.69331785916989697</v>
      </c>
      <c r="J825" s="68">
        <v>19.414575866188802</v>
      </c>
      <c r="K825" s="71">
        <v>0.79660646422009995</v>
      </c>
      <c r="L825" s="68">
        <v>33.154121863799297</v>
      </c>
      <c r="M825" s="71">
        <v>0.72666861399152904</v>
      </c>
      <c r="N825" s="68">
        <v>37.089783281733702</v>
      </c>
      <c r="O825" s="71"/>
      <c r="P825" s="68"/>
      <c r="Q825" s="71">
        <v>0.99409999999999998</v>
      </c>
      <c r="R825" s="68">
        <v>51.100628930817599</v>
      </c>
    </row>
    <row r="826" spans="1:18" x14ac:dyDescent="0.2">
      <c r="A826" s="141" t="s">
        <v>1955</v>
      </c>
      <c r="B826" s="67" t="s">
        <v>1956</v>
      </c>
      <c r="C826" s="67">
        <v>65</v>
      </c>
      <c r="D826" s="67" t="s">
        <v>334</v>
      </c>
      <c r="E826" s="71">
        <v>0.94787632120162402</v>
      </c>
      <c r="F826" s="68">
        <v>99.522102747909202</v>
      </c>
      <c r="G826" s="71">
        <v>0.867839255939587</v>
      </c>
      <c r="H826" s="68">
        <v>88.351254480286698</v>
      </c>
      <c r="I826" s="71">
        <v>0.95195058138031696</v>
      </c>
      <c r="J826" s="68">
        <v>95.6989247311828</v>
      </c>
      <c r="K826" s="71">
        <v>0.92273183002894699</v>
      </c>
      <c r="L826" s="68">
        <v>77.180406212664295</v>
      </c>
      <c r="M826" s="71">
        <v>0.99685993865926703</v>
      </c>
      <c r="N826" s="68">
        <v>98.947368421052602</v>
      </c>
      <c r="O826" s="71"/>
      <c r="P826" s="68"/>
      <c r="Q826" s="71">
        <v>1</v>
      </c>
      <c r="R826" s="68">
        <v>100</v>
      </c>
    </row>
    <row r="827" spans="1:18" x14ac:dyDescent="0.2">
      <c r="A827" s="141" t="s">
        <v>1957</v>
      </c>
      <c r="B827" s="67" t="s">
        <v>1958</v>
      </c>
      <c r="C827" s="67">
        <v>65</v>
      </c>
      <c r="D827" s="67" t="s">
        <v>334</v>
      </c>
      <c r="E827" s="71">
        <v>0.94222845449656201</v>
      </c>
      <c r="F827" s="68">
        <v>99.163679808841096</v>
      </c>
      <c r="G827" s="71">
        <v>0.86351680119560703</v>
      </c>
      <c r="H827" s="68">
        <v>87.634408602150501</v>
      </c>
      <c r="I827" s="71">
        <v>0.95605412592115802</v>
      </c>
      <c r="J827" s="68">
        <v>95.997610513739502</v>
      </c>
      <c r="K827" s="71">
        <v>0.93487498199522501</v>
      </c>
      <c r="L827" s="68">
        <v>81.780167264038198</v>
      </c>
      <c r="M827" s="71">
        <v>0.95669636337081898</v>
      </c>
      <c r="N827" s="68">
        <v>95.479876160990699</v>
      </c>
      <c r="O827" s="71"/>
      <c r="P827" s="68"/>
      <c r="Q827" s="71">
        <v>1</v>
      </c>
      <c r="R827" s="68">
        <v>100</v>
      </c>
    </row>
    <row r="828" spans="1:18" x14ac:dyDescent="0.2">
      <c r="A828" s="141" t="s">
        <v>1959</v>
      </c>
      <c r="B828" s="67" t="s">
        <v>1960</v>
      </c>
      <c r="C828" s="67">
        <v>65</v>
      </c>
      <c r="D828" s="67" t="s">
        <v>334</v>
      </c>
      <c r="E828" s="71">
        <v>0.91909367075312098</v>
      </c>
      <c r="F828" s="68">
        <v>97.491039426523301</v>
      </c>
      <c r="G828" s="71">
        <v>0.86139718478705996</v>
      </c>
      <c r="H828" s="68">
        <v>87.216248506571105</v>
      </c>
      <c r="I828" s="71">
        <v>0.92572313267329898</v>
      </c>
      <c r="J828" s="68">
        <v>94.026284348865005</v>
      </c>
      <c r="K828" s="71">
        <v>0.85165167293442501</v>
      </c>
      <c r="L828" s="68">
        <v>49.163679808841103</v>
      </c>
      <c r="M828" s="71">
        <v>0.95669636337081898</v>
      </c>
      <c r="N828" s="68">
        <v>95.479876160990699</v>
      </c>
      <c r="O828" s="71"/>
      <c r="P828" s="68"/>
      <c r="Q828" s="71">
        <v>1</v>
      </c>
      <c r="R828" s="68">
        <v>100</v>
      </c>
    </row>
    <row r="829" spans="1:18" x14ac:dyDescent="0.2">
      <c r="A829" s="141" t="s">
        <v>1961</v>
      </c>
      <c r="B829" s="67" t="s">
        <v>1962</v>
      </c>
      <c r="C829" s="67">
        <v>65</v>
      </c>
      <c r="D829" s="67" t="s">
        <v>334</v>
      </c>
      <c r="E829" s="71">
        <v>0.83399632642669197</v>
      </c>
      <c r="F829" s="68">
        <v>69.295101553166106</v>
      </c>
      <c r="G829" s="71">
        <v>0.67062423640579605</v>
      </c>
      <c r="H829" s="68">
        <v>19.9522102747909</v>
      </c>
      <c r="I829" s="71">
        <v>0.85573016263780399</v>
      </c>
      <c r="J829" s="68">
        <v>84.468339307049007</v>
      </c>
      <c r="K829" s="71">
        <v>0.83298023440430302</v>
      </c>
      <c r="L829" s="68">
        <v>43.249701314217397</v>
      </c>
      <c r="M829" s="71">
        <v>0.81064699868555601</v>
      </c>
      <c r="N829" s="68">
        <v>62.105263157894697</v>
      </c>
      <c r="O829" s="71"/>
      <c r="P829" s="68"/>
      <c r="Q829" s="71">
        <v>1</v>
      </c>
      <c r="R829" s="68">
        <v>100</v>
      </c>
    </row>
    <row r="830" spans="1:18" x14ac:dyDescent="0.2">
      <c r="A830" s="141" t="s">
        <v>1963</v>
      </c>
      <c r="B830" s="67" t="s">
        <v>1964</v>
      </c>
      <c r="C830" s="67">
        <v>65</v>
      </c>
      <c r="D830" s="67" t="s">
        <v>334</v>
      </c>
      <c r="E830" s="71">
        <v>0.90766314402192905</v>
      </c>
      <c r="F830" s="68">
        <v>95.161290322580697</v>
      </c>
      <c r="G830" s="71">
        <v>0.80619319446775295</v>
      </c>
      <c r="H830" s="68">
        <v>68.339307048984494</v>
      </c>
      <c r="I830" s="71">
        <v>0.91893160976602095</v>
      </c>
      <c r="J830" s="68">
        <v>93.608124253285496</v>
      </c>
      <c r="K830" s="71">
        <v>0.90761183014489499</v>
      </c>
      <c r="L830" s="68">
        <v>71.624850657108695</v>
      </c>
      <c r="M830" s="71">
        <v>0.90557908573097701</v>
      </c>
      <c r="N830" s="68">
        <v>87.306501547987594</v>
      </c>
      <c r="O830" s="71"/>
      <c r="P830" s="68"/>
      <c r="Q830" s="71">
        <v>1</v>
      </c>
      <c r="R830" s="68">
        <v>100</v>
      </c>
    </row>
    <row r="831" spans="1:18" x14ac:dyDescent="0.2">
      <c r="A831" s="141" t="s">
        <v>1965</v>
      </c>
      <c r="B831" s="67" t="s">
        <v>1966</v>
      </c>
      <c r="C831" s="67">
        <v>65</v>
      </c>
      <c r="D831" s="67" t="s">
        <v>334</v>
      </c>
      <c r="E831" s="71">
        <v>0.80541550885318003</v>
      </c>
      <c r="F831" s="68">
        <v>58.721624850657101</v>
      </c>
      <c r="G831" s="71">
        <v>0.67207151183153102</v>
      </c>
      <c r="H831" s="68">
        <v>20.310633213858999</v>
      </c>
      <c r="I831" s="71">
        <v>0.83730915883996004</v>
      </c>
      <c r="J831" s="68">
        <v>78.912783751493393</v>
      </c>
      <c r="K831" s="71">
        <v>0.69244493844032895</v>
      </c>
      <c r="L831" s="68">
        <v>13.7992831541219</v>
      </c>
      <c r="M831" s="71">
        <v>0.82525193515408202</v>
      </c>
      <c r="N831" s="68">
        <v>66.749226006191904</v>
      </c>
      <c r="O831" s="71"/>
      <c r="P831" s="68"/>
      <c r="Q831" s="71">
        <v>1</v>
      </c>
      <c r="R831" s="68">
        <v>100</v>
      </c>
    </row>
    <row r="832" spans="1:18" x14ac:dyDescent="0.2">
      <c r="A832" s="141" t="s">
        <v>1967</v>
      </c>
      <c r="B832" s="67" t="s">
        <v>1968</v>
      </c>
      <c r="C832" s="67">
        <v>65</v>
      </c>
      <c r="D832" s="67" t="s">
        <v>334</v>
      </c>
      <c r="E832" s="71">
        <v>0.77221140346329098</v>
      </c>
      <c r="F832" s="68">
        <v>46.953405017921099</v>
      </c>
      <c r="G832" s="71">
        <v>0.65710522480142497</v>
      </c>
      <c r="H832" s="68">
        <v>17.741935483871</v>
      </c>
      <c r="I832" s="71">
        <v>0.78522484347642596</v>
      </c>
      <c r="J832" s="68">
        <v>56.272401433691797</v>
      </c>
      <c r="K832" s="71">
        <v>0.67380216446141805</v>
      </c>
      <c r="L832" s="68">
        <v>11.1708482676225</v>
      </c>
      <c r="M832" s="71">
        <v>0.74492478457718703</v>
      </c>
      <c r="N832" s="68">
        <v>42.1671826625387</v>
      </c>
      <c r="O832" s="71"/>
      <c r="P832" s="68"/>
      <c r="Q832" s="71">
        <v>1</v>
      </c>
      <c r="R832" s="68">
        <v>100</v>
      </c>
    </row>
    <row r="833" spans="1:18" x14ac:dyDescent="0.2">
      <c r="A833" s="141" t="s">
        <v>1969</v>
      </c>
      <c r="B833" s="67" t="s">
        <v>1970</v>
      </c>
      <c r="C833" s="67">
        <v>65</v>
      </c>
      <c r="D833" s="67" t="s">
        <v>334</v>
      </c>
      <c r="E833" s="71">
        <v>0.80579050160707999</v>
      </c>
      <c r="F833" s="68">
        <v>58.900836320191203</v>
      </c>
      <c r="G833" s="71">
        <v>0.60213186242858596</v>
      </c>
      <c r="H833" s="68">
        <v>11.2305854241338</v>
      </c>
      <c r="I833" s="71">
        <v>0.81852833261231195</v>
      </c>
      <c r="J833" s="68">
        <v>71.624850657108695</v>
      </c>
      <c r="K833" s="71">
        <v>0.82320395312886696</v>
      </c>
      <c r="L833" s="68">
        <v>40.203106332138603</v>
      </c>
      <c r="M833" s="71">
        <v>0.78508835986563497</v>
      </c>
      <c r="N833" s="68">
        <v>54.241486068111499</v>
      </c>
      <c r="O833" s="71"/>
      <c r="P833" s="68"/>
      <c r="Q833" s="71">
        <v>1</v>
      </c>
      <c r="R833" s="68">
        <v>100</v>
      </c>
    </row>
    <row r="834" spans="1:18" x14ac:dyDescent="0.2">
      <c r="A834" s="141" t="s">
        <v>1789</v>
      </c>
      <c r="B834" s="67" t="s">
        <v>1971</v>
      </c>
      <c r="C834" s="67">
        <v>65</v>
      </c>
      <c r="D834" s="67" t="s">
        <v>334</v>
      </c>
      <c r="E834" s="71">
        <v>0.59070043975822895</v>
      </c>
      <c r="F834" s="68">
        <v>10.573476702509</v>
      </c>
      <c r="G834" s="71">
        <v>0.31246992804805201</v>
      </c>
      <c r="H834" s="68">
        <v>1.4934289127837499</v>
      </c>
      <c r="I834" s="71">
        <v>0.60912614966114897</v>
      </c>
      <c r="J834" s="68">
        <v>7.5866188769414604</v>
      </c>
      <c r="K834" s="71">
        <v>0.59368500234381105</v>
      </c>
      <c r="L834" s="68">
        <v>3.2258064516128999</v>
      </c>
      <c r="M834" s="71">
        <v>0.43822111873813302</v>
      </c>
      <c r="N834" s="68">
        <v>6.2538699690402497</v>
      </c>
      <c r="O834" s="71"/>
      <c r="P834" s="68"/>
      <c r="Q834" s="71">
        <v>1</v>
      </c>
      <c r="R834" s="68">
        <v>100</v>
      </c>
    </row>
    <row r="835" spans="1:18" x14ac:dyDescent="0.2">
      <c r="A835" s="141" t="s">
        <v>1972</v>
      </c>
      <c r="B835" s="67" t="s">
        <v>1973</v>
      </c>
      <c r="C835" s="67">
        <v>65</v>
      </c>
      <c r="D835" s="67" t="s">
        <v>334</v>
      </c>
      <c r="E835" s="71">
        <v>0.70896652479484901</v>
      </c>
      <c r="F835" s="68">
        <v>29.749103942652301</v>
      </c>
      <c r="G835" s="71">
        <v>0.50092469810308404</v>
      </c>
      <c r="H835" s="68">
        <v>4.5997610513739504</v>
      </c>
      <c r="I835" s="71">
        <v>0.70918746130519195</v>
      </c>
      <c r="J835" s="68">
        <v>24.4922341696535</v>
      </c>
      <c r="K835" s="71">
        <v>0.71758887408838701</v>
      </c>
      <c r="L835" s="68">
        <v>16.8458781362007</v>
      </c>
      <c r="M835" s="71">
        <v>0.61713159047758104</v>
      </c>
      <c r="N835" s="68">
        <v>16.532507739938101</v>
      </c>
      <c r="O835" s="71"/>
      <c r="P835" s="68"/>
      <c r="Q835" s="71">
        <v>1</v>
      </c>
      <c r="R835" s="68">
        <v>100</v>
      </c>
    </row>
    <row r="836" spans="1:18" x14ac:dyDescent="0.2">
      <c r="A836" s="141" t="s">
        <v>1974</v>
      </c>
      <c r="B836" s="67" t="s">
        <v>1975</v>
      </c>
      <c r="C836" s="67">
        <v>65</v>
      </c>
      <c r="D836" s="67" t="s">
        <v>334</v>
      </c>
      <c r="E836" s="71">
        <v>0.77975791186426402</v>
      </c>
      <c r="F836" s="68">
        <v>49.522102747909202</v>
      </c>
      <c r="G836" s="71">
        <v>0.70055368277541996</v>
      </c>
      <c r="H836" s="68">
        <v>26.403823178016701</v>
      </c>
      <c r="I836" s="71">
        <v>0.74741276816698998</v>
      </c>
      <c r="J836" s="68">
        <v>39.725209080047797</v>
      </c>
      <c r="K836" s="71">
        <v>0.77527177202722597</v>
      </c>
      <c r="L836" s="68">
        <v>28.7933094384707</v>
      </c>
      <c r="M836" s="71">
        <v>0.67555133635168696</v>
      </c>
      <c r="N836" s="68">
        <v>27.554179566563501</v>
      </c>
      <c r="O836" s="71"/>
      <c r="P836" s="68"/>
      <c r="Q836" s="71">
        <v>1</v>
      </c>
      <c r="R836" s="68">
        <v>100</v>
      </c>
    </row>
    <row r="837" spans="1:18" x14ac:dyDescent="0.2">
      <c r="A837" s="141" t="s">
        <v>1976</v>
      </c>
      <c r="B837" s="67" t="s">
        <v>1977</v>
      </c>
      <c r="C837" s="67">
        <v>65</v>
      </c>
      <c r="D837" s="67" t="s">
        <v>334</v>
      </c>
      <c r="E837" s="71">
        <v>0.78082064699007203</v>
      </c>
      <c r="F837" s="68">
        <v>49.641577060931901</v>
      </c>
      <c r="G837" s="71">
        <v>0.79502140483059203</v>
      </c>
      <c r="H837" s="68">
        <v>63.2616487455197</v>
      </c>
      <c r="I837" s="71">
        <v>0.77541973900929295</v>
      </c>
      <c r="J837" s="68">
        <v>52.1505376344086</v>
      </c>
      <c r="K837" s="71">
        <v>0.77140431837190204</v>
      </c>
      <c r="L837" s="68">
        <v>27.7180406212664</v>
      </c>
      <c r="M837" s="71">
        <v>0.78143712574850299</v>
      </c>
      <c r="N837" s="68">
        <v>53.1888544891641</v>
      </c>
      <c r="O837" s="71"/>
      <c r="P837" s="68"/>
      <c r="Q837" s="71"/>
      <c r="R837" s="68"/>
    </row>
    <row r="838" spans="1:18" x14ac:dyDescent="0.2">
      <c r="A838" s="141" t="s">
        <v>1978</v>
      </c>
      <c r="B838" s="67" t="s">
        <v>1979</v>
      </c>
      <c r="C838" s="67">
        <v>65</v>
      </c>
      <c r="D838" s="67" t="s">
        <v>334</v>
      </c>
      <c r="E838" s="71">
        <v>0.86228700266527702</v>
      </c>
      <c r="F838" s="68">
        <v>79.330943847072902</v>
      </c>
      <c r="G838" s="71">
        <v>0.86592628513614001</v>
      </c>
      <c r="H838" s="68">
        <v>87.992831541218607</v>
      </c>
      <c r="I838" s="71">
        <v>0.83129142844308201</v>
      </c>
      <c r="J838" s="68">
        <v>77.001194743130199</v>
      </c>
      <c r="K838" s="71">
        <v>0.82079257253098903</v>
      </c>
      <c r="L838" s="68">
        <v>39.307048984468302</v>
      </c>
      <c r="M838" s="71">
        <v>0.93113772455089805</v>
      </c>
      <c r="N838" s="68">
        <v>91.578947368421098</v>
      </c>
      <c r="O838" s="71"/>
      <c r="P838" s="68"/>
      <c r="Q838" s="71"/>
      <c r="R838" s="68"/>
    </row>
    <row r="839" spans="1:18" x14ac:dyDescent="0.2">
      <c r="A839" s="141" t="s">
        <v>1980</v>
      </c>
      <c r="B839" s="67" t="s">
        <v>1981</v>
      </c>
      <c r="C839" s="67">
        <v>65</v>
      </c>
      <c r="D839" s="67" t="s">
        <v>334</v>
      </c>
      <c r="E839" s="71">
        <v>0.74947790317516005</v>
      </c>
      <c r="F839" s="68">
        <v>39.486260454002398</v>
      </c>
      <c r="G839" s="71">
        <v>0.64664296012456202</v>
      </c>
      <c r="H839" s="68">
        <v>16.6069295101553</v>
      </c>
      <c r="I839" s="71">
        <v>0.80664291957102896</v>
      </c>
      <c r="J839" s="68">
        <v>66.009557945041806</v>
      </c>
      <c r="K839" s="71">
        <v>0.75953737313941205</v>
      </c>
      <c r="L839" s="68">
        <v>24.790919952210299</v>
      </c>
      <c r="M839" s="71">
        <v>0.78508835986563497</v>
      </c>
      <c r="N839" s="68">
        <v>54.241486068111499</v>
      </c>
      <c r="O839" s="71"/>
      <c r="P839" s="68"/>
      <c r="Q839" s="71"/>
      <c r="R839" s="68"/>
    </row>
    <row r="840" spans="1:18" x14ac:dyDescent="0.2">
      <c r="A840" s="141" t="s">
        <v>1982</v>
      </c>
      <c r="B840" s="67" t="s">
        <v>1983</v>
      </c>
      <c r="C840" s="67">
        <v>65</v>
      </c>
      <c r="D840" s="67" t="s">
        <v>334</v>
      </c>
      <c r="E840" s="71">
        <v>0.51345320396699601</v>
      </c>
      <c r="F840" s="68">
        <v>5.2568697729988099</v>
      </c>
      <c r="G840" s="71">
        <v>0.28197819875855901</v>
      </c>
      <c r="H840" s="68">
        <v>1.25448028673835</v>
      </c>
      <c r="I840" s="71">
        <v>0.55868620641830702</v>
      </c>
      <c r="J840" s="68">
        <v>3.5842293906810001</v>
      </c>
      <c r="K840" s="71">
        <v>0.52261751943392898</v>
      </c>
      <c r="L840" s="68">
        <v>0.77658303464755096</v>
      </c>
      <c r="M840" s="71">
        <v>0.32868409522418601</v>
      </c>
      <c r="N840" s="68">
        <v>3.9628482972136201</v>
      </c>
      <c r="O840" s="71"/>
      <c r="P840" s="68"/>
      <c r="Q840" s="71">
        <v>0.87529999999999997</v>
      </c>
      <c r="R840" s="68">
        <v>46.069182389937097</v>
      </c>
    </row>
    <row r="841" spans="1:18" x14ac:dyDescent="0.2">
      <c r="A841" s="141" t="s">
        <v>1984</v>
      </c>
      <c r="B841" s="67" t="s">
        <v>1985</v>
      </c>
      <c r="C841" s="67">
        <v>65</v>
      </c>
      <c r="D841" s="67" t="s">
        <v>334</v>
      </c>
      <c r="E841" s="71">
        <v>0.73654284481198196</v>
      </c>
      <c r="F841" s="68">
        <v>36.678614097968897</v>
      </c>
      <c r="G841" s="71">
        <v>0.68798745763774505</v>
      </c>
      <c r="H841" s="68">
        <v>22.998805256869801</v>
      </c>
      <c r="I841" s="71">
        <v>0.74519565329275494</v>
      </c>
      <c r="J841" s="68">
        <v>38.112305854241299</v>
      </c>
      <c r="K841" s="71">
        <v>0.73590139208369398</v>
      </c>
      <c r="L841" s="68">
        <v>19.534050179211501</v>
      </c>
      <c r="M841" s="71">
        <v>0.75952972104571304</v>
      </c>
      <c r="N841" s="68">
        <v>46.253869969040203</v>
      </c>
      <c r="O841" s="71"/>
      <c r="P841" s="68"/>
      <c r="Q841" s="71">
        <v>0.75409999999999999</v>
      </c>
      <c r="R841" s="68">
        <v>42.452830188679201</v>
      </c>
    </row>
    <row r="842" spans="1:18" x14ac:dyDescent="0.2">
      <c r="A842" s="141" t="s">
        <v>1986</v>
      </c>
      <c r="B842" s="67" t="s">
        <v>1987</v>
      </c>
      <c r="C842" s="67">
        <v>65</v>
      </c>
      <c r="D842" s="67" t="s">
        <v>334</v>
      </c>
      <c r="E842" s="71">
        <v>0.77646161830242</v>
      </c>
      <c r="F842" s="68">
        <v>47.968936678614099</v>
      </c>
      <c r="G842" s="71">
        <v>0.68797046520137695</v>
      </c>
      <c r="H842" s="68">
        <v>22.939068100358401</v>
      </c>
      <c r="I842" s="71">
        <v>0.80902368503064204</v>
      </c>
      <c r="J842" s="68">
        <v>67.502986857825604</v>
      </c>
      <c r="K842" s="71">
        <v>0.83471766546342097</v>
      </c>
      <c r="L842" s="68">
        <v>44.086021505376301</v>
      </c>
      <c r="M842" s="71">
        <v>0.77413465751424004</v>
      </c>
      <c r="N842" s="68">
        <v>50.959752321981398</v>
      </c>
      <c r="O842" s="71"/>
      <c r="P842" s="68"/>
      <c r="Q842" s="71"/>
      <c r="R842" s="68"/>
    </row>
    <row r="843" spans="1:18" x14ac:dyDescent="0.2">
      <c r="A843" s="141" t="s">
        <v>1988</v>
      </c>
      <c r="B843" s="67" t="s">
        <v>1989</v>
      </c>
      <c r="C843" s="67">
        <v>65</v>
      </c>
      <c r="D843" s="67" t="s">
        <v>334</v>
      </c>
      <c r="E843" s="71">
        <v>0.793579140488752</v>
      </c>
      <c r="F843" s="68">
        <v>54.002389486260398</v>
      </c>
      <c r="G843" s="71">
        <v>0.79052329883167705</v>
      </c>
      <c r="H843" s="68">
        <v>61.290322580645203</v>
      </c>
      <c r="I843" s="71">
        <v>0.77547612959494805</v>
      </c>
      <c r="J843" s="68">
        <v>52.210274790920003</v>
      </c>
      <c r="K843" s="71">
        <v>0.75555481060249996</v>
      </c>
      <c r="L843" s="68">
        <v>23.775388291517299</v>
      </c>
      <c r="M843" s="71">
        <v>0.64634146341463405</v>
      </c>
      <c r="N843" s="68">
        <v>21.609907120742999</v>
      </c>
      <c r="O843" s="71"/>
      <c r="P843" s="68"/>
      <c r="Q843" s="71">
        <v>1</v>
      </c>
      <c r="R843" s="68">
        <v>100</v>
      </c>
    </row>
    <row r="844" spans="1:18" x14ac:dyDescent="0.2">
      <c r="A844" s="141" t="s">
        <v>1990</v>
      </c>
      <c r="B844" s="67" t="s">
        <v>1991</v>
      </c>
      <c r="C844" s="67">
        <v>63</v>
      </c>
      <c r="D844" s="67" t="s">
        <v>334</v>
      </c>
      <c r="E844" s="71">
        <v>0.84361183072399804</v>
      </c>
      <c r="F844" s="68">
        <v>72.580645161290306</v>
      </c>
      <c r="G844" s="71">
        <v>0.81542251068246796</v>
      </c>
      <c r="H844" s="68">
        <v>72.640382317801695</v>
      </c>
      <c r="I844" s="71">
        <v>0.80510601926155301</v>
      </c>
      <c r="J844" s="68">
        <v>65.292712066905594</v>
      </c>
      <c r="K844" s="71">
        <v>0.77227868852188997</v>
      </c>
      <c r="L844" s="68">
        <v>27.8972520908005</v>
      </c>
      <c r="M844" s="71">
        <v>0.82525193515408202</v>
      </c>
      <c r="N844" s="68">
        <v>66.749226006191904</v>
      </c>
      <c r="O844" s="71"/>
      <c r="P844" s="68"/>
      <c r="Q844" s="71">
        <v>1</v>
      </c>
      <c r="R844" s="68">
        <v>100</v>
      </c>
    </row>
    <row r="845" spans="1:18" x14ac:dyDescent="0.2">
      <c r="A845" s="141" t="s">
        <v>1992</v>
      </c>
      <c r="B845" s="67" t="s">
        <v>1993</v>
      </c>
      <c r="C845" s="67">
        <v>65</v>
      </c>
      <c r="D845" s="67" t="s">
        <v>334</v>
      </c>
      <c r="E845" s="71">
        <v>0.823579843987157</v>
      </c>
      <c r="F845" s="68">
        <v>65.113500597371598</v>
      </c>
      <c r="G845" s="71">
        <v>0.78971211426725296</v>
      </c>
      <c r="H845" s="68">
        <v>60.633213859020302</v>
      </c>
      <c r="I845" s="71">
        <v>0.80208769825276205</v>
      </c>
      <c r="J845" s="68">
        <v>63.5005973715651</v>
      </c>
      <c r="K845" s="71">
        <v>0.68624253579316297</v>
      </c>
      <c r="L845" s="68">
        <v>12.7240143369176</v>
      </c>
      <c r="M845" s="71">
        <v>0.83985687162260803</v>
      </c>
      <c r="N845" s="68">
        <v>70.959752321981398</v>
      </c>
      <c r="O845" s="71"/>
      <c r="P845" s="68"/>
      <c r="Q845" s="71">
        <v>1</v>
      </c>
      <c r="R845" s="68">
        <v>100</v>
      </c>
    </row>
    <row r="846" spans="1:18" x14ac:dyDescent="0.2">
      <c r="A846" s="141" t="s">
        <v>1994</v>
      </c>
      <c r="B846" s="67" t="s">
        <v>1995</v>
      </c>
      <c r="C846" s="67">
        <v>63</v>
      </c>
      <c r="D846" s="67" t="s">
        <v>334</v>
      </c>
      <c r="E846" s="71">
        <v>0.88836902329424405</v>
      </c>
      <c r="F846" s="68">
        <v>90.501792114695306</v>
      </c>
      <c r="G846" s="71">
        <v>0.90734000042103602</v>
      </c>
      <c r="H846" s="68">
        <v>93.667861409796899</v>
      </c>
      <c r="I846" s="71">
        <v>0.81984770721280897</v>
      </c>
      <c r="J846" s="68">
        <v>72.162485065710896</v>
      </c>
      <c r="K846" s="71">
        <v>0.86019560074623902</v>
      </c>
      <c r="L846" s="68">
        <v>52.1505376344086</v>
      </c>
      <c r="M846" s="71">
        <v>0.85446180809113503</v>
      </c>
      <c r="N846" s="68">
        <v>75.6656346749226</v>
      </c>
      <c r="O846" s="71"/>
      <c r="P846" s="68"/>
      <c r="Q846" s="71">
        <v>1</v>
      </c>
      <c r="R846" s="68">
        <v>100</v>
      </c>
    </row>
    <row r="847" spans="1:18" x14ac:dyDescent="0.2">
      <c r="A847" s="141" t="s">
        <v>1996</v>
      </c>
      <c r="B847" s="67" t="s">
        <v>1997</v>
      </c>
      <c r="C847" s="67">
        <v>65</v>
      </c>
      <c r="D847" s="67" t="s">
        <v>334</v>
      </c>
      <c r="E847" s="71">
        <v>0.89576423096635105</v>
      </c>
      <c r="F847" s="68">
        <v>92.891278375149298</v>
      </c>
      <c r="G847" s="71">
        <v>0.893011973445202</v>
      </c>
      <c r="H847" s="68">
        <v>91.696535244922302</v>
      </c>
      <c r="I847" s="71">
        <v>0.86679526102666804</v>
      </c>
      <c r="J847" s="68">
        <v>87.335722819593798</v>
      </c>
      <c r="K847" s="71">
        <v>0.79882989816038297</v>
      </c>
      <c r="L847" s="68">
        <v>33.632019115890103</v>
      </c>
      <c r="M847" s="71">
        <v>0.92018402219950302</v>
      </c>
      <c r="N847" s="68">
        <v>89.535603715170296</v>
      </c>
      <c r="O847" s="71"/>
      <c r="P847" s="68"/>
      <c r="Q847" s="71">
        <v>1</v>
      </c>
      <c r="R847" s="68">
        <v>100</v>
      </c>
    </row>
    <row r="848" spans="1:18" x14ac:dyDescent="0.2">
      <c r="A848" s="141" t="s">
        <v>1998</v>
      </c>
      <c r="B848" s="67" t="s">
        <v>1999</v>
      </c>
      <c r="C848" s="67">
        <v>63</v>
      </c>
      <c r="D848" s="67" t="s">
        <v>334</v>
      </c>
      <c r="E848" s="71">
        <v>0.91540045589241703</v>
      </c>
      <c r="F848" s="68">
        <v>96.774193548387103</v>
      </c>
      <c r="G848" s="71">
        <v>0.95049700186468999</v>
      </c>
      <c r="H848" s="68">
        <v>97.431302270011898</v>
      </c>
      <c r="I848" s="71">
        <v>0.84074103411163603</v>
      </c>
      <c r="J848" s="68">
        <v>79.988052568697697</v>
      </c>
      <c r="K848" s="71">
        <v>0.88018515775478001</v>
      </c>
      <c r="L848" s="68">
        <v>60.334528076463599</v>
      </c>
      <c r="M848" s="71">
        <v>0.90557908573097701</v>
      </c>
      <c r="N848" s="68">
        <v>87.306501547987594</v>
      </c>
      <c r="O848" s="71"/>
      <c r="P848" s="68"/>
      <c r="Q848" s="71">
        <v>1</v>
      </c>
      <c r="R848" s="68">
        <v>100</v>
      </c>
    </row>
    <row r="849" spans="1:18" x14ac:dyDescent="0.2">
      <c r="A849" s="141" t="s">
        <v>2000</v>
      </c>
      <c r="B849" s="67" t="s">
        <v>2001</v>
      </c>
      <c r="C849" s="67">
        <v>65</v>
      </c>
      <c r="D849" s="67" t="s">
        <v>334</v>
      </c>
      <c r="E849" s="71">
        <v>0.60282422069411801</v>
      </c>
      <c r="F849" s="68">
        <v>12.0071684587814</v>
      </c>
      <c r="G849" s="71">
        <v>0.78444636868726603</v>
      </c>
      <c r="H849" s="68">
        <v>58.542413381123097</v>
      </c>
      <c r="I849" s="71">
        <v>0.80163961773719605</v>
      </c>
      <c r="J849" s="68">
        <v>63.321385902031103</v>
      </c>
      <c r="K849" s="71">
        <v>0.65024922541475805</v>
      </c>
      <c r="L849" s="68">
        <v>8.7216248506571095</v>
      </c>
      <c r="M849" s="71">
        <v>0.77778589163137102</v>
      </c>
      <c r="N849" s="68">
        <v>51.640866873065001</v>
      </c>
      <c r="O849" s="71"/>
      <c r="P849" s="68"/>
      <c r="Q849" s="71">
        <v>0</v>
      </c>
      <c r="R849" s="68">
        <v>18.867924528301899</v>
      </c>
    </row>
    <row r="850" spans="1:18" x14ac:dyDescent="0.2">
      <c r="A850" s="141" t="s">
        <v>2002</v>
      </c>
      <c r="B850" s="67" t="s">
        <v>2003</v>
      </c>
      <c r="C850" s="67">
        <v>63</v>
      </c>
      <c r="D850" s="67" t="s">
        <v>334</v>
      </c>
      <c r="E850" s="71">
        <v>0.93785041083473497</v>
      </c>
      <c r="F850" s="68">
        <v>98.685782556750297</v>
      </c>
      <c r="G850" s="71">
        <v>0.95048915848896598</v>
      </c>
      <c r="H850" s="68">
        <v>97.371565113500594</v>
      </c>
      <c r="I850" s="71">
        <v>0.86105349418459598</v>
      </c>
      <c r="J850" s="68">
        <v>85.902031063321402</v>
      </c>
      <c r="K850" s="71">
        <v>0.89545439930937099</v>
      </c>
      <c r="L850" s="68">
        <v>66.606929510155297</v>
      </c>
      <c r="M850" s="71">
        <v>0.98225500219074102</v>
      </c>
      <c r="N850" s="68">
        <v>98.1424148606811</v>
      </c>
      <c r="O850" s="71"/>
      <c r="P850" s="68"/>
      <c r="Q850" s="71">
        <v>1</v>
      </c>
      <c r="R850" s="68">
        <v>100</v>
      </c>
    </row>
    <row r="851" spans="1:18" x14ac:dyDescent="0.2">
      <c r="A851" s="141" t="s">
        <v>2004</v>
      </c>
      <c r="B851" s="67" t="s">
        <v>2005</v>
      </c>
      <c r="C851" s="67">
        <v>63</v>
      </c>
      <c r="D851" s="67" t="s">
        <v>334</v>
      </c>
      <c r="E851" s="71">
        <v>0.93405290741912905</v>
      </c>
      <c r="F851" s="68">
        <v>98.566308243727605</v>
      </c>
      <c r="G851" s="71">
        <v>0.94656786180725605</v>
      </c>
      <c r="H851" s="68">
        <v>97.192353643966499</v>
      </c>
      <c r="I851" s="71">
        <v>0.86667430086277597</v>
      </c>
      <c r="J851" s="68">
        <v>87.275985663082395</v>
      </c>
      <c r="K851" s="71">
        <v>0.89667477693766495</v>
      </c>
      <c r="L851" s="68">
        <v>67.323775388291494</v>
      </c>
      <c r="M851" s="71">
        <v>0.96034759748795095</v>
      </c>
      <c r="N851" s="68">
        <v>96.099071207430299</v>
      </c>
      <c r="O851" s="71"/>
      <c r="P851" s="68"/>
      <c r="Q851" s="71">
        <v>1</v>
      </c>
      <c r="R851" s="68">
        <v>100</v>
      </c>
    </row>
    <row r="852" spans="1:18" x14ac:dyDescent="0.2">
      <c r="A852" s="141" t="s">
        <v>2006</v>
      </c>
      <c r="B852" s="67" t="s">
        <v>2007</v>
      </c>
      <c r="C852" s="67">
        <v>63</v>
      </c>
      <c r="D852" s="67" t="s">
        <v>334</v>
      </c>
      <c r="E852" s="71">
        <v>0.89912116410921294</v>
      </c>
      <c r="F852" s="68">
        <v>93.667861409796899</v>
      </c>
      <c r="G852" s="71">
        <v>0.89478152019939206</v>
      </c>
      <c r="H852" s="68">
        <v>92.054958183990394</v>
      </c>
      <c r="I852" s="71">
        <v>0.84775672884137898</v>
      </c>
      <c r="J852" s="68">
        <v>82.019115890083597</v>
      </c>
      <c r="K852" s="71">
        <v>0.89860576341415799</v>
      </c>
      <c r="L852" s="68">
        <v>67.741935483871003</v>
      </c>
      <c r="M852" s="71">
        <v>0.85446180809113503</v>
      </c>
      <c r="N852" s="68">
        <v>75.6656346749226</v>
      </c>
      <c r="O852" s="71"/>
      <c r="P852" s="68"/>
      <c r="Q852" s="71">
        <v>1</v>
      </c>
      <c r="R852" s="68">
        <v>100</v>
      </c>
    </row>
    <row r="853" spans="1:18" x14ac:dyDescent="0.2">
      <c r="A853" s="141" t="s">
        <v>2008</v>
      </c>
      <c r="B853" s="67" t="s">
        <v>2009</v>
      </c>
      <c r="C853" s="67">
        <v>65</v>
      </c>
      <c r="D853" s="67" t="s">
        <v>334</v>
      </c>
      <c r="E853" s="71">
        <v>0.90338626412842704</v>
      </c>
      <c r="F853" s="68">
        <v>94.265232974910404</v>
      </c>
      <c r="G853" s="71">
        <v>0.89529536453029301</v>
      </c>
      <c r="H853" s="68">
        <v>92.114695340501797</v>
      </c>
      <c r="I853" s="71">
        <v>0.910688087685253</v>
      </c>
      <c r="J853" s="68">
        <v>93.010752688172005</v>
      </c>
      <c r="K853" s="71">
        <v>0.85808606033545698</v>
      </c>
      <c r="L853" s="68">
        <v>51.373954599760999</v>
      </c>
      <c r="M853" s="71">
        <v>0.85446180809113503</v>
      </c>
      <c r="N853" s="68">
        <v>75.6656346749226</v>
      </c>
      <c r="O853" s="71"/>
      <c r="P853" s="68"/>
      <c r="Q853" s="71">
        <v>0.99839999999999995</v>
      </c>
      <c r="R853" s="68">
        <v>52.437106918239003</v>
      </c>
    </row>
    <row r="854" spans="1:18" x14ac:dyDescent="0.2">
      <c r="A854" s="141" t="s">
        <v>2010</v>
      </c>
      <c r="B854" s="67" t="s">
        <v>2011</v>
      </c>
      <c r="C854" s="67">
        <v>63</v>
      </c>
      <c r="D854" s="67" t="s">
        <v>334</v>
      </c>
      <c r="E854" s="71">
        <v>0.72343912610672301</v>
      </c>
      <c r="F854" s="68">
        <v>33.273596176821997</v>
      </c>
      <c r="G854" s="71">
        <v>0.96955848478891904</v>
      </c>
      <c r="H854" s="68">
        <v>98.506571087216201</v>
      </c>
      <c r="I854" s="71">
        <v>0.81854158003987498</v>
      </c>
      <c r="J854" s="68">
        <v>71.744324970131402</v>
      </c>
      <c r="K854" s="71">
        <v>0.908911543505319</v>
      </c>
      <c r="L854" s="68">
        <v>72.341696535244907</v>
      </c>
      <c r="M854" s="71">
        <v>0.92018402219950302</v>
      </c>
      <c r="N854" s="68">
        <v>89.535603715170296</v>
      </c>
      <c r="O854" s="71"/>
      <c r="P854" s="68"/>
      <c r="Q854" s="71">
        <v>0</v>
      </c>
      <c r="R854" s="68">
        <v>18.867924528301899</v>
      </c>
    </row>
    <row r="855" spans="1:18" x14ac:dyDescent="0.2">
      <c r="A855" s="141" t="s">
        <v>2012</v>
      </c>
      <c r="B855" s="67" t="s">
        <v>2013</v>
      </c>
      <c r="C855" s="67">
        <v>63</v>
      </c>
      <c r="D855" s="67" t="s">
        <v>334</v>
      </c>
      <c r="E855" s="71">
        <v>0.893414243333436</v>
      </c>
      <c r="F855" s="68">
        <v>92.054958183990394</v>
      </c>
      <c r="G855" s="71">
        <v>0.91697002483360202</v>
      </c>
      <c r="H855" s="68">
        <v>94.922341696535199</v>
      </c>
      <c r="I855" s="71">
        <v>0.82121220212889601</v>
      </c>
      <c r="J855" s="68">
        <v>72.819593787335705</v>
      </c>
      <c r="K855" s="71">
        <v>0.88973208535182302</v>
      </c>
      <c r="L855" s="68">
        <v>64.695340501792103</v>
      </c>
      <c r="M855" s="71">
        <v>0.94574266101942495</v>
      </c>
      <c r="N855" s="68">
        <v>94.117647058823493</v>
      </c>
      <c r="O855" s="71"/>
      <c r="P855" s="68"/>
      <c r="Q855" s="71"/>
      <c r="R855" s="68"/>
    </row>
    <row r="856" spans="1:18" x14ac:dyDescent="0.2">
      <c r="A856" s="141" t="s">
        <v>2014</v>
      </c>
      <c r="B856" s="67" t="s">
        <v>2015</v>
      </c>
      <c r="C856" s="67">
        <v>63</v>
      </c>
      <c r="D856" s="67" t="s">
        <v>334</v>
      </c>
      <c r="E856" s="71">
        <v>0.69520507847479596</v>
      </c>
      <c r="F856" s="68">
        <v>27.240143369175598</v>
      </c>
      <c r="G856" s="71">
        <v>0.89069944583996097</v>
      </c>
      <c r="H856" s="68">
        <v>91.397849462365599</v>
      </c>
      <c r="I856" s="71">
        <v>0.84898765622434202</v>
      </c>
      <c r="J856" s="68">
        <v>82.437275985663106</v>
      </c>
      <c r="K856" s="71">
        <v>0.87822524810141001</v>
      </c>
      <c r="L856" s="68">
        <v>59.617682198327401</v>
      </c>
      <c r="M856" s="71">
        <v>0.85811304220826601</v>
      </c>
      <c r="N856" s="68">
        <v>76.842105263157904</v>
      </c>
      <c r="O856" s="71"/>
      <c r="P856" s="68"/>
      <c r="Q856" s="71">
        <v>0</v>
      </c>
      <c r="R856" s="68">
        <v>18.867924528301899</v>
      </c>
    </row>
    <row r="857" spans="1:18" x14ac:dyDescent="0.2">
      <c r="A857" s="141" t="s">
        <v>2016</v>
      </c>
      <c r="B857" s="67" t="s">
        <v>2017</v>
      </c>
      <c r="C857" s="67">
        <v>65</v>
      </c>
      <c r="D857" s="67" t="s">
        <v>334</v>
      </c>
      <c r="E857" s="71">
        <v>0.88345091143987997</v>
      </c>
      <c r="F857" s="68">
        <v>88.948626045400204</v>
      </c>
      <c r="G857" s="71">
        <v>0.83641741388879298</v>
      </c>
      <c r="H857" s="68">
        <v>80.704898446833894</v>
      </c>
      <c r="I857" s="71">
        <v>0.87798438089271702</v>
      </c>
      <c r="J857" s="68">
        <v>89.187574671445603</v>
      </c>
      <c r="K857" s="71">
        <v>0.82648354962396398</v>
      </c>
      <c r="L857" s="68">
        <v>41.099163679808797</v>
      </c>
      <c r="M857" s="71">
        <v>0.87636921279392399</v>
      </c>
      <c r="N857" s="68">
        <v>81.114551083591294</v>
      </c>
      <c r="O857" s="71"/>
      <c r="P857" s="68"/>
      <c r="Q857" s="71">
        <v>1</v>
      </c>
      <c r="R857" s="68">
        <v>100</v>
      </c>
    </row>
    <row r="858" spans="1:18" x14ac:dyDescent="0.2">
      <c r="A858" s="141" t="s">
        <v>2018</v>
      </c>
      <c r="B858" s="67" t="s">
        <v>2019</v>
      </c>
      <c r="C858" s="67">
        <v>63</v>
      </c>
      <c r="D858" s="67" t="s">
        <v>334</v>
      </c>
      <c r="E858" s="71">
        <v>0.94029299489141505</v>
      </c>
      <c r="F858" s="68">
        <v>98.864994026284407</v>
      </c>
      <c r="G858" s="71">
        <v>0.951117732509837</v>
      </c>
      <c r="H858" s="68">
        <v>97.550776583034605</v>
      </c>
      <c r="I858" s="71">
        <v>0.89144070195448299</v>
      </c>
      <c r="J858" s="68">
        <v>91.039426523297493</v>
      </c>
      <c r="K858" s="71">
        <v>0.92776881544185896</v>
      </c>
      <c r="L858" s="68">
        <v>79.330943847072902</v>
      </c>
      <c r="M858" s="71">
        <v>0.93113772455089805</v>
      </c>
      <c r="N858" s="68">
        <v>91.578947368421098</v>
      </c>
      <c r="O858" s="71"/>
      <c r="P858" s="68"/>
      <c r="Q858" s="71">
        <v>1</v>
      </c>
      <c r="R858" s="68">
        <v>100</v>
      </c>
    </row>
    <row r="859" spans="1:18" x14ac:dyDescent="0.2">
      <c r="A859" s="141" t="s">
        <v>1980</v>
      </c>
      <c r="B859" s="67" t="s">
        <v>2020</v>
      </c>
      <c r="C859" s="67">
        <v>63</v>
      </c>
      <c r="D859" s="67" t="s">
        <v>334</v>
      </c>
      <c r="E859" s="71">
        <v>0.87335707552040998</v>
      </c>
      <c r="F859" s="68">
        <v>85.663082437276003</v>
      </c>
      <c r="G859" s="71">
        <v>0.90199195267487997</v>
      </c>
      <c r="H859" s="68">
        <v>92.951015531660701</v>
      </c>
      <c r="I859" s="71">
        <v>0.83862394982467503</v>
      </c>
      <c r="J859" s="68">
        <v>79.390681003584206</v>
      </c>
      <c r="K859" s="71">
        <v>0.83993084561684495</v>
      </c>
      <c r="L859" s="68">
        <v>45.758661887694103</v>
      </c>
      <c r="M859" s="71">
        <v>0.91288155396523996</v>
      </c>
      <c r="N859" s="68">
        <v>88.421052631578902</v>
      </c>
      <c r="O859" s="71"/>
      <c r="P859" s="68"/>
      <c r="Q859" s="71"/>
      <c r="R859" s="68"/>
    </row>
    <row r="860" spans="1:18" x14ac:dyDescent="0.2">
      <c r="A860" s="141" t="s">
        <v>2021</v>
      </c>
      <c r="B860" s="67" t="s">
        <v>2022</v>
      </c>
      <c r="C860" s="67">
        <v>63</v>
      </c>
      <c r="D860" s="67" t="s">
        <v>334</v>
      </c>
      <c r="E860" s="71">
        <v>0.88406389953285902</v>
      </c>
      <c r="F860" s="68">
        <v>89.127837514934299</v>
      </c>
      <c r="G860" s="71">
        <v>0.88966178087532599</v>
      </c>
      <c r="H860" s="68">
        <v>91.338112305854295</v>
      </c>
      <c r="I860" s="71">
        <v>0.84445558812759103</v>
      </c>
      <c r="J860" s="68">
        <v>81.063321385902</v>
      </c>
      <c r="K860" s="71">
        <v>0.86369803634335596</v>
      </c>
      <c r="L860" s="68">
        <v>53.5244922341696</v>
      </c>
      <c r="M860" s="71">
        <v>0.938440192785162</v>
      </c>
      <c r="N860" s="68">
        <v>93.126934984520105</v>
      </c>
      <c r="O860" s="71"/>
      <c r="P860" s="68"/>
      <c r="Q860" s="71"/>
      <c r="R860" s="68"/>
    </row>
    <row r="861" spans="1:18" x14ac:dyDescent="0.2">
      <c r="A861" s="141" t="s">
        <v>2023</v>
      </c>
      <c r="B861" s="67" t="s">
        <v>2024</v>
      </c>
      <c r="C861" s="67">
        <v>63</v>
      </c>
      <c r="D861" s="67" t="s">
        <v>334</v>
      </c>
      <c r="E861" s="71">
        <v>0.92977301373231802</v>
      </c>
      <c r="F861" s="68">
        <v>98.327359617682205</v>
      </c>
      <c r="G861" s="71">
        <v>0.95095927597499197</v>
      </c>
      <c r="H861" s="68">
        <v>97.491039426523301</v>
      </c>
      <c r="I861" s="71">
        <v>0.90850672892282502</v>
      </c>
      <c r="J861" s="68">
        <v>92.891278375149298</v>
      </c>
      <c r="K861" s="71">
        <v>0.90241010509574404</v>
      </c>
      <c r="L861" s="68">
        <v>69.175627240143399</v>
      </c>
      <c r="M861" s="71">
        <v>0.93478895866803002</v>
      </c>
      <c r="N861" s="68">
        <v>92.5696594427245</v>
      </c>
      <c r="O861" s="71"/>
      <c r="P861" s="68"/>
      <c r="Q861" s="71">
        <v>0.95220000000000005</v>
      </c>
      <c r="R861" s="68">
        <v>48.899371069182401</v>
      </c>
    </row>
    <row r="862" spans="1:18" x14ac:dyDescent="0.2">
      <c r="A862" s="141" t="s">
        <v>2025</v>
      </c>
      <c r="B862" s="67" t="s">
        <v>2026</v>
      </c>
      <c r="C862" s="67">
        <v>63</v>
      </c>
      <c r="D862" s="67" t="s">
        <v>334</v>
      </c>
      <c r="E862" s="71">
        <v>0.92572346174443798</v>
      </c>
      <c r="F862" s="68">
        <v>98.207885304659499</v>
      </c>
      <c r="G862" s="71">
        <v>0.92185676678412398</v>
      </c>
      <c r="H862" s="68">
        <v>95.280764635603305</v>
      </c>
      <c r="I862" s="71">
        <v>0.85904670068924405</v>
      </c>
      <c r="J862" s="68">
        <v>85.364396654719201</v>
      </c>
      <c r="K862" s="71">
        <v>0.90197118022939904</v>
      </c>
      <c r="L862" s="68">
        <v>69.056152927120706</v>
      </c>
      <c r="M862" s="71">
        <v>0.94574266101942495</v>
      </c>
      <c r="N862" s="68">
        <v>94.117647058823493</v>
      </c>
      <c r="O862" s="71"/>
      <c r="P862" s="68"/>
      <c r="Q862" s="71">
        <v>1</v>
      </c>
      <c r="R862" s="68">
        <v>100</v>
      </c>
    </row>
    <row r="863" spans="1:18" x14ac:dyDescent="0.2">
      <c r="A863" s="141" t="s">
        <v>2027</v>
      </c>
      <c r="B863" s="67" t="s">
        <v>2028</v>
      </c>
      <c r="C863" s="67">
        <v>63</v>
      </c>
      <c r="D863" s="67" t="s">
        <v>334</v>
      </c>
      <c r="E863" s="71">
        <v>0.89469968001862699</v>
      </c>
      <c r="F863" s="68">
        <v>92.592592592592595</v>
      </c>
      <c r="G863" s="71">
        <v>0.92070004769662295</v>
      </c>
      <c r="H863" s="68">
        <v>95.161290322580697</v>
      </c>
      <c r="I863" s="71">
        <v>0.933829364703336</v>
      </c>
      <c r="J863" s="68">
        <v>94.802867383512506</v>
      </c>
      <c r="K863" s="71">
        <v>0.96571892197095999</v>
      </c>
      <c r="L863" s="68">
        <v>91.816009557945094</v>
      </c>
      <c r="M863" s="71">
        <v>0.96765006572221401</v>
      </c>
      <c r="N863" s="68">
        <v>96.965944272445796</v>
      </c>
      <c r="O863" s="71"/>
      <c r="P863" s="68"/>
      <c r="Q863" s="71">
        <v>0.68559999999999999</v>
      </c>
      <c r="R863" s="68">
        <v>39.7798742138365</v>
      </c>
    </row>
    <row r="864" spans="1:18" x14ac:dyDescent="0.2">
      <c r="A864" s="141" t="s">
        <v>2029</v>
      </c>
      <c r="B864" s="67" t="s">
        <v>2030</v>
      </c>
      <c r="C864" s="67">
        <v>63</v>
      </c>
      <c r="D864" s="67" t="s">
        <v>334</v>
      </c>
      <c r="E864" s="71">
        <v>0.90786499298134204</v>
      </c>
      <c r="F864" s="68">
        <v>95.340501792114694</v>
      </c>
      <c r="G864" s="71">
        <v>0.88277839692057103</v>
      </c>
      <c r="H864" s="68">
        <v>90.501792114695306</v>
      </c>
      <c r="I864" s="71">
        <v>0.86961979689705604</v>
      </c>
      <c r="J864" s="68">
        <v>87.992831541218607</v>
      </c>
      <c r="K864" s="71">
        <v>0.93531126064655301</v>
      </c>
      <c r="L864" s="68">
        <v>81.959378733572294</v>
      </c>
      <c r="M864" s="71">
        <v>0.86541551044252996</v>
      </c>
      <c r="N864" s="68">
        <v>78.575851393188898</v>
      </c>
      <c r="O864" s="71"/>
      <c r="P864" s="68"/>
      <c r="Q864" s="71">
        <v>0.98619999999999997</v>
      </c>
      <c r="R864" s="68">
        <v>50.550314465408803</v>
      </c>
    </row>
    <row r="865" spans="1:18" x14ac:dyDescent="0.2">
      <c r="A865" s="141" t="s">
        <v>2031</v>
      </c>
      <c r="B865" s="67" t="s">
        <v>2032</v>
      </c>
      <c r="C865" s="67">
        <v>63</v>
      </c>
      <c r="D865" s="67" t="s">
        <v>334</v>
      </c>
      <c r="E865" s="71">
        <v>0.80521932601096302</v>
      </c>
      <c r="F865" s="68">
        <v>58.661887694145797</v>
      </c>
      <c r="G865" s="71">
        <v>0.718143437632073</v>
      </c>
      <c r="H865" s="68">
        <v>30.704898446833901</v>
      </c>
      <c r="I865" s="71">
        <v>0.730245182742153</v>
      </c>
      <c r="J865" s="68">
        <v>32.676224611708498</v>
      </c>
      <c r="K865" s="71">
        <v>0.83643445922053505</v>
      </c>
      <c r="L865" s="68">
        <v>44.623655913978503</v>
      </c>
      <c r="M865" s="71">
        <v>0.74127355046005605</v>
      </c>
      <c r="N865" s="68">
        <v>41.176470588235297</v>
      </c>
      <c r="O865" s="71"/>
      <c r="P865" s="68"/>
      <c r="Q865" s="71">
        <v>1</v>
      </c>
      <c r="R865" s="68">
        <v>100</v>
      </c>
    </row>
    <row r="866" spans="1:18" x14ac:dyDescent="0.2">
      <c r="A866" s="141" t="s">
        <v>2033</v>
      </c>
      <c r="B866" s="67" t="s">
        <v>2034</v>
      </c>
      <c r="C866" s="67">
        <v>63</v>
      </c>
      <c r="D866" s="67" t="s">
        <v>334</v>
      </c>
      <c r="E866" s="71">
        <v>0.57747119282242299</v>
      </c>
      <c r="F866" s="68">
        <v>9.1995221027479097</v>
      </c>
      <c r="G866" s="71">
        <v>0.57294480376923995</v>
      </c>
      <c r="H866" s="68">
        <v>7.2281959378733598</v>
      </c>
      <c r="I866" s="71">
        <v>0.69313957038364904</v>
      </c>
      <c r="J866" s="68">
        <v>19.354838709677399</v>
      </c>
      <c r="K866" s="71">
        <v>0.85589063479638205</v>
      </c>
      <c r="L866" s="68">
        <v>50.418160095579402</v>
      </c>
      <c r="M866" s="71">
        <v>0.76318095516284501</v>
      </c>
      <c r="N866" s="68">
        <v>46.934984520123798</v>
      </c>
      <c r="O866" s="71"/>
      <c r="P866" s="68"/>
      <c r="Q866" s="71">
        <v>2.2000000000000001E-3</v>
      </c>
      <c r="R866" s="68">
        <v>20.9905660377358</v>
      </c>
    </row>
    <row r="867" spans="1:18" x14ac:dyDescent="0.2">
      <c r="A867" s="141" t="s">
        <v>2035</v>
      </c>
      <c r="B867" s="67" t="s">
        <v>2036</v>
      </c>
      <c r="C867" s="67">
        <v>63</v>
      </c>
      <c r="D867" s="67" t="s">
        <v>334</v>
      </c>
      <c r="E867" s="71">
        <v>0.71436132347685</v>
      </c>
      <c r="F867" s="68">
        <v>30.764635603345301</v>
      </c>
      <c r="G867" s="71">
        <v>0.64009717986539505</v>
      </c>
      <c r="H867" s="68">
        <v>15.830346475507801</v>
      </c>
      <c r="I867" s="71">
        <v>0.77737762091492502</v>
      </c>
      <c r="J867" s="68">
        <v>52.807646356033501</v>
      </c>
      <c r="K867" s="71">
        <v>0.89453171436937295</v>
      </c>
      <c r="L867" s="68">
        <v>66.129032258064498</v>
      </c>
      <c r="M867" s="71">
        <v>0.67190010223455499</v>
      </c>
      <c r="N867" s="68">
        <v>26.873065015479899</v>
      </c>
      <c r="O867" s="71"/>
      <c r="P867" s="68"/>
      <c r="Q867" s="71">
        <v>0.58789999999999998</v>
      </c>
      <c r="R867" s="68">
        <v>36.949685534591197</v>
      </c>
    </row>
    <row r="868" spans="1:18" x14ac:dyDescent="0.2">
      <c r="A868" s="141" t="s">
        <v>985</v>
      </c>
      <c r="B868" s="67" t="s">
        <v>2037</v>
      </c>
      <c r="C868" s="67">
        <v>63</v>
      </c>
      <c r="D868" s="67" t="s">
        <v>334</v>
      </c>
      <c r="E868" s="71">
        <v>0.78312354775343795</v>
      </c>
      <c r="F868" s="68">
        <v>50.477897252090798</v>
      </c>
      <c r="G868" s="71">
        <v>0.96715235475791095</v>
      </c>
      <c r="H868" s="68">
        <v>98.446833930704898</v>
      </c>
      <c r="I868" s="71">
        <v>0.85908539450650101</v>
      </c>
      <c r="J868" s="68">
        <v>85.424133811230604</v>
      </c>
      <c r="K868" s="71">
        <v>0.90063239201482503</v>
      </c>
      <c r="L868" s="68">
        <v>68.399044205495798</v>
      </c>
      <c r="M868" s="71">
        <v>0.96034759748795095</v>
      </c>
      <c r="N868" s="68">
        <v>96.099071207430299</v>
      </c>
      <c r="O868" s="71"/>
      <c r="P868" s="68"/>
      <c r="Q868" s="71">
        <v>0.22839999999999999</v>
      </c>
      <c r="R868" s="68">
        <v>27.437106918238999</v>
      </c>
    </row>
    <row r="869" spans="1:18" x14ac:dyDescent="0.2">
      <c r="A869" s="141" t="s">
        <v>2038</v>
      </c>
      <c r="B869" s="67" t="s">
        <v>2039</v>
      </c>
      <c r="C869" s="67">
        <v>63</v>
      </c>
      <c r="D869" s="67" t="s">
        <v>334</v>
      </c>
      <c r="E869" s="71">
        <v>0.88568970196352104</v>
      </c>
      <c r="F869" s="68">
        <v>89.844683393070497</v>
      </c>
      <c r="G869" s="71">
        <v>0.9221106028146</v>
      </c>
      <c r="H869" s="68">
        <v>95.400238948626097</v>
      </c>
      <c r="I869" s="71">
        <v>0.845049603150831</v>
      </c>
      <c r="J869" s="68">
        <v>81.3022700119474</v>
      </c>
      <c r="K869" s="71">
        <v>0.84080964322062401</v>
      </c>
      <c r="L869" s="68">
        <v>46.117084826762202</v>
      </c>
      <c r="M869" s="71">
        <v>0.93478895866803002</v>
      </c>
      <c r="N869" s="68">
        <v>92.5696594427245</v>
      </c>
      <c r="O869" s="71"/>
      <c r="P869" s="68"/>
      <c r="Q869" s="71"/>
      <c r="R869" s="68"/>
    </row>
    <row r="870" spans="1:18" x14ac:dyDescent="0.2">
      <c r="A870" s="141" t="s">
        <v>995</v>
      </c>
      <c r="B870" s="67" t="s">
        <v>2040</v>
      </c>
      <c r="C870" s="67">
        <v>63</v>
      </c>
      <c r="D870" s="67" t="s">
        <v>334</v>
      </c>
      <c r="E870" s="71">
        <v>0.73231568360482502</v>
      </c>
      <c r="F870" s="68">
        <v>35.304659498207897</v>
      </c>
      <c r="G870" s="71">
        <v>0.91636131671110499</v>
      </c>
      <c r="H870" s="68">
        <v>94.802867383512506</v>
      </c>
      <c r="I870" s="71">
        <v>0.893099067030378</v>
      </c>
      <c r="J870" s="68">
        <v>91.218637992831503</v>
      </c>
      <c r="K870" s="71">
        <v>0.91732907561461396</v>
      </c>
      <c r="L870" s="68">
        <v>75.746714456391899</v>
      </c>
      <c r="M870" s="71">
        <v>0.93478895866803002</v>
      </c>
      <c r="N870" s="68">
        <v>92.5696594427245</v>
      </c>
      <c r="O870" s="71"/>
      <c r="P870" s="68"/>
      <c r="Q870" s="71">
        <v>0</v>
      </c>
      <c r="R870" s="68">
        <v>18.867924528301899</v>
      </c>
    </row>
    <row r="871" spans="1:18" x14ac:dyDescent="0.2">
      <c r="A871" s="141" t="s">
        <v>2041</v>
      </c>
      <c r="B871" s="67" t="s">
        <v>2042</v>
      </c>
      <c r="C871" s="67">
        <v>63</v>
      </c>
      <c r="D871" s="67" t="s">
        <v>334</v>
      </c>
      <c r="E871" s="71">
        <v>0.84242120728336101</v>
      </c>
      <c r="F871" s="68">
        <v>72.162485065710896</v>
      </c>
      <c r="G871" s="71">
        <v>0.86190144539188396</v>
      </c>
      <c r="H871" s="68">
        <v>87.275985663082395</v>
      </c>
      <c r="I871" s="71">
        <v>0.79945479382513696</v>
      </c>
      <c r="J871" s="68">
        <v>62.305854241338103</v>
      </c>
      <c r="K871" s="71">
        <v>0.76623716301412903</v>
      </c>
      <c r="L871" s="68">
        <v>26.403823178016701</v>
      </c>
      <c r="M871" s="71">
        <v>0.94209142690229297</v>
      </c>
      <c r="N871" s="68">
        <v>93.560371517027903</v>
      </c>
      <c r="O871" s="71"/>
      <c r="P871" s="68"/>
      <c r="Q871" s="71"/>
      <c r="R871" s="68"/>
    </row>
    <row r="872" spans="1:18" x14ac:dyDescent="0.2">
      <c r="A872" s="141" t="s">
        <v>2043</v>
      </c>
      <c r="B872" s="67" t="s">
        <v>2044</v>
      </c>
      <c r="C872" s="67">
        <v>63</v>
      </c>
      <c r="D872" s="67" t="s">
        <v>334</v>
      </c>
      <c r="E872" s="71">
        <v>0.55130046458547699</v>
      </c>
      <c r="F872" s="68">
        <v>6.9892473118279597</v>
      </c>
      <c r="G872" s="71">
        <v>0.41095330677620401</v>
      </c>
      <c r="H872" s="68">
        <v>2.8673835125448002</v>
      </c>
      <c r="I872" s="71">
        <v>0.77844696438184302</v>
      </c>
      <c r="J872" s="68">
        <v>53.703703703703702</v>
      </c>
      <c r="K872" s="71">
        <v>0.89155071541764896</v>
      </c>
      <c r="L872" s="68">
        <v>65.113500597371598</v>
      </c>
      <c r="M872" s="71">
        <v>0.67555133635168696</v>
      </c>
      <c r="N872" s="68">
        <v>27.554179566563501</v>
      </c>
      <c r="O872" s="71"/>
      <c r="P872" s="68"/>
      <c r="Q872" s="71">
        <v>0</v>
      </c>
      <c r="R872" s="68">
        <v>18.867924528301899</v>
      </c>
    </row>
    <row r="873" spans="1:18" x14ac:dyDescent="0.2">
      <c r="A873" s="141" t="s">
        <v>2045</v>
      </c>
      <c r="B873" s="67" t="s">
        <v>2046</v>
      </c>
      <c r="C873" s="67">
        <v>63</v>
      </c>
      <c r="D873" s="67" t="s">
        <v>334</v>
      </c>
      <c r="E873" s="71">
        <v>0.87758628183544296</v>
      </c>
      <c r="F873" s="68">
        <v>87.335722819593798</v>
      </c>
      <c r="G873" s="71">
        <v>0.90619174550368298</v>
      </c>
      <c r="H873" s="68">
        <v>93.488649940262803</v>
      </c>
      <c r="I873" s="71">
        <v>0.823998347573069</v>
      </c>
      <c r="J873" s="68">
        <v>73.835125448028705</v>
      </c>
      <c r="K873" s="71">
        <v>0.86362224618264505</v>
      </c>
      <c r="L873" s="68">
        <v>53.464755077658303</v>
      </c>
      <c r="M873" s="71">
        <v>0.91653278808237204</v>
      </c>
      <c r="N873" s="68">
        <v>88.978328173374607</v>
      </c>
      <c r="O873" s="71"/>
      <c r="P873" s="68"/>
      <c r="Q873" s="71"/>
      <c r="R873" s="68"/>
    </row>
    <row r="874" spans="1:18" x14ac:dyDescent="0.2">
      <c r="A874" s="141" t="s">
        <v>2047</v>
      </c>
      <c r="B874" s="67" t="s">
        <v>2048</v>
      </c>
      <c r="C874" s="67">
        <v>63</v>
      </c>
      <c r="D874" s="67" t="s">
        <v>334</v>
      </c>
      <c r="E874" s="71">
        <v>0.66640960222935797</v>
      </c>
      <c r="F874" s="68">
        <v>22.580645161290299</v>
      </c>
      <c r="G874" s="71">
        <v>0.61705255300619299</v>
      </c>
      <c r="H874" s="68">
        <v>13.082437275985701</v>
      </c>
      <c r="I874" s="71">
        <v>0.91377394409340196</v>
      </c>
      <c r="J874" s="68">
        <v>93.249701314217404</v>
      </c>
      <c r="K874" s="71">
        <v>0.94675970595605796</v>
      </c>
      <c r="L874" s="68">
        <v>86.320191158900798</v>
      </c>
      <c r="M874" s="71">
        <v>0.85446180809113503</v>
      </c>
      <c r="N874" s="68">
        <v>75.6656346749226</v>
      </c>
      <c r="O874" s="71"/>
      <c r="P874" s="68"/>
      <c r="Q874" s="71">
        <v>0</v>
      </c>
      <c r="R874" s="68">
        <v>18.867924528301899</v>
      </c>
    </row>
    <row r="875" spans="1:18" x14ac:dyDescent="0.2">
      <c r="A875" s="141" t="s">
        <v>2049</v>
      </c>
      <c r="B875" s="67" t="s">
        <v>2050</v>
      </c>
      <c r="C875" s="67">
        <v>63</v>
      </c>
      <c r="D875" s="67" t="s">
        <v>334</v>
      </c>
      <c r="E875" s="71">
        <v>0.83972942043310295</v>
      </c>
      <c r="F875" s="68">
        <v>71.326164874552006</v>
      </c>
      <c r="G875" s="71">
        <v>0.89882801051872796</v>
      </c>
      <c r="H875" s="68">
        <v>92.473118279569903</v>
      </c>
      <c r="I875" s="71">
        <v>0.88739944567062501</v>
      </c>
      <c r="J875" s="68">
        <v>90.621266427717998</v>
      </c>
      <c r="K875" s="71">
        <v>0.88253395272284596</v>
      </c>
      <c r="L875" s="68">
        <v>61.409796893667902</v>
      </c>
      <c r="M875" s="71">
        <v>0.69015627282021297</v>
      </c>
      <c r="N875" s="68">
        <v>30.1547987616099</v>
      </c>
      <c r="O875" s="71"/>
      <c r="P875" s="68"/>
      <c r="Q875" s="71"/>
      <c r="R875" s="68"/>
    </row>
    <row r="876" spans="1:18" x14ac:dyDescent="0.2">
      <c r="A876" s="141" t="s">
        <v>2051</v>
      </c>
      <c r="B876" s="67" t="s">
        <v>2052</v>
      </c>
      <c r="C876" s="67">
        <v>63</v>
      </c>
      <c r="D876" s="67" t="s">
        <v>334</v>
      </c>
      <c r="E876" s="71">
        <v>0.64706778153410505</v>
      </c>
      <c r="F876" s="68">
        <v>19.175627240143399</v>
      </c>
      <c r="G876" s="71">
        <v>0.77307331103870403</v>
      </c>
      <c r="H876" s="68">
        <v>53.345280764635604</v>
      </c>
      <c r="I876" s="71">
        <v>0.76765830524592304</v>
      </c>
      <c r="J876" s="68">
        <v>48.088410991636799</v>
      </c>
      <c r="K876" s="71">
        <v>0.87300659034894701</v>
      </c>
      <c r="L876" s="68">
        <v>57.228195937873402</v>
      </c>
      <c r="M876" s="71">
        <v>0.82160070103695004</v>
      </c>
      <c r="N876" s="68">
        <v>65.572755417956699</v>
      </c>
      <c r="O876" s="71"/>
      <c r="P876" s="68"/>
      <c r="Q876" s="71">
        <v>0</v>
      </c>
      <c r="R876" s="68">
        <v>18.867924528301899</v>
      </c>
    </row>
    <row r="877" spans="1:18" x14ac:dyDescent="0.2">
      <c r="A877" s="141" t="s">
        <v>2053</v>
      </c>
      <c r="B877" s="67" t="s">
        <v>2054</v>
      </c>
      <c r="C877" s="67">
        <v>63</v>
      </c>
      <c r="D877" s="67" t="s">
        <v>334</v>
      </c>
      <c r="E877" s="71">
        <v>0.77794096719457195</v>
      </c>
      <c r="F877" s="68">
        <v>48.566308243727597</v>
      </c>
      <c r="G877" s="71">
        <v>0.74367533353958704</v>
      </c>
      <c r="H877" s="68">
        <v>40.979689366786097</v>
      </c>
      <c r="I877" s="71">
        <v>0.94309775633571402</v>
      </c>
      <c r="J877" s="68">
        <v>95.340501792114694</v>
      </c>
      <c r="K877" s="71">
        <v>0.94610449328610902</v>
      </c>
      <c r="L877" s="68">
        <v>85.961768219832706</v>
      </c>
      <c r="M877" s="71">
        <v>0.75222725281144998</v>
      </c>
      <c r="N877" s="68">
        <v>44.0247678018576</v>
      </c>
      <c r="O877" s="71"/>
      <c r="P877" s="68"/>
      <c r="Q877" s="71">
        <v>0.50460000000000005</v>
      </c>
      <c r="R877" s="68">
        <v>34.119496855345901</v>
      </c>
    </row>
    <row r="878" spans="1:18" x14ac:dyDescent="0.2">
      <c r="A878" s="141" t="s">
        <v>2055</v>
      </c>
      <c r="B878" s="67" t="s">
        <v>2056</v>
      </c>
      <c r="C878" s="67">
        <v>63</v>
      </c>
      <c r="D878" s="67" t="s">
        <v>334</v>
      </c>
      <c r="E878" s="71">
        <v>0.81237305031354901</v>
      </c>
      <c r="F878" s="68">
        <v>61.589008363201899</v>
      </c>
      <c r="G878" s="71">
        <v>0.59393045042530401</v>
      </c>
      <c r="H878" s="68">
        <v>8.1839904420549594</v>
      </c>
      <c r="I878" s="71">
        <v>0.845696048901176</v>
      </c>
      <c r="J878" s="68">
        <v>81.421744324970106</v>
      </c>
      <c r="K878" s="71">
        <v>0.997492651614167</v>
      </c>
      <c r="L878" s="68">
        <v>97.252090800477902</v>
      </c>
      <c r="M878" s="71"/>
      <c r="N878" s="68"/>
      <c r="O878" s="71"/>
      <c r="P878" s="68"/>
      <c r="Q878" s="71"/>
      <c r="R878" s="68"/>
    </row>
    <row r="879" spans="1:18" x14ac:dyDescent="0.2">
      <c r="A879" s="141" t="s">
        <v>2057</v>
      </c>
      <c r="B879" s="67" t="s">
        <v>2058</v>
      </c>
      <c r="C879" s="67"/>
      <c r="D879" s="67" t="s">
        <v>334</v>
      </c>
      <c r="E879" s="71">
        <v>0.86666666666666703</v>
      </c>
      <c r="F879" s="68">
        <v>83.273596176821997</v>
      </c>
      <c r="G879" s="71">
        <v>0.6</v>
      </c>
      <c r="H879" s="68">
        <v>10.692951015531699</v>
      </c>
      <c r="I879" s="71">
        <v>1</v>
      </c>
      <c r="J879" s="68">
        <v>100</v>
      </c>
      <c r="K879" s="71">
        <v>1</v>
      </c>
      <c r="L879" s="68">
        <v>100</v>
      </c>
      <c r="M879" s="71"/>
      <c r="N879" s="68"/>
      <c r="O879" s="71"/>
      <c r="P879" s="68"/>
      <c r="Q879" s="71"/>
      <c r="R879" s="68"/>
    </row>
    <row r="880" spans="1:18" x14ac:dyDescent="0.2">
      <c r="A880" s="141" t="s">
        <v>1689</v>
      </c>
      <c r="B880" s="67" t="s">
        <v>2059</v>
      </c>
      <c r="C880" s="67"/>
      <c r="D880" s="67" t="s">
        <v>334</v>
      </c>
      <c r="E880" s="71">
        <v>0.86666666666666703</v>
      </c>
      <c r="F880" s="68">
        <v>83.273596176821997</v>
      </c>
      <c r="G880" s="71">
        <v>0.6</v>
      </c>
      <c r="H880" s="68">
        <v>10.692951015531699</v>
      </c>
      <c r="I880" s="71">
        <v>1</v>
      </c>
      <c r="J880" s="68">
        <v>100</v>
      </c>
      <c r="K880" s="71">
        <v>1</v>
      </c>
      <c r="L880" s="68">
        <v>100</v>
      </c>
      <c r="M880" s="71"/>
      <c r="N880" s="68"/>
      <c r="O880" s="71"/>
      <c r="P880" s="68"/>
      <c r="Q880" s="71"/>
      <c r="R880" s="68"/>
    </row>
    <row r="881" spans="1:18" x14ac:dyDescent="0.2">
      <c r="A881" s="141" t="s">
        <v>2060</v>
      </c>
      <c r="B881" s="67" t="s">
        <v>2061</v>
      </c>
      <c r="C881" s="67">
        <v>65</v>
      </c>
      <c r="D881" s="67" t="s">
        <v>334</v>
      </c>
      <c r="E881" s="71">
        <v>0.83124271360879698</v>
      </c>
      <c r="F881" s="68">
        <v>68.040621266427706</v>
      </c>
      <c r="G881" s="71">
        <v>0.71417747676564702</v>
      </c>
      <c r="H881" s="68">
        <v>29.749103942652301</v>
      </c>
      <c r="I881" s="71">
        <v>0.82921545637544303</v>
      </c>
      <c r="J881" s="68">
        <v>75.925925925925895</v>
      </c>
      <c r="K881" s="71">
        <v>0.75470759269463095</v>
      </c>
      <c r="L881" s="68">
        <v>23.4169653524492</v>
      </c>
      <c r="M881" s="71">
        <v>0.85811304220826601</v>
      </c>
      <c r="N881" s="68">
        <v>76.842105263157904</v>
      </c>
      <c r="O881" s="71"/>
      <c r="P881" s="68"/>
      <c r="Q881" s="71">
        <v>1</v>
      </c>
      <c r="R881" s="68">
        <v>100</v>
      </c>
    </row>
    <row r="882" spans="1:18" x14ac:dyDescent="0.2">
      <c r="A882" s="141" t="s">
        <v>2062</v>
      </c>
      <c r="B882" s="67" t="s">
        <v>2063</v>
      </c>
      <c r="C882" s="67">
        <v>65</v>
      </c>
      <c r="D882" s="67" t="s">
        <v>334</v>
      </c>
      <c r="E882" s="71">
        <v>0.77134102327968301</v>
      </c>
      <c r="F882" s="68">
        <v>46.535244922341697</v>
      </c>
      <c r="G882" s="71">
        <v>0.70773517887526205</v>
      </c>
      <c r="H882" s="68">
        <v>27.9569892473118</v>
      </c>
      <c r="I882" s="71">
        <v>0.73946679835338203</v>
      </c>
      <c r="J882" s="68">
        <v>35.6033452807646</v>
      </c>
      <c r="K882" s="71">
        <v>0.77046414398940199</v>
      </c>
      <c r="L882" s="68">
        <v>27.538829151732401</v>
      </c>
      <c r="M882" s="71">
        <v>0.63903899518037099</v>
      </c>
      <c r="N882" s="68">
        <v>19.938080495356001</v>
      </c>
      <c r="O882" s="71"/>
      <c r="P882" s="68"/>
      <c r="Q882" s="71">
        <v>1</v>
      </c>
      <c r="R882" s="68">
        <v>100</v>
      </c>
    </row>
    <row r="883" spans="1:18" x14ac:dyDescent="0.2">
      <c r="A883" s="141" t="s">
        <v>2064</v>
      </c>
      <c r="B883" s="67" t="s">
        <v>2065</v>
      </c>
      <c r="C883" s="67">
        <v>65</v>
      </c>
      <c r="D883" s="67" t="s">
        <v>334</v>
      </c>
      <c r="E883" s="71">
        <v>0.66416637955278501</v>
      </c>
      <c r="F883" s="68">
        <v>22.2222222222222</v>
      </c>
      <c r="G883" s="71">
        <v>0.68266270953037</v>
      </c>
      <c r="H883" s="68">
        <v>22.1027479091995</v>
      </c>
      <c r="I883" s="71">
        <v>0.73514886623904696</v>
      </c>
      <c r="J883" s="68">
        <v>34.050179211469498</v>
      </c>
      <c r="K883" s="71">
        <v>0.64728099078406198</v>
      </c>
      <c r="L883" s="68">
        <v>8.3632019115890106</v>
      </c>
      <c r="M883" s="71">
        <v>0.59157295165766</v>
      </c>
      <c r="N883" s="68">
        <v>13.0650154798762</v>
      </c>
      <c r="O883" s="71"/>
      <c r="P883" s="68"/>
      <c r="Q883" s="71"/>
      <c r="R883" s="68"/>
    </row>
    <row r="884" spans="1:18" x14ac:dyDescent="0.2">
      <c r="A884" s="141" t="s">
        <v>2066</v>
      </c>
      <c r="B884" s="67" t="s">
        <v>2067</v>
      </c>
      <c r="C884" s="67">
        <v>65</v>
      </c>
      <c r="D884" s="67" t="s">
        <v>334</v>
      </c>
      <c r="E884" s="71">
        <v>0.715952730506624</v>
      </c>
      <c r="F884" s="68">
        <v>31.3022700119474</v>
      </c>
      <c r="G884" s="71">
        <v>0.72015879527675297</v>
      </c>
      <c r="H884" s="68">
        <v>31.3022700119474</v>
      </c>
      <c r="I884" s="71">
        <v>0.77177649866067699</v>
      </c>
      <c r="J884" s="68">
        <v>50</v>
      </c>
      <c r="K884" s="71">
        <v>0.740139101142956</v>
      </c>
      <c r="L884" s="68">
        <v>20.370370370370399</v>
      </c>
      <c r="M884" s="71">
        <v>0.63173652694610805</v>
      </c>
      <c r="N884" s="68">
        <v>18.823529411764699</v>
      </c>
      <c r="O884" s="71"/>
      <c r="P884" s="68"/>
      <c r="Q884" s="71"/>
      <c r="R884" s="68"/>
    </row>
    <row r="885" spans="1:18" x14ac:dyDescent="0.2">
      <c r="A885" s="141" t="s">
        <v>2068</v>
      </c>
      <c r="B885" s="67" t="s">
        <v>2069</v>
      </c>
      <c r="C885" s="67">
        <v>65</v>
      </c>
      <c r="D885" s="67" t="s">
        <v>334</v>
      </c>
      <c r="E885" s="71">
        <v>0.60936162754018697</v>
      </c>
      <c r="F885" s="68">
        <v>12.962962962962999</v>
      </c>
      <c r="G885" s="71">
        <v>0.75784037154689199</v>
      </c>
      <c r="H885" s="68">
        <v>46.8339307048984</v>
      </c>
      <c r="I885" s="71">
        <v>0.81851943541567695</v>
      </c>
      <c r="J885" s="68">
        <v>71.565113500597406</v>
      </c>
      <c r="K885" s="71">
        <v>0.75108218498110102</v>
      </c>
      <c r="L885" s="68">
        <v>22.700119474312999</v>
      </c>
      <c r="M885" s="71">
        <v>0.71936614575726598</v>
      </c>
      <c r="N885" s="68">
        <v>35.851393188854502</v>
      </c>
      <c r="O885" s="71"/>
      <c r="P885" s="68"/>
      <c r="Q885" s="71">
        <v>0</v>
      </c>
      <c r="R885" s="68">
        <v>18.867924528301899</v>
      </c>
    </row>
    <row r="886" spans="1:18" x14ac:dyDescent="0.2">
      <c r="A886" s="141" t="s">
        <v>355</v>
      </c>
      <c r="B886" s="67" t="s">
        <v>2070</v>
      </c>
      <c r="C886" s="67">
        <v>65</v>
      </c>
      <c r="D886" s="67" t="s">
        <v>334</v>
      </c>
      <c r="E886" s="71">
        <v>0.87435489052239301</v>
      </c>
      <c r="F886" s="68">
        <v>86.140979689366802</v>
      </c>
      <c r="G886" s="71">
        <v>0.855452551578471</v>
      </c>
      <c r="H886" s="68">
        <v>86.021505376344095</v>
      </c>
      <c r="I886" s="71">
        <v>0.86540238580971296</v>
      </c>
      <c r="J886" s="68">
        <v>87.096774193548399</v>
      </c>
      <c r="K886" s="71">
        <v>0.87828800720467504</v>
      </c>
      <c r="L886" s="68">
        <v>59.737156511350101</v>
      </c>
      <c r="M886" s="71">
        <v>0.89827661749671395</v>
      </c>
      <c r="N886" s="68">
        <v>85.572755417956699</v>
      </c>
      <c r="O886" s="71"/>
      <c r="P886" s="68"/>
      <c r="Q886" s="71"/>
      <c r="R886" s="68"/>
    </row>
    <row r="887" spans="1:18" x14ac:dyDescent="0.2">
      <c r="A887" s="141" t="s">
        <v>2071</v>
      </c>
      <c r="B887" s="67" t="s">
        <v>2072</v>
      </c>
      <c r="C887" s="67">
        <v>65</v>
      </c>
      <c r="D887" s="67" t="s">
        <v>334</v>
      </c>
      <c r="E887" s="71">
        <v>0.64844027825333606</v>
      </c>
      <c r="F887" s="68">
        <v>19.354838709677399</v>
      </c>
      <c r="G887" s="71">
        <v>0.79092480928515896</v>
      </c>
      <c r="H887" s="68">
        <v>61.469534050179199</v>
      </c>
      <c r="I887" s="71">
        <v>0.84803923845942297</v>
      </c>
      <c r="J887" s="68">
        <v>82.138590203106304</v>
      </c>
      <c r="K887" s="71">
        <v>0.78528787660227894</v>
      </c>
      <c r="L887" s="68">
        <v>30.645161290322601</v>
      </c>
      <c r="M887" s="71">
        <v>0.81794946691981896</v>
      </c>
      <c r="N887" s="68">
        <v>64.520123839009301</v>
      </c>
      <c r="O887" s="71"/>
      <c r="P887" s="68"/>
      <c r="Q887" s="71">
        <v>0</v>
      </c>
      <c r="R887" s="68">
        <v>18.867924528301899</v>
      </c>
    </row>
    <row r="888" spans="1:18" x14ac:dyDescent="0.2">
      <c r="A888" s="141" t="s">
        <v>2073</v>
      </c>
      <c r="B888" s="67" t="s">
        <v>2074</v>
      </c>
      <c r="C888" s="67">
        <v>65</v>
      </c>
      <c r="D888" s="67" t="s">
        <v>334</v>
      </c>
      <c r="E888" s="71">
        <v>0.75429892997164305</v>
      </c>
      <c r="F888" s="68">
        <v>40.800477897252101</v>
      </c>
      <c r="G888" s="71">
        <v>0.74441854372491401</v>
      </c>
      <c r="H888" s="68">
        <v>41.1589008363202</v>
      </c>
      <c r="I888" s="71">
        <v>0.72273866087611804</v>
      </c>
      <c r="J888" s="68">
        <v>29.510155316606902</v>
      </c>
      <c r="K888" s="71">
        <v>0.74669398483424698</v>
      </c>
      <c r="L888" s="68">
        <v>21.744324970131402</v>
      </c>
      <c r="M888" s="71">
        <v>0.80334453045129295</v>
      </c>
      <c r="N888" s="68">
        <v>60</v>
      </c>
      <c r="O888" s="71"/>
      <c r="P888" s="68"/>
      <c r="Q888" s="71"/>
      <c r="R888" s="68"/>
    </row>
    <row r="889" spans="1:18" x14ac:dyDescent="0.2">
      <c r="A889" s="141" t="s">
        <v>2075</v>
      </c>
      <c r="B889" s="67" t="s">
        <v>2076</v>
      </c>
      <c r="C889" s="67">
        <v>65</v>
      </c>
      <c r="D889" s="67" t="s">
        <v>334</v>
      </c>
      <c r="E889" s="71">
        <v>0.77736000395133698</v>
      </c>
      <c r="F889" s="68">
        <v>48.207885304659499</v>
      </c>
      <c r="G889" s="71">
        <v>0.74216308704308398</v>
      </c>
      <c r="H889" s="68">
        <v>40.382317801672599</v>
      </c>
      <c r="I889" s="71">
        <v>0.79970784822267404</v>
      </c>
      <c r="J889" s="68">
        <v>62.425328554360803</v>
      </c>
      <c r="K889" s="71">
        <v>0.77517825243969196</v>
      </c>
      <c r="L889" s="68">
        <v>28.673835125448001</v>
      </c>
      <c r="M889" s="71">
        <v>0.79239082809989803</v>
      </c>
      <c r="N889" s="68">
        <v>56.470588235294102</v>
      </c>
      <c r="O889" s="71"/>
      <c r="P889" s="68"/>
      <c r="Q889" s="71"/>
      <c r="R889" s="68"/>
    </row>
    <row r="890" spans="1:18" x14ac:dyDescent="0.2">
      <c r="A890" s="141" t="s">
        <v>2077</v>
      </c>
      <c r="B890" s="67" t="s">
        <v>2078</v>
      </c>
      <c r="C890" s="67">
        <v>65</v>
      </c>
      <c r="D890" s="67" t="s">
        <v>334</v>
      </c>
      <c r="E890" s="71">
        <v>0.69299797182775003</v>
      </c>
      <c r="F890" s="68">
        <v>26.821983273596199</v>
      </c>
      <c r="G890" s="71">
        <v>0.87387062058591602</v>
      </c>
      <c r="H890" s="68">
        <v>89.247311827957006</v>
      </c>
      <c r="I890" s="71">
        <v>0.868107635082906</v>
      </c>
      <c r="J890" s="68">
        <v>87.574671445639197</v>
      </c>
      <c r="K890" s="71">
        <v>0.87220102949592404</v>
      </c>
      <c r="L890" s="68">
        <v>56.989247311828002</v>
      </c>
      <c r="M890" s="71">
        <v>0.85081057397400295</v>
      </c>
      <c r="N890" s="68">
        <v>74.117647058823493</v>
      </c>
      <c r="O890" s="71"/>
      <c r="P890" s="68"/>
      <c r="Q890" s="71">
        <v>0</v>
      </c>
      <c r="R890" s="68">
        <v>18.867924528301899</v>
      </c>
    </row>
    <row r="891" spans="1:18" x14ac:dyDescent="0.2">
      <c r="A891" s="141" t="s">
        <v>2079</v>
      </c>
      <c r="B891" s="67" t="s">
        <v>2080</v>
      </c>
      <c r="C891" s="67">
        <v>65</v>
      </c>
      <c r="D891" s="67" t="s">
        <v>334</v>
      </c>
      <c r="E891" s="71">
        <v>0.85843641679187199</v>
      </c>
      <c r="F891" s="68">
        <v>77.718040621266397</v>
      </c>
      <c r="G891" s="71">
        <v>0.86621981390768998</v>
      </c>
      <c r="H891" s="68">
        <v>88.052568697729996</v>
      </c>
      <c r="I891" s="71">
        <v>0.80401701223775401</v>
      </c>
      <c r="J891" s="68">
        <v>64.695340501792103</v>
      </c>
      <c r="K891" s="71">
        <v>0.86523222352533102</v>
      </c>
      <c r="L891" s="68">
        <v>54.002389486260398</v>
      </c>
      <c r="M891" s="71">
        <v>0.89827661749671395</v>
      </c>
      <c r="N891" s="68">
        <v>85.572755417956699</v>
      </c>
      <c r="O891" s="71"/>
      <c r="P891" s="68"/>
      <c r="Q891" s="71"/>
      <c r="R891" s="68"/>
    </row>
    <row r="892" spans="1:18" x14ac:dyDescent="0.2">
      <c r="A892" s="141" t="s">
        <v>646</v>
      </c>
      <c r="B892" s="67" t="s">
        <v>2081</v>
      </c>
      <c r="C892" s="67">
        <v>63</v>
      </c>
      <c r="D892" s="67" t="s">
        <v>334</v>
      </c>
      <c r="E892" s="71">
        <v>0.73367623541858495</v>
      </c>
      <c r="F892" s="68">
        <v>35.961768219832699</v>
      </c>
      <c r="G892" s="71">
        <v>0.81038819041604204</v>
      </c>
      <c r="H892" s="68">
        <v>70.370370370370395</v>
      </c>
      <c r="I892" s="71">
        <v>0.69105414798102205</v>
      </c>
      <c r="J892" s="68">
        <v>18.8769414575866</v>
      </c>
      <c r="K892" s="71">
        <v>0.724850159871406</v>
      </c>
      <c r="L892" s="68">
        <v>17.921146953405</v>
      </c>
      <c r="M892" s="71">
        <v>0.70841244340587095</v>
      </c>
      <c r="N892" s="68">
        <v>32.941176470588204</v>
      </c>
      <c r="O892" s="71"/>
      <c r="P892" s="68"/>
      <c r="Q892" s="71"/>
      <c r="R892" s="68"/>
    </row>
    <row r="893" spans="1:18" x14ac:dyDescent="0.2">
      <c r="A893" s="141" t="s">
        <v>2082</v>
      </c>
      <c r="B893" s="67" t="s">
        <v>2083</v>
      </c>
      <c r="C893" s="67">
        <v>65</v>
      </c>
      <c r="D893" s="67" t="s">
        <v>334</v>
      </c>
      <c r="E893" s="71">
        <v>0.71670284635786896</v>
      </c>
      <c r="F893" s="68">
        <v>31.660692951015498</v>
      </c>
      <c r="G893" s="71">
        <v>0.89148965033173699</v>
      </c>
      <c r="H893" s="68">
        <v>91.517323775388306</v>
      </c>
      <c r="I893" s="71">
        <v>0.87289800712418397</v>
      </c>
      <c r="J893" s="68">
        <v>88.530465949820794</v>
      </c>
      <c r="K893" s="71">
        <v>0.86608144507973495</v>
      </c>
      <c r="L893" s="68">
        <v>54.241338112305897</v>
      </c>
      <c r="M893" s="71">
        <v>0.95304512925368801</v>
      </c>
      <c r="N893" s="68">
        <v>95.108359133126896</v>
      </c>
      <c r="O893" s="71"/>
      <c r="P893" s="68"/>
      <c r="Q893" s="71">
        <v>0</v>
      </c>
      <c r="R893" s="68">
        <v>18.867924528301899</v>
      </c>
    </row>
    <row r="894" spans="1:18" x14ac:dyDescent="0.2">
      <c r="A894" s="141" t="s">
        <v>2084</v>
      </c>
      <c r="B894" s="67" t="s">
        <v>2085</v>
      </c>
      <c r="C894" s="67">
        <v>63</v>
      </c>
      <c r="D894" s="67" t="s">
        <v>334</v>
      </c>
      <c r="E894" s="71">
        <v>0.71464820116755301</v>
      </c>
      <c r="F894" s="68">
        <v>30.824372759856601</v>
      </c>
      <c r="G894" s="71">
        <v>0.91133212946141695</v>
      </c>
      <c r="H894" s="68">
        <v>94.205495818399001</v>
      </c>
      <c r="I894" s="71">
        <v>0.869302832136576</v>
      </c>
      <c r="J894" s="68">
        <v>87.813620071684596</v>
      </c>
      <c r="K894" s="71">
        <v>0.88337572439166301</v>
      </c>
      <c r="L894" s="68">
        <v>61.947431302269997</v>
      </c>
      <c r="M894" s="71">
        <v>0.90923031984810898</v>
      </c>
      <c r="N894" s="68">
        <v>87.925696594427293</v>
      </c>
      <c r="O894" s="71"/>
      <c r="P894" s="68"/>
      <c r="Q894" s="71">
        <v>0</v>
      </c>
      <c r="R894" s="68">
        <v>18.867924528301899</v>
      </c>
    </row>
    <row r="895" spans="1:18" x14ac:dyDescent="0.2">
      <c r="A895" s="141" t="s">
        <v>2086</v>
      </c>
      <c r="B895" s="67" t="s">
        <v>2087</v>
      </c>
      <c r="C895" s="67">
        <v>63</v>
      </c>
      <c r="D895" s="67" t="s">
        <v>334</v>
      </c>
      <c r="E895" s="71">
        <v>0.70904676951535395</v>
      </c>
      <c r="F895" s="68">
        <v>29.808841099163701</v>
      </c>
      <c r="G895" s="71">
        <v>0.89540937409336196</v>
      </c>
      <c r="H895" s="68">
        <v>92.1744324970131</v>
      </c>
      <c r="I895" s="71">
        <v>0.82401099749692897</v>
      </c>
      <c r="J895" s="68">
        <v>73.894862604539995</v>
      </c>
      <c r="K895" s="71">
        <v>0.88372204908418595</v>
      </c>
      <c r="L895" s="68">
        <v>62.186379928315397</v>
      </c>
      <c r="M895" s="71">
        <v>0.94209142690229297</v>
      </c>
      <c r="N895" s="68">
        <v>93.560371517027903</v>
      </c>
      <c r="O895" s="71"/>
      <c r="P895" s="68"/>
      <c r="Q895" s="71">
        <v>0</v>
      </c>
      <c r="R895" s="68">
        <v>18.867924528301899</v>
      </c>
    </row>
    <row r="896" spans="1:18" x14ac:dyDescent="0.2">
      <c r="A896" s="141" t="s">
        <v>2088</v>
      </c>
      <c r="B896" s="67" t="s">
        <v>2089</v>
      </c>
      <c r="C896" s="67">
        <v>65</v>
      </c>
      <c r="D896" s="67" t="s">
        <v>334</v>
      </c>
      <c r="E896" s="71">
        <v>0.78146374087145598</v>
      </c>
      <c r="F896" s="68">
        <v>50</v>
      </c>
      <c r="G896" s="71">
        <v>0.75934500736597399</v>
      </c>
      <c r="H896" s="68">
        <v>47.431302270011898</v>
      </c>
      <c r="I896" s="71">
        <v>0.746135991235924</v>
      </c>
      <c r="J896" s="68">
        <v>38.948626045400196</v>
      </c>
      <c r="K896" s="71">
        <v>0.70072773058377402</v>
      </c>
      <c r="L896" s="68">
        <v>14.9342891278375</v>
      </c>
      <c r="M896" s="71">
        <v>0.701109975171608</v>
      </c>
      <c r="N896" s="68">
        <v>31.640866873065001</v>
      </c>
      <c r="O896" s="71"/>
      <c r="P896" s="68"/>
      <c r="Q896" s="71">
        <v>1</v>
      </c>
      <c r="R896" s="68">
        <v>100</v>
      </c>
    </row>
    <row r="897" spans="1:18" x14ac:dyDescent="0.2">
      <c r="A897" s="141" t="s">
        <v>2090</v>
      </c>
      <c r="B897" s="67" t="s">
        <v>2091</v>
      </c>
      <c r="C897" s="67">
        <v>65</v>
      </c>
      <c r="D897" s="67" t="s">
        <v>334</v>
      </c>
      <c r="E897" s="71">
        <v>0.79520747228598399</v>
      </c>
      <c r="F897" s="68">
        <v>54.719235364396702</v>
      </c>
      <c r="G897" s="71">
        <v>0.76068145425394595</v>
      </c>
      <c r="H897" s="68">
        <v>47.8494623655914</v>
      </c>
      <c r="I897" s="71">
        <v>0.77732336556368098</v>
      </c>
      <c r="J897" s="68">
        <v>52.688172043010802</v>
      </c>
      <c r="K897" s="71">
        <v>0.70041022526936803</v>
      </c>
      <c r="L897" s="68">
        <v>14.8745519713262</v>
      </c>
      <c r="M897" s="71">
        <v>0.73762231634292397</v>
      </c>
      <c r="N897" s="68">
        <v>40.123839009287899</v>
      </c>
      <c r="O897" s="71"/>
      <c r="P897" s="68"/>
      <c r="Q897" s="71">
        <v>1</v>
      </c>
      <c r="R897" s="68">
        <v>100</v>
      </c>
    </row>
    <row r="898" spans="1:18" x14ac:dyDescent="0.2">
      <c r="A898" s="141" t="s">
        <v>2092</v>
      </c>
      <c r="B898" s="67" t="s">
        <v>2093</v>
      </c>
      <c r="C898" s="67">
        <v>65</v>
      </c>
      <c r="D898" s="67" t="s">
        <v>334</v>
      </c>
      <c r="E898" s="71">
        <v>0.74676515559095402</v>
      </c>
      <c r="F898" s="68">
        <v>38.8888888888889</v>
      </c>
      <c r="G898" s="71">
        <v>0.75865432703115199</v>
      </c>
      <c r="H898" s="68">
        <v>47.252090800477902</v>
      </c>
      <c r="I898" s="71">
        <v>0.81632865521885201</v>
      </c>
      <c r="J898" s="68">
        <v>70.788530465949805</v>
      </c>
      <c r="K898" s="71">
        <v>0.70001396259080895</v>
      </c>
      <c r="L898" s="68">
        <v>14.814814814814801</v>
      </c>
      <c r="M898" s="71">
        <v>0.71206367752300304</v>
      </c>
      <c r="N898" s="68">
        <v>33.993808049535602</v>
      </c>
      <c r="O898" s="71"/>
      <c r="P898" s="68"/>
      <c r="Q898" s="71"/>
      <c r="R898" s="68"/>
    </row>
    <row r="899" spans="1:18" x14ac:dyDescent="0.2">
      <c r="A899" s="141" t="s">
        <v>2094</v>
      </c>
      <c r="B899" s="67" t="s">
        <v>2095</v>
      </c>
      <c r="C899" s="67">
        <v>65</v>
      </c>
      <c r="D899" s="67" t="s">
        <v>334</v>
      </c>
      <c r="E899" s="71">
        <v>0.82317571962451996</v>
      </c>
      <c r="F899" s="68">
        <v>64.934289127837502</v>
      </c>
      <c r="G899" s="71">
        <v>0.77778724879205896</v>
      </c>
      <c r="H899" s="68">
        <v>55.6750298685782</v>
      </c>
      <c r="I899" s="71">
        <v>0.81345378860042805</v>
      </c>
      <c r="J899" s="68">
        <v>69.713261648745501</v>
      </c>
      <c r="K899" s="71">
        <v>0.75050290321587199</v>
      </c>
      <c r="L899" s="68">
        <v>22.520908004778999</v>
      </c>
      <c r="M899" s="71">
        <v>0.77413465751424004</v>
      </c>
      <c r="N899" s="68">
        <v>50.959752321981398</v>
      </c>
      <c r="O899" s="71"/>
      <c r="P899" s="68"/>
      <c r="Q899" s="71">
        <v>1</v>
      </c>
      <c r="R899" s="68">
        <v>100</v>
      </c>
    </row>
    <row r="900" spans="1:18" x14ac:dyDescent="0.2">
      <c r="A900" s="141" t="s">
        <v>2096</v>
      </c>
      <c r="B900" s="67" t="s">
        <v>2097</v>
      </c>
      <c r="C900" s="67">
        <v>65</v>
      </c>
      <c r="D900" s="67" t="s">
        <v>334</v>
      </c>
      <c r="E900" s="71">
        <v>0.85787381329957502</v>
      </c>
      <c r="F900" s="68">
        <v>77.598566308243704</v>
      </c>
      <c r="G900" s="71">
        <v>0.82470017721005595</v>
      </c>
      <c r="H900" s="68">
        <v>76.583034647550804</v>
      </c>
      <c r="I900" s="71">
        <v>0.84504564101833202</v>
      </c>
      <c r="J900" s="68">
        <v>81.242532855436096</v>
      </c>
      <c r="K900" s="71">
        <v>0.79262007899827602</v>
      </c>
      <c r="L900" s="68">
        <v>32.138590203106297</v>
      </c>
      <c r="M900" s="71">
        <v>0.82890316927121399</v>
      </c>
      <c r="N900" s="68">
        <v>68.173374613003105</v>
      </c>
      <c r="O900" s="71"/>
      <c r="P900" s="68"/>
      <c r="Q900" s="71">
        <v>0.99809999999999999</v>
      </c>
      <c r="R900" s="68">
        <v>52.201257861635199</v>
      </c>
    </row>
    <row r="901" spans="1:18" x14ac:dyDescent="0.2">
      <c r="A901" s="141" t="s">
        <v>2098</v>
      </c>
      <c r="B901" s="67" t="s">
        <v>2099</v>
      </c>
      <c r="C901" s="67">
        <v>65</v>
      </c>
      <c r="D901" s="67" t="s">
        <v>334</v>
      </c>
      <c r="E901" s="71">
        <v>0.77382564704552204</v>
      </c>
      <c r="F901" s="68">
        <v>47.431302270011898</v>
      </c>
      <c r="G901" s="71">
        <v>0.75896551122590905</v>
      </c>
      <c r="H901" s="68">
        <v>47.311827956989198</v>
      </c>
      <c r="I901" s="71">
        <v>0.76096356726838499</v>
      </c>
      <c r="J901" s="68">
        <v>45.4599761051374</v>
      </c>
      <c r="K901" s="71">
        <v>0.70750892743581395</v>
      </c>
      <c r="L901" s="68">
        <v>15.352449223417</v>
      </c>
      <c r="M901" s="71">
        <v>0.64269022929750197</v>
      </c>
      <c r="N901" s="68">
        <v>20.681114551083599</v>
      </c>
      <c r="O901" s="71"/>
      <c r="P901" s="68"/>
      <c r="Q901" s="71">
        <v>0.999</v>
      </c>
      <c r="R901" s="68">
        <v>53.0660377358491</v>
      </c>
    </row>
    <row r="902" spans="1:18" x14ac:dyDescent="0.2">
      <c r="A902" s="141" t="s">
        <v>2100</v>
      </c>
      <c r="B902" s="67" t="s">
        <v>2101</v>
      </c>
      <c r="C902" s="67">
        <v>65</v>
      </c>
      <c r="D902" s="67" t="s">
        <v>334</v>
      </c>
      <c r="E902" s="71">
        <v>0.63700806748690098</v>
      </c>
      <c r="F902" s="68">
        <v>17.264038231780201</v>
      </c>
      <c r="G902" s="71">
        <v>0.73441541379063002</v>
      </c>
      <c r="H902" s="68">
        <v>37.156511350059702</v>
      </c>
      <c r="I902" s="71">
        <v>0.78770789991253098</v>
      </c>
      <c r="J902" s="68">
        <v>57.347670250896101</v>
      </c>
      <c r="K902" s="71">
        <v>0.70882556031670996</v>
      </c>
      <c r="L902" s="68">
        <v>15.5913978494624</v>
      </c>
      <c r="M902" s="71">
        <v>0.64634146341463405</v>
      </c>
      <c r="N902" s="68">
        <v>21.609907120742999</v>
      </c>
      <c r="O902" s="71"/>
      <c r="P902" s="68"/>
      <c r="Q902" s="71">
        <v>0.30775000000000002</v>
      </c>
      <c r="R902" s="68">
        <v>29.402515723270401</v>
      </c>
    </row>
    <row r="903" spans="1:18" x14ac:dyDescent="0.2">
      <c r="A903" s="141" t="s">
        <v>2102</v>
      </c>
      <c r="B903" s="67" t="s">
        <v>2103</v>
      </c>
      <c r="C903" s="67">
        <v>65</v>
      </c>
      <c r="D903" s="67" t="s">
        <v>334</v>
      </c>
      <c r="E903" s="71">
        <v>0.78187263171871602</v>
      </c>
      <c r="F903" s="68">
        <v>50.1194743130227</v>
      </c>
      <c r="G903" s="71">
        <v>0.76937917094032404</v>
      </c>
      <c r="H903" s="68">
        <v>51.553166069295102</v>
      </c>
      <c r="I903" s="71">
        <v>0.82779419426078305</v>
      </c>
      <c r="J903" s="68">
        <v>75.5077658303465</v>
      </c>
      <c r="K903" s="71">
        <v>0.76348497239377999</v>
      </c>
      <c r="L903" s="68">
        <v>25.746714456391899</v>
      </c>
      <c r="M903" s="71">
        <v>0.76683218927997698</v>
      </c>
      <c r="N903" s="68">
        <v>48.111455108359102</v>
      </c>
      <c r="O903" s="71"/>
      <c r="P903" s="68"/>
      <c r="Q903" s="71"/>
      <c r="R903" s="68"/>
    </row>
    <row r="904" spans="1:18" x14ac:dyDescent="0.2">
      <c r="A904" s="141" t="s">
        <v>2104</v>
      </c>
      <c r="B904" s="67" t="s">
        <v>2105</v>
      </c>
      <c r="C904" s="67">
        <v>65</v>
      </c>
      <c r="D904" s="67" t="s">
        <v>334</v>
      </c>
      <c r="E904" s="71">
        <v>0.62381692384407395</v>
      </c>
      <c r="F904" s="68">
        <v>15.412186379928301</v>
      </c>
      <c r="G904" s="71">
        <v>0.77238756437610401</v>
      </c>
      <c r="H904" s="68">
        <v>53.046594982078901</v>
      </c>
      <c r="I904" s="71">
        <v>0.84385396411515301</v>
      </c>
      <c r="J904" s="68">
        <v>80.884109916368004</v>
      </c>
      <c r="K904" s="71">
        <v>0.76887200850332105</v>
      </c>
      <c r="L904" s="68">
        <v>27.240143369175598</v>
      </c>
      <c r="M904" s="71">
        <v>0.73397108222579199</v>
      </c>
      <c r="N904" s="68">
        <v>39.195046439628499</v>
      </c>
      <c r="O904" s="71"/>
      <c r="P904" s="68"/>
      <c r="Q904" s="71">
        <v>0</v>
      </c>
      <c r="R904" s="68">
        <v>18.867924528301899</v>
      </c>
    </row>
    <row r="905" spans="1:18" x14ac:dyDescent="0.2">
      <c r="A905" s="141" t="s">
        <v>2106</v>
      </c>
      <c r="B905" s="67" t="s">
        <v>2107</v>
      </c>
      <c r="C905" s="67">
        <v>65</v>
      </c>
      <c r="D905" s="67" t="s">
        <v>334</v>
      </c>
      <c r="E905" s="71">
        <v>0.62165111898968395</v>
      </c>
      <c r="F905" s="68">
        <v>14.755077658303501</v>
      </c>
      <c r="G905" s="71">
        <v>0.75314017143039902</v>
      </c>
      <c r="H905" s="68">
        <v>44.922341696535199</v>
      </c>
      <c r="I905" s="71">
        <v>0.81988757688746094</v>
      </c>
      <c r="J905" s="68">
        <v>72.281959378733603</v>
      </c>
      <c r="K905" s="71">
        <v>0.69266416910755702</v>
      </c>
      <c r="L905" s="68">
        <v>13.8590203106332</v>
      </c>
      <c r="M905" s="71">
        <v>0.71206367752300304</v>
      </c>
      <c r="N905" s="68">
        <v>33.993808049535602</v>
      </c>
      <c r="O905" s="71"/>
      <c r="P905" s="68"/>
      <c r="Q905" s="71">
        <v>0.1305</v>
      </c>
      <c r="R905" s="68">
        <v>25.471698113207498</v>
      </c>
    </row>
    <row r="906" spans="1:18" x14ac:dyDescent="0.2">
      <c r="A906" s="141" t="s">
        <v>2108</v>
      </c>
      <c r="B906" s="67" t="s">
        <v>2109</v>
      </c>
      <c r="C906" s="67">
        <v>65</v>
      </c>
      <c r="D906" s="67" t="s">
        <v>334</v>
      </c>
      <c r="E906" s="71">
        <v>0.61007065082816903</v>
      </c>
      <c r="F906" s="68">
        <v>13.082437275985701</v>
      </c>
      <c r="G906" s="71">
        <v>0.71426554268647302</v>
      </c>
      <c r="H906" s="68">
        <v>29.808841099163701</v>
      </c>
      <c r="I906" s="71">
        <v>0.80431749119711904</v>
      </c>
      <c r="J906" s="68">
        <v>64.934289127837502</v>
      </c>
      <c r="K906" s="71">
        <v>0.79049666979719901</v>
      </c>
      <c r="L906" s="68">
        <v>31.780167264038202</v>
      </c>
      <c r="M906" s="71">
        <v>0.74127355046005605</v>
      </c>
      <c r="N906" s="68">
        <v>41.176470588235297</v>
      </c>
      <c r="O906" s="71"/>
      <c r="P906" s="68"/>
      <c r="Q906" s="71">
        <v>0</v>
      </c>
      <c r="R906" s="68">
        <v>18.867924528301899</v>
      </c>
    </row>
    <row r="907" spans="1:18" x14ac:dyDescent="0.2">
      <c r="A907" s="141" t="s">
        <v>2110</v>
      </c>
      <c r="B907" s="67" t="s">
        <v>2111</v>
      </c>
      <c r="C907" s="67">
        <v>65</v>
      </c>
      <c r="D907" s="67" t="s">
        <v>334</v>
      </c>
      <c r="E907" s="71">
        <v>0.66193286867220302</v>
      </c>
      <c r="F907" s="68">
        <v>21.863799283154101</v>
      </c>
      <c r="G907" s="71">
        <v>0.81329295243472799</v>
      </c>
      <c r="H907" s="68">
        <v>71.744324970131402</v>
      </c>
      <c r="I907" s="71">
        <v>0.85309010353146797</v>
      </c>
      <c r="J907" s="68">
        <v>83.572281959378699</v>
      </c>
      <c r="K907" s="71">
        <v>0.76691207460089394</v>
      </c>
      <c r="L907" s="68">
        <v>26.5830346475508</v>
      </c>
      <c r="M907" s="71">
        <v>0.87636921279392399</v>
      </c>
      <c r="N907" s="68">
        <v>81.114551083591294</v>
      </c>
      <c r="O907" s="71"/>
      <c r="P907" s="68"/>
      <c r="Q907" s="71">
        <v>0</v>
      </c>
      <c r="R907" s="68">
        <v>18.867924528301899</v>
      </c>
    </row>
    <row r="908" spans="1:18" x14ac:dyDescent="0.2">
      <c r="A908" s="141" t="s">
        <v>2112</v>
      </c>
      <c r="B908" s="67" t="s">
        <v>2113</v>
      </c>
      <c r="C908" s="67">
        <v>65</v>
      </c>
      <c r="D908" s="67" t="s">
        <v>334</v>
      </c>
      <c r="E908" s="71">
        <v>0.68359652918597702</v>
      </c>
      <c r="F908" s="68">
        <v>25.328554360812401</v>
      </c>
      <c r="G908" s="71">
        <v>0.854081599750242</v>
      </c>
      <c r="H908" s="68">
        <v>85.6033452807646</v>
      </c>
      <c r="I908" s="71">
        <v>0.844838552310897</v>
      </c>
      <c r="J908" s="68">
        <v>81.182795698924707</v>
      </c>
      <c r="K908" s="71">
        <v>0.82078587637203004</v>
      </c>
      <c r="L908" s="68">
        <v>39.247311827956999</v>
      </c>
      <c r="M908" s="71">
        <v>0.89827661749671395</v>
      </c>
      <c r="N908" s="68">
        <v>85.572755417956699</v>
      </c>
      <c r="O908" s="71"/>
      <c r="P908" s="68"/>
      <c r="Q908" s="71">
        <v>0</v>
      </c>
      <c r="R908" s="68">
        <v>18.867924528301899</v>
      </c>
    </row>
    <row r="909" spans="1:18" x14ac:dyDescent="0.2">
      <c r="A909" s="141" t="s">
        <v>2114</v>
      </c>
      <c r="B909" s="67" t="s">
        <v>2115</v>
      </c>
      <c r="C909" s="67">
        <v>65</v>
      </c>
      <c r="D909" s="67" t="s">
        <v>334</v>
      </c>
      <c r="E909" s="71">
        <v>0.80222098958461696</v>
      </c>
      <c r="F909" s="68">
        <v>57.407407407407398</v>
      </c>
      <c r="G909" s="71">
        <v>0.77533239863790604</v>
      </c>
      <c r="H909" s="68">
        <v>54.4205495818399</v>
      </c>
      <c r="I909" s="71">
        <v>0.82270827572796401</v>
      </c>
      <c r="J909" s="68">
        <v>73.357228195937907</v>
      </c>
      <c r="K909" s="71">
        <v>0.73751293720553002</v>
      </c>
      <c r="L909" s="68">
        <v>19.832735961768201</v>
      </c>
      <c r="M909" s="71">
        <v>0.67555133635168696</v>
      </c>
      <c r="N909" s="68">
        <v>27.554179566563501</v>
      </c>
      <c r="O909" s="71"/>
      <c r="P909" s="68"/>
      <c r="Q909" s="71">
        <v>1</v>
      </c>
      <c r="R909" s="68">
        <v>100</v>
      </c>
    </row>
    <row r="910" spans="1:18" x14ac:dyDescent="0.2">
      <c r="A910" s="141" t="s">
        <v>2116</v>
      </c>
      <c r="B910" s="67" t="s">
        <v>2117</v>
      </c>
      <c r="C910" s="67">
        <v>65</v>
      </c>
      <c r="D910" s="67" t="s">
        <v>334</v>
      </c>
      <c r="E910" s="71">
        <v>0.80779091852862595</v>
      </c>
      <c r="F910" s="68">
        <v>59.677419354838698</v>
      </c>
      <c r="G910" s="71">
        <v>0.77006643544781905</v>
      </c>
      <c r="H910" s="68">
        <v>51.732377538829198</v>
      </c>
      <c r="I910" s="71">
        <v>0.82201408726469105</v>
      </c>
      <c r="J910" s="68">
        <v>73.058542413381105</v>
      </c>
      <c r="K910" s="71">
        <v>0.723856690056223</v>
      </c>
      <c r="L910" s="68">
        <v>17.741935483871</v>
      </c>
      <c r="M910" s="71">
        <v>0.72301737987439796</v>
      </c>
      <c r="N910" s="68">
        <v>36.470588235294102</v>
      </c>
      <c r="O910" s="71"/>
      <c r="P910" s="68"/>
      <c r="Q910" s="71">
        <v>1</v>
      </c>
      <c r="R910" s="68">
        <v>100</v>
      </c>
    </row>
    <row r="911" spans="1:18" x14ac:dyDescent="0.2">
      <c r="A911" s="141" t="s">
        <v>2118</v>
      </c>
      <c r="B911" s="67" t="s">
        <v>2119</v>
      </c>
      <c r="C911" s="67">
        <v>65</v>
      </c>
      <c r="D911" s="67" t="s">
        <v>334</v>
      </c>
      <c r="E911" s="71">
        <v>0.76984248129430699</v>
      </c>
      <c r="F911" s="68">
        <v>46.117084826762202</v>
      </c>
      <c r="G911" s="71">
        <v>0.77409307156698304</v>
      </c>
      <c r="H911" s="68">
        <v>53.882915173237798</v>
      </c>
      <c r="I911" s="71">
        <v>0.81148052867197296</v>
      </c>
      <c r="J911" s="68">
        <v>68.876941457586597</v>
      </c>
      <c r="K911" s="71">
        <v>0.76347647682961195</v>
      </c>
      <c r="L911" s="68">
        <v>25.6869772998805</v>
      </c>
      <c r="M911" s="71">
        <v>0.73031984810866102</v>
      </c>
      <c r="N911" s="68">
        <v>38.266253869968999</v>
      </c>
      <c r="O911" s="71"/>
      <c r="P911" s="68"/>
      <c r="Q911" s="71"/>
      <c r="R911" s="68"/>
    </row>
    <row r="912" spans="1:18" x14ac:dyDescent="0.2">
      <c r="A912" s="141" t="s">
        <v>2120</v>
      </c>
      <c r="B912" s="67" t="s">
        <v>2121</v>
      </c>
      <c r="C912" s="67">
        <v>65</v>
      </c>
      <c r="D912" s="67" t="s">
        <v>334</v>
      </c>
      <c r="E912" s="71">
        <v>0.799312962077256</v>
      </c>
      <c r="F912" s="68">
        <v>56.451612903225801</v>
      </c>
      <c r="G912" s="71">
        <v>0.75742390569891604</v>
      </c>
      <c r="H912" s="68">
        <v>46.774193548387103</v>
      </c>
      <c r="I912" s="71">
        <v>0.80458441063456598</v>
      </c>
      <c r="J912" s="68">
        <v>65.053763440860195</v>
      </c>
      <c r="K912" s="71">
        <v>0.75535392358397802</v>
      </c>
      <c r="L912" s="68">
        <v>23.655913978494599</v>
      </c>
      <c r="M912" s="71">
        <v>0.67920257046881805</v>
      </c>
      <c r="N912" s="68">
        <v>28.049535603715199</v>
      </c>
      <c r="O912" s="71"/>
      <c r="P912" s="68"/>
      <c r="Q912" s="71">
        <v>1</v>
      </c>
      <c r="R912" s="68">
        <v>100</v>
      </c>
    </row>
    <row r="913" spans="1:18" x14ac:dyDescent="0.2">
      <c r="A913" s="141" t="s">
        <v>2122</v>
      </c>
      <c r="B913" s="67" t="s">
        <v>2123</v>
      </c>
      <c r="C913" s="67">
        <v>65</v>
      </c>
      <c r="D913" s="67" t="s">
        <v>334</v>
      </c>
      <c r="E913" s="71">
        <v>0.81295676624109703</v>
      </c>
      <c r="F913" s="68">
        <v>61.648745519713302</v>
      </c>
      <c r="G913" s="71">
        <v>0.77538537496534898</v>
      </c>
      <c r="H913" s="68">
        <v>54.480286738351303</v>
      </c>
      <c r="I913" s="71">
        <v>0.79927712229207204</v>
      </c>
      <c r="J913" s="68">
        <v>62.2461170848268</v>
      </c>
      <c r="K913" s="71">
        <v>0.78170889054219395</v>
      </c>
      <c r="L913" s="68">
        <v>29.749103942652301</v>
      </c>
      <c r="M913" s="71">
        <v>0.70841244340587095</v>
      </c>
      <c r="N913" s="68">
        <v>32.941176470588204</v>
      </c>
      <c r="O913" s="71"/>
      <c r="P913" s="68"/>
      <c r="Q913" s="71">
        <v>1</v>
      </c>
      <c r="R913" s="68">
        <v>100</v>
      </c>
    </row>
    <row r="914" spans="1:18" x14ac:dyDescent="0.2">
      <c r="A914" s="141" t="s">
        <v>2124</v>
      </c>
      <c r="B914" s="67" t="s">
        <v>2125</v>
      </c>
      <c r="C914" s="67">
        <v>65</v>
      </c>
      <c r="D914" s="67" t="s">
        <v>334</v>
      </c>
      <c r="E914" s="71">
        <v>0.88998414121788205</v>
      </c>
      <c r="F914" s="68">
        <v>91.099163679808797</v>
      </c>
      <c r="G914" s="71">
        <v>0.86268194733541403</v>
      </c>
      <c r="H914" s="68">
        <v>87.455197132616505</v>
      </c>
      <c r="I914" s="71">
        <v>0.86444929435859197</v>
      </c>
      <c r="J914" s="68">
        <v>86.798088410991596</v>
      </c>
      <c r="K914" s="71">
        <v>0.82086161278156</v>
      </c>
      <c r="L914" s="68">
        <v>39.426523297491002</v>
      </c>
      <c r="M914" s="71">
        <v>0.90192785161384503</v>
      </c>
      <c r="N914" s="68">
        <v>86.687306501547994</v>
      </c>
      <c r="O914" s="71"/>
      <c r="P914" s="68"/>
      <c r="Q914" s="71">
        <v>1</v>
      </c>
      <c r="R914" s="68">
        <v>100</v>
      </c>
    </row>
    <row r="915" spans="1:18" x14ac:dyDescent="0.2">
      <c r="A915" s="141" t="s">
        <v>2126</v>
      </c>
      <c r="B915" s="67" t="s">
        <v>2127</v>
      </c>
      <c r="C915" s="67">
        <v>65</v>
      </c>
      <c r="D915" s="67" t="s">
        <v>334</v>
      </c>
      <c r="E915" s="71">
        <v>0.845491480370133</v>
      </c>
      <c r="F915" s="68">
        <v>73.357228195937907</v>
      </c>
      <c r="G915" s="71">
        <v>0.78865566029084999</v>
      </c>
      <c r="H915" s="68">
        <v>60.215053763440899</v>
      </c>
      <c r="I915" s="71">
        <v>0.83729722587756905</v>
      </c>
      <c r="J915" s="68">
        <v>78.7933094384707</v>
      </c>
      <c r="K915" s="71">
        <v>0.77990381464529601</v>
      </c>
      <c r="L915" s="68">
        <v>29.390681003584199</v>
      </c>
      <c r="M915" s="71">
        <v>0.82160070103695004</v>
      </c>
      <c r="N915" s="68">
        <v>65.572755417956699</v>
      </c>
      <c r="O915" s="71"/>
      <c r="P915" s="68"/>
      <c r="Q915" s="71">
        <v>1</v>
      </c>
      <c r="R915" s="68">
        <v>100</v>
      </c>
    </row>
    <row r="916" spans="1:18" x14ac:dyDescent="0.2">
      <c r="A916" s="141" t="s">
        <v>2128</v>
      </c>
      <c r="B916" s="67" t="s">
        <v>2129</v>
      </c>
      <c r="C916" s="67">
        <v>65</v>
      </c>
      <c r="D916" s="67" t="s">
        <v>334</v>
      </c>
      <c r="E916" s="71">
        <v>0.82764334564039999</v>
      </c>
      <c r="F916" s="68">
        <v>66.248506571087205</v>
      </c>
      <c r="G916" s="71">
        <v>0.77663963991465301</v>
      </c>
      <c r="H916" s="68">
        <v>55.137395459976098</v>
      </c>
      <c r="I916" s="71">
        <v>0.81414845831721405</v>
      </c>
      <c r="J916" s="68">
        <v>69.9522102747909</v>
      </c>
      <c r="K916" s="71">
        <v>0.80250384539294695</v>
      </c>
      <c r="L916" s="68">
        <v>34.826762246117099</v>
      </c>
      <c r="M916" s="71">
        <v>0.74492478457718703</v>
      </c>
      <c r="N916" s="68">
        <v>42.1671826625387</v>
      </c>
      <c r="O916" s="71"/>
      <c r="P916" s="68"/>
      <c r="Q916" s="71">
        <v>1</v>
      </c>
      <c r="R916" s="68">
        <v>100</v>
      </c>
    </row>
    <row r="917" spans="1:18" x14ac:dyDescent="0.2">
      <c r="A917" s="141" t="s">
        <v>2130</v>
      </c>
      <c r="B917" s="67" t="s">
        <v>2131</v>
      </c>
      <c r="C917" s="67">
        <v>65</v>
      </c>
      <c r="D917" s="67" t="s">
        <v>334</v>
      </c>
      <c r="E917" s="71">
        <v>0.88787848149101101</v>
      </c>
      <c r="F917" s="68">
        <v>90.322580645161295</v>
      </c>
      <c r="G917" s="71">
        <v>0.83685945765313197</v>
      </c>
      <c r="H917" s="68">
        <v>80.943847072879294</v>
      </c>
      <c r="I917" s="71">
        <v>0.864822581463628</v>
      </c>
      <c r="J917" s="68">
        <v>86.917562724014303</v>
      </c>
      <c r="K917" s="71">
        <v>0.86134115554437296</v>
      </c>
      <c r="L917" s="68">
        <v>52.867383512544798</v>
      </c>
      <c r="M917" s="71">
        <v>0.87636921279392399</v>
      </c>
      <c r="N917" s="68">
        <v>81.114551083591294</v>
      </c>
      <c r="O917" s="71"/>
      <c r="P917" s="68"/>
      <c r="Q917" s="71">
        <v>1</v>
      </c>
      <c r="R917" s="68">
        <v>100</v>
      </c>
    </row>
    <row r="918" spans="1:18" x14ac:dyDescent="0.2">
      <c r="A918" s="141" t="s">
        <v>2132</v>
      </c>
      <c r="B918" s="67" t="s">
        <v>2133</v>
      </c>
      <c r="C918" s="67">
        <v>65</v>
      </c>
      <c r="D918" s="67" t="s">
        <v>334</v>
      </c>
      <c r="E918" s="71">
        <v>0.87557881175249497</v>
      </c>
      <c r="F918" s="68">
        <v>86.6188769414576</v>
      </c>
      <c r="G918" s="71">
        <v>0.84997217326232699</v>
      </c>
      <c r="H918" s="68">
        <v>84.886499402628402</v>
      </c>
      <c r="I918" s="71">
        <v>0.84205899046425203</v>
      </c>
      <c r="J918" s="68">
        <v>80.286738351254499</v>
      </c>
      <c r="K918" s="71">
        <v>0.79123751165631595</v>
      </c>
      <c r="L918" s="68">
        <v>31.899641577060901</v>
      </c>
      <c r="M918" s="71">
        <v>0.89462538337958197</v>
      </c>
      <c r="N918" s="68">
        <v>84.643962848297207</v>
      </c>
      <c r="O918" s="71"/>
      <c r="P918" s="68"/>
      <c r="Q918" s="71">
        <v>1</v>
      </c>
      <c r="R918" s="68">
        <v>100</v>
      </c>
    </row>
    <row r="919" spans="1:18" x14ac:dyDescent="0.2">
      <c r="A919" s="141" t="s">
        <v>2134</v>
      </c>
      <c r="B919" s="67" t="s">
        <v>2135</v>
      </c>
      <c r="C919" s="67">
        <v>63</v>
      </c>
      <c r="D919" s="67" t="s">
        <v>334</v>
      </c>
      <c r="E919" s="71">
        <v>0.70682939960589597</v>
      </c>
      <c r="F919" s="68">
        <v>29.510155316606902</v>
      </c>
      <c r="G919" s="71">
        <v>0.95284636554398605</v>
      </c>
      <c r="H919" s="68">
        <v>97.670250896057297</v>
      </c>
      <c r="I919" s="71">
        <v>0.86042576011690897</v>
      </c>
      <c r="J919" s="68">
        <v>85.842293906809999</v>
      </c>
      <c r="K919" s="71">
        <v>0.89197170309737295</v>
      </c>
      <c r="L919" s="68">
        <v>65.232974910394304</v>
      </c>
      <c r="M919" s="71">
        <v>0.82890316927121399</v>
      </c>
      <c r="N919" s="68">
        <v>68.173374613003105</v>
      </c>
      <c r="O919" s="71"/>
      <c r="P919" s="68"/>
      <c r="Q919" s="71">
        <v>0</v>
      </c>
      <c r="R919" s="68">
        <v>18.867924528301899</v>
      </c>
    </row>
    <row r="920" spans="1:18" x14ac:dyDescent="0.2">
      <c r="A920" s="141" t="s">
        <v>2136</v>
      </c>
      <c r="B920" s="67" t="s">
        <v>2137</v>
      </c>
      <c r="C920" s="67">
        <v>63</v>
      </c>
      <c r="D920" s="67" t="s">
        <v>334</v>
      </c>
      <c r="E920" s="71">
        <v>0.72128650402175498</v>
      </c>
      <c r="F920" s="68">
        <v>32.915173237753898</v>
      </c>
      <c r="G920" s="71">
        <v>0.93194539759847295</v>
      </c>
      <c r="H920" s="68">
        <v>96.356033452807594</v>
      </c>
      <c r="I920" s="71">
        <v>0.81665597496779097</v>
      </c>
      <c r="J920" s="68">
        <v>70.908004778972497</v>
      </c>
      <c r="K920" s="71">
        <v>0.90843725240595197</v>
      </c>
      <c r="L920" s="68">
        <v>71.983273596176801</v>
      </c>
      <c r="M920" s="71">
        <v>0.94939389513655603</v>
      </c>
      <c r="N920" s="68">
        <v>94.613003095975202</v>
      </c>
      <c r="O920" s="71"/>
      <c r="P920" s="68"/>
      <c r="Q920" s="71">
        <v>0</v>
      </c>
      <c r="R920" s="68">
        <v>18.867924528301899</v>
      </c>
    </row>
    <row r="921" spans="1:18" x14ac:dyDescent="0.2">
      <c r="A921" s="141" t="s">
        <v>2138</v>
      </c>
      <c r="B921" s="67" t="s">
        <v>2139</v>
      </c>
      <c r="C921" s="67">
        <v>63</v>
      </c>
      <c r="D921" s="67" t="s">
        <v>334</v>
      </c>
      <c r="E921" s="71">
        <v>0.74563394438985298</v>
      </c>
      <c r="F921" s="68">
        <v>38.649940262843501</v>
      </c>
      <c r="G921" s="71">
        <v>0.98518836058112103</v>
      </c>
      <c r="H921" s="68">
        <v>99.163679808841096</v>
      </c>
      <c r="I921" s="71">
        <v>0.88668298739385198</v>
      </c>
      <c r="J921" s="68">
        <v>90.442054958184002</v>
      </c>
      <c r="K921" s="71">
        <v>0.947068054126185</v>
      </c>
      <c r="L921" s="68">
        <v>86.499402628434893</v>
      </c>
      <c r="M921" s="71">
        <v>0.90923031984810898</v>
      </c>
      <c r="N921" s="68">
        <v>87.925696594427293</v>
      </c>
      <c r="O921" s="71"/>
      <c r="P921" s="68"/>
      <c r="Q921" s="71">
        <v>0</v>
      </c>
      <c r="R921" s="68">
        <v>18.867924528301899</v>
      </c>
    </row>
    <row r="922" spans="1:18" x14ac:dyDescent="0.2">
      <c r="A922" s="141" t="s">
        <v>2140</v>
      </c>
      <c r="B922" s="67" t="s">
        <v>2141</v>
      </c>
      <c r="C922" s="67">
        <v>63</v>
      </c>
      <c r="D922" s="67" t="s">
        <v>334</v>
      </c>
      <c r="E922" s="71">
        <v>0.79251551185114999</v>
      </c>
      <c r="F922" s="68">
        <v>53.464755077658303</v>
      </c>
      <c r="G922" s="71">
        <v>0.74874505604862496</v>
      </c>
      <c r="H922" s="68">
        <v>43.369175627240097</v>
      </c>
      <c r="I922" s="71">
        <v>0.78844555878586697</v>
      </c>
      <c r="J922" s="68">
        <v>57.5866188769415</v>
      </c>
      <c r="K922" s="71">
        <v>0.75650221977618404</v>
      </c>
      <c r="L922" s="68">
        <v>24.133811230585401</v>
      </c>
      <c r="M922" s="71">
        <v>0.87636921279392399</v>
      </c>
      <c r="N922" s="68">
        <v>81.114551083591294</v>
      </c>
      <c r="O922" s="71"/>
      <c r="P922" s="68"/>
      <c r="Q922" s="71"/>
      <c r="R922" s="68"/>
    </row>
    <row r="923" spans="1:18" x14ac:dyDescent="0.2">
      <c r="A923" s="141" t="s">
        <v>2142</v>
      </c>
      <c r="B923" s="67" t="s">
        <v>2143</v>
      </c>
      <c r="C923" s="67">
        <v>63</v>
      </c>
      <c r="D923" s="67" t="s">
        <v>334</v>
      </c>
      <c r="E923" s="71">
        <v>0.892183208210381</v>
      </c>
      <c r="F923" s="68">
        <v>91.577060931899695</v>
      </c>
      <c r="G923" s="71">
        <v>0.89401360984517697</v>
      </c>
      <c r="H923" s="68">
        <v>91.875746714456398</v>
      </c>
      <c r="I923" s="71">
        <v>0.80262373270803999</v>
      </c>
      <c r="J923" s="68">
        <v>63.799283154121902</v>
      </c>
      <c r="K923" s="71">
        <v>0.84044344218205502</v>
      </c>
      <c r="L923" s="68">
        <v>45.997610513739502</v>
      </c>
      <c r="M923" s="71">
        <v>0.92383525631663499</v>
      </c>
      <c r="N923" s="68">
        <v>90.526315789473699</v>
      </c>
      <c r="O923" s="71"/>
      <c r="P923" s="68"/>
      <c r="Q923" s="71">
        <v>1</v>
      </c>
      <c r="R923" s="68">
        <v>100</v>
      </c>
    </row>
    <row r="924" spans="1:18" x14ac:dyDescent="0.2">
      <c r="A924" s="141" t="s">
        <v>2144</v>
      </c>
      <c r="B924" s="67" t="s">
        <v>2145</v>
      </c>
      <c r="C924" s="67">
        <v>63</v>
      </c>
      <c r="D924" s="67" t="s">
        <v>334</v>
      </c>
      <c r="E924" s="71">
        <v>0.82932642365068299</v>
      </c>
      <c r="F924" s="68">
        <v>67.323775388291494</v>
      </c>
      <c r="G924" s="71">
        <v>0.90080986043446598</v>
      </c>
      <c r="H924" s="68">
        <v>92.831541218637994</v>
      </c>
      <c r="I924" s="71">
        <v>0.86505385869856399</v>
      </c>
      <c r="J924" s="68">
        <v>87.037037037036995</v>
      </c>
      <c r="K924" s="71">
        <v>0.88260412279498901</v>
      </c>
      <c r="L924" s="68">
        <v>61.469534050179199</v>
      </c>
      <c r="M924" s="71">
        <v>0.86176427632539798</v>
      </c>
      <c r="N924" s="68">
        <v>77.708978328173401</v>
      </c>
      <c r="O924" s="71"/>
      <c r="P924" s="68"/>
      <c r="Q924" s="71">
        <v>0.63639999999999997</v>
      </c>
      <c r="R924" s="68">
        <v>38.364779874213802</v>
      </c>
    </row>
    <row r="925" spans="1:18" x14ac:dyDescent="0.2">
      <c r="A925" s="141" t="s">
        <v>2146</v>
      </c>
      <c r="B925" s="67" t="s">
        <v>2147</v>
      </c>
      <c r="C925" s="67">
        <v>63</v>
      </c>
      <c r="D925" s="67" t="s">
        <v>334</v>
      </c>
      <c r="E925" s="71">
        <v>0.73002540403508298</v>
      </c>
      <c r="F925" s="68">
        <v>34.826762246117099</v>
      </c>
      <c r="G925" s="71">
        <v>0.91801119319212399</v>
      </c>
      <c r="H925" s="68">
        <v>94.982078853046602</v>
      </c>
      <c r="I925" s="71">
        <v>0.88825627889632697</v>
      </c>
      <c r="J925" s="68">
        <v>90.740740740740705</v>
      </c>
      <c r="K925" s="71">
        <v>0.86890701413048599</v>
      </c>
      <c r="L925" s="68">
        <v>55.137395459976098</v>
      </c>
      <c r="M925" s="71">
        <v>0.97495253395647696</v>
      </c>
      <c r="N925" s="68">
        <v>97.832817337461293</v>
      </c>
      <c r="O925" s="71"/>
      <c r="P925" s="68"/>
      <c r="Q925" s="71">
        <v>0</v>
      </c>
      <c r="R925" s="68">
        <v>18.867924528301899</v>
      </c>
    </row>
    <row r="926" spans="1:18" x14ac:dyDescent="0.2">
      <c r="A926" s="141" t="s">
        <v>2148</v>
      </c>
      <c r="B926" s="67" t="s">
        <v>2149</v>
      </c>
      <c r="C926" s="67">
        <v>65</v>
      </c>
      <c r="D926" s="67" t="s">
        <v>334</v>
      </c>
      <c r="E926" s="71">
        <v>0.69738980379679105</v>
      </c>
      <c r="F926" s="68">
        <v>27.7777777777778</v>
      </c>
      <c r="G926" s="71">
        <v>0.86687151345282998</v>
      </c>
      <c r="H926" s="68">
        <v>88.291517323775395</v>
      </c>
      <c r="I926" s="71">
        <v>0.846723688663504</v>
      </c>
      <c r="J926" s="68">
        <v>81.839904420549601</v>
      </c>
      <c r="K926" s="71">
        <v>0.84471856055098504</v>
      </c>
      <c r="L926" s="68">
        <v>46.953405017921099</v>
      </c>
      <c r="M926" s="71">
        <v>0.92383525631663499</v>
      </c>
      <c r="N926" s="68">
        <v>90.526315789473699</v>
      </c>
      <c r="O926" s="71"/>
      <c r="P926" s="68"/>
      <c r="Q926" s="71">
        <v>4.7999999999999996E-3</v>
      </c>
      <c r="R926" s="68">
        <v>21.7767295597484</v>
      </c>
    </row>
    <row r="927" spans="1:18" x14ac:dyDescent="0.2">
      <c r="A927" s="141" t="s">
        <v>2150</v>
      </c>
      <c r="B927" s="67" t="s">
        <v>2151</v>
      </c>
      <c r="C927" s="67">
        <v>63</v>
      </c>
      <c r="D927" s="67" t="s">
        <v>334</v>
      </c>
      <c r="E927" s="71">
        <v>0.71597570254089105</v>
      </c>
      <c r="F927" s="68">
        <v>31.362007168458799</v>
      </c>
      <c r="G927" s="71">
        <v>0.89632958043279698</v>
      </c>
      <c r="H927" s="68">
        <v>92.293906810035807</v>
      </c>
      <c r="I927" s="71">
        <v>0.86299231235617102</v>
      </c>
      <c r="J927" s="68">
        <v>86.379928315412201</v>
      </c>
      <c r="K927" s="71">
        <v>0.88576766124745498</v>
      </c>
      <c r="L927" s="68">
        <v>63.022700119474301</v>
      </c>
      <c r="M927" s="71">
        <v>0.93478895866803002</v>
      </c>
      <c r="N927" s="68">
        <v>92.5696594427245</v>
      </c>
      <c r="O927" s="71"/>
      <c r="P927" s="68"/>
      <c r="Q927" s="71">
        <v>0</v>
      </c>
      <c r="R927" s="68">
        <v>18.867924528301899</v>
      </c>
    </row>
    <row r="928" spans="1:18" x14ac:dyDescent="0.2">
      <c r="A928" s="141" t="s">
        <v>2152</v>
      </c>
      <c r="B928" s="67" t="s">
        <v>2153</v>
      </c>
      <c r="C928" s="67">
        <v>63</v>
      </c>
      <c r="D928" s="67" t="s">
        <v>334</v>
      </c>
      <c r="E928" s="71">
        <v>0.73717752854406404</v>
      </c>
      <c r="F928" s="68">
        <v>36.977299880525699</v>
      </c>
      <c r="G928" s="71">
        <v>0.93030899542397405</v>
      </c>
      <c r="H928" s="68">
        <v>96.236559139784902</v>
      </c>
      <c r="I928" s="71">
        <v>0.87210295251973102</v>
      </c>
      <c r="J928" s="68">
        <v>88.291517323775395</v>
      </c>
      <c r="K928" s="71">
        <v>0.93043056552292902</v>
      </c>
      <c r="L928" s="68">
        <v>80.107526881720403</v>
      </c>
      <c r="M928" s="71">
        <v>0.95304512925368801</v>
      </c>
      <c r="N928" s="68">
        <v>95.108359133126896</v>
      </c>
      <c r="O928" s="71"/>
      <c r="P928" s="68"/>
      <c r="Q928" s="71">
        <v>0</v>
      </c>
      <c r="R928" s="68">
        <v>18.867924528301899</v>
      </c>
    </row>
    <row r="929" spans="1:18" x14ac:dyDescent="0.2">
      <c r="A929" s="141" t="s">
        <v>2154</v>
      </c>
      <c r="B929" s="67" t="s">
        <v>2155</v>
      </c>
      <c r="C929" s="67">
        <v>63</v>
      </c>
      <c r="D929" s="67" t="s">
        <v>334</v>
      </c>
      <c r="E929" s="71">
        <v>0.86303683800822095</v>
      </c>
      <c r="F929" s="68">
        <v>79.988052568697697</v>
      </c>
      <c r="G929" s="71">
        <v>0.90799347423854604</v>
      </c>
      <c r="H929" s="68">
        <v>93.787335722819606</v>
      </c>
      <c r="I929" s="71">
        <v>0.86492795024739899</v>
      </c>
      <c r="J929" s="68">
        <v>86.977299880525706</v>
      </c>
      <c r="K929" s="71">
        <v>0.81746165122153902</v>
      </c>
      <c r="L929" s="68">
        <v>38.231780167263999</v>
      </c>
      <c r="M929" s="71">
        <v>0.86176427632539798</v>
      </c>
      <c r="N929" s="68">
        <v>77.708978328173401</v>
      </c>
      <c r="O929" s="71"/>
      <c r="P929" s="68"/>
      <c r="Q929" s="71"/>
      <c r="R929" s="68"/>
    </row>
    <row r="930" spans="1:18" x14ac:dyDescent="0.2">
      <c r="A930" s="141" t="s">
        <v>2156</v>
      </c>
      <c r="B930" s="67" t="s">
        <v>2157</v>
      </c>
      <c r="C930" s="67">
        <v>63</v>
      </c>
      <c r="D930" s="67" t="s">
        <v>334</v>
      </c>
      <c r="E930" s="71">
        <v>0.71764189916459697</v>
      </c>
      <c r="F930" s="68">
        <v>31.959378733572301</v>
      </c>
      <c r="G930" s="71">
        <v>0.92460739080809495</v>
      </c>
      <c r="H930" s="68">
        <v>95.6989247311828</v>
      </c>
      <c r="I930" s="71">
        <v>0.869194704124582</v>
      </c>
      <c r="J930" s="68">
        <v>87.694145758661904</v>
      </c>
      <c r="K930" s="71">
        <v>0.88152584692506997</v>
      </c>
      <c r="L930" s="68">
        <v>60.812425328554397</v>
      </c>
      <c r="M930" s="71">
        <v>0.91288155396523996</v>
      </c>
      <c r="N930" s="68">
        <v>88.421052631578902</v>
      </c>
      <c r="O930" s="71"/>
      <c r="P930" s="68"/>
      <c r="Q930" s="71">
        <v>0</v>
      </c>
      <c r="R930" s="68">
        <v>18.867924528301899</v>
      </c>
    </row>
    <row r="931" spans="1:18" x14ac:dyDescent="0.2">
      <c r="A931" s="141" t="s">
        <v>2158</v>
      </c>
      <c r="B931" s="67" t="s">
        <v>2159</v>
      </c>
      <c r="C931" s="67">
        <v>63</v>
      </c>
      <c r="D931" s="67" t="s">
        <v>334</v>
      </c>
      <c r="E931" s="71">
        <v>0.829510323590267</v>
      </c>
      <c r="F931" s="68">
        <v>67.622461170848297</v>
      </c>
      <c r="G931" s="71">
        <v>0.87972750933732002</v>
      </c>
      <c r="H931" s="68">
        <v>90.083632019115896</v>
      </c>
      <c r="I931" s="71">
        <v>0.76987305422038699</v>
      </c>
      <c r="J931" s="68">
        <v>49.044205495818403</v>
      </c>
      <c r="K931" s="71">
        <v>0.84318879564927596</v>
      </c>
      <c r="L931" s="68">
        <v>46.4755077658304</v>
      </c>
      <c r="M931" s="71">
        <v>0.82525193515408202</v>
      </c>
      <c r="N931" s="68">
        <v>66.749226006191904</v>
      </c>
      <c r="O931" s="71"/>
      <c r="P931" s="68"/>
      <c r="Q931" s="71"/>
      <c r="R931" s="68"/>
    </row>
    <row r="932" spans="1:18" x14ac:dyDescent="0.2">
      <c r="A932" s="141" t="s">
        <v>2160</v>
      </c>
      <c r="B932" s="67" t="s">
        <v>2161</v>
      </c>
      <c r="C932" s="67">
        <v>63</v>
      </c>
      <c r="D932" s="67" t="s">
        <v>334</v>
      </c>
      <c r="E932" s="71">
        <v>0.76290473478828702</v>
      </c>
      <c r="F932" s="68">
        <v>43.488649940262803</v>
      </c>
      <c r="G932" s="71">
        <v>0.96338322257239695</v>
      </c>
      <c r="H932" s="68">
        <v>98.207885304659499</v>
      </c>
      <c r="I932" s="71">
        <v>0.94035438594646004</v>
      </c>
      <c r="J932" s="68">
        <v>95.161290322580697</v>
      </c>
      <c r="K932" s="71">
        <v>0.94578723381749796</v>
      </c>
      <c r="L932" s="68">
        <v>85.663082437276003</v>
      </c>
      <c r="M932" s="71">
        <v>0.96399883160508204</v>
      </c>
      <c r="N932" s="68">
        <v>96.532507739938097</v>
      </c>
      <c r="O932" s="71"/>
      <c r="P932" s="68"/>
      <c r="Q932" s="71">
        <v>1E-3</v>
      </c>
      <c r="R932" s="68">
        <v>19.575471698113201</v>
      </c>
    </row>
    <row r="933" spans="1:18" x14ac:dyDescent="0.2">
      <c r="A933" s="141" t="s">
        <v>2162</v>
      </c>
      <c r="B933" s="67" t="s">
        <v>2163</v>
      </c>
      <c r="C933" s="67">
        <v>65</v>
      </c>
      <c r="D933" s="67" t="s">
        <v>334</v>
      </c>
      <c r="E933" s="71">
        <v>0.611667870047652</v>
      </c>
      <c r="F933" s="68">
        <v>13.2019115890084</v>
      </c>
      <c r="G933" s="71">
        <v>0.73786484320637102</v>
      </c>
      <c r="H933" s="68">
        <v>38.410991636798101</v>
      </c>
      <c r="I933" s="71">
        <v>0.77826666244579401</v>
      </c>
      <c r="J933" s="68">
        <v>53.5244922341696</v>
      </c>
      <c r="K933" s="71">
        <v>0.73498365881130401</v>
      </c>
      <c r="L933" s="68">
        <v>19.354838709677399</v>
      </c>
      <c r="M933" s="71">
        <v>0.59522418577479197</v>
      </c>
      <c r="N933" s="68">
        <v>13.746130030959799</v>
      </c>
      <c r="O933" s="71"/>
      <c r="P933" s="68"/>
      <c r="Q933" s="71">
        <v>0.21199999999999999</v>
      </c>
      <c r="R933" s="68">
        <v>26.965408805031402</v>
      </c>
    </row>
    <row r="934" spans="1:18" x14ac:dyDescent="0.2">
      <c r="A934" s="141" t="s">
        <v>940</v>
      </c>
      <c r="B934" s="67" t="s">
        <v>2164</v>
      </c>
      <c r="C934" s="67">
        <v>65</v>
      </c>
      <c r="D934" s="67" t="s">
        <v>334</v>
      </c>
      <c r="E934" s="71">
        <v>0.70676438769319905</v>
      </c>
      <c r="F934" s="68">
        <v>29.450418160095602</v>
      </c>
      <c r="G934" s="71">
        <v>0.75019545422173795</v>
      </c>
      <c r="H934" s="68">
        <v>43.847072879330902</v>
      </c>
      <c r="I934" s="71">
        <v>0.79737589580952095</v>
      </c>
      <c r="J934" s="68">
        <v>61.409796893667902</v>
      </c>
      <c r="K934" s="71">
        <v>0.64774967379542903</v>
      </c>
      <c r="L934" s="68">
        <v>8.54241338112306</v>
      </c>
      <c r="M934" s="71">
        <v>0.63173652694610805</v>
      </c>
      <c r="N934" s="68">
        <v>18.823529411764699</v>
      </c>
      <c r="O934" s="71"/>
      <c r="P934" s="68"/>
      <c r="Q934" s="71"/>
      <c r="R934" s="68"/>
    </row>
    <row r="935" spans="1:18" x14ac:dyDescent="0.2">
      <c r="A935" s="141" t="s">
        <v>2165</v>
      </c>
      <c r="B935" s="67" t="s">
        <v>2166</v>
      </c>
      <c r="C935" s="67">
        <v>65</v>
      </c>
      <c r="D935" s="67" t="s">
        <v>334</v>
      </c>
      <c r="E935" s="71">
        <v>0.75950127122323496</v>
      </c>
      <c r="F935" s="68">
        <v>42.652329749103899</v>
      </c>
      <c r="G935" s="71">
        <v>0.77964337255083005</v>
      </c>
      <c r="H935" s="68">
        <v>56.5710872162485</v>
      </c>
      <c r="I935" s="71">
        <v>0.80337869939640705</v>
      </c>
      <c r="J935" s="68">
        <v>64.3966547192354</v>
      </c>
      <c r="K935" s="71">
        <v>0.74657056953983103</v>
      </c>
      <c r="L935" s="68">
        <v>21.684587813620102</v>
      </c>
      <c r="M935" s="71">
        <v>0.70841244340587095</v>
      </c>
      <c r="N935" s="68">
        <v>32.941176470588204</v>
      </c>
      <c r="O935" s="71"/>
      <c r="P935" s="68"/>
      <c r="Q935" s="71"/>
      <c r="R935" s="68"/>
    </row>
    <row r="936" spans="1:18" x14ac:dyDescent="0.2">
      <c r="A936" s="141" t="s">
        <v>2167</v>
      </c>
      <c r="B936" s="67" t="s">
        <v>2168</v>
      </c>
      <c r="C936" s="67">
        <v>65</v>
      </c>
      <c r="D936" s="67" t="s">
        <v>334</v>
      </c>
      <c r="E936" s="71">
        <v>0.73366288064691298</v>
      </c>
      <c r="F936" s="68">
        <v>35.902031063321402</v>
      </c>
      <c r="G936" s="71">
        <v>0.750674923937662</v>
      </c>
      <c r="H936" s="68">
        <v>44.086021505376301</v>
      </c>
      <c r="I936" s="71">
        <v>0.81315150610713505</v>
      </c>
      <c r="J936" s="68">
        <v>69.593787335722794</v>
      </c>
      <c r="K936" s="71">
        <v>0.75184157330660895</v>
      </c>
      <c r="L936" s="68">
        <v>22.939068100358401</v>
      </c>
      <c r="M936" s="71">
        <v>0.66094639988315995</v>
      </c>
      <c r="N936" s="68">
        <v>24.210526315789501</v>
      </c>
      <c r="O936" s="71"/>
      <c r="P936" s="68"/>
      <c r="Q936" s="71">
        <v>0.69169999999999998</v>
      </c>
      <c r="R936" s="68">
        <v>40.1729559748428</v>
      </c>
    </row>
    <row r="937" spans="1:18" x14ac:dyDescent="0.2">
      <c r="A937" s="141" t="s">
        <v>2169</v>
      </c>
      <c r="B937" s="67" t="s">
        <v>2170</v>
      </c>
      <c r="C937" s="67">
        <v>65</v>
      </c>
      <c r="D937" s="67" t="s">
        <v>334</v>
      </c>
      <c r="E937" s="71">
        <v>0.82757258035065995</v>
      </c>
      <c r="F937" s="68">
        <v>66.188769414575901</v>
      </c>
      <c r="G937" s="71">
        <v>0.798986116235883</v>
      </c>
      <c r="H937" s="68">
        <v>64.934289127837502</v>
      </c>
      <c r="I937" s="71">
        <v>0.856837077541447</v>
      </c>
      <c r="J937" s="68">
        <v>84.946236559139805</v>
      </c>
      <c r="K937" s="71">
        <v>0.72250998693025703</v>
      </c>
      <c r="L937" s="68">
        <v>17.562724014336901</v>
      </c>
      <c r="M937" s="71">
        <v>0.75952972104571304</v>
      </c>
      <c r="N937" s="68">
        <v>46.253869969040203</v>
      </c>
      <c r="O937" s="71"/>
      <c r="P937" s="68"/>
      <c r="Q937" s="71">
        <v>1</v>
      </c>
      <c r="R937" s="68">
        <v>100</v>
      </c>
    </row>
    <row r="938" spans="1:18" x14ac:dyDescent="0.2">
      <c r="A938" s="141" t="s">
        <v>2171</v>
      </c>
      <c r="B938" s="67" t="s">
        <v>2172</v>
      </c>
      <c r="C938" s="67">
        <v>65</v>
      </c>
      <c r="D938" s="67" t="s">
        <v>334</v>
      </c>
      <c r="E938" s="71">
        <v>0.60424216272644604</v>
      </c>
      <c r="F938" s="68">
        <v>12.365591397849499</v>
      </c>
      <c r="G938" s="71">
        <v>0.70079455119122103</v>
      </c>
      <c r="H938" s="68">
        <v>26.463560334528101</v>
      </c>
      <c r="I938" s="71">
        <v>0.72302500034462303</v>
      </c>
      <c r="J938" s="68">
        <v>29.689366786141001</v>
      </c>
      <c r="K938" s="71">
        <v>0.653825715141516</v>
      </c>
      <c r="L938" s="68">
        <v>9.1397849462365599</v>
      </c>
      <c r="M938" s="71">
        <v>0.56966554695487104</v>
      </c>
      <c r="N938" s="68">
        <v>11.702786377709</v>
      </c>
      <c r="O938" s="71"/>
      <c r="P938" s="68"/>
      <c r="Q938" s="71">
        <v>0.37390000000000001</v>
      </c>
      <c r="R938" s="68">
        <v>30.974842767295598</v>
      </c>
    </row>
    <row r="939" spans="1:18" x14ac:dyDescent="0.2">
      <c r="A939" s="141" t="s">
        <v>2173</v>
      </c>
      <c r="B939" s="67" t="s">
        <v>2174</v>
      </c>
      <c r="C939" s="67">
        <v>65</v>
      </c>
      <c r="D939" s="67" t="s">
        <v>334</v>
      </c>
      <c r="E939" s="71">
        <v>0.71662687793697</v>
      </c>
      <c r="F939" s="68">
        <v>31.600955794504198</v>
      </c>
      <c r="G939" s="71">
        <v>0.72446279964780502</v>
      </c>
      <c r="H939" s="68">
        <v>32.974910394265201</v>
      </c>
      <c r="I939" s="71">
        <v>0.78539869050042299</v>
      </c>
      <c r="J939" s="68">
        <v>56.332138590203101</v>
      </c>
      <c r="K939" s="71">
        <v>0.68839715348222996</v>
      </c>
      <c r="L939" s="68">
        <v>13.082437275985701</v>
      </c>
      <c r="M939" s="71">
        <v>0.66824886811742401</v>
      </c>
      <c r="N939" s="68">
        <v>25.882352941176499</v>
      </c>
      <c r="O939" s="71"/>
      <c r="P939" s="68"/>
      <c r="Q939" s="71"/>
      <c r="R939" s="68"/>
    </row>
    <row r="940" spans="1:18" x14ac:dyDescent="0.2">
      <c r="A940" s="141" t="s">
        <v>2175</v>
      </c>
      <c r="B940" s="67" t="s">
        <v>2176</v>
      </c>
      <c r="C940" s="67">
        <v>65</v>
      </c>
      <c r="D940" s="67" t="s">
        <v>334</v>
      </c>
      <c r="E940" s="71">
        <v>0.746746100140813</v>
      </c>
      <c r="F940" s="68">
        <v>38.829151732377497</v>
      </c>
      <c r="G940" s="71">
        <v>0.76645752096984299</v>
      </c>
      <c r="H940" s="68">
        <v>50.298685782556802</v>
      </c>
      <c r="I940" s="71">
        <v>0.81214823158049498</v>
      </c>
      <c r="J940" s="68">
        <v>69.235364396654703</v>
      </c>
      <c r="K940" s="71">
        <v>0.67805879990425499</v>
      </c>
      <c r="L940" s="68">
        <v>11.6487455197133</v>
      </c>
      <c r="M940" s="71">
        <v>0.73031984810866102</v>
      </c>
      <c r="N940" s="68">
        <v>38.266253869968999</v>
      </c>
      <c r="O940" s="71"/>
      <c r="P940" s="68"/>
      <c r="Q940" s="71"/>
      <c r="R940" s="68"/>
    </row>
    <row r="941" spans="1:18" x14ac:dyDescent="0.2">
      <c r="A941" s="141" t="s">
        <v>2177</v>
      </c>
      <c r="B941" s="67" t="s">
        <v>2178</v>
      </c>
      <c r="C941" s="67">
        <v>65</v>
      </c>
      <c r="D941" s="67" t="s">
        <v>334</v>
      </c>
      <c r="E941" s="71">
        <v>0.80119043076974295</v>
      </c>
      <c r="F941" s="68">
        <v>57.048984468339299</v>
      </c>
      <c r="G941" s="71">
        <v>0.79980884573295796</v>
      </c>
      <c r="H941" s="68">
        <v>65.471923536439704</v>
      </c>
      <c r="I941" s="71">
        <v>0.85077556951085997</v>
      </c>
      <c r="J941" s="68">
        <v>83.034647550776597</v>
      </c>
      <c r="K941" s="71">
        <v>0.77274018208664996</v>
      </c>
      <c r="L941" s="68">
        <v>28.136200716845899</v>
      </c>
      <c r="M941" s="71">
        <v>0.78143712574850299</v>
      </c>
      <c r="N941" s="68">
        <v>53.1888544891641</v>
      </c>
      <c r="O941" s="71"/>
      <c r="P941" s="68"/>
      <c r="Q941" s="71"/>
      <c r="R941" s="68"/>
    </row>
    <row r="942" spans="1:18" x14ac:dyDescent="0.2">
      <c r="A942" s="141" t="s">
        <v>2179</v>
      </c>
      <c r="B942" s="67" t="s">
        <v>2180</v>
      </c>
      <c r="C942" s="67">
        <v>65</v>
      </c>
      <c r="D942" s="67" t="s">
        <v>334</v>
      </c>
      <c r="E942" s="71">
        <v>0.80242856505868998</v>
      </c>
      <c r="F942" s="68">
        <v>57.467144563918801</v>
      </c>
      <c r="G942" s="71">
        <v>0.77865722245100699</v>
      </c>
      <c r="H942" s="68">
        <v>56.391875746714497</v>
      </c>
      <c r="I942" s="71">
        <v>0.80899410264022897</v>
      </c>
      <c r="J942" s="68">
        <v>67.443249701314201</v>
      </c>
      <c r="K942" s="71">
        <v>0.70877658856208203</v>
      </c>
      <c r="L942" s="68">
        <v>15.531660692951</v>
      </c>
      <c r="M942" s="71">
        <v>0.71571491164013401</v>
      </c>
      <c r="N942" s="68">
        <v>34.922600619195102</v>
      </c>
      <c r="O942" s="71"/>
      <c r="P942" s="68"/>
      <c r="Q942" s="71">
        <v>1</v>
      </c>
      <c r="R942" s="68">
        <v>100</v>
      </c>
    </row>
    <row r="943" spans="1:18" x14ac:dyDescent="0.2">
      <c r="A943" s="141" t="s">
        <v>2181</v>
      </c>
      <c r="B943" s="67" t="s">
        <v>2182</v>
      </c>
      <c r="C943" s="67">
        <v>65</v>
      </c>
      <c r="D943" s="67" t="s">
        <v>334</v>
      </c>
      <c r="E943" s="71">
        <v>0.86893864568444001</v>
      </c>
      <c r="F943" s="68">
        <v>83.870967741935502</v>
      </c>
      <c r="G943" s="71">
        <v>0.84141022978665603</v>
      </c>
      <c r="H943" s="68">
        <v>82.138590203106304</v>
      </c>
      <c r="I943" s="71">
        <v>0.84631465795977201</v>
      </c>
      <c r="J943" s="68">
        <v>81.780167264038198</v>
      </c>
      <c r="K943" s="71">
        <v>0.79155283023324197</v>
      </c>
      <c r="L943" s="68">
        <v>31.959378733572301</v>
      </c>
      <c r="M943" s="71">
        <v>0.86541551044252996</v>
      </c>
      <c r="N943" s="68">
        <v>78.575851393188898</v>
      </c>
      <c r="O943" s="71"/>
      <c r="P943" s="68"/>
      <c r="Q943" s="71">
        <v>1</v>
      </c>
      <c r="R943" s="68">
        <v>100</v>
      </c>
    </row>
    <row r="944" spans="1:18" x14ac:dyDescent="0.2">
      <c r="A944" s="141" t="s">
        <v>2183</v>
      </c>
      <c r="B944" s="67" t="s">
        <v>2184</v>
      </c>
      <c r="C944" s="67">
        <v>65</v>
      </c>
      <c r="D944" s="67" t="s">
        <v>334</v>
      </c>
      <c r="E944" s="71">
        <v>0.85124580442990505</v>
      </c>
      <c r="F944" s="68">
        <v>75.268817204301101</v>
      </c>
      <c r="G944" s="71">
        <v>0.79921306638289702</v>
      </c>
      <c r="H944" s="68">
        <v>65.053763440860195</v>
      </c>
      <c r="I944" s="71">
        <v>0.84969565468418096</v>
      </c>
      <c r="J944" s="68">
        <v>82.676224611708506</v>
      </c>
      <c r="K944" s="71">
        <v>0.78571960004549901</v>
      </c>
      <c r="L944" s="68">
        <v>30.824372759856601</v>
      </c>
      <c r="M944" s="71">
        <v>0.82160070103695004</v>
      </c>
      <c r="N944" s="68">
        <v>65.572755417956699</v>
      </c>
      <c r="O944" s="71"/>
      <c r="P944" s="68"/>
      <c r="Q944" s="71">
        <v>1</v>
      </c>
      <c r="R944" s="68">
        <v>100</v>
      </c>
    </row>
    <row r="945" spans="1:18" x14ac:dyDescent="0.2">
      <c r="A945" s="141" t="s">
        <v>2185</v>
      </c>
      <c r="B945" s="67" t="s">
        <v>2186</v>
      </c>
      <c r="C945" s="67">
        <v>63</v>
      </c>
      <c r="D945" s="67" t="s">
        <v>334</v>
      </c>
      <c r="E945" s="71">
        <v>0.85570165619077898</v>
      </c>
      <c r="F945" s="68">
        <v>76.702508960573496</v>
      </c>
      <c r="G945" s="71">
        <v>0.83334984529170097</v>
      </c>
      <c r="H945" s="68">
        <v>79.808841099163701</v>
      </c>
      <c r="I945" s="71">
        <v>0.81469771077283304</v>
      </c>
      <c r="J945" s="68">
        <v>70.071684587813607</v>
      </c>
      <c r="K945" s="71">
        <v>0.80155755561815001</v>
      </c>
      <c r="L945" s="68">
        <v>34.587813620071699</v>
      </c>
      <c r="M945" s="71">
        <v>0.82890316927121399</v>
      </c>
      <c r="N945" s="68">
        <v>68.173374613003105</v>
      </c>
      <c r="O945" s="71"/>
      <c r="P945" s="68"/>
      <c r="Q945" s="71">
        <v>1</v>
      </c>
      <c r="R945" s="68">
        <v>100</v>
      </c>
    </row>
    <row r="946" spans="1:18" x14ac:dyDescent="0.2">
      <c r="A946" s="141" t="s">
        <v>2187</v>
      </c>
      <c r="B946" s="67" t="s">
        <v>2188</v>
      </c>
      <c r="C946" s="67">
        <v>65</v>
      </c>
      <c r="D946" s="67" t="s">
        <v>334</v>
      </c>
      <c r="E946" s="71">
        <v>0.81631451574323</v>
      </c>
      <c r="F946" s="68">
        <v>62.724014336917598</v>
      </c>
      <c r="G946" s="71">
        <v>0.79050458143470903</v>
      </c>
      <c r="H946" s="68">
        <v>61.2305854241338</v>
      </c>
      <c r="I946" s="71">
        <v>0.75589342411287896</v>
      </c>
      <c r="J946" s="68">
        <v>43.249701314217397</v>
      </c>
      <c r="K946" s="71">
        <v>0.73548127683440101</v>
      </c>
      <c r="L946" s="68">
        <v>19.474313022700098</v>
      </c>
      <c r="M946" s="71">
        <v>0.79969329633416097</v>
      </c>
      <c r="N946" s="68">
        <v>58.637770897832802</v>
      </c>
      <c r="O946" s="71"/>
      <c r="P946" s="68"/>
      <c r="Q946" s="71">
        <v>1</v>
      </c>
      <c r="R946" s="68">
        <v>100</v>
      </c>
    </row>
    <row r="947" spans="1:18" x14ac:dyDescent="0.2">
      <c r="A947" s="141" t="s">
        <v>2189</v>
      </c>
      <c r="B947" s="67" t="s">
        <v>2190</v>
      </c>
      <c r="C947" s="67">
        <v>65</v>
      </c>
      <c r="D947" s="67" t="s">
        <v>334</v>
      </c>
      <c r="E947" s="71">
        <v>0.79137645458318295</v>
      </c>
      <c r="F947" s="68">
        <v>53.046594982078901</v>
      </c>
      <c r="G947" s="71">
        <v>0.81526720677265496</v>
      </c>
      <c r="H947" s="68">
        <v>72.580645161290306</v>
      </c>
      <c r="I947" s="71">
        <v>0.814245127822947</v>
      </c>
      <c r="J947" s="68">
        <v>70.011947431302303</v>
      </c>
      <c r="K947" s="71">
        <v>0.76551006034002</v>
      </c>
      <c r="L947" s="68">
        <v>26.224611708482701</v>
      </c>
      <c r="M947" s="71">
        <v>0.77048342339710796</v>
      </c>
      <c r="N947" s="68">
        <v>49.659442724458202</v>
      </c>
      <c r="O947" s="71"/>
      <c r="P947" s="68"/>
      <c r="Q947" s="71"/>
      <c r="R947" s="68"/>
    </row>
    <row r="948" spans="1:18" x14ac:dyDescent="0.2">
      <c r="A948" s="141" t="s">
        <v>2191</v>
      </c>
      <c r="B948" s="67" t="s">
        <v>2192</v>
      </c>
      <c r="C948" s="67">
        <v>63</v>
      </c>
      <c r="D948" s="67" t="s">
        <v>334</v>
      </c>
      <c r="E948" s="71">
        <v>0.85364947908284805</v>
      </c>
      <c r="F948" s="68">
        <v>76.284348864994001</v>
      </c>
      <c r="G948" s="71">
        <v>0.83813477662619396</v>
      </c>
      <c r="H948" s="68">
        <v>81.3022700119474</v>
      </c>
      <c r="I948" s="71">
        <v>0.81872496280336104</v>
      </c>
      <c r="J948" s="68">
        <v>71.863799283154094</v>
      </c>
      <c r="K948" s="71">
        <v>0.80074065729912802</v>
      </c>
      <c r="L948" s="68">
        <v>34.109916367980901</v>
      </c>
      <c r="M948" s="71">
        <v>0.81064699868555601</v>
      </c>
      <c r="N948" s="68">
        <v>62.105263157894697</v>
      </c>
      <c r="O948" s="71"/>
      <c r="P948" s="68"/>
      <c r="Q948" s="71">
        <v>1</v>
      </c>
      <c r="R948" s="68">
        <v>100</v>
      </c>
    </row>
    <row r="949" spans="1:18" x14ac:dyDescent="0.2">
      <c r="A949" s="141" t="s">
        <v>1812</v>
      </c>
      <c r="B949" s="67" t="s">
        <v>2193</v>
      </c>
      <c r="C949" s="67">
        <v>63</v>
      </c>
      <c r="D949" s="67" t="s">
        <v>334</v>
      </c>
      <c r="E949" s="71">
        <v>0.61957031756250602</v>
      </c>
      <c r="F949" s="68">
        <v>14.336917562724</v>
      </c>
      <c r="G949" s="71">
        <v>0.77499059456552799</v>
      </c>
      <c r="H949" s="68">
        <v>54.181600955794501</v>
      </c>
      <c r="I949" s="71">
        <v>0.77292823380807296</v>
      </c>
      <c r="J949" s="68">
        <v>50.8960573476703</v>
      </c>
      <c r="K949" s="71">
        <v>0.78310057015895296</v>
      </c>
      <c r="L949" s="68">
        <v>30.0477897252091</v>
      </c>
      <c r="M949" s="71">
        <v>0.76683218927997698</v>
      </c>
      <c r="N949" s="68">
        <v>48.111455108359102</v>
      </c>
      <c r="O949" s="71"/>
      <c r="P949" s="68"/>
      <c r="Q949" s="71">
        <v>0</v>
      </c>
      <c r="R949" s="68">
        <v>18.867924528301899</v>
      </c>
    </row>
    <row r="950" spans="1:18" x14ac:dyDescent="0.2">
      <c r="A950" s="141" t="s">
        <v>2194</v>
      </c>
      <c r="B950" s="67" t="s">
        <v>2195</v>
      </c>
      <c r="C950" s="67">
        <v>63</v>
      </c>
      <c r="D950" s="67" t="s">
        <v>334</v>
      </c>
      <c r="E950" s="71">
        <v>0.89592997520411999</v>
      </c>
      <c r="F950" s="68">
        <v>93.130227001194697</v>
      </c>
      <c r="G950" s="71">
        <v>0.89239054008906404</v>
      </c>
      <c r="H950" s="68">
        <v>91.577060931899695</v>
      </c>
      <c r="I950" s="71">
        <v>0.84947096344196305</v>
      </c>
      <c r="J950" s="68">
        <v>82.556750298685799</v>
      </c>
      <c r="K950" s="71">
        <v>0.83440928675859805</v>
      </c>
      <c r="L950" s="68">
        <v>43.966547192353602</v>
      </c>
      <c r="M950" s="71">
        <v>0.90557908573097701</v>
      </c>
      <c r="N950" s="68">
        <v>87.306501547987594</v>
      </c>
      <c r="O950" s="71"/>
      <c r="P950" s="68"/>
      <c r="Q950" s="71">
        <v>0.99780000000000002</v>
      </c>
      <c r="R950" s="68">
        <v>51.965408805031402</v>
      </c>
    </row>
    <row r="951" spans="1:18" x14ac:dyDescent="0.2">
      <c r="A951" s="141" t="s">
        <v>2196</v>
      </c>
      <c r="B951" s="67" t="s">
        <v>2197</v>
      </c>
      <c r="C951" s="67">
        <v>63</v>
      </c>
      <c r="D951" s="67" t="s">
        <v>334</v>
      </c>
      <c r="E951" s="71">
        <v>0.86361595258178603</v>
      </c>
      <c r="F951" s="68">
        <v>80.167264038231806</v>
      </c>
      <c r="G951" s="71">
        <v>0.87623351615237499</v>
      </c>
      <c r="H951" s="68">
        <v>89.426523297491002</v>
      </c>
      <c r="I951" s="71">
        <v>0.82776230412785001</v>
      </c>
      <c r="J951" s="68">
        <v>75.448028673835097</v>
      </c>
      <c r="K951" s="71">
        <v>0.89600618195578596</v>
      </c>
      <c r="L951" s="68">
        <v>66.965352449223403</v>
      </c>
      <c r="M951" s="71">
        <v>0.85446180809113503</v>
      </c>
      <c r="N951" s="68">
        <v>75.6656346749226</v>
      </c>
      <c r="O951" s="71"/>
      <c r="P951" s="68"/>
      <c r="Q951" s="71"/>
      <c r="R951" s="68"/>
    </row>
    <row r="952" spans="1:18" x14ac:dyDescent="0.2">
      <c r="A952" s="141" t="s">
        <v>2198</v>
      </c>
      <c r="B952" s="67" t="s">
        <v>2199</v>
      </c>
      <c r="C952" s="67">
        <v>63</v>
      </c>
      <c r="D952" s="67" t="s">
        <v>334</v>
      </c>
      <c r="E952" s="71">
        <v>0.83861155951811805</v>
      </c>
      <c r="F952" s="68">
        <v>71.146953405017896</v>
      </c>
      <c r="G952" s="71">
        <v>0.84946359873867905</v>
      </c>
      <c r="H952" s="68">
        <v>84.767025089605696</v>
      </c>
      <c r="I952" s="71">
        <v>0.798472864145642</v>
      </c>
      <c r="J952" s="68">
        <v>61.947431302269997</v>
      </c>
      <c r="K952" s="71">
        <v>0.83744303062849101</v>
      </c>
      <c r="L952" s="68">
        <v>45.161290322580598</v>
      </c>
      <c r="M952" s="71">
        <v>0.86906674455966104</v>
      </c>
      <c r="N952" s="68">
        <v>79.318885448916404</v>
      </c>
      <c r="O952" s="71"/>
      <c r="P952" s="68"/>
      <c r="Q952" s="71"/>
      <c r="R952" s="68"/>
    </row>
    <row r="953" spans="1:18" x14ac:dyDescent="0.2">
      <c r="A953" s="141" t="s">
        <v>646</v>
      </c>
      <c r="B953" s="67" t="s">
        <v>2200</v>
      </c>
      <c r="C953" s="67">
        <v>63</v>
      </c>
      <c r="D953" s="67" t="s">
        <v>334</v>
      </c>
      <c r="E953" s="71">
        <v>0.86435641519088602</v>
      </c>
      <c r="F953" s="68">
        <v>80.465949820788495</v>
      </c>
      <c r="G953" s="71">
        <v>0.85589567937813504</v>
      </c>
      <c r="H953" s="68">
        <v>86.140979689366802</v>
      </c>
      <c r="I953" s="71">
        <v>0.82111236695776202</v>
      </c>
      <c r="J953" s="68">
        <v>72.700119474312999</v>
      </c>
      <c r="K953" s="71">
        <v>0.85658235811101102</v>
      </c>
      <c r="L953" s="68">
        <v>50.716845878136198</v>
      </c>
      <c r="M953" s="71">
        <v>0.92383525631663499</v>
      </c>
      <c r="N953" s="68">
        <v>90.526315789473699</v>
      </c>
      <c r="O953" s="71"/>
      <c r="P953" s="68"/>
      <c r="Q953" s="71"/>
      <c r="R953" s="68"/>
    </row>
    <row r="954" spans="1:18" x14ac:dyDescent="0.2">
      <c r="A954" s="141" t="s">
        <v>343</v>
      </c>
      <c r="B954" s="67" t="s">
        <v>2201</v>
      </c>
      <c r="C954" s="67">
        <v>63</v>
      </c>
      <c r="D954" s="67" t="s">
        <v>334</v>
      </c>
      <c r="E954" s="71">
        <v>0.80430821574913802</v>
      </c>
      <c r="F954" s="68">
        <v>58.243727598566302</v>
      </c>
      <c r="G954" s="71">
        <v>0.78422485928062602</v>
      </c>
      <c r="H954" s="68">
        <v>58.482676224611701</v>
      </c>
      <c r="I954" s="71">
        <v>0.736701844059657</v>
      </c>
      <c r="J954" s="68">
        <v>34.468339307049</v>
      </c>
      <c r="K954" s="71">
        <v>0.74473588847682404</v>
      </c>
      <c r="L954" s="68">
        <v>21.2664277180406</v>
      </c>
      <c r="M954" s="71">
        <v>0.75587848692858195</v>
      </c>
      <c r="N954" s="68">
        <v>45.201238390092897</v>
      </c>
      <c r="O954" s="71"/>
      <c r="P954" s="68"/>
      <c r="Q954" s="71">
        <v>1</v>
      </c>
      <c r="R954" s="68">
        <v>100</v>
      </c>
    </row>
    <row r="955" spans="1:18" x14ac:dyDescent="0.2">
      <c r="A955" s="141" t="s">
        <v>2202</v>
      </c>
      <c r="B955" s="67" t="s">
        <v>2203</v>
      </c>
      <c r="C955" s="67">
        <v>63</v>
      </c>
      <c r="D955" s="67" t="s">
        <v>334</v>
      </c>
      <c r="E955" s="71">
        <v>0.66010964958968099</v>
      </c>
      <c r="F955" s="68">
        <v>21.684587813620102</v>
      </c>
      <c r="G955" s="71">
        <v>0.79225582780882997</v>
      </c>
      <c r="H955" s="68">
        <v>62.066905615292697</v>
      </c>
      <c r="I955" s="71">
        <v>0.80037388793278097</v>
      </c>
      <c r="J955" s="68">
        <v>62.783751493428902</v>
      </c>
      <c r="K955" s="71">
        <v>0.81329314882721104</v>
      </c>
      <c r="L955" s="68">
        <v>37.275985663082402</v>
      </c>
      <c r="M955" s="71">
        <v>0.89462538337958197</v>
      </c>
      <c r="N955" s="68">
        <v>84.643962848297207</v>
      </c>
      <c r="O955" s="71"/>
      <c r="P955" s="68"/>
      <c r="Q955" s="71">
        <v>0</v>
      </c>
      <c r="R955" s="68">
        <v>18.867924528301899</v>
      </c>
    </row>
    <row r="956" spans="1:18" x14ac:dyDescent="0.2">
      <c r="A956" s="141" t="s">
        <v>2204</v>
      </c>
      <c r="B956" s="67" t="s">
        <v>2205</v>
      </c>
      <c r="C956" s="67">
        <v>63</v>
      </c>
      <c r="D956" s="67" t="s">
        <v>334</v>
      </c>
      <c r="E956" s="71">
        <v>0.80397123849180796</v>
      </c>
      <c r="F956" s="68">
        <v>58.004778972520903</v>
      </c>
      <c r="G956" s="71">
        <v>0.80910436670656105</v>
      </c>
      <c r="H956" s="68">
        <v>70.011947431302303</v>
      </c>
      <c r="I956" s="71">
        <v>0.81506557822875103</v>
      </c>
      <c r="J956" s="68">
        <v>70.310633213859006</v>
      </c>
      <c r="K956" s="71">
        <v>0.80662664916628302</v>
      </c>
      <c r="L956" s="68">
        <v>36.260454002389501</v>
      </c>
      <c r="M956" s="71">
        <v>0.78508835986563497</v>
      </c>
      <c r="N956" s="68">
        <v>54.241486068111499</v>
      </c>
      <c r="O956" s="71"/>
      <c r="P956" s="68"/>
      <c r="Q956" s="71"/>
      <c r="R956" s="68"/>
    </row>
    <row r="957" spans="1:18" x14ac:dyDescent="0.2">
      <c r="A957" s="141" t="s">
        <v>2206</v>
      </c>
      <c r="B957" s="67" t="s">
        <v>2207</v>
      </c>
      <c r="C957" s="67">
        <v>63</v>
      </c>
      <c r="D957" s="67" t="s">
        <v>334</v>
      </c>
      <c r="E957" s="71">
        <v>0.822487292123388</v>
      </c>
      <c r="F957" s="68">
        <v>64.695340501792103</v>
      </c>
      <c r="G957" s="71">
        <v>0.86195263577260695</v>
      </c>
      <c r="H957" s="68">
        <v>87.335722819593798</v>
      </c>
      <c r="I957" s="71">
        <v>0.83590448270324402</v>
      </c>
      <c r="J957" s="68">
        <v>78.554360812425301</v>
      </c>
      <c r="K957" s="71">
        <v>0.83621356308912098</v>
      </c>
      <c r="L957" s="68">
        <v>44.504181600955803</v>
      </c>
      <c r="M957" s="71">
        <v>0.75587848692858195</v>
      </c>
      <c r="N957" s="68">
        <v>45.201238390092897</v>
      </c>
      <c r="O957" s="71"/>
      <c r="P957" s="68"/>
      <c r="Q957" s="71"/>
      <c r="R957" s="68"/>
    </row>
    <row r="958" spans="1:18" x14ac:dyDescent="0.2">
      <c r="A958" s="141" t="s">
        <v>2208</v>
      </c>
      <c r="B958" s="67" t="s">
        <v>2209</v>
      </c>
      <c r="C958" s="67">
        <v>63</v>
      </c>
      <c r="D958" s="67" t="s">
        <v>334</v>
      </c>
      <c r="E958" s="71">
        <v>0.84211162129598605</v>
      </c>
      <c r="F958" s="68">
        <v>72.102747909199493</v>
      </c>
      <c r="G958" s="71">
        <v>0.87353103640447904</v>
      </c>
      <c r="H958" s="68">
        <v>89.187574671445603</v>
      </c>
      <c r="I958" s="71">
        <v>0.82480238346032897</v>
      </c>
      <c r="J958" s="68">
        <v>74.432497013142196</v>
      </c>
      <c r="K958" s="71">
        <v>0.82295372546226497</v>
      </c>
      <c r="L958" s="68">
        <v>40.0238948626045</v>
      </c>
      <c r="M958" s="71">
        <v>0.84715933985687197</v>
      </c>
      <c r="N958" s="68">
        <v>72.879256965944293</v>
      </c>
      <c r="O958" s="71"/>
      <c r="P958" s="68"/>
      <c r="Q958" s="71"/>
      <c r="R958" s="68"/>
    </row>
    <row r="959" spans="1:18" x14ac:dyDescent="0.2">
      <c r="A959" s="141" t="s">
        <v>1961</v>
      </c>
      <c r="B959" s="67" t="s">
        <v>2210</v>
      </c>
      <c r="C959" s="67">
        <v>65</v>
      </c>
      <c r="D959" s="67" t="s">
        <v>334</v>
      </c>
      <c r="E959" s="71">
        <v>0.81551212259097305</v>
      </c>
      <c r="F959" s="68">
        <v>62.2461170848268</v>
      </c>
      <c r="G959" s="71">
        <v>0.82666395349641797</v>
      </c>
      <c r="H959" s="68">
        <v>77.180406212664295</v>
      </c>
      <c r="I959" s="71">
        <v>0.83057246064266799</v>
      </c>
      <c r="J959" s="68">
        <v>76.463560334528097</v>
      </c>
      <c r="K959" s="71">
        <v>0.76860643871932699</v>
      </c>
      <c r="L959" s="68">
        <v>27.120669056152899</v>
      </c>
      <c r="M959" s="71">
        <v>0.83620563750547705</v>
      </c>
      <c r="N959" s="68">
        <v>69.845201238390104</v>
      </c>
      <c r="O959" s="71"/>
      <c r="P959" s="68"/>
      <c r="Q959" s="71"/>
      <c r="R959" s="68"/>
    </row>
    <row r="960" spans="1:18" x14ac:dyDescent="0.2">
      <c r="A960" s="141" t="s">
        <v>2211</v>
      </c>
      <c r="B960" s="67" t="s">
        <v>2212</v>
      </c>
      <c r="C960" s="67">
        <v>63</v>
      </c>
      <c r="D960" s="67" t="s">
        <v>334</v>
      </c>
      <c r="E960" s="71">
        <v>0.78597773500488299</v>
      </c>
      <c r="F960" s="68">
        <v>51.553166069295102</v>
      </c>
      <c r="G960" s="71">
        <v>0.85752429381447903</v>
      </c>
      <c r="H960" s="68">
        <v>86.559139784946197</v>
      </c>
      <c r="I960" s="71">
        <v>0.75778210280552305</v>
      </c>
      <c r="J960" s="68">
        <v>44.205495818399001</v>
      </c>
      <c r="K960" s="71">
        <v>0.76907482235381597</v>
      </c>
      <c r="L960" s="68">
        <v>27.299880525687001</v>
      </c>
      <c r="M960" s="71">
        <v>0.75952972104571304</v>
      </c>
      <c r="N960" s="68">
        <v>46.253869969040203</v>
      </c>
      <c r="O960" s="71"/>
      <c r="P960" s="68"/>
      <c r="Q960" s="71"/>
      <c r="R960" s="68"/>
    </row>
    <row r="961" spans="1:18" x14ac:dyDescent="0.2">
      <c r="A961" s="141" t="s">
        <v>1974</v>
      </c>
      <c r="B961" s="67" t="s">
        <v>2213</v>
      </c>
      <c r="C961" s="67">
        <v>63</v>
      </c>
      <c r="D961" s="67" t="s">
        <v>334</v>
      </c>
      <c r="E961" s="71">
        <v>0.82335661379721903</v>
      </c>
      <c r="F961" s="68">
        <v>64.994026284348905</v>
      </c>
      <c r="G961" s="71">
        <v>0.77430640928472405</v>
      </c>
      <c r="H961" s="68">
        <v>54.002389486260398</v>
      </c>
      <c r="I961" s="71">
        <v>0.76809013963893902</v>
      </c>
      <c r="J961" s="68">
        <v>48.207885304659499</v>
      </c>
      <c r="K961" s="71">
        <v>0.756437053142611</v>
      </c>
      <c r="L961" s="68">
        <v>24.074074074074101</v>
      </c>
      <c r="M961" s="71">
        <v>0.81794946691981896</v>
      </c>
      <c r="N961" s="68">
        <v>64.520123839009301</v>
      </c>
      <c r="O961" s="71"/>
      <c r="P961" s="68"/>
      <c r="Q961" s="71">
        <v>1</v>
      </c>
      <c r="R961" s="68">
        <v>100</v>
      </c>
    </row>
    <row r="962" spans="1:18" x14ac:dyDescent="0.2">
      <c r="A962" s="141" t="s">
        <v>2214</v>
      </c>
      <c r="B962" s="67" t="s">
        <v>2215</v>
      </c>
      <c r="C962" s="67">
        <v>63</v>
      </c>
      <c r="D962" s="67" t="s">
        <v>334</v>
      </c>
      <c r="E962" s="71">
        <v>0.89329330415416297</v>
      </c>
      <c r="F962" s="68">
        <v>91.995221027479104</v>
      </c>
      <c r="G962" s="71">
        <v>0.98725547809466896</v>
      </c>
      <c r="H962" s="68">
        <v>99.283154121863802</v>
      </c>
      <c r="I962" s="71">
        <v>0.81340011703614201</v>
      </c>
      <c r="J962" s="68">
        <v>69.653524492234197</v>
      </c>
      <c r="K962" s="71">
        <v>0.95456815456602295</v>
      </c>
      <c r="L962" s="68">
        <v>88.112305854241299</v>
      </c>
      <c r="M962" s="71">
        <v>0.81794946691981896</v>
      </c>
      <c r="N962" s="68">
        <v>64.520123839009301</v>
      </c>
      <c r="O962" s="71"/>
      <c r="P962" s="68"/>
      <c r="Q962" s="71"/>
      <c r="R962" s="68"/>
    </row>
    <row r="963" spans="1:18" x14ac:dyDescent="0.2">
      <c r="A963" s="141" t="s">
        <v>2216</v>
      </c>
      <c r="B963" s="67" t="s">
        <v>2217</v>
      </c>
      <c r="C963" s="67">
        <v>63</v>
      </c>
      <c r="D963" s="67" t="s">
        <v>334</v>
      </c>
      <c r="E963" s="71">
        <v>0.91798192388195798</v>
      </c>
      <c r="F963" s="68">
        <v>97.371565113500594</v>
      </c>
      <c r="G963" s="71">
        <v>0.95004479498637695</v>
      </c>
      <c r="H963" s="68">
        <v>97.311827956989205</v>
      </c>
      <c r="I963" s="71">
        <v>0.86227348108047996</v>
      </c>
      <c r="J963" s="68">
        <v>86.140979689366802</v>
      </c>
      <c r="K963" s="71">
        <v>0.90656429020728502</v>
      </c>
      <c r="L963" s="68">
        <v>71.087216248506607</v>
      </c>
      <c r="M963" s="71">
        <v>0.95304512925368801</v>
      </c>
      <c r="N963" s="68">
        <v>95.108359133126896</v>
      </c>
      <c r="O963" s="71"/>
      <c r="P963" s="68"/>
      <c r="Q963" s="71"/>
      <c r="R963" s="68"/>
    </row>
    <row r="964" spans="1:18" x14ac:dyDescent="0.2">
      <c r="A964" s="141" t="s">
        <v>2218</v>
      </c>
      <c r="B964" s="67" t="s">
        <v>2219</v>
      </c>
      <c r="C964" s="67">
        <v>63</v>
      </c>
      <c r="D964" s="67" t="s">
        <v>334</v>
      </c>
      <c r="E964" s="71">
        <v>0.94149969953368196</v>
      </c>
      <c r="F964" s="68">
        <v>99.103942652329707</v>
      </c>
      <c r="G964" s="71">
        <v>0.99726307515314605</v>
      </c>
      <c r="H964" s="68">
        <v>99.820788530465904</v>
      </c>
      <c r="I964" s="71">
        <v>0.84515420499943095</v>
      </c>
      <c r="J964" s="68">
        <v>81.362007168458803</v>
      </c>
      <c r="K964" s="71">
        <v>0.93394349296493495</v>
      </c>
      <c r="L964" s="68">
        <v>81.362007168458803</v>
      </c>
      <c r="M964" s="71">
        <v>0.93113772455089805</v>
      </c>
      <c r="N964" s="68">
        <v>91.578947368421098</v>
      </c>
      <c r="O964" s="71"/>
      <c r="P964" s="68"/>
      <c r="Q964" s="71">
        <v>1</v>
      </c>
      <c r="R964" s="68">
        <v>100</v>
      </c>
    </row>
    <row r="965" spans="1:18" x14ac:dyDescent="0.2">
      <c r="A965" s="141" t="s">
        <v>2220</v>
      </c>
      <c r="B965" s="67" t="s">
        <v>2221</v>
      </c>
      <c r="C965" s="67">
        <v>63</v>
      </c>
      <c r="D965" s="67" t="s">
        <v>334</v>
      </c>
      <c r="E965" s="71">
        <v>0.932997374782775</v>
      </c>
      <c r="F965" s="68">
        <v>98.506571087216201</v>
      </c>
      <c r="G965" s="71">
        <v>0.92355715315066</v>
      </c>
      <c r="H965" s="68">
        <v>95.579450418160107</v>
      </c>
      <c r="I965" s="71">
        <v>0.857376997925268</v>
      </c>
      <c r="J965" s="68">
        <v>85.005973715651095</v>
      </c>
      <c r="K965" s="71">
        <v>0.90179772064720798</v>
      </c>
      <c r="L965" s="68">
        <v>68.876941457586597</v>
      </c>
      <c r="M965" s="71">
        <v>0.98225500219074102</v>
      </c>
      <c r="N965" s="68">
        <v>98.1424148606811</v>
      </c>
      <c r="O965" s="71"/>
      <c r="P965" s="68"/>
      <c r="Q965" s="71">
        <v>1</v>
      </c>
      <c r="R965" s="68">
        <v>100</v>
      </c>
    </row>
    <row r="966" spans="1:18" x14ac:dyDescent="0.2">
      <c r="A966" s="141" t="s">
        <v>2222</v>
      </c>
      <c r="B966" s="67" t="s">
        <v>2223</v>
      </c>
      <c r="C966" s="67">
        <v>63</v>
      </c>
      <c r="D966" s="67" t="s">
        <v>334</v>
      </c>
      <c r="E966" s="71">
        <v>0.89276994768742701</v>
      </c>
      <c r="F966" s="68">
        <v>91.756272401433705</v>
      </c>
      <c r="G966" s="71">
        <v>0.90613943839384004</v>
      </c>
      <c r="H966" s="68">
        <v>93.369175627240097</v>
      </c>
      <c r="I966" s="71">
        <v>0.80570828866309396</v>
      </c>
      <c r="J966" s="68">
        <v>65.531660692950993</v>
      </c>
      <c r="K966" s="71">
        <v>0.86102786211774995</v>
      </c>
      <c r="L966" s="68">
        <v>52.747909199522098</v>
      </c>
      <c r="M966" s="71">
        <v>0.890974149262451</v>
      </c>
      <c r="N966" s="68">
        <v>83.962848297213597</v>
      </c>
      <c r="O966" s="71"/>
      <c r="P966" s="68"/>
      <c r="Q966" s="71">
        <v>1</v>
      </c>
      <c r="R966" s="68">
        <v>100</v>
      </c>
    </row>
    <row r="967" spans="1:18" x14ac:dyDescent="0.2">
      <c r="A967" s="141" t="s">
        <v>2224</v>
      </c>
      <c r="B967" s="67" t="s">
        <v>2225</v>
      </c>
      <c r="C967" s="67">
        <v>63</v>
      </c>
      <c r="D967" s="67" t="s">
        <v>334</v>
      </c>
      <c r="E967" s="71">
        <v>0.92064027348889299</v>
      </c>
      <c r="F967" s="68">
        <v>97.849462365591407</v>
      </c>
      <c r="G967" s="71">
        <v>0.99079068028348105</v>
      </c>
      <c r="H967" s="68">
        <v>99.402628434886495</v>
      </c>
      <c r="I967" s="71">
        <v>0.83502815910116901</v>
      </c>
      <c r="J967" s="68">
        <v>78.315412186379902</v>
      </c>
      <c r="K967" s="71">
        <v>0.91830206178575902</v>
      </c>
      <c r="L967" s="68">
        <v>75.985663082437298</v>
      </c>
      <c r="M967" s="71">
        <v>0.938440192785162</v>
      </c>
      <c r="N967" s="68">
        <v>93.126934984520105</v>
      </c>
      <c r="O967" s="71"/>
      <c r="P967" s="68"/>
      <c r="Q967" s="71"/>
      <c r="R967" s="68"/>
    </row>
    <row r="968" spans="1:18" x14ac:dyDescent="0.2">
      <c r="A968" s="141" t="s">
        <v>2226</v>
      </c>
      <c r="B968" s="67" t="s">
        <v>2227</v>
      </c>
      <c r="C968" s="67">
        <v>63</v>
      </c>
      <c r="D968" s="67" t="s">
        <v>334</v>
      </c>
      <c r="E968" s="71">
        <v>0.92008814081423196</v>
      </c>
      <c r="F968" s="68">
        <v>97.670250896057297</v>
      </c>
      <c r="G968" s="71">
        <v>0.99435958340389696</v>
      </c>
      <c r="H968" s="68">
        <v>99.641577060931894</v>
      </c>
      <c r="I968" s="71">
        <v>0.84345006000133005</v>
      </c>
      <c r="J968" s="68">
        <v>80.764635603345297</v>
      </c>
      <c r="K968" s="71">
        <v>0.97712740940917298</v>
      </c>
      <c r="L968" s="68">
        <v>94.205495818399001</v>
      </c>
      <c r="M968" s="71">
        <v>0.86541551044252996</v>
      </c>
      <c r="N968" s="68">
        <v>78.575851393188898</v>
      </c>
      <c r="O968" s="71"/>
      <c r="P968" s="68"/>
      <c r="Q968" s="71"/>
      <c r="R968" s="68"/>
    </row>
    <row r="969" spans="1:18" x14ac:dyDescent="0.2">
      <c r="A969" s="141" t="s">
        <v>2228</v>
      </c>
      <c r="B969" s="67" t="s">
        <v>2229</v>
      </c>
      <c r="C969" s="67">
        <v>63</v>
      </c>
      <c r="D969" s="67" t="s">
        <v>334</v>
      </c>
      <c r="E969" s="71">
        <v>0.953505542740404</v>
      </c>
      <c r="F969" s="68">
        <v>99.581839904420505</v>
      </c>
      <c r="G969" s="71">
        <v>0.99937695174877705</v>
      </c>
      <c r="H969" s="68">
        <v>99.880525686977293</v>
      </c>
      <c r="I969" s="71">
        <v>0.902549480213785</v>
      </c>
      <c r="J969" s="68">
        <v>92.293906810035807</v>
      </c>
      <c r="K969" s="71">
        <v>0.94444567327684104</v>
      </c>
      <c r="L969" s="68">
        <v>85.185185185185205</v>
      </c>
      <c r="M969" s="71">
        <v>0.96765006572221401</v>
      </c>
      <c r="N969" s="68">
        <v>96.965944272445796</v>
      </c>
      <c r="O969" s="71"/>
      <c r="P969" s="68"/>
      <c r="Q969" s="71"/>
      <c r="R969" s="68"/>
    </row>
    <row r="970" spans="1:18" x14ac:dyDescent="0.2">
      <c r="A970" s="141" t="s">
        <v>2230</v>
      </c>
      <c r="B970" s="67" t="s">
        <v>2231</v>
      </c>
      <c r="C970" s="67">
        <v>63</v>
      </c>
      <c r="D970" s="67" t="s">
        <v>334</v>
      </c>
      <c r="E970" s="71">
        <v>0.91870793846089704</v>
      </c>
      <c r="F970" s="68">
        <v>97.431302270011898</v>
      </c>
      <c r="G970" s="71">
        <v>0.97762537449852704</v>
      </c>
      <c r="H970" s="68">
        <v>98.864994026284407</v>
      </c>
      <c r="I970" s="71">
        <v>0.85635768307033799</v>
      </c>
      <c r="J970" s="68">
        <v>84.767025089605696</v>
      </c>
      <c r="K970" s="71">
        <v>0.91171891018472095</v>
      </c>
      <c r="L970" s="68">
        <v>73.416965352449196</v>
      </c>
      <c r="M970" s="71">
        <v>0.93113772455089805</v>
      </c>
      <c r="N970" s="68">
        <v>91.578947368421098</v>
      </c>
      <c r="O970" s="71"/>
      <c r="P970" s="68"/>
      <c r="Q970" s="71">
        <v>0.91669999999999996</v>
      </c>
      <c r="R970" s="68">
        <v>47.169811320754697</v>
      </c>
    </row>
    <row r="971" spans="1:18" x14ac:dyDescent="0.2">
      <c r="A971" s="141" t="s">
        <v>2232</v>
      </c>
      <c r="B971" s="67" t="s">
        <v>2233</v>
      </c>
      <c r="C971" s="67">
        <v>63</v>
      </c>
      <c r="D971" s="67" t="s">
        <v>334</v>
      </c>
      <c r="E971" s="71">
        <v>0.90695216690399005</v>
      </c>
      <c r="F971" s="68">
        <v>94.922341696535199</v>
      </c>
      <c r="G971" s="71">
        <v>0.99961836492604506</v>
      </c>
      <c r="H971" s="68">
        <v>99.940262843488696</v>
      </c>
      <c r="I971" s="71">
        <v>0.843907017737762</v>
      </c>
      <c r="J971" s="68">
        <v>80.943847072879294</v>
      </c>
      <c r="K971" s="71">
        <v>0.962682583915204</v>
      </c>
      <c r="L971" s="68">
        <v>90.561529271206695</v>
      </c>
      <c r="M971" s="71">
        <v>0.82160070103695004</v>
      </c>
      <c r="N971" s="68">
        <v>65.572755417956699</v>
      </c>
      <c r="O971" s="71"/>
      <c r="P971" s="68"/>
      <c r="Q971" s="71"/>
      <c r="R971" s="68"/>
    </row>
    <row r="972" spans="1:18" x14ac:dyDescent="0.2">
      <c r="A972" s="141" t="s">
        <v>2234</v>
      </c>
      <c r="B972" s="67" t="s">
        <v>2235</v>
      </c>
      <c r="C972" s="67">
        <v>63</v>
      </c>
      <c r="D972" s="67" t="s">
        <v>334</v>
      </c>
      <c r="E972" s="71">
        <v>0.909673448667914</v>
      </c>
      <c r="F972" s="68">
        <v>95.519713261648704</v>
      </c>
      <c r="G972" s="71">
        <v>0.91641695870759998</v>
      </c>
      <c r="H972" s="68">
        <v>94.862604540023895</v>
      </c>
      <c r="I972" s="71">
        <v>0.85650727178206698</v>
      </c>
      <c r="J972" s="68">
        <v>84.826762246117099</v>
      </c>
      <c r="K972" s="71">
        <v>0.85210775653326998</v>
      </c>
      <c r="L972" s="68">
        <v>49.283154121863802</v>
      </c>
      <c r="M972" s="71">
        <v>0.92383525631663499</v>
      </c>
      <c r="N972" s="68">
        <v>90.526315789473699</v>
      </c>
      <c r="O972" s="71"/>
      <c r="P972" s="68"/>
      <c r="Q972" s="71">
        <v>0.99950000000000006</v>
      </c>
      <c r="R972" s="68">
        <v>54.009433962264197</v>
      </c>
    </row>
    <row r="973" spans="1:18" x14ac:dyDescent="0.2">
      <c r="A973" s="141" t="s">
        <v>2236</v>
      </c>
      <c r="B973" s="67" t="s">
        <v>2237</v>
      </c>
      <c r="C973" s="67">
        <v>63</v>
      </c>
      <c r="D973" s="67" t="s">
        <v>334</v>
      </c>
      <c r="E973" s="71">
        <v>0.87790764280876898</v>
      </c>
      <c r="F973" s="68">
        <v>87.395459976105101</v>
      </c>
      <c r="G973" s="71">
        <v>0.90739792690245802</v>
      </c>
      <c r="H973" s="68">
        <v>93.727598566308203</v>
      </c>
      <c r="I973" s="71">
        <v>0.83248980571294795</v>
      </c>
      <c r="J973" s="68">
        <v>77.538829151732401</v>
      </c>
      <c r="K973" s="71">
        <v>0.87496458979706804</v>
      </c>
      <c r="L973" s="68">
        <v>58.004778972520903</v>
      </c>
      <c r="M973" s="71">
        <v>0.77778589163137102</v>
      </c>
      <c r="N973" s="68">
        <v>51.640866873065001</v>
      </c>
      <c r="O973" s="71"/>
      <c r="P973" s="68"/>
      <c r="Q973" s="71">
        <v>0.99690000000000001</v>
      </c>
      <c r="R973" s="68">
        <v>51.4937106918239</v>
      </c>
    </row>
    <row r="974" spans="1:18" x14ac:dyDescent="0.2">
      <c r="A974" s="141" t="s">
        <v>2238</v>
      </c>
      <c r="B974" s="67" t="s">
        <v>2239</v>
      </c>
      <c r="C974" s="67">
        <v>63</v>
      </c>
      <c r="D974" s="67" t="s">
        <v>334</v>
      </c>
      <c r="E974" s="71">
        <v>0.64253595395407404</v>
      </c>
      <c r="F974" s="68">
        <v>17.980884109916399</v>
      </c>
      <c r="G974" s="71">
        <v>0.85951357802252903</v>
      </c>
      <c r="H974" s="68">
        <v>86.798088410991596</v>
      </c>
      <c r="I974" s="71">
        <v>0.76366577785464496</v>
      </c>
      <c r="J974" s="68">
        <v>46.415770609318997</v>
      </c>
      <c r="K974" s="71">
        <v>0.79345835167616496</v>
      </c>
      <c r="L974" s="68">
        <v>32.3178016726404</v>
      </c>
      <c r="M974" s="71">
        <v>0.796042062217029</v>
      </c>
      <c r="N974" s="68">
        <v>57.770897832817298</v>
      </c>
      <c r="O974" s="71"/>
      <c r="P974" s="68"/>
      <c r="Q974" s="71">
        <v>0</v>
      </c>
      <c r="R974" s="68">
        <v>18.867924528301899</v>
      </c>
    </row>
    <row r="975" spans="1:18" x14ac:dyDescent="0.2">
      <c r="A975" s="141" t="s">
        <v>2240</v>
      </c>
      <c r="B975" s="67" t="s">
        <v>2241</v>
      </c>
      <c r="C975" s="67">
        <v>63</v>
      </c>
      <c r="D975" s="67" t="s">
        <v>334</v>
      </c>
      <c r="E975" s="71">
        <v>0.87523721324852899</v>
      </c>
      <c r="F975" s="68">
        <v>86.439665471923504</v>
      </c>
      <c r="G975" s="71">
        <v>0.92819309057371002</v>
      </c>
      <c r="H975" s="68">
        <v>95.997610513739502</v>
      </c>
      <c r="I975" s="71">
        <v>0.840266525449751</v>
      </c>
      <c r="J975" s="68">
        <v>79.808841099163701</v>
      </c>
      <c r="K975" s="71">
        <v>0.863422492410992</v>
      </c>
      <c r="L975" s="68">
        <v>53.2855436081243</v>
      </c>
      <c r="M975" s="71">
        <v>0.86906674455966104</v>
      </c>
      <c r="N975" s="68">
        <v>79.318885448916404</v>
      </c>
      <c r="O975" s="71"/>
      <c r="P975" s="68"/>
      <c r="Q975" s="71"/>
      <c r="R975" s="68"/>
    </row>
    <row r="976" spans="1:18" x14ac:dyDescent="0.2">
      <c r="A976" s="141" t="s">
        <v>2242</v>
      </c>
      <c r="B976" s="67" t="s">
        <v>2243</v>
      </c>
      <c r="C976" s="67">
        <v>63</v>
      </c>
      <c r="D976" s="67" t="s">
        <v>334</v>
      </c>
      <c r="E976" s="71">
        <v>0.72079656472814202</v>
      </c>
      <c r="F976" s="68">
        <v>32.795698924731198</v>
      </c>
      <c r="G976" s="71">
        <v>0.91261443534332798</v>
      </c>
      <c r="H976" s="68">
        <v>94.324970131421793</v>
      </c>
      <c r="I976" s="71">
        <v>0.86788211847624597</v>
      </c>
      <c r="J976" s="68">
        <v>87.455197132616505</v>
      </c>
      <c r="K976" s="71">
        <v>0.87774360880171098</v>
      </c>
      <c r="L976" s="68">
        <v>59.438470728793298</v>
      </c>
      <c r="M976" s="71">
        <v>0.94574266101942495</v>
      </c>
      <c r="N976" s="68">
        <v>94.117647058823493</v>
      </c>
      <c r="O976" s="71"/>
      <c r="P976" s="68"/>
      <c r="Q976" s="71">
        <v>0</v>
      </c>
      <c r="R976" s="68">
        <v>18.867924528301899</v>
      </c>
    </row>
    <row r="977" spans="1:18" x14ac:dyDescent="0.2">
      <c r="A977" s="141" t="s">
        <v>2244</v>
      </c>
      <c r="B977" s="67" t="s">
        <v>2245</v>
      </c>
      <c r="C977" s="67">
        <v>63</v>
      </c>
      <c r="D977" s="67" t="s">
        <v>334</v>
      </c>
      <c r="E977" s="71">
        <v>0.68727568076245205</v>
      </c>
      <c r="F977" s="68">
        <v>25.985663082437298</v>
      </c>
      <c r="G977" s="71">
        <v>0.90417649866720895</v>
      </c>
      <c r="H977" s="68">
        <v>93.249701314217404</v>
      </c>
      <c r="I977" s="71">
        <v>0.86151891145263104</v>
      </c>
      <c r="J977" s="68">
        <v>85.961768219832706</v>
      </c>
      <c r="K977" s="71">
        <v>0.85638476088973203</v>
      </c>
      <c r="L977" s="68">
        <v>50.597371565113498</v>
      </c>
      <c r="M977" s="71">
        <v>0.81429823280268698</v>
      </c>
      <c r="N977" s="68">
        <v>63.157894736842103</v>
      </c>
      <c r="O977" s="71"/>
      <c r="P977" s="68"/>
      <c r="Q977" s="71">
        <v>0</v>
      </c>
      <c r="R977" s="68">
        <v>18.867924528301899</v>
      </c>
    </row>
    <row r="978" spans="1:18" x14ac:dyDescent="0.2">
      <c r="A978" s="141" t="s">
        <v>2246</v>
      </c>
      <c r="B978" s="67" t="s">
        <v>2247</v>
      </c>
      <c r="C978" s="67">
        <v>63</v>
      </c>
      <c r="D978" s="67" t="s">
        <v>334</v>
      </c>
      <c r="E978" s="71">
        <v>0.63357598576318197</v>
      </c>
      <c r="F978" s="68">
        <v>16.726403823178</v>
      </c>
      <c r="G978" s="71">
        <v>0.82540314236175505</v>
      </c>
      <c r="H978" s="68">
        <v>76.821983273596203</v>
      </c>
      <c r="I978" s="71">
        <v>0.72950207386484101</v>
      </c>
      <c r="J978" s="68">
        <v>32.437275985663099</v>
      </c>
      <c r="K978" s="71">
        <v>0.787722777435232</v>
      </c>
      <c r="L978" s="68">
        <v>31.3022700119474</v>
      </c>
      <c r="M978" s="71">
        <v>0.82525193515408202</v>
      </c>
      <c r="N978" s="68">
        <v>66.749226006191904</v>
      </c>
      <c r="O978" s="71"/>
      <c r="P978" s="68"/>
      <c r="Q978" s="71">
        <v>0</v>
      </c>
      <c r="R978" s="68">
        <v>18.867924528301899</v>
      </c>
    </row>
    <row r="979" spans="1:18" x14ac:dyDescent="0.2">
      <c r="A979" s="141" t="s">
        <v>2248</v>
      </c>
      <c r="B979" s="67" t="s">
        <v>2249</v>
      </c>
      <c r="C979" s="67">
        <v>63</v>
      </c>
      <c r="D979" s="67" t="s">
        <v>334</v>
      </c>
      <c r="E979" s="71">
        <v>0.83212521662908201</v>
      </c>
      <c r="F979" s="68">
        <v>68.637992831541197</v>
      </c>
      <c r="G979" s="71">
        <v>0.90614498547217304</v>
      </c>
      <c r="H979" s="68">
        <v>93.4289127837515</v>
      </c>
      <c r="I979" s="71">
        <v>0.82699207188833501</v>
      </c>
      <c r="J979" s="68">
        <v>75.089605734767005</v>
      </c>
      <c r="K979" s="71">
        <v>0.87772968592802803</v>
      </c>
      <c r="L979" s="68">
        <v>59.378733572282002</v>
      </c>
      <c r="M979" s="71">
        <v>0.84715933985687197</v>
      </c>
      <c r="N979" s="68">
        <v>72.879256965944293</v>
      </c>
      <c r="O979" s="71"/>
      <c r="P979" s="68"/>
      <c r="Q979" s="71">
        <v>0.7026</v>
      </c>
      <c r="R979" s="68">
        <v>40.487421383647799</v>
      </c>
    </row>
    <row r="980" spans="1:18" x14ac:dyDescent="0.2">
      <c r="A980" s="141" t="s">
        <v>2250</v>
      </c>
      <c r="B980" s="67" t="s">
        <v>2251</v>
      </c>
      <c r="C980" s="67">
        <v>63</v>
      </c>
      <c r="D980" s="67" t="s">
        <v>334</v>
      </c>
      <c r="E980" s="71">
        <v>0.89436444690125305</v>
      </c>
      <c r="F980" s="68">
        <v>92.4133811230585</v>
      </c>
      <c r="G980" s="71">
        <v>0.98106391501364398</v>
      </c>
      <c r="H980" s="68">
        <v>99.044205495818403</v>
      </c>
      <c r="I980" s="71">
        <v>0.86957371022070296</v>
      </c>
      <c r="J980" s="68">
        <v>87.933094384707303</v>
      </c>
      <c r="K980" s="71">
        <v>0.92347563191937199</v>
      </c>
      <c r="L980" s="68">
        <v>77.658303464755093</v>
      </c>
      <c r="M980" s="71">
        <v>0.80334453045129295</v>
      </c>
      <c r="N980" s="68">
        <v>60</v>
      </c>
      <c r="O980" s="71"/>
      <c r="P980" s="68"/>
      <c r="Q980" s="71"/>
      <c r="R980" s="68"/>
    </row>
    <row r="981" spans="1:18" x14ac:dyDescent="0.2">
      <c r="A981" s="141" t="s">
        <v>2252</v>
      </c>
      <c r="B981" s="67" t="s">
        <v>2253</v>
      </c>
      <c r="C981" s="67">
        <v>63</v>
      </c>
      <c r="D981" s="67" t="s">
        <v>334</v>
      </c>
      <c r="E981" s="71">
        <v>0.91777585706350395</v>
      </c>
      <c r="F981" s="68">
        <v>97.192353643966499</v>
      </c>
      <c r="G981" s="71">
        <v>0.94228806983283997</v>
      </c>
      <c r="H981" s="68">
        <v>96.893667861409796</v>
      </c>
      <c r="I981" s="71">
        <v>0.86303398555441102</v>
      </c>
      <c r="J981" s="68">
        <v>86.439665471923504</v>
      </c>
      <c r="K981" s="71">
        <v>0.93274665595626505</v>
      </c>
      <c r="L981" s="68">
        <v>80.943847072879294</v>
      </c>
      <c r="M981" s="71">
        <v>0.85081057397400295</v>
      </c>
      <c r="N981" s="68">
        <v>74.117647058823493</v>
      </c>
      <c r="O981" s="71"/>
      <c r="P981" s="68"/>
      <c r="Q981" s="71">
        <v>1</v>
      </c>
      <c r="R981" s="68">
        <v>100</v>
      </c>
    </row>
    <row r="982" spans="1:18" x14ac:dyDescent="0.2">
      <c r="A982" s="141" t="s">
        <v>2254</v>
      </c>
      <c r="B982" s="67" t="s">
        <v>2255</v>
      </c>
      <c r="C982" s="67">
        <v>63</v>
      </c>
      <c r="D982" s="67" t="s">
        <v>334</v>
      </c>
      <c r="E982" s="71">
        <v>0.73621273881648797</v>
      </c>
      <c r="F982" s="68">
        <v>36.4994026284349</v>
      </c>
      <c r="G982" s="71">
        <v>0.85410198040021301</v>
      </c>
      <c r="H982" s="68">
        <v>85.663082437276003</v>
      </c>
      <c r="I982" s="71">
        <v>0.87796774448528403</v>
      </c>
      <c r="J982" s="68">
        <v>89.127837514934299</v>
      </c>
      <c r="K982" s="71">
        <v>0.90428339522294099</v>
      </c>
      <c r="L982" s="68">
        <v>70.011947431302303</v>
      </c>
      <c r="M982" s="71">
        <v>0.85081057397400295</v>
      </c>
      <c r="N982" s="68">
        <v>74.117647058823493</v>
      </c>
      <c r="O982" s="71"/>
      <c r="P982" s="68"/>
      <c r="Q982" s="71">
        <v>0.19389999999999999</v>
      </c>
      <c r="R982" s="68">
        <v>26.4937106918239</v>
      </c>
    </row>
    <row r="983" spans="1:18" x14ac:dyDescent="0.2">
      <c r="A983" s="141" t="s">
        <v>888</v>
      </c>
      <c r="B983" s="67" t="s">
        <v>2256</v>
      </c>
      <c r="C983" s="67">
        <v>63</v>
      </c>
      <c r="D983" s="67" t="s">
        <v>334</v>
      </c>
      <c r="E983" s="71">
        <v>0.81877141782734797</v>
      </c>
      <c r="F983" s="68">
        <v>63.3811230585424</v>
      </c>
      <c r="G983" s="71">
        <v>0.807581607191725</v>
      </c>
      <c r="H983" s="68">
        <v>69.354838709677395</v>
      </c>
      <c r="I983" s="71">
        <v>0.84607104235950703</v>
      </c>
      <c r="J983" s="68">
        <v>81.600955794504202</v>
      </c>
      <c r="K983" s="71">
        <v>0.81078602307260506</v>
      </c>
      <c r="L983" s="68">
        <v>36.798088410991603</v>
      </c>
      <c r="M983" s="71">
        <v>0.81064699868555601</v>
      </c>
      <c r="N983" s="68">
        <v>62.105263157894697</v>
      </c>
      <c r="O983" s="71"/>
      <c r="P983" s="68"/>
      <c r="Q983" s="71"/>
      <c r="R983" s="68"/>
    </row>
    <row r="984" spans="1:18" x14ac:dyDescent="0.2">
      <c r="A984" s="141" t="s">
        <v>2257</v>
      </c>
      <c r="B984" s="67" t="s">
        <v>2258</v>
      </c>
      <c r="C984" s="67">
        <v>63</v>
      </c>
      <c r="D984" s="67" t="s">
        <v>334</v>
      </c>
      <c r="E984" s="71">
        <v>0.65807602714027802</v>
      </c>
      <c r="F984" s="68">
        <v>20.9677419354839</v>
      </c>
      <c r="G984" s="71">
        <v>0.61709746143479505</v>
      </c>
      <c r="H984" s="68">
        <v>13.142174432497001</v>
      </c>
      <c r="I984" s="71">
        <v>0.82281551559271005</v>
      </c>
      <c r="J984" s="68">
        <v>73.476702508960599</v>
      </c>
      <c r="K984" s="71">
        <v>0.84427139410546304</v>
      </c>
      <c r="L984" s="68">
        <v>46.774193548387103</v>
      </c>
      <c r="M984" s="71">
        <v>0.80699576456842403</v>
      </c>
      <c r="N984" s="68">
        <v>61.052631578947398</v>
      </c>
      <c r="O984" s="71"/>
      <c r="P984" s="68"/>
      <c r="Q984" s="71">
        <v>0.19919999999999999</v>
      </c>
      <c r="R984" s="68">
        <v>26.650943396226399</v>
      </c>
    </row>
    <row r="985" spans="1:18" x14ac:dyDescent="0.2">
      <c r="A985" s="141" t="s">
        <v>1233</v>
      </c>
      <c r="B985" s="67" t="s">
        <v>2259</v>
      </c>
      <c r="C985" s="67">
        <v>63</v>
      </c>
      <c r="D985" s="67" t="s">
        <v>334</v>
      </c>
      <c r="E985" s="71">
        <v>0.39980642517599002</v>
      </c>
      <c r="F985" s="68">
        <v>1.6726403823178</v>
      </c>
      <c r="G985" s="71">
        <v>0.35289389426604501</v>
      </c>
      <c r="H985" s="68">
        <v>1.9115890083631999</v>
      </c>
      <c r="I985" s="71">
        <v>0.56739261698360799</v>
      </c>
      <c r="J985" s="68">
        <v>4.1816009557945</v>
      </c>
      <c r="K985" s="71">
        <v>0.78292262646029498</v>
      </c>
      <c r="L985" s="68">
        <v>29.9880525686977</v>
      </c>
      <c r="M985" s="71">
        <v>0.29582298817000102</v>
      </c>
      <c r="N985" s="68">
        <v>3.40557275541796</v>
      </c>
      <c r="O985" s="71"/>
      <c r="P985" s="68"/>
      <c r="Q985" s="71">
        <v>0</v>
      </c>
      <c r="R985" s="68">
        <v>18.867924528301899</v>
      </c>
    </row>
    <row r="986" spans="1:18" x14ac:dyDescent="0.2">
      <c r="A986" s="141" t="s">
        <v>2260</v>
      </c>
      <c r="B986" s="67" t="s">
        <v>2261</v>
      </c>
      <c r="C986" s="67">
        <v>63</v>
      </c>
      <c r="D986" s="67" t="s">
        <v>334</v>
      </c>
      <c r="E986" s="71">
        <v>0.79700770551294098</v>
      </c>
      <c r="F986" s="68">
        <v>55.615292712066903</v>
      </c>
      <c r="G986" s="71">
        <v>0.73170024028202296</v>
      </c>
      <c r="H986" s="68">
        <v>36.081242532855399</v>
      </c>
      <c r="I986" s="71">
        <v>0.82306830289746602</v>
      </c>
      <c r="J986" s="68">
        <v>73.596176821983306</v>
      </c>
      <c r="K986" s="71">
        <v>0.91638902922236898</v>
      </c>
      <c r="L986" s="68">
        <v>75.209080047789698</v>
      </c>
      <c r="M986" s="71">
        <v>0.76318095516284501</v>
      </c>
      <c r="N986" s="68">
        <v>46.934984520123798</v>
      </c>
      <c r="O986" s="71"/>
      <c r="P986" s="68"/>
      <c r="Q986" s="71">
        <v>0.75070000000000003</v>
      </c>
      <c r="R986" s="68">
        <v>42.295597484276698</v>
      </c>
    </row>
    <row r="987" spans="1:18" x14ac:dyDescent="0.2">
      <c r="A987" s="141" t="s">
        <v>1701</v>
      </c>
      <c r="B987" s="67" t="s">
        <v>2262</v>
      </c>
      <c r="C987" s="67">
        <v>66</v>
      </c>
      <c r="D987" s="67" t="s">
        <v>334</v>
      </c>
      <c r="E987" s="71">
        <v>0.88410405139056203</v>
      </c>
      <c r="F987" s="68">
        <v>89.187574671445603</v>
      </c>
      <c r="G987" s="71">
        <v>0.83190728444453699</v>
      </c>
      <c r="H987" s="68">
        <v>78.972520908004796</v>
      </c>
      <c r="I987" s="71">
        <v>0.78971937210190402</v>
      </c>
      <c r="J987" s="68">
        <v>58.124253285543602</v>
      </c>
      <c r="K987" s="71">
        <v>0.90871945114391905</v>
      </c>
      <c r="L987" s="68">
        <v>72.162485065710896</v>
      </c>
      <c r="M987" s="71">
        <v>0.890974149262451</v>
      </c>
      <c r="N987" s="68">
        <v>83.962848297213597</v>
      </c>
      <c r="O987" s="71"/>
      <c r="P987" s="68"/>
      <c r="Q987" s="71">
        <v>0.99919999999999998</v>
      </c>
      <c r="R987" s="68">
        <v>53.459119496855301</v>
      </c>
    </row>
    <row r="988" spans="1:18" x14ac:dyDescent="0.2">
      <c r="A988" s="141" t="s">
        <v>2263</v>
      </c>
      <c r="B988" s="67" t="s">
        <v>2264</v>
      </c>
      <c r="C988" s="67">
        <v>66</v>
      </c>
      <c r="D988" s="67" t="s">
        <v>334</v>
      </c>
      <c r="E988" s="71">
        <v>0.64801931877011798</v>
      </c>
      <c r="F988" s="68">
        <v>19.295101553166099</v>
      </c>
      <c r="G988" s="71">
        <v>0.80125936255698904</v>
      </c>
      <c r="H988" s="68">
        <v>66.427718040621301</v>
      </c>
      <c r="I988" s="71">
        <v>0.73771099850166399</v>
      </c>
      <c r="J988" s="68">
        <v>34.946236559139798</v>
      </c>
      <c r="K988" s="71">
        <v>0.88682799998924899</v>
      </c>
      <c r="L988" s="68">
        <v>63.321385902031103</v>
      </c>
      <c r="M988" s="71">
        <v>0.81429823280268698</v>
      </c>
      <c r="N988" s="68">
        <v>63.157894736842103</v>
      </c>
      <c r="O988" s="71"/>
      <c r="P988" s="68"/>
      <c r="Q988" s="71">
        <v>0</v>
      </c>
      <c r="R988" s="68">
        <v>18.867924528301899</v>
      </c>
    </row>
    <row r="989" spans="1:18" x14ac:dyDescent="0.2">
      <c r="A989" s="141" t="s">
        <v>2265</v>
      </c>
      <c r="B989" s="67" t="s">
        <v>2266</v>
      </c>
      <c r="C989" s="67">
        <v>66</v>
      </c>
      <c r="D989" s="67" t="s">
        <v>334</v>
      </c>
      <c r="E989" s="71">
        <v>0.85338739860409996</v>
      </c>
      <c r="F989" s="68">
        <v>76.164874551971295</v>
      </c>
      <c r="G989" s="71">
        <v>0.79295055085041899</v>
      </c>
      <c r="H989" s="68">
        <v>62.425328554360803</v>
      </c>
      <c r="I989" s="71">
        <v>0.76862291867356702</v>
      </c>
      <c r="J989" s="68">
        <v>48.327359617682198</v>
      </c>
      <c r="K989" s="71">
        <v>0.87956035422530099</v>
      </c>
      <c r="L989" s="68">
        <v>60.274790919952203</v>
      </c>
      <c r="M989" s="71">
        <v>0.82890316927121399</v>
      </c>
      <c r="N989" s="68">
        <v>68.173374613003105</v>
      </c>
      <c r="O989" s="71"/>
      <c r="P989" s="68"/>
      <c r="Q989" s="71">
        <v>0.99690000000000001</v>
      </c>
      <c r="R989" s="68">
        <v>51.4937106918239</v>
      </c>
    </row>
    <row r="990" spans="1:18" x14ac:dyDescent="0.2">
      <c r="A990" s="141" t="s">
        <v>2267</v>
      </c>
      <c r="B990" s="67" t="s">
        <v>2268</v>
      </c>
      <c r="C990" s="67">
        <v>66</v>
      </c>
      <c r="D990" s="67" t="s">
        <v>334</v>
      </c>
      <c r="E990" s="71">
        <v>0.80113809823648596</v>
      </c>
      <c r="F990" s="68">
        <v>56.989247311828002</v>
      </c>
      <c r="G990" s="71">
        <v>0.82378272920489404</v>
      </c>
      <c r="H990" s="68">
        <v>76.344086021505404</v>
      </c>
      <c r="I990" s="71">
        <v>0.76905146172354899</v>
      </c>
      <c r="J990" s="68">
        <v>48.566308243727597</v>
      </c>
      <c r="K990" s="71">
        <v>0.89558215099153604</v>
      </c>
      <c r="L990" s="68">
        <v>66.786140979689407</v>
      </c>
      <c r="M990" s="71">
        <v>0.890974149262451</v>
      </c>
      <c r="N990" s="68">
        <v>83.962848297213597</v>
      </c>
      <c r="O990" s="71"/>
      <c r="P990" s="68"/>
      <c r="Q990" s="71">
        <v>0.62629999999999997</v>
      </c>
      <c r="R990" s="68">
        <v>38.050314465408803</v>
      </c>
    </row>
    <row r="991" spans="1:18" x14ac:dyDescent="0.2">
      <c r="A991" s="141" t="s">
        <v>2269</v>
      </c>
      <c r="B991" s="67" t="s">
        <v>2270</v>
      </c>
      <c r="C991" s="67">
        <v>66</v>
      </c>
      <c r="D991" s="67" t="s">
        <v>334</v>
      </c>
      <c r="E991" s="71">
        <v>0.71195758250790797</v>
      </c>
      <c r="F991" s="68">
        <v>30.346475507765799</v>
      </c>
      <c r="G991" s="71">
        <v>0.79852380426555802</v>
      </c>
      <c r="H991" s="68">
        <v>64.755077658303506</v>
      </c>
      <c r="I991" s="71">
        <v>0.77178447388236404</v>
      </c>
      <c r="J991" s="68">
        <v>50.059737156511403</v>
      </c>
      <c r="K991" s="71">
        <v>0.89742276276901001</v>
      </c>
      <c r="L991" s="68">
        <v>67.502986857825604</v>
      </c>
      <c r="M991" s="71">
        <v>0.83985687162260803</v>
      </c>
      <c r="N991" s="68">
        <v>70.959752321981398</v>
      </c>
      <c r="O991" s="71"/>
      <c r="P991" s="68"/>
      <c r="Q991" s="71">
        <v>0.25219999999999998</v>
      </c>
      <c r="R991" s="68">
        <v>27.908805031446501</v>
      </c>
    </row>
    <row r="992" spans="1:18" x14ac:dyDescent="0.2">
      <c r="A992" s="141" t="s">
        <v>1789</v>
      </c>
      <c r="B992" s="67" t="s">
        <v>2271</v>
      </c>
      <c r="C992" s="67">
        <v>66</v>
      </c>
      <c r="D992" s="67" t="s">
        <v>334</v>
      </c>
      <c r="E992" s="71">
        <v>0.87281675268026104</v>
      </c>
      <c r="F992" s="68">
        <v>85.483870967741893</v>
      </c>
      <c r="G992" s="71">
        <v>0.81432738414161898</v>
      </c>
      <c r="H992" s="68">
        <v>71.983273596176801</v>
      </c>
      <c r="I992" s="71">
        <v>0.77957678140199704</v>
      </c>
      <c r="J992" s="68">
        <v>54.002389486260398</v>
      </c>
      <c r="K992" s="71">
        <v>0.89381038506376498</v>
      </c>
      <c r="L992" s="68">
        <v>65.830346475507795</v>
      </c>
      <c r="M992" s="71">
        <v>0.87636921279392399</v>
      </c>
      <c r="N992" s="68">
        <v>81.114551083591294</v>
      </c>
      <c r="O992" s="71"/>
      <c r="P992" s="68"/>
      <c r="Q992" s="71">
        <v>1</v>
      </c>
      <c r="R992" s="68">
        <v>100</v>
      </c>
    </row>
    <row r="993" spans="1:18" x14ac:dyDescent="0.2">
      <c r="A993" s="141" t="s">
        <v>2272</v>
      </c>
      <c r="B993" s="67" t="s">
        <v>2273</v>
      </c>
      <c r="C993" s="67">
        <v>66</v>
      </c>
      <c r="D993" s="67" t="s">
        <v>334</v>
      </c>
      <c r="E993" s="71">
        <v>0.86135654295736597</v>
      </c>
      <c r="F993" s="68">
        <v>79.0322580645161</v>
      </c>
      <c r="G993" s="71">
        <v>0.81385942932902999</v>
      </c>
      <c r="H993" s="68">
        <v>71.923536439665497</v>
      </c>
      <c r="I993" s="71">
        <v>0.75129526976231997</v>
      </c>
      <c r="J993" s="68">
        <v>41.457586618876903</v>
      </c>
      <c r="K993" s="71">
        <v>0.88716620760434495</v>
      </c>
      <c r="L993" s="68">
        <v>63.440860215053803</v>
      </c>
      <c r="M993" s="71">
        <v>0.85446180809113503</v>
      </c>
      <c r="N993" s="68">
        <v>75.6656346749226</v>
      </c>
      <c r="O993" s="71"/>
      <c r="P993" s="68"/>
      <c r="Q993" s="71">
        <v>1</v>
      </c>
      <c r="R993" s="68">
        <v>100</v>
      </c>
    </row>
    <row r="994" spans="1:18" x14ac:dyDescent="0.2">
      <c r="A994" s="141" t="s">
        <v>2274</v>
      </c>
      <c r="B994" s="67" t="s">
        <v>2275</v>
      </c>
      <c r="C994" s="67">
        <v>45</v>
      </c>
      <c r="D994" s="67" t="s">
        <v>334</v>
      </c>
      <c r="E994" s="71">
        <v>0.84656477859742596</v>
      </c>
      <c r="F994" s="68">
        <v>73.596176821983306</v>
      </c>
      <c r="G994" s="71">
        <v>0.80020813503639099</v>
      </c>
      <c r="H994" s="68">
        <v>65.710872162485103</v>
      </c>
      <c r="I994" s="71">
        <v>0.72048863216123804</v>
      </c>
      <c r="J994" s="68">
        <v>28.494623655914001</v>
      </c>
      <c r="K994" s="71">
        <v>0.883223956518288</v>
      </c>
      <c r="L994" s="68">
        <v>61.827956989247298</v>
      </c>
      <c r="M994" s="71">
        <v>0.82890316927121399</v>
      </c>
      <c r="N994" s="68">
        <v>68.173374613003105</v>
      </c>
      <c r="O994" s="71"/>
      <c r="P994" s="68"/>
      <c r="Q994" s="71">
        <v>1</v>
      </c>
      <c r="R994" s="68">
        <v>100</v>
      </c>
    </row>
    <row r="995" spans="1:18" x14ac:dyDescent="0.2">
      <c r="A995" s="141" t="s">
        <v>2276</v>
      </c>
      <c r="B995" s="67" t="s">
        <v>2277</v>
      </c>
      <c r="C995" s="67">
        <v>66</v>
      </c>
      <c r="D995" s="67" t="s">
        <v>334</v>
      </c>
      <c r="E995" s="71">
        <v>0.86389985427018101</v>
      </c>
      <c r="F995" s="68">
        <v>80.227001194743096</v>
      </c>
      <c r="G995" s="71">
        <v>0.80649424411602999</v>
      </c>
      <c r="H995" s="68">
        <v>68.458781362007201</v>
      </c>
      <c r="I995" s="71">
        <v>0.75824833314005602</v>
      </c>
      <c r="J995" s="68">
        <v>44.5639187574671</v>
      </c>
      <c r="K995" s="71">
        <v>0.871085013066632</v>
      </c>
      <c r="L995" s="68">
        <v>56.5710872162485</v>
      </c>
      <c r="M995" s="71">
        <v>0.88367168102818705</v>
      </c>
      <c r="N995" s="68">
        <v>82.291021671826599</v>
      </c>
      <c r="O995" s="71"/>
      <c r="P995" s="68"/>
      <c r="Q995" s="71">
        <v>1</v>
      </c>
      <c r="R995" s="68">
        <v>100</v>
      </c>
    </row>
    <row r="996" spans="1:18" x14ac:dyDescent="0.2">
      <c r="A996" s="141" t="s">
        <v>2278</v>
      </c>
      <c r="B996" s="67" t="s">
        <v>2279</v>
      </c>
      <c r="C996" s="67">
        <v>66</v>
      </c>
      <c r="D996" s="67" t="s">
        <v>334</v>
      </c>
      <c r="E996" s="71">
        <v>0.86467989019846203</v>
      </c>
      <c r="F996" s="68">
        <v>80.585424133811202</v>
      </c>
      <c r="G996" s="71">
        <v>0.80098396590323395</v>
      </c>
      <c r="H996" s="68">
        <v>66.248506571087205</v>
      </c>
      <c r="I996" s="71">
        <v>0.76716740698352204</v>
      </c>
      <c r="J996" s="68">
        <v>47.8494623655914</v>
      </c>
      <c r="K996" s="71">
        <v>0.91539120648294303</v>
      </c>
      <c r="L996" s="68">
        <v>74.671445639187596</v>
      </c>
      <c r="M996" s="71">
        <v>0.83985687162260803</v>
      </c>
      <c r="N996" s="68">
        <v>70.959752321981398</v>
      </c>
      <c r="O996" s="71"/>
      <c r="P996" s="68"/>
      <c r="Q996" s="71">
        <v>1</v>
      </c>
      <c r="R996" s="68">
        <v>100</v>
      </c>
    </row>
    <row r="997" spans="1:18" x14ac:dyDescent="0.2">
      <c r="A997" s="141" t="s">
        <v>2280</v>
      </c>
      <c r="B997" s="67" t="s">
        <v>2281</v>
      </c>
      <c r="C997" s="67">
        <v>45</v>
      </c>
      <c r="D997" s="67" t="s">
        <v>334</v>
      </c>
      <c r="E997" s="71">
        <v>0.75626671460748496</v>
      </c>
      <c r="F997" s="68">
        <v>41.577060931899602</v>
      </c>
      <c r="G997" s="71">
        <v>0.77765981760145297</v>
      </c>
      <c r="H997" s="68">
        <v>55.615292712066903</v>
      </c>
      <c r="I997" s="71">
        <v>0.71361550234323001</v>
      </c>
      <c r="J997" s="68">
        <v>25.866188769414599</v>
      </c>
      <c r="K997" s="71">
        <v>0.88975878617292403</v>
      </c>
      <c r="L997" s="68">
        <v>64.755077658303506</v>
      </c>
      <c r="M997" s="71">
        <v>0.81794946691981896</v>
      </c>
      <c r="N997" s="68">
        <v>64.520123839009301</v>
      </c>
      <c r="O997" s="71"/>
      <c r="P997" s="68"/>
      <c r="Q997" s="71">
        <v>0.58235000000000003</v>
      </c>
      <c r="R997" s="68">
        <v>36.7138364779874</v>
      </c>
    </row>
    <row r="998" spans="1:18" x14ac:dyDescent="0.2">
      <c r="A998" s="141" t="s">
        <v>2282</v>
      </c>
      <c r="B998" s="67" t="s">
        <v>2283</v>
      </c>
      <c r="C998" s="67">
        <v>66</v>
      </c>
      <c r="D998" s="67" t="s">
        <v>334</v>
      </c>
      <c r="E998" s="71">
        <v>0.82947388984115999</v>
      </c>
      <c r="F998" s="68">
        <v>67.562724014336894</v>
      </c>
      <c r="G998" s="71">
        <v>0.77422669100728903</v>
      </c>
      <c r="H998" s="68">
        <v>53.942652329749102</v>
      </c>
      <c r="I998" s="71">
        <v>0.74552298422318397</v>
      </c>
      <c r="J998" s="68">
        <v>38.649940262843501</v>
      </c>
      <c r="K998" s="71">
        <v>0.88999745763240101</v>
      </c>
      <c r="L998" s="68">
        <v>64.814814814814795</v>
      </c>
      <c r="M998" s="71">
        <v>0.73762231634292397</v>
      </c>
      <c r="N998" s="68">
        <v>40.123839009287899</v>
      </c>
      <c r="O998" s="71"/>
      <c r="P998" s="68"/>
      <c r="Q998" s="71">
        <v>1</v>
      </c>
      <c r="R998" s="68">
        <v>100</v>
      </c>
    </row>
    <row r="999" spans="1:18" x14ac:dyDescent="0.2">
      <c r="A999" s="141" t="s">
        <v>2284</v>
      </c>
      <c r="B999" s="67" t="s">
        <v>2285</v>
      </c>
      <c r="C999" s="67">
        <v>45</v>
      </c>
      <c r="D999" s="67" t="s">
        <v>334</v>
      </c>
      <c r="E999" s="71">
        <v>0.73049626530502698</v>
      </c>
      <c r="F999" s="68">
        <v>34.886499402628402</v>
      </c>
      <c r="G999" s="71">
        <v>0.67995184691451505</v>
      </c>
      <c r="H999" s="68">
        <v>21.565113500597398</v>
      </c>
      <c r="I999" s="71">
        <v>0.64240726929099901</v>
      </c>
      <c r="J999" s="68">
        <v>10.573476702509</v>
      </c>
      <c r="K999" s="71">
        <v>0.86999368687869705</v>
      </c>
      <c r="L999" s="68">
        <v>55.973715651135002</v>
      </c>
      <c r="M999" s="71">
        <v>0.46012852344092298</v>
      </c>
      <c r="N999" s="68">
        <v>6.87306501547988</v>
      </c>
      <c r="O999" s="71"/>
      <c r="P999" s="68"/>
      <c r="Q999" s="71">
        <v>1</v>
      </c>
      <c r="R999" s="68">
        <v>100</v>
      </c>
    </row>
    <row r="1000" spans="1:18" x14ac:dyDescent="0.2">
      <c r="A1000" s="141" t="s">
        <v>2286</v>
      </c>
      <c r="B1000" s="67" t="s">
        <v>2287</v>
      </c>
      <c r="C1000" s="67">
        <v>66</v>
      </c>
      <c r="D1000" s="67" t="s">
        <v>334</v>
      </c>
      <c r="E1000" s="71">
        <v>0.84816058111109904</v>
      </c>
      <c r="F1000" s="68">
        <v>74.193548387096797</v>
      </c>
      <c r="G1000" s="71">
        <v>0.80867369678393997</v>
      </c>
      <c r="H1000" s="68">
        <v>69.9522102747909</v>
      </c>
      <c r="I1000" s="71">
        <v>0.74664113657992803</v>
      </c>
      <c r="J1000" s="68">
        <v>39.366786140979698</v>
      </c>
      <c r="K1000" s="71">
        <v>0.82737502998336199</v>
      </c>
      <c r="L1000" s="68">
        <v>41.397849462365599</v>
      </c>
      <c r="M1000" s="71">
        <v>0.85811304220826601</v>
      </c>
      <c r="N1000" s="68">
        <v>76.842105263157904</v>
      </c>
      <c r="O1000" s="71"/>
      <c r="P1000" s="68"/>
      <c r="Q1000" s="71">
        <v>1</v>
      </c>
      <c r="R1000" s="68">
        <v>100</v>
      </c>
    </row>
    <row r="1001" spans="1:18" x14ac:dyDescent="0.2">
      <c r="A1001" s="141" t="s">
        <v>2288</v>
      </c>
      <c r="B1001" s="67" t="s">
        <v>2289</v>
      </c>
      <c r="C1001" s="67">
        <v>66</v>
      </c>
      <c r="D1001" s="67" t="s">
        <v>334</v>
      </c>
      <c r="E1001" s="71">
        <v>0.877123134930893</v>
      </c>
      <c r="F1001" s="68">
        <v>87.096774193548399</v>
      </c>
      <c r="G1001" s="71">
        <v>0.81852470324375104</v>
      </c>
      <c r="H1001" s="68">
        <v>74.4922341696535</v>
      </c>
      <c r="I1001" s="71">
        <v>0.76223570892874504</v>
      </c>
      <c r="J1001" s="68">
        <v>45.639187574671404</v>
      </c>
      <c r="K1001" s="71">
        <v>0.87006630381393901</v>
      </c>
      <c r="L1001" s="68">
        <v>56.093189964157702</v>
      </c>
      <c r="M1001" s="71">
        <v>0.93478895866803002</v>
      </c>
      <c r="N1001" s="68">
        <v>92.5696594427245</v>
      </c>
      <c r="O1001" s="71"/>
      <c r="P1001" s="68"/>
      <c r="Q1001" s="71">
        <v>1</v>
      </c>
      <c r="R1001" s="68">
        <v>100</v>
      </c>
    </row>
    <row r="1002" spans="1:18" x14ac:dyDescent="0.2">
      <c r="A1002" s="141" t="s">
        <v>2290</v>
      </c>
      <c r="B1002" s="67" t="s">
        <v>2291</v>
      </c>
      <c r="C1002" s="67">
        <v>45</v>
      </c>
      <c r="D1002" s="67" t="s">
        <v>334</v>
      </c>
      <c r="E1002" s="71">
        <v>0.82586860415796004</v>
      </c>
      <c r="F1002" s="68">
        <v>65.710872162485103</v>
      </c>
      <c r="G1002" s="71">
        <v>0.72821154200939198</v>
      </c>
      <c r="H1002" s="68">
        <v>34.408602150537597</v>
      </c>
      <c r="I1002" s="71">
        <v>0.72965903771326002</v>
      </c>
      <c r="J1002" s="68">
        <v>32.556750298685799</v>
      </c>
      <c r="K1002" s="71">
        <v>0.90138901767004298</v>
      </c>
      <c r="L1002" s="68">
        <v>68.6977299880526</v>
      </c>
      <c r="M1002" s="71">
        <v>0.77048342339710796</v>
      </c>
      <c r="N1002" s="68">
        <v>49.659442724458202</v>
      </c>
      <c r="O1002" s="71"/>
      <c r="P1002" s="68"/>
      <c r="Q1002" s="71">
        <v>0.99960000000000004</v>
      </c>
      <c r="R1002" s="68">
        <v>54.481132075471699</v>
      </c>
    </row>
    <row r="1003" spans="1:18" x14ac:dyDescent="0.2">
      <c r="A1003" s="141" t="s">
        <v>2292</v>
      </c>
      <c r="B1003" s="67" t="s">
        <v>2293</v>
      </c>
      <c r="C1003" s="67">
        <v>66</v>
      </c>
      <c r="D1003" s="67" t="s">
        <v>334</v>
      </c>
      <c r="E1003" s="71">
        <v>0.801739028218033</v>
      </c>
      <c r="F1003" s="68">
        <v>57.108721624850702</v>
      </c>
      <c r="G1003" s="71">
        <v>0.76406715351658006</v>
      </c>
      <c r="H1003" s="68">
        <v>49.223416965352399</v>
      </c>
      <c r="I1003" s="71">
        <v>0.69968083588907504</v>
      </c>
      <c r="J1003" s="68">
        <v>21.2664277180406</v>
      </c>
      <c r="K1003" s="71">
        <v>0.87141002593600703</v>
      </c>
      <c r="L1003" s="68">
        <v>56.6905615292712</v>
      </c>
      <c r="M1003" s="71">
        <v>0.78143712574850299</v>
      </c>
      <c r="N1003" s="68">
        <v>53.1888544891641</v>
      </c>
      <c r="O1003" s="71"/>
      <c r="P1003" s="68"/>
      <c r="Q1003" s="71">
        <v>0.8921</v>
      </c>
      <c r="R1003" s="68">
        <v>46.619496855345901</v>
      </c>
    </row>
    <row r="1004" spans="1:18" x14ac:dyDescent="0.2">
      <c r="A1004" s="141" t="s">
        <v>2294</v>
      </c>
      <c r="B1004" s="67" t="s">
        <v>2295</v>
      </c>
      <c r="C1004" s="67">
        <v>45</v>
      </c>
      <c r="D1004" s="67" t="s">
        <v>334</v>
      </c>
      <c r="E1004" s="71">
        <v>0.73181368047596895</v>
      </c>
      <c r="F1004" s="68">
        <v>35.244922341696501</v>
      </c>
      <c r="G1004" s="71">
        <v>0.71884941784984702</v>
      </c>
      <c r="H1004" s="68">
        <v>31.0035842293907</v>
      </c>
      <c r="I1004" s="71">
        <v>0.68434514352342302</v>
      </c>
      <c r="J1004" s="68">
        <v>17.502986857825601</v>
      </c>
      <c r="K1004" s="71">
        <v>0.86729348464612599</v>
      </c>
      <c r="L1004" s="68">
        <v>54.659498207885299</v>
      </c>
      <c r="M1004" s="71">
        <v>0.61348035636044995</v>
      </c>
      <c r="N1004" s="68">
        <v>16.2848297213622</v>
      </c>
      <c r="O1004" s="71"/>
      <c r="P1004" s="68"/>
      <c r="Q1004" s="71">
        <v>0.77510000000000001</v>
      </c>
      <c r="R1004" s="68">
        <v>43.238993710691801</v>
      </c>
    </row>
    <row r="1005" spans="1:18" x14ac:dyDescent="0.2">
      <c r="A1005" s="141" t="s">
        <v>852</v>
      </c>
      <c r="B1005" s="67" t="s">
        <v>2296</v>
      </c>
      <c r="C1005" s="67">
        <v>45</v>
      </c>
      <c r="D1005" s="67" t="s">
        <v>334</v>
      </c>
      <c r="E1005" s="71">
        <v>0.806980720128187</v>
      </c>
      <c r="F1005" s="68">
        <v>59.438470728793298</v>
      </c>
      <c r="G1005" s="71">
        <v>0.74234688016892703</v>
      </c>
      <c r="H1005" s="68">
        <v>40.501792114695299</v>
      </c>
      <c r="I1005" s="71">
        <v>0.71291725185813104</v>
      </c>
      <c r="J1005" s="68">
        <v>25.5077658303465</v>
      </c>
      <c r="K1005" s="71">
        <v>0.88948319579366297</v>
      </c>
      <c r="L1005" s="68">
        <v>64.456391875746704</v>
      </c>
      <c r="M1005" s="71">
        <v>0.69015627282021297</v>
      </c>
      <c r="N1005" s="68">
        <v>30.1547987616099</v>
      </c>
      <c r="O1005" s="71"/>
      <c r="P1005" s="68"/>
      <c r="Q1005" s="71">
        <v>1</v>
      </c>
      <c r="R1005" s="68">
        <v>100</v>
      </c>
    </row>
    <row r="1006" spans="1:18" x14ac:dyDescent="0.2">
      <c r="A1006" s="141" t="s">
        <v>2297</v>
      </c>
      <c r="B1006" s="67" t="s">
        <v>2298</v>
      </c>
      <c r="C1006" s="67">
        <v>45</v>
      </c>
      <c r="D1006" s="67" t="s">
        <v>334</v>
      </c>
      <c r="E1006" s="71">
        <v>0.77181990940898004</v>
      </c>
      <c r="F1006" s="68">
        <v>46.654719235364396</v>
      </c>
      <c r="G1006" s="71">
        <v>0.72340417454019301</v>
      </c>
      <c r="H1006" s="68">
        <v>32.616487455197102</v>
      </c>
      <c r="I1006" s="71">
        <v>0.72524894261929596</v>
      </c>
      <c r="J1006" s="68">
        <v>30.465949820788499</v>
      </c>
      <c r="K1006" s="71">
        <v>0.93751654530482198</v>
      </c>
      <c r="L1006" s="68">
        <v>82.855436081242502</v>
      </c>
      <c r="M1006" s="71">
        <v>0.701109975171608</v>
      </c>
      <c r="N1006" s="68">
        <v>31.640866873065001</v>
      </c>
      <c r="O1006" s="71"/>
      <c r="P1006" s="68"/>
      <c r="Q1006" s="71"/>
      <c r="R1006" s="68"/>
    </row>
    <row r="1007" spans="1:18" x14ac:dyDescent="0.2">
      <c r="A1007" s="141" t="s">
        <v>2299</v>
      </c>
      <c r="B1007" s="67" t="s">
        <v>2300</v>
      </c>
      <c r="C1007" s="67">
        <v>66</v>
      </c>
      <c r="D1007" s="67" t="s">
        <v>334</v>
      </c>
      <c r="E1007" s="71">
        <v>0.84097931786650104</v>
      </c>
      <c r="F1007" s="68">
        <v>71.744324970131402</v>
      </c>
      <c r="G1007" s="71">
        <v>0.809126560269812</v>
      </c>
      <c r="H1007" s="68">
        <v>70.131421744324996</v>
      </c>
      <c r="I1007" s="71">
        <v>0.77705527300801103</v>
      </c>
      <c r="J1007" s="68">
        <v>52.568697729988102</v>
      </c>
      <c r="K1007" s="71">
        <v>0.87580758657433799</v>
      </c>
      <c r="L1007" s="68">
        <v>58.482676224611701</v>
      </c>
      <c r="M1007" s="71">
        <v>0.90192785161384503</v>
      </c>
      <c r="N1007" s="68">
        <v>86.687306501547994</v>
      </c>
      <c r="O1007" s="71"/>
      <c r="P1007" s="68"/>
      <c r="Q1007" s="71"/>
      <c r="R1007" s="68"/>
    </row>
    <row r="1008" spans="1:18" x14ac:dyDescent="0.2">
      <c r="A1008" s="141" t="s">
        <v>2301</v>
      </c>
      <c r="B1008" s="67" t="s">
        <v>2302</v>
      </c>
      <c r="C1008" s="67">
        <v>66</v>
      </c>
      <c r="D1008" s="67" t="s">
        <v>334</v>
      </c>
      <c r="E1008" s="71">
        <v>0.87229673139267605</v>
      </c>
      <c r="F1008" s="68">
        <v>85.304659498207897</v>
      </c>
      <c r="G1008" s="71">
        <v>0.79768511864215597</v>
      </c>
      <c r="H1008" s="68">
        <v>64.3966547192354</v>
      </c>
      <c r="I1008" s="71">
        <v>0.777163199341669</v>
      </c>
      <c r="J1008" s="68">
        <v>52.628434886499399</v>
      </c>
      <c r="K1008" s="71">
        <v>0.92487106265415497</v>
      </c>
      <c r="L1008" s="68">
        <v>78.554360812425301</v>
      </c>
      <c r="M1008" s="71">
        <v>0.86176427632539798</v>
      </c>
      <c r="N1008" s="68">
        <v>77.708978328173401</v>
      </c>
      <c r="O1008" s="71"/>
      <c r="P1008" s="68"/>
      <c r="Q1008" s="71">
        <v>1</v>
      </c>
      <c r="R1008" s="68">
        <v>100</v>
      </c>
    </row>
    <row r="1009" spans="1:18" x14ac:dyDescent="0.2">
      <c r="A1009" s="141" t="s">
        <v>2303</v>
      </c>
      <c r="B1009" s="67" t="s">
        <v>2304</v>
      </c>
      <c r="C1009" s="67">
        <v>45</v>
      </c>
      <c r="D1009" s="67" t="s">
        <v>334</v>
      </c>
      <c r="E1009" s="71">
        <v>0.81866309557383199</v>
      </c>
      <c r="F1009" s="68">
        <v>63.321385902031103</v>
      </c>
      <c r="G1009" s="71">
        <v>0.79480048762285405</v>
      </c>
      <c r="H1009" s="68">
        <v>63.201911589008397</v>
      </c>
      <c r="I1009" s="71">
        <v>0.76353945598845696</v>
      </c>
      <c r="J1009" s="68">
        <v>46.296296296296298</v>
      </c>
      <c r="K1009" s="71">
        <v>0.92392161058411904</v>
      </c>
      <c r="L1009" s="68">
        <v>77.7777777777778</v>
      </c>
      <c r="M1009" s="71">
        <v>0.79239082809989803</v>
      </c>
      <c r="N1009" s="68">
        <v>56.470588235294102</v>
      </c>
      <c r="O1009" s="71"/>
      <c r="P1009" s="68"/>
      <c r="Q1009" s="71"/>
      <c r="R1009" s="68"/>
    </row>
    <row r="1010" spans="1:18" x14ac:dyDescent="0.2">
      <c r="A1010" s="141" t="s">
        <v>2305</v>
      </c>
      <c r="B1010" s="67" t="s">
        <v>2306</v>
      </c>
      <c r="C1010" s="67">
        <v>45</v>
      </c>
      <c r="D1010" s="67" t="s">
        <v>334</v>
      </c>
      <c r="E1010" s="71">
        <v>0.643313651137988</v>
      </c>
      <c r="F1010" s="68">
        <v>18.160095579450399</v>
      </c>
      <c r="G1010" s="71">
        <v>0.75836803160268296</v>
      </c>
      <c r="H1010" s="68">
        <v>47.132616487455202</v>
      </c>
      <c r="I1010" s="71">
        <v>0.75383276376542896</v>
      </c>
      <c r="J1010" s="68">
        <v>42.234169653524503</v>
      </c>
      <c r="K1010" s="71">
        <v>0.93278403692472001</v>
      </c>
      <c r="L1010" s="68">
        <v>81.003584229390697</v>
      </c>
      <c r="M1010" s="71">
        <v>0.77048342339710796</v>
      </c>
      <c r="N1010" s="68">
        <v>49.659442724458202</v>
      </c>
      <c r="O1010" s="71"/>
      <c r="P1010" s="68"/>
      <c r="Q1010" s="71">
        <v>1.1000000000000001E-3</v>
      </c>
      <c r="R1010" s="68">
        <v>19.811320754716998</v>
      </c>
    </row>
    <row r="1011" spans="1:18" x14ac:dyDescent="0.2">
      <c r="A1011" s="141" t="s">
        <v>2307</v>
      </c>
      <c r="B1011" s="67" t="s">
        <v>2308</v>
      </c>
      <c r="C1011" s="67">
        <v>45</v>
      </c>
      <c r="D1011" s="67" t="s">
        <v>334</v>
      </c>
      <c r="E1011" s="71">
        <v>0.76739538449409495</v>
      </c>
      <c r="F1011" s="68">
        <v>45.101553166069301</v>
      </c>
      <c r="G1011" s="71">
        <v>0.73543393299866899</v>
      </c>
      <c r="H1011" s="68">
        <v>37.694145758661897</v>
      </c>
      <c r="I1011" s="71">
        <v>0.71648247527989395</v>
      </c>
      <c r="J1011" s="68">
        <v>27.120669056152899</v>
      </c>
      <c r="K1011" s="71">
        <v>0.91290392040907697</v>
      </c>
      <c r="L1011" s="68">
        <v>73.894862604539995</v>
      </c>
      <c r="M1011" s="71">
        <v>0.70476120928873898</v>
      </c>
      <c r="N1011" s="68">
        <v>32.074303405572799</v>
      </c>
      <c r="O1011" s="71"/>
      <c r="P1011" s="68"/>
      <c r="Q1011" s="71"/>
      <c r="R1011" s="68"/>
    </row>
    <row r="1012" spans="1:18" x14ac:dyDescent="0.2">
      <c r="A1012" s="141" t="s">
        <v>2309</v>
      </c>
      <c r="B1012" s="67" t="s">
        <v>2310</v>
      </c>
      <c r="C1012" s="67">
        <v>66</v>
      </c>
      <c r="D1012" s="67" t="s">
        <v>334</v>
      </c>
      <c r="E1012" s="71">
        <v>0.88271663698517899</v>
      </c>
      <c r="F1012" s="68">
        <v>88.649940262843501</v>
      </c>
      <c r="G1012" s="71">
        <v>0.84483319933348899</v>
      </c>
      <c r="H1012" s="68">
        <v>83.452807646356007</v>
      </c>
      <c r="I1012" s="71">
        <v>0.76923693239015201</v>
      </c>
      <c r="J1012" s="68">
        <v>48.7455197132617</v>
      </c>
      <c r="K1012" s="71">
        <v>0.87567779688561898</v>
      </c>
      <c r="L1012" s="68">
        <v>58.363201911589002</v>
      </c>
      <c r="M1012" s="71">
        <v>0.92383525631663499</v>
      </c>
      <c r="N1012" s="68">
        <v>90.526315789473699</v>
      </c>
      <c r="O1012" s="71"/>
      <c r="P1012" s="68"/>
      <c r="Q1012" s="71">
        <v>1</v>
      </c>
      <c r="R1012" s="68">
        <v>100</v>
      </c>
    </row>
    <row r="1013" spans="1:18" x14ac:dyDescent="0.2">
      <c r="A1013" s="141" t="s">
        <v>2311</v>
      </c>
      <c r="B1013" s="67" t="s">
        <v>2312</v>
      </c>
      <c r="C1013" s="67">
        <v>45</v>
      </c>
      <c r="D1013" s="67" t="s">
        <v>334</v>
      </c>
      <c r="E1013" s="71">
        <v>0.82852739023580402</v>
      </c>
      <c r="F1013" s="68">
        <v>66.786140979689407</v>
      </c>
      <c r="G1013" s="71">
        <v>0.770247480892993</v>
      </c>
      <c r="H1013" s="68">
        <v>51.851851851851798</v>
      </c>
      <c r="I1013" s="71">
        <v>0.72895445757486899</v>
      </c>
      <c r="J1013" s="68">
        <v>32.078853046595</v>
      </c>
      <c r="K1013" s="71">
        <v>0.93137133518815596</v>
      </c>
      <c r="L1013" s="68">
        <v>80.406212664277206</v>
      </c>
      <c r="M1013" s="71">
        <v>0.71206367752300304</v>
      </c>
      <c r="N1013" s="68">
        <v>33.993808049535602</v>
      </c>
      <c r="O1013" s="71"/>
      <c r="P1013" s="68"/>
      <c r="Q1013" s="71">
        <v>1</v>
      </c>
      <c r="R1013" s="68">
        <v>100</v>
      </c>
    </row>
    <row r="1014" spans="1:18" x14ac:dyDescent="0.2">
      <c r="A1014" s="141" t="s">
        <v>371</v>
      </c>
      <c r="B1014" s="67" t="s">
        <v>2313</v>
      </c>
      <c r="C1014" s="67">
        <v>45</v>
      </c>
      <c r="D1014" s="67" t="s">
        <v>334</v>
      </c>
      <c r="E1014" s="71">
        <v>0.76660635723300796</v>
      </c>
      <c r="F1014" s="68">
        <v>44.922341696535199</v>
      </c>
      <c r="G1014" s="71">
        <v>0.71287899389951503</v>
      </c>
      <c r="H1014" s="68">
        <v>29.569892473118301</v>
      </c>
      <c r="I1014" s="71">
        <v>0.69211458284968197</v>
      </c>
      <c r="J1014" s="68">
        <v>19.115890083631999</v>
      </c>
      <c r="K1014" s="71">
        <v>0.83646525775818104</v>
      </c>
      <c r="L1014" s="68">
        <v>44.683393070489799</v>
      </c>
      <c r="M1014" s="71">
        <v>0.59157295165766</v>
      </c>
      <c r="N1014" s="68">
        <v>13.0650154798762</v>
      </c>
      <c r="O1014" s="71"/>
      <c r="P1014" s="68"/>
      <c r="Q1014" s="71">
        <v>1</v>
      </c>
      <c r="R1014" s="68">
        <v>100</v>
      </c>
    </row>
    <row r="1015" spans="1:18" x14ac:dyDescent="0.2">
      <c r="A1015" s="141" t="s">
        <v>2314</v>
      </c>
      <c r="B1015" s="67" t="s">
        <v>2315</v>
      </c>
      <c r="C1015" s="67">
        <v>45</v>
      </c>
      <c r="D1015" s="67" t="s">
        <v>334</v>
      </c>
      <c r="E1015" s="71">
        <v>0.83058652118198895</v>
      </c>
      <c r="F1015" s="68">
        <v>67.801672640382293</v>
      </c>
      <c r="G1015" s="71">
        <v>0.77717574671300904</v>
      </c>
      <c r="H1015" s="68">
        <v>55.4360812425329</v>
      </c>
      <c r="I1015" s="71">
        <v>0.72716062940340798</v>
      </c>
      <c r="J1015" s="68">
        <v>31.1230585424134</v>
      </c>
      <c r="K1015" s="71">
        <v>0.87811280639642197</v>
      </c>
      <c r="L1015" s="68">
        <v>59.557945041815998</v>
      </c>
      <c r="M1015" s="71">
        <v>0.77048342339710796</v>
      </c>
      <c r="N1015" s="68">
        <v>49.659442724458202</v>
      </c>
      <c r="O1015" s="71"/>
      <c r="P1015" s="68"/>
      <c r="Q1015" s="71">
        <v>1</v>
      </c>
      <c r="R1015" s="68">
        <v>100</v>
      </c>
    </row>
    <row r="1016" spans="1:18" x14ac:dyDescent="0.2">
      <c r="A1016" s="141" t="s">
        <v>2316</v>
      </c>
      <c r="B1016" s="67" t="s">
        <v>2317</v>
      </c>
      <c r="C1016" s="67">
        <v>45</v>
      </c>
      <c r="D1016" s="67" t="s">
        <v>334</v>
      </c>
      <c r="E1016" s="71">
        <v>0.80614667773647097</v>
      </c>
      <c r="F1016" s="68">
        <v>59.080047789725199</v>
      </c>
      <c r="G1016" s="71">
        <v>0.72605894635387802</v>
      </c>
      <c r="H1016" s="68">
        <v>33.632019115890103</v>
      </c>
      <c r="I1016" s="71">
        <v>0.700518111353166</v>
      </c>
      <c r="J1016" s="68">
        <v>21.684587813620102</v>
      </c>
      <c r="K1016" s="71">
        <v>0.93590746285788795</v>
      </c>
      <c r="L1016" s="68">
        <v>82.3178016726404</v>
      </c>
      <c r="M1016" s="71">
        <v>0.66824886811742401</v>
      </c>
      <c r="N1016" s="68">
        <v>25.882352941176499</v>
      </c>
      <c r="O1016" s="71"/>
      <c r="P1016" s="68"/>
      <c r="Q1016" s="71">
        <v>1</v>
      </c>
      <c r="R1016" s="68">
        <v>100</v>
      </c>
    </row>
    <row r="1017" spans="1:18" x14ac:dyDescent="0.2">
      <c r="A1017" s="141" t="s">
        <v>2318</v>
      </c>
      <c r="B1017" s="67" t="s">
        <v>2319</v>
      </c>
      <c r="C1017" s="67">
        <v>45</v>
      </c>
      <c r="D1017" s="67" t="s">
        <v>334</v>
      </c>
      <c r="E1017" s="71">
        <v>0.83184359689771703</v>
      </c>
      <c r="F1017" s="68">
        <v>68.399044205495798</v>
      </c>
      <c r="G1017" s="71">
        <v>0.74917196352031801</v>
      </c>
      <c r="H1017" s="68">
        <v>43.488649940262803</v>
      </c>
      <c r="I1017" s="71">
        <v>0.72805065809566705</v>
      </c>
      <c r="J1017" s="68">
        <v>31.362007168458799</v>
      </c>
      <c r="K1017" s="71">
        <v>0.92611687594401604</v>
      </c>
      <c r="L1017" s="68">
        <v>78.972520908004796</v>
      </c>
      <c r="M1017" s="71">
        <v>0.75587848692858195</v>
      </c>
      <c r="N1017" s="68">
        <v>45.201238390092897</v>
      </c>
      <c r="O1017" s="71"/>
      <c r="P1017" s="68"/>
      <c r="Q1017" s="71">
        <v>1</v>
      </c>
      <c r="R1017" s="68">
        <v>100</v>
      </c>
    </row>
    <row r="1018" spans="1:18" x14ac:dyDescent="0.2">
      <c r="A1018" s="141" t="s">
        <v>2320</v>
      </c>
      <c r="B1018" s="67" t="s">
        <v>2321</v>
      </c>
      <c r="C1018" s="67">
        <v>45</v>
      </c>
      <c r="D1018" s="67" t="s">
        <v>334</v>
      </c>
      <c r="E1018" s="71">
        <v>0.75643006591678597</v>
      </c>
      <c r="F1018" s="68">
        <v>41.756272401433698</v>
      </c>
      <c r="G1018" s="71">
        <v>0.73541190552541602</v>
      </c>
      <c r="H1018" s="68">
        <v>37.634408602150501</v>
      </c>
      <c r="I1018" s="71">
        <v>0.70558285514950203</v>
      </c>
      <c r="J1018" s="68">
        <v>23.2974910394265</v>
      </c>
      <c r="K1018" s="71">
        <v>0.94568650781185504</v>
      </c>
      <c r="L1018" s="68">
        <v>85.6033452807646</v>
      </c>
      <c r="M1018" s="71">
        <v>0.63903899518037099</v>
      </c>
      <c r="N1018" s="68">
        <v>19.938080495356001</v>
      </c>
      <c r="O1018" s="71"/>
      <c r="P1018" s="68"/>
      <c r="Q1018" s="71"/>
      <c r="R1018" s="68"/>
    </row>
    <row r="1019" spans="1:18" x14ac:dyDescent="0.2">
      <c r="A1019" s="141" t="s">
        <v>2322</v>
      </c>
      <c r="B1019" s="67" t="s">
        <v>2323</v>
      </c>
      <c r="C1019" s="67">
        <v>45</v>
      </c>
      <c r="D1019" s="67" t="s">
        <v>334</v>
      </c>
      <c r="E1019" s="71">
        <v>0.77461946252967395</v>
      </c>
      <c r="F1019" s="68">
        <v>47.550776583034597</v>
      </c>
      <c r="G1019" s="71">
        <v>0.72603376968786104</v>
      </c>
      <c r="H1019" s="68">
        <v>33.572281959378699</v>
      </c>
      <c r="I1019" s="71">
        <v>0.67604220151211303</v>
      </c>
      <c r="J1019" s="68">
        <v>15.710872162485099</v>
      </c>
      <c r="K1019" s="71">
        <v>0.87579715567360406</v>
      </c>
      <c r="L1019" s="68">
        <v>58.422939068100398</v>
      </c>
      <c r="M1019" s="71">
        <v>0.59522418577479197</v>
      </c>
      <c r="N1019" s="68">
        <v>13.746130030959799</v>
      </c>
      <c r="O1019" s="71"/>
      <c r="P1019" s="68"/>
      <c r="Q1019" s="71">
        <v>1</v>
      </c>
      <c r="R1019" s="68">
        <v>100</v>
      </c>
    </row>
    <row r="1020" spans="1:18" x14ac:dyDescent="0.2">
      <c r="A1020" s="141" t="s">
        <v>2324</v>
      </c>
      <c r="B1020" s="67" t="s">
        <v>2325</v>
      </c>
      <c r="C1020" s="67">
        <v>45</v>
      </c>
      <c r="D1020" s="67" t="s">
        <v>334</v>
      </c>
      <c r="E1020" s="71">
        <v>0.788609390218874</v>
      </c>
      <c r="F1020" s="68">
        <v>52.2700119474313</v>
      </c>
      <c r="G1020" s="71">
        <v>0.72479301321701595</v>
      </c>
      <c r="H1020" s="68">
        <v>33.154121863799297</v>
      </c>
      <c r="I1020" s="71">
        <v>0.71256140331606499</v>
      </c>
      <c r="J1020" s="68">
        <v>25.3882915173238</v>
      </c>
      <c r="K1020" s="71">
        <v>0.896594900560998</v>
      </c>
      <c r="L1020" s="68">
        <v>67.144563918757498</v>
      </c>
      <c r="M1020" s="71">
        <v>0.66459763400029204</v>
      </c>
      <c r="N1020" s="68">
        <v>25.2012383900929</v>
      </c>
      <c r="O1020" s="71"/>
      <c r="P1020" s="68"/>
      <c r="Q1020" s="71">
        <v>0.94450000000000001</v>
      </c>
      <c r="R1020" s="68">
        <v>48.663522012578603</v>
      </c>
    </row>
    <row r="1021" spans="1:18" x14ac:dyDescent="0.2">
      <c r="A1021" s="141" t="s">
        <v>2326</v>
      </c>
      <c r="B1021" s="67" t="s">
        <v>2327</v>
      </c>
      <c r="C1021" s="67">
        <v>45</v>
      </c>
      <c r="D1021" s="67" t="s">
        <v>334</v>
      </c>
      <c r="E1021" s="71">
        <v>0.65516971235816202</v>
      </c>
      <c r="F1021" s="68">
        <v>20.669056152927102</v>
      </c>
      <c r="G1021" s="71">
        <v>0.66250320826740705</v>
      </c>
      <c r="H1021" s="68">
        <v>18.637992831541201</v>
      </c>
      <c r="I1021" s="71">
        <v>0.62511699826549905</v>
      </c>
      <c r="J1021" s="68">
        <v>8.7813620071684593</v>
      </c>
      <c r="K1021" s="71">
        <v>0.84372024652176603</v>
      </c>
      <c r="L1021" s="68">
        <v>46.5949820788531</v>
      </c>
      <c r="M1021" s="71">
        <v>0.48933839637797599</v>
      </c>
      <c r="N1021" s="68">
        <v>7.7399380804953601</v>
      </c>
      <c r="O1021" s="71"/>
      <c r="P1021" s="68"/>
      <c r="Q1021" s="71"/>
      <c r="R1021" s="68"/>
    </row>
    <row r="1022" spans="1:18" x14ac:dyDescent="0.2">
      <c r="A1022" s="141" t="s">
        <v>2328</v>
      </c>
      <c r="B1022" s="67" t="s">
        <v>2329</v>
      </c>
      <c r="C1022" s="67">
        <v>45</v>
      </c>
      <c r="D1022" s="67" t="s">
        <v>334</v>
      </c>
      <c r="E1022" s="71">
        <v>0.57004893836966397</v>
      </c>
      <c r="F1022" s="68">
        <v>8.7813620071684593</v>
      </c>
      <c r="G1022" s="71">
        <v>0.53710091865142695</v>
      </c>
      <c r="H1022" s="68">
        <v>5.6750298685782496</v>
      </c>
      <c r="I1022" s="71">
        <v>0.72184615961716003</v>
      </c>
      <c r="J1022" s="68">
        <v>29.0322580645161</v>
      </c>
      <c r="K1022" s="71">
        <v>0.88138517017385998</v>
      </c>
      <c r="L1022" s="68">
        <v>60.692951015531698</v>
      </c>
      <c r="M1022" s="71">
        <v>0.70841244340587095</v>
      </c>
      <c r="N1022" s="68">
        <v>32.941176470588204</v>
      </c>
      <c r="O1022" s="71"/>
      <c r="P1022" s="68"/>
      <c r="Q1022" s="71">
        <v>1.5E-3</v>
      </c>
      <c r="R1022" s="68">
        <v>20.204402515723299</v>
      </c>
    </row>
    <row r="1023" spans="1:18" x14ac:dyDescent="0.2">
      <c r="A1023" s="141" t="s">
        <v>2330</v>
      </c>
      <c r="B1023" s="67" t="s">
        <v>2331</v>
      </c>
      <c r="C1023" s="67">
        <v>66</v>
      </c>
      <c r="D1023" s="67" t="s">
        <v>334</v>
      </c>
      <c r="E1023" s="71">
        <v>0.83661077967546504</v>
      </c>
      <c r="F1023" s="68">
        <v>70.370370370370395</v>
      </c>
      <c r="G1023" s="71">
        <v>0.78858131898648098</v>
      </c>
      <c r="H1023" s="68">
        <v>60.095579450418199</v>
      </c>
      <c r="I1023" s="71">
        <v>0.74999774875879999</v>
      </c>
      <c r="J1023" s="68">
        <v>41.0394265232975</v>
      </c>
      <c r="K1023" s="71">
        <v>0.86303770488354004</v>
      </c>
      <c r="L1023" s="68">
        <v>53.1660692951016</v>
      </c>
      <c r="M1023" s="71">
        <v>0.78143712574850299</v>
      </c>
      <c r="N1023" s="68">
        <v>53.1888544891641</v>
      </c>
      <c r="O1023" s="71"/>
      <c r="P1023" s="68"/>
      <c r="Q1023" s="71">
        <v>1</v>
      </c>
      <c r="R1023" s="68">
        <v>100</v>
      </c>
    </row>
    <row r="1024" spans="1:18" x14ac:dyDescent="0.2">
      <c r="A1024" s="141" t="s">
        <v>2332</v>
      </c>
      <c r="B1024" s="67" t="s">
        <v>2333</v>
      </c>
      <c r="C1024" s="67">
        <v>45</v>
      </c>
      <c r="D1024" s="67" t="s">
        <v>334</v>
      </c>
      <c r="E1024" s="71">
        <v>0.784509374204163</v>
      </c>
      <c r="F1024" s="68">
        <v>51.075268817204297</v>
      </c>
      <c r="G1024" s="71">
        <v>0.75612354452170405</v>
      </c>
      <c r="H1024" s="68">
        <v>46.117084826762202</v>
      </c>
      <c r="I1024" s="71">
        <v>0.72064282722027395</v>
      </c>
      <c r="J1024" s="68">
        <v>28.614097968936701</v>
      </c>
      <c r="K1024" s="71">
        <v>0.85465571470165103</v>
      </c>
      <c r="L1024" s="68">
        <v>50.059737156511403</v>
      </c>
      <c r="M1024" s="71">
        <v>0.74492478457718703</v>
      </c>
      <c r="N1024" s="68">
        <v>42.1671826625387</v>
      </c>
      <c r="O1024" s="71"/>
      <c r="P1024" s="68"/>
      <c r="Q1024" s="71">
        <v>0.84619999999999995</v>
      </c>
      <c r="R1024" s="68">
        <v>45.518867924528301</v>
      </c>
    </row>
    <row r="1025" spans="1:18" x14ac:dyDescent="0.2">
      <c r="A1025" s="141" t="s">
        <v>2334</v>
      </c>
      <c r="B1025" s="67" t="s">
        <v>2335</v>
      </c>
      <c r="C1025" s="67">
        <v>45</v>
      </c>
      <c r="D1025" s="67" t="s">
        <v>334</v>
      </c>
      <c r="E1025" s="71">
        <v>0.79943482508491204</v>
      </c>
      <c r="F1025" s="68">
        <v>56.511350059737197</v>
      </c>
      <c r="G1025" s="71">
        <v>0.73966685285214095</v>
      </c>
      <c r="H1025" s="68">
        <v>38.829151732377497</v>
      </c>
      <c r="I1025" s="71">
        <v>0.70583717364255705</v>
      </c>
      <c r="J1025" s="68">
        <v>23.536439665471899</v>
      </c>
      <c r="K1025" s="71">
        <v>0.88342123081244095</v>
      </c>
      <c r="L1025" s="68">
        <v>62.0071684587814</v>
      </c>
      <c r="M1025" s="71">
        <v>0.66824886811742401</v>
      </c>
      <c r="N1025" s="68">
        <v>25.882352941176499</v>
      </c>
      <c r="O1025" s="71"/>
      <c r="P1025" s="68"/>
      <c r="Q1025" s="71">
        <v>1</v>
      </c>
      <c r="R1025" s="68">
        <v>100</v>
      </c>
    </row>
    <row r="1026" spans="1:18" x14ac:dyDescent="0.2">
      <c r="A1026" s="141" t="s">
        <v>2336</v>
      </c>
      <c r="B1026" s="67" t="s">
        <v>2337</v>
      </c>
      <c r="C1026" s="67">
        <v>45</v>
      </c>
      <c r="D1026" s="67" t="s">
        <v>334</v>
      </c>
      <c r="E1026" s="71">
        <v>0.60360843276115395</v>
      </c>
      <c r="F1026" s="68">
        <v>12.1863799283154</v>
      </c>
      <c r="G1026" s="71">
        <v>0.72838545684188905</v>
      </c>
      <c r="H1026" s="68">
        <v>34.528076463560303</v>
      </c>
      <c r="I1026" s="71">
        <v>0.703595987208681</v>
      </c>
      <c r="J1026" s="68">
        <v>22.700119474312999</v>
      </c>
      <c r="K1026" s="71">
        <v>0.91416061752064703</v>
      </c>
      <c r="L1026" s="68">
        <v>74.4922341696535</v>
      </c>
      <c r="M1026" s="71">
        <v>0.67190010223455499</v>
      </c>
      <c r="N1026" s="68">
        <v>26.873065015479899</v>
      </c>
      <c r="O1026" s="71"/>
      <c r="P1026" s="68"/>
      <c r="Q1026" s="71">
        <v>0</v>
      </c>
      <c r="R1026" s="68">
        <v>18.867924528301899</v>
      </c>
    </row>
    <row r="1027" spans="1:18" x14ac:dyDescent="0.2">
      <c r="A1027" s="141" t="s">
        <v>2338</v>
      </c>
      <c r="B1027" s="67" t="s">
        <v>2339</v>
      </c>
      <c r="C1027" s="67">
        <v>45</v>
      </c>
      <c r="D1027" s="67" t="s">
        <v>334</v>
      </c>
      <c r="E1027" s="71">
        <v>0.62017126907849995</v>
      </c>
      <c r="F1027" s="68">
        <v>14.4563918757467</v>
      </c>
      <c r="G1027" s="71">
        <v>0.70633404385551102</v>
      </c>
      <c r="H1027" s="68">
        <v>27.598566308243701</v>
      </c>
      <c r="I1027" s="71">
        <v>0.69556869378348596</v>
      </c>
      <c r="J1027" s="68">
        <v>20.250896057347699</v>
      </c>
      <c r="K1027" s="71">
        <v>0.86991708080739505</v>
      </c>
      <c r="L1027" s="68">
        <v>55.854241338112303</v>
      </c>
      <c r="M1027" s="71">
        <v>0.63173652694610805</v>
      </c>
      <c r="N1027" s="68">
        <v>18.823529411764699</v>
      </c>
      <c r="O1027" s="71"/>
      <c r="P1027" s="68"/>
      <c r="Q1027" s="71">
        <v>0.1973</v>
      </c>
      <c r="R1027" s="68">
        <v>26.572327044025201</v>
      </c>
    </row>
    <row r="1028" spans="1:18" x14ac:dyDescent="0.2">
      <c r="A1028" s="141" t="s">
        <v>2340</v>
      </c>
      <c r="B1028" s="67" t="s">
        <v>2341</v>
      </c>
      <c r="C1028" s="67">
        <v>45</v>
      </c>
      <c r="D1028" s="67" t="s">
        <v>334</v>
      </c>
      <c r="E1028" s="71">
        <v>0.80981989319356196</v>
      </c>
      <c r="F1028" s="68">
        <v>60.692951015531698</v>
      </c>
      <c r="G1028" s="71">
        <v>0.76330502889430496</v>
      </c>
      <c r="H1028" s="68">
        <v>48.805256869772997</v>
      </c>
      <c r="I1028" s="71">
        <v>0.70268033273297303</v>
      </c>
      <c r="J1028" s="68">
        <v>22.401433691756299</v>
      </c>
      <c r="K1028" s="71">
        <v>0.88200412916892401</v>
      </c>
      <c r="L1028" s="68">
        <v>61.2305854241338</v>
      </c>
      <c r="M1028" s="71">
        <v>0.701109975171608</v>
      </c>
      <c r="N1028" s="68">
        <v>31.640866873065001</v>
      </c>
      <c r="O1028" s="71"/>
      <c r="P1028" s="68"/>
      <c r="Q1028" s="71">
        <v>1</v>
      </c>
      <c r="R1028" s="68">
        <v>100</v>
      </c>
    </row>
    <row r="1029" spans="1:18" x14ac:dyDescent="0.2">
      <c r="A1029" s="141" t="s">
        <v>2342</v>
      </c>
      <c r="B1029" s="67" t="s">
        <v>2343</v>
      </c>
      <c r="C1029" s="67">
        <v>45</v>
      </c>
      <c r="D1029" s="67" t="s">
        <v>334</v>
      </c>
      <c r="E1029" s="71">
        <v>0.74887149334655301</v>
      </c>
      <c r="F1029" s="68">
        <v>39.366786140979698</v>
      </c>
      <c r="G1029" s="71">
        <v>0.66233617070390305</v>
      </c>
      <c r="H1029" s="68">
        <v>18.578255675029901</v>
      </c>
      <c r="I1029" s="71">
        <v>0.62738525115712895</v>
      </c>
      <c r="J1029" s="68">
        <v>9.1397849462365599</v>
      </c>
      <c r="K1029" s="71">
        <v>0.85941185909694096</v>
      </c>
      <c r="L1029" s="68">
        <v>51.792114695340501</v>
      </c>
      <c r="M1029" s="71">
        <v>0.59522418577479197</v>
      </c>
      <c r="N1029" s="68">
        <v>13.746130030959799</v>
      </c>
      <c r="O1029" s="71"/>
      <c r="P1029" s="68"/>
      <c r="Q1029" s="71">
        <v>1</v>
      </c>
      <c r="R1029" s="68">
        <v>100</v>
      </c>
    </row>
    <row r="1030" spans="1:18" x14ac:dyDescent="0.2">
      <c r="A1030" s="141" t="s">
        <v>2344</v>
      </c>
      <c r="B1030" s="67" t="s">
        <v>2345</v>
      </c>
      <c r="C1030" s="67">
        <v>45</v>
      </c>
      <c r="D1030" s="67" t="s">
        <v>334</v>
      </c>
      <c r="E1030" s="71">
        <v>0.67167046127323105</v>
      </c>
      <c r="F1030" s="68">
        <v>23.476702508960599</v>
      </c>
      <c r="G1030" s="71">
        <v>0.42750430181155902</v>
      </c>
      <c r="H1030" s="68">
        <v>3.1660692951015501</v>
      </c>
      <c r="I1030" s="71">
        <v>0.62561573397992998</v>
      </c>
      <c r="J1030" s="68">
        <v>8.8410991636798109</v>
      </c>
      <c r="K1030" s="71">
        <v>0.80494017184529498</v>
      </c>
      <c r="L1030" s="68">
        <v>35.842293906809999</v>
      </c>
      <c r="M1030" s="71">
        <v>0.50029209872937097</v>
      </c>
      <c r="N1030" s="68">
        <v>8.4210526315789505</v>
      </c>
      <c r="O1030" s="71"/>
      <c r="P1030" s="68"/>
      <c r="Q1030" s="71">
        <v>1</v>
      </c>
      <c r="R1030" s="68">
        <v>100</v>
      </c>
    </row>
    <row r="1031" spans="1:18" x14ac:dyDescent="0.2">
      <c r="A1031" s="141" t="s">
        <v>2346</v>
      </c>
      <c r="B1031" s="67" t="s">
        <v>2347</v>
      </c>
      <c r="C1031" s="67">
        <v>45</v>
      </c>
      <c r="D1031" s="67" t="s">
        <v>334</v>
      </c>
      <c r="E1031" s="71">
        <v>0.77797110037723805</v>
      </c>
      <c r="F1031" s="68">
        <v>48.626045400239001</v>
      </c>
      <c r="G1031" s="71">
        <v>0.65944811469062803</v>
      </c>
      <c r="H1031" s="68">
        <v>18.040621266427699</v>
      </c>
      <c r="I1031" s="71">
        <v>0.70930123941142298</v>
      </c>
      <c r="J1031" s="68">
        <v>24.6117084826762</v>
      </c>
      <c r="K1031" s="71">
        <v>0.90550110908106096</v>
      </c>
      <c r="L1031" s="68">
        <v>70.669056152927098</v>
      </c>
      <c r="M1031" s="71">
        <v>0.68650503870308199</v>
      </c>
      <c r="N1031" s="68">
        <v>29.2260061919505</v>
      </c>
      <c r="O1031" s="71"/>
      <c r="P1031" s="68"/>
      <c r="Q1031" s="71">
        <v>0.92910000000000004</v>
      </c>
      <c r="R1031" s="68">
        <v>47.877358490566003</v>
      </c>
    </row>
    <row r="1032" spans="1:18" x14ac:dyDescent="0.2">
      <c r="A1032" s="141" t="s">
        <v>2348</v>
      </c>
      <c r="B1032" s="67" t="s">
        <v>2349</v>
      </c>
      <c r="C1032" s="67">
        <v>45</v>
      </c>
      <c r="D1032" s="67" t="s">
        <v>334</v>
      </c>
      <c r="E1032" s="71">
        <v>0.80072005451903505</v>
      </c>
      <c r="F1032" s="68">
        <v>56.929510155316599</v>
      </c>
      <c r="G1032" s="71">
        <v>0.74972704814722801</v>
      </c>
      <c r="H1032" s="68">
        <v>43.667861409796899</v>
      </c>
      <c r="I1032" s="71">
        <v>0.72432799523354297</v>
      </c>
      <c r="J1032" s="68">
        <v>30.1075268817204</v>
      </c>
      <c r="K1032" s="71">
        <v>0.920042658745585</v>
      </c>
      <c r="L1032" s="68">
        <v>76.463560334528097</v>
      </c>
      <c r="M1032" s="71">
        <v>0.67920257046881805</v>
      </c>
      <c r="N1032" s="68">
        <v>28.049535603715199</v>
      </c>
      <c r="O1032" s="71"/>
      <c r="P1032" s="68"/>
      <c r="Q1032" s="71">
        <v>0.93030000000000002</v>
      </c>
      <c r="R1032" s="68">
        <v>48.034591194968499</v>
      </c>
    </row>
    <row r="1033" spans="1:18" x14ac:dyDescent="0.2">
      <c r="A1033" s="141" t="s">
        <v>2350</v>
      </c>
      <c r="B1033" s="67" t="s">
        <v>2351</v>
      </c>
      <c r="C1033" s="67">
        <v>45</v>
      </c>
      <c r="D1033" s="67" t="s">
        <v>334</v>
      </c>
      <c r="E1033" s="71">
        <v>0.75885881209310602</v>
      </c>
      <c r="F1033" s="68">
        <v>42.532855436081199</v>
      </c>
      <c r="G1033" s="71">
        <v>0.73549687895631</v>
      </c>
      <c r="H1033" s="68">
        <v>37.7538829151732</v>
      </c>
      <c r="I1033" s="71">
        <v>0.71775271831551302</v>
      </c>
      <c r="J1033" s="68">
        <v>27.419354838709701</v>
      </c>
      <c r="K1033" s="71">
        <v>0.92954189272488796</v>
      </c>
      <c r="L1033" s="68">
        <v>79.689366786140994</v>
      </c>
      <c r="M1033" s="71">
        <v>0.67920257046881805</v>
      </c>
      <c r="N1033" s="68">
        <v>28.049535603715199</v>
      </c>
      <c r="O1033" s="71"/>
      <c r="P1033" s="68"/>
      <c r="Q1033" s="71">
        <v>0.73229999999999995</v>
      </c>
      <c r="R1033" s="68">
        <v>41.745283018867902</v>
      </c>
    </row>
    <row r="1034" spans="1:18" x14ac:dyDescent="0.2">
      <c r="A1034" s="141" t="s">
        <v>2352</v>
      </c>
      <c r="B1034" s="67" t="s">
        <v>2353</v>
      </c>
      <c r="C1034" s="67">
        <v>45</v>
      </c>
      <c r="D1034" s="67" t="s">
        <v>334</v>
      </c>
      <c r="E1034" s="71">
        <v>0.64467950654376904</v>
      </c>
      <c r="F1034" s="68">
        <v>18.637992831541201</v>
      </c>
      <c r="G1034" s="71">
        <v>0.76787354013102405</v>
      </c>
      <c r="H1034" s="68">
        <v>50.597371565113498</v>
      </c>
      <c r="I1034" s="71">
        <v>0.74173306584443199</v>
      </c>
      <c r="J1034" s="68">
        <v>36.798088410991603</v>
      </c>
      <c r="K1034" s="71">
        <v>0.943307503346281</v>
      </c>
      <c r="L1034" s="68">
        <v>84.647550776583003</v>
      </c>
      <c r="M1034" s="71">
        <v>0.77048342339710796</v>
      </c>
      <c r="N1034" s="68">
        <v>49.659442724458202</v>
      </c>
      <c r="O1034" s="71"/>
      <c r="P1034" s="68"/>
      <c r="Q1034" s="71">
        <v>0</v>
      </c>
      <c r="R1034" s="68">
        <v>18.867924528301899</v>
      </c>
    </row>
    <row r="1035" spans="1:18" x14ac:dyDescent="0.2">
      <c r="A1035" s="141" t="s">
        <v>2354</v>
      </c>
      <c r="B1035" s="67" t="s">
        <v>2355</v>
      </c>
      <c r="C1035" s="67">
        <v>45</v>
      </c>
      <c r="D1035" s="67" t="s">
        <v>334</v>
      </c>
      <c r="E1035" s="71">
        <v>0.62195108091376805</v>
      </c>
      <c r="F1035" s="68">
        <v>14.8745519713262</v>
      </c>
      <c r="G1035" s="71">
        <v>0.74084964227392403</v>
      </c>
      <c r="H1035" s="68">
        <v>39.486260454002398</v>
      </c>
      <c r="I1035" s="71">
        <v>0.72837325895506</v>
      </c>
      <c r="J1035" s="68">
        <v>31.780167264038202</v>
      </c>
      <c r="K1035" s="71">
        <v>0.92846882581685197</v>
      </c>
      <c r="L1035" s="68">
        <v>79.450418160095595</v>
      </c>
      <c r="M1035" s="71">
        <v>0.71206367752300304</v>
      </c>
      <c r="N1035" s="68">
        <v>33.993808049535602</v>
      </c>
      <c r="O1035" s="71"/>
      <c r="P1035" s="68"/>
      <c r="Q1035" s="71">
        <v>0</v>
      </c>
      <c r="R1035" s="68">
        <v>18.867924528301899</v>
      </c>
    </row>
    <row r="1036" spans="1:18" x14ac:dyDescent="0.2">
      <c r="A1036" s="141" t="s">
        <v>2356</v>
      </c>
      <c r="B1036" s="67" t="s">
        <v>2357</v>
      </c>
      <c r="C1036" s="67">
        <v>45</v>
      </c>
      <c r="D1036" s="67" t="s">
        <v>334</v>
      </c>
      <c r="E1036" s="71">
        <v>0.71943814474661005</v>
      </c>
      <c r="F1036" s="68">
        <v>32.497013142174403</v>
      </c>
      <c r="G1036" s="71">
        <v>0.62013805458253501</v>
      </c>
      <c r="H1036" s="68">
        <v>13.3811230585424</v>
      </c>
      <c r="I1036" s="71">
        <v>0.73312656322529901</v>
      </c>
      <c r="J1036" s="68">
        <v>33.452807646356</v>
      </c>
      <c r="K1036" s="71">
        <v>0.912806257816557</v>
      </c>
      <c r="L1036" s="68">
        <v>73.715651135005999</v>
      </c>
      <c r="M1036" s="71">
        <v>0.73031984810866102</v>
      </c>
      <c r="N1036" s="68">
        <v>38.266253869968999</v>
      </c>
      <c r="O1036" s="71"/>
      <c r="P1036" s="68"/>
      <c r="Q1036" s="71">
        <v>0.6008</v>
      </c>
      <c r="R1036" s="68">
        <v>37.264150943396203</v>
      </c>
    </row>
    <row r="1037" spans="1:18" x14ac:dyDescent="0.2">
      <c r="A1037" s="141" t="s">
        <v>2358</v>
      </c>
      <c r="B1037" s="67" t="s">
        <v>2359</v>
      </c>
      <c r="C1037" s="67">
        <v>45</v>
      </c>
      <c r="D1037" s="67" t="s">
        <v>334</v>
      </c>
      <c r="E1037" s="71">
        <v>0.76975076128342801</v>
      </c>
      <c r="F1037" s="68">
        <v>46.057347670250898</v>
      </c>
      <c r="G1037" s="71">
        <v>0.750689405054625</v>
      </c>
      <c r="H1037" s="68">
        <v>44.145758661887697</v>
      </c>
      <c r="I1037" s="71">
        <v>0.72255589066808401</v>
      </c>
      <c r="J1037" s="68">
        <v>29.450418160095602</v>
      </c>
      <c r="K1037" s="71">
        <v>0.90464777423939702</v>
      </c>
      <c r="L1037" s="68">
        <v>70.250896057347703</v>
      </c>
      <c r="M1037" s="71">
        <v>0.701109975171608</v>
      </c>
      <c r="N1037" s="68">
        <v>31.640866873065001</v>
      </c>
      <c r="O1037" s="71"/>
      <c r="P1037" s="68"/>
      <c r="Q1037" s="71"/>
      <c r="R1037" s="68"/>
    </row>
    <row r="1038" spans="1:18" x14ac:dyDescent="0.2">
      <c r="A1038" s="141" t="s">
        <v>2360</v>
      </c>
      <c r="B1038" s="67" t="s">
        <v>2361</v>
      </c>
      <c r="C1038" s="67">
        <v>45</v>
      </c>
      <c r="D1038" s="67" t="s">
        <v>334</v>
      </c>
      <c r="E1038" s="71">
        <v>0.68464922237284298</v>
      </c>
      <c r="F1038" s="68">
        <v>25.5675029868578</v>
      </c>
      <c r="G1038" s="71">
        <v>0.73199135271909199</v>
      </c>
      <c r="H1038" s="68">
        <v>36.200716845878098</v>
      </c>
      <c r="I1038" s="71">
        <v>0.70034869884406303</v>
      </c>
      <c r="J1038" s="68">
        <v>21.505376344085999</v>
      </c>
      <c r="K1038" s="71">
        <v>0.63435673569366302</v>
      </c>
      <c r="L1038" s="68">
        <v>6.8100358422939102</v>
      </c>
      <c r="M1038" s="71">
        <v>0.67190010223455499</v>
      </c>
      <c r="N1038" s="68">
        <v>26.873065015479899</v>
      </c>
      <c r="O1038" s="71"/>
      <c r="P1038" s="68"/>
      <c r="Q1038" s="71"/>
      <c r="R1038" s="68"/>
    </row>
    <row r="1039" spans="1:18" x14ac:dyDescent="0.2">
      <c r="A1039" s="141" t="s">
        <v>2362</v>
      </c>
      <c r="B1039" s="67" t="s">
        <v>2363</v>
      </c>
      <c r="C1039" s="67">
        <v>45</v>
      </c>
      <c r="D1039" s="67" t="s">
        <v>334</v>
      </c>
      <c r="E1039" s="71">
        <v>0.78615456298033304</v>
      </c>
      <c r="F1039" s="68">
        <v>51.612903225806399</v>
      </c>
      <c r="G1039" s="71">
        <v>0.69584341614070699</v>
      </c>
      <c r="H1039" s="68">
        <v>24.910394265232998</v>
      </c>
      <c r="I1039" s="71">
        <v>0.71044600513057199</v>
      </c>
      <c r="J1039" s="68">
        <v>24.850657108721599</v>
      </c>
      <c r="K1039" s="71">
        <v>0.87449069609862196</v>
      </c>
      <c r="L1039" s="68">
        <v>57.8255675029869</v>
      </c>
      <c r="M1039" s="71">
        <v>0.64999269753176603</v>
      </c>
      <c r="N1039" s="68">
        <v>22.043343653250801</v>
      </c>
      <c r="O1039" s="71"/>
      <c r="P1039" s="68"/>
      <c r="Q1039" s="71">
        <v>1</v>
      </c>
      <c r="R1039" s="68">
        <v>100</v>
      </c>
    </row>
    <row r="1040" spans="1:18" x14ac:dyDescent="0.2">
      <c r="A1040" s="141" t="s">
        <v>2364</v>
      </c>
      <c r="B1040" s="67" t="s">
        <v>2365</v>
      </c>
      <c r="C1040" s="67">
        <v>45</v>
      </c>
      <c r="D1040" s="67" t="s">
        <v>334</v>
      </c>
      <c r="E1040" s="71">
        <v>0.79576415819600599</v>
      </c>
      <c r="F1040" s="68">
        <v>55.017921146953398</v>
      </c>
      <c r="G1040" s="71">
        <v>0.76614973549394705</v>
      </c>
      <c r="H1040" s="68">
        <v>50.179211469534003</v>
      </c>
      <c r="I1040" s="71">
        <v>0.75416634080132505</v>
      </c>
      <c r="J1040" s="68">
        <v>42.473118279569903</v>
      </c>
      <c r="K1040" s="71">
        <v>0.93242070838008895</v>
      </c>
      <c r="L1040" s="68">
        <v>80.824372759856601</v>
      </c>
      <c r="M1040" s="71">
        <v>0.73031984810866102</v>
      </c>
      <c r="N1040" s="68">
        <v>38.266253869968999</v>
      </c>
      <c r="O1040" s="71"/>
      <c r="P1040" s="68"/>
      <c r="Q1040" s="71"/>
      <c r="R1040" s="68"/>
    </row>
    <row r="1041" spans="1:18" x14ac:dyDescent="0.2">
      <c r="A1041" s="141" t="s">
        <v>2366</v>
      </c>
      <c r="B1041" s="67" t="s">
        <v>2367</v>
      </c>
      <c r="C1041" s="67">
        <v>45</v>
      </c>
      <c r="D1041" s="67" t="s">
        <v>334</v>
      </c>
      <c r="E1041" s="71">
        <v>0.78418748178977604</v>
      </c>
      <c r="F1041" s="68">
        <v>50.8960573476703</v>
      </c>
      <c r="G1041" s="71">
        <v>0.75591705999438996</v>
      </c>
      <c r="H1041" s="68">
        <v>46.057347670250898</v>
      </c>
      <c r="I1041" s="71">
        <v>0.75310554936678697</v>
      </c>
      <c r="J1041" s="68">
        <v>41.995221027479097</v>
      </c>
      <c r="K1041" s="71">
        <v>0.89010500145500304</v>
      </c>
      <c r="L1041" s="68">
        <v>64.874551971326198</v>
      </c>
      <c r="M1041" s="71">
        <v>0.73762231634292397</v>
      </c>
      <c r="N1041" s="68">
        <v>40.123839009287899</v>
      </c>
      <c r="O1041" s="71"/>
      <c r="P1041" s="68"/>
      <c r="Q1041" s="71"/>
      <c r="R1041" s="68"/>
    </row>
    <row r="1042" spans="1:18" x14ac:dyDescent="0.2">
      <c r="A1042" s="141" t="s">
        <v>2368</v>
      </c>
      <c r="B1042" s="67" t="s">
        <v>2369</v>
      </c>
      <c r="C1042" s="67">
        <v>45</v>
      </c>
      <c r="D1042" s="67" t="s">
        <v>334</v>
      </c>
      <c r="E1042" s="71">
        <v>0.77040308106766997</v>
      </c>
      <c r="F1042" s="68">
        <v>46.236559139784902</v>
      </c>
      <c r="G1042" s="71">
        <v>0.70998725296850496</v>
      </c>
      <c r="H1042" s="68">
        <v>28.375149342891302</v>
      </c>
      <c r="I1042" s="71">
        <v>0.685674993607997</v>
      </c>
      <c r="J1042" s="68">
        <v>17.921146953405</v>
      </c>
      <c r="K1042" s="71">
        <v>0.86112897298705504</v>
      </c>
      <c r="L1042" s="68">
        <v>52.807646356033501</v>
      </c>
      <c r="M1042" s="71">
        <v>0.59522418577479197</v>
      </c>
      <c r="N1042" s="68">
        <v>13.746130030959799</v>
      </c>
      <c r="O1042" s="71"/>
      <c r="P1042" s="68"/>
      <c r="Q1042" s="71">
        <v>1</v>
      </c>
      <c r="R1042" s="68">
        <v>100</v>
      </c>
    </row>
    <row r="1043" spans="1:18" x14ac:dyDescent="0.2">
      <c r="A1043" s="141" t="s">
        <v>2370</v>
      </c>
      <c r="B1043" s="67" t="s">
        <v>2371</v>
      </c>
      <c r="C1043" s="67">
        <v>45</v>
      </c>
      <c r="D1043" s="67" t="s">
        <v>334</v>
      </c>
      <c r="E1043" s="71">
        <v>0.55066761848641599</v>
      </c>
      <c r="F1043" s="68">
        <v>6.9295101553166099</v>
      </c>
      <c r="G1043" s="71">
        <v>0.70091274923289704</v>
      </c>
      <c r="H1043" s="68">
        <v>26.5830346475508</v>
      </c>
      <c r="I1043" s="71">
        <v>0.67923162087861599</v>
      </c>
      <c r="J1043" s="68">
        <v>16.308243727598601</v>
      </c>
      <c r="K1043" s="71">
        <v>0.78162077066290803</v>
      </c>
      <c r="L1043" s="68">
        <v>29.689366786141001</v>
      </c>
      <c r="M1043" s="71">
        <v>0.59157295165766</v>
      </c>
      <c r="N1043" s="68">
        <v>13.0650154798762</v>
      </c>
      <c r="O1043" s="71"/>
      <c r="P1043" s="68"/>
      <c r="Q1043" s="71">
        <v>0</v>
      </c>
      <c r="R1043" s="68">
        <v>18.867924528301899</v>
      </c>
    </row>
    <row r="1044" spans="1:18" x14ac:dyDescent="0.2">
      <c r="A1044" s="141" t="s">
        <v>2372</v>
      </c>
      <c r="B1044" s="67" t="s">
        <v>2373</v>
      </c>
      <c r="C1044" s="67">
        <v>45</v>
      </c>
      <c r="D1044" s="67" t="s">
        <v>334</v>
      </c>
      <c r="E1044" s="71">
        <v>0.72439781932799097</v>
      </c>
      <c r="F1044" s="68">
        <v>33.452807646356</v>
      </c>
      <c r="G1044" s="71">
        <v>0.72309346654763296</v>
      </c>
      <c r="H1044" s="68">
        <v>32.258064516128997</v>
      </c>
      <c r="I1044" s="71">
        <v>0.71426679362870305</v>
      </c>
      <c r="J1044" s="68">
        <v>26.284348864994001</v>
      </c>
      <c r="K1044" s="71">
        <v>0.824828734229062</v>
      </c>
      <c r="L1044" s="68">
        <v>40.621266427717998</v>
      </c>
      <c r="M1044" s="71">
        <v>0.67190010223455499</v>
      </c>
      <c r="N1044" s="68">
        <v>26.873065015479899</v>
      </c>
      <c r="O1044" s="71"/>
      <c r="P1044" s="68"/>
      <c r="Q1044" s="71">
        <v>0.68789999999999996</v>
      </c>
      <c r="R1044" s="68">
        <v>40.015723270440198</v>
      </c>
    </row>
    <row r="1045" spans="1:18" x14ac:dyDescent="0.2">
      <c r="A1045" s="141" t="s">
        <v>2374</v>
      </c>
      <c r="B1045" s="67" t="s">
        <v>2375</v>
      </c>
      <c r="C1045" s="67">
        <v>45</v>
      </c>
      <c r="D1045" s="67" t="s">
        <v>334</v>
      </c>
      <c r="E1045" s="71">
        <v>0.75442194902885895</v>
      </c>
      <c r="F1045" s="68">
        <v>40.860215053763397</v>
      </c>
      <c r="G1045" s="71">
        <v>0.74037694950744604</v>
      </c>
      <c r="H1045" s="68">
        <v>39.307048984468302</v>
      </c>
      <c r="I1045" s="71">
        <v>0.72488653553663696</v>
      </c>
      <c r="J1045" s="68">
        <v>30.346475507765799</v>
      </c>
      <c r="K1045" s="71">
        <v>0.90608284765671898</v>
      </c>
      <c r="L1045" s="68">
        <v>70.848267622461194</v>
      </c>
      <c r="M1045" s="71">
        <v>0.64634146341463405</v>
      </c>
      <c r="N1045" s="68">
        <v>21.609907120742999</v>
      </c>
      <c r="O1045" s="71"/>
      <c r="P1045" s="68"/>
      <c r="Q1045" s="71"/>
      <c r="R1045" s="68"/>
    </row>
    <row r="1046" spans="1:18" x14ac:dyDescent="0.2">
      <c r="A1046" s="141" t="s">
        <v>2376</v>
      </c>
      <c r="B1046" s="67" t="s">
        <v>2377</v>
      </c>
      <c r="C1046" s="67">
        <v>45</v>
      </c>
      <c r="D1046" s="67" t="s">
        <v>334</v>
      </c>
      <c r="E1046" s="71">
        <v>0.78844266602970803</v>
      </c>
      <c r="F1046" s="68">
        <v>52.210274790920003</v>
      </c>
      <c r="G1046" s="71">
        <v>0.721430283387413</v>
      </c>
      <c r="H1046" s="68">
        <v>31.720430107526902</v>
      </c>
      <c r="I1046" s="71">
        <v>0.70037908043073205</v>
      </c>
      <c r="J1046" s="68">
        <v>21.565113500597398</v>
      </c>
      <c r="K1046" s="71">
        <v>0.88501620526715796</v>
      </c>
      <c r="L1046" s="68">
        <v>62.544802867383503</v>
      </c>
      <c r="M1046" s="71">
        <v>0.63538776106323902</v>
      </c>
      <c r="N1046" s="68">
        <v>19.318885448916401</v>
      </c>
      <c r="O1046" s="71"/>
      <c r="P1046" s="68"/>
      <c r="Q1046" s="71">
        <v>1</v>
      </c>
      <c r="R1046" s="68">
        <v>100</v>
      </c>
    </row>
    <row r="1047" spans="1:18" x14ac:dyDescent="0.2">
      <c r="A1047" s="141" t="s">
        <v>2378</v>
      </c>
      <c r="B1047" s="67" t="s">
        <v>2379</v>
      </c>
      <c r="C1047" s="67">
        <v>45</v>
      </c>
      <c r="D1047" s="67" t="s">
        <v>334</v>
      </c>
      <c r="E1047" s="71">
        <v>0.59432894752114196</v>
      </c>
      <c r="F1047" s="68">
        <v>10.9916367980884</v>
      </c>
      <c r="G1047" s="71">
        <v>0.72986731296846197</v>
      </c>
      <c r="H1047" s="68">
        <v>35.304659498207897</v>
      </c>
      <c r="I1047" s="71">
        <v>0.73965903066963801</v>
      </c>
      <c r="J1047" s="68">
        <v>35.782556750298703</v>
      </c>
      <c r="K1047" s="71">
        <v>0.81746458938166</v>
      </c>
      <c r="L1047" s="68">
        <v>38.291517323775402</v>
      </c>
      <c r="M1047" s="71">
        <v>0.68285380458595002</v>
      </c>
      <c r="N1047" s="68">
        <v>28.544891640866901</v>
      </c>
      <c r="O1047" s="71"/>
      <c r="P1047" s="68"/>
      <c r="Q1047" s="71">
        <v>1.8E-3</v>
      </c>
      <c r="R1047" s="68">
        <v>20.440251572327</v>
      </c>
    </row>
    <row r="1048" spans="1:18" x14ac:dyDescent="0.2">
      <c r="A1048" s="141" t="s">
        <v>1497</v>
      </c>
      <c r="B1048" s="67" t="s">
        <v>2380</v>
      </c>
      <c r="C1048" s="67">
        <v>45</v>
      </c>
      <c r="D1048" s="67" t="s">
        <v>334</v>
      </c>
      <c r="E1048" s="71">
        <v>0.37236131650964399</v>
      </c>
      <c r="F1048" s="68">
        <v>1.3142174432497</v>
      </c>
      <c r="G1048" s="71">
        <v>0.24113392802224601</v>
      </c>
      <c r="H1048" s="68">
        <v>0.89605734767025103</v>
      </c>
      <c r="I1048" s="71">
        <v>0.529683012916353</v>
      </c>
      <c r="J1048" s="68">
        <v>2.0310633213859002</v>
      </c>
      <c r="K1048" s="71">
        <v>0.71862832509997998</v>
      </c>
      <c r="L1048" s="68">
        <v>17.025089605734799</v>
      </c>
      <c r="M1048" s="71">
        <v>0</v>
      </c>
      <c r="N1048" s="68">
        <v>1.0526315789473699</v>
      </c>
      <c r="O1048" s="71"/>
      <c r="P1048" s="68"/>
      <c r="Q1048" s="71"/>
      <c r="R1048" s="68"/>
    </row>
    <row r="1049" spans="1:18" x14ac:dyDescent="0.2">
      <c r="A1049" s="141" t="s">
        <v>2381</v>
      </c>
      <c r="B1049" s="67" t="s">
        <v>2382</v>
      </c>
      <c r="C1049" s="67">
        <v>45</v>
      </c>
      <c r="D1049" s="67" t="s">
        <v>334</v>
      </c>
      <c r="E1049" s="71">
        <v>0.475354056172276</v>
      </c>
      <c r="F1049" s="68">
        <v>3.3452807646356</v>
      </c>
      <c r="G1049" s="71">
        <v>0.636014682044581</v>
      </c>
      <c r="H1049" s="68">
        <v>15.292712066905599</v>
      </c>
      <c r="I1049" s="71">
        <v>0.65782976433625595</v>
      </c>
      <c r="J1049" s="68">
        <v>12.485065710872201</v>
      </c>
      <c r="K1049" s="71">
        <v>0.63375101339101503</v>
      </c>
      <c r="L1049" s="68">
        <v>6.6905615292712097</v>
      </c>
      <c r="M1049" s="71">
        <v>0.449174821089528</v>
      </c>
      <c r="N1049" s="68">
        <v>6.3777089783281697</v>
      </c>
      <c r="O1049" s="71"/>
      <c r="P1049" s="68"/>
      <c r="Q1049" s="71">
        <v>0</v>
      </c>
      <c r="R1049" s="68">
        <v>18.867924528301899</v>
      </c>
    </row>
    <row r="1050" spans="1:18" x14ac:dyDescent="0.2">
      <c r="A1050" s="141" t="s">
        <v>2383</v>
      </c>
      <c r="B1050" s="67" t="s">
        <v>2384</v>
      </c>
      <c r="C1050" s="67">
        <v>45</v>
      </c>
      <c r="D1050" s="67" t="s">
        <v>334</v>
      </c>
      <c r="E1050" s="71">
        <v>0.44310907049563603</v>
      </c>
      <c r="F1050" s="68">
        <v>2.5089605734767</v>
      </c>
      <c r="G1050" s="71">
        <v>0.43371576686015301</v>
      </c>
      <c r="H1050" s="68">
        <v>3.2855436081242502</v>
      </c>
      <c r="I1050" s="71">
        <v>0.59441899589418101</v>
      </c>
      <c r="J1050" s="68">
        <v>5.9737156511350102</v>
      </c>
      <c r="K1050" s="71">
        <v>0.61619500625663504</v>
      </c>
      <c r="L1050" s="68">
        <v>4.8984468339307004</v>
      </c>
      <c r="M1050" s="71">
        <v>0.27391558346721201</v>
      </c>
      <c r="N1050" s="68">
        <v>3.1578947368421102</v>
      </c>
      <c r="O1050" s="71"/>
      <c r="P1050" s="68"/>
      <c r="Q1050" s="71">
        <v>0.29730000000000001</v>
      </c>
      <c r="R1050" s="68">
        <v>29.1666666666667</v>
      </c>
    </row>
    <row r="1051" spans="1:18" x14ac:dyDescent="0.2">
      <c r="A1051" s="141" t="s">
        <v>2385</v>
      </c>
      <c r="B1051" s="67" t="s">
        <v>2386</v>
      </c>
      <c r="C1051" s="67">
        <v>45</v>
      </c>
      <c r="D1051" s="67" t="s">
        <v>334</v>
      </c>
      <c r="E1051" s="71">
        <v>0.43956393919921999</v>
      </c>
      <c r="F1051" s="68">
        <v>2.4492234169653502</v>
      </c>
      <c r="G1051" s="71">
        <v>0.44472753202697402</v>
      </c>
      <c r="H1051" s="68">
        <v>3.5842293906810001</v>
      </c>
      <c r="I1051" s="71">
        <v>0.41331987718609298</v>
      </c>
      <c r="J1051" s="68">
        <v>0.41816009557945</v>
      </c>
      <c r="K1051" s="71">
        <v>0.75843815504650502</v>
      </c>
      <c r="L1051" s="68">
        <v>24.6117084826762</v>
      </c>
      <c r="M1051" s="71">
        <v>3.2934131736526699E-2</v>
      </c>
      <c r="N1051" s="68">
        <v>1.2383900928792599</v>
      </c>
      <c r="O1051" s="71"/>
      <c r="P1051" s="68"/>
      <c r="Q1051" s="71">
        <v>0.5484</v>
      </c>
      <c r="R1051" s="68">
        <v>35.455974842767297</v>
      </c>
    </row>
    <row r="1052" spans="1:18" x14ac:dyDescent="0.2">
      <c r="A1052" s="141" t="s">
        <v>2387</v>
      </c>
      <c r="B1052" s="67" t="s">
        <v>2388</v>
      </c>
      <c r="C1052" s="67">
        <v>45</v>
      </c>
      <c r="D1052" s="67" t="s">
        <v>334</v>
      </c>
      <c r="E1052" s="71">
        <v>0.25700759466275303</v>
      </c>
      <c r="F1052" s="68">
        <v>0.35842293906810002</v>
      </c>
      <c r="G1052" s="71">
        <v>0.23918883889041501</v>
      </c>
      <c r="H1052" s="68">
        <v>0.71684587813620104</v>
      </c>
      <c r="I1052" s="71">
        <v>0.409110554002792</v>
      </c>
      <c r="J1052" s="68">
        <v>0.35842293906810002</v>
      </c>
      <c r="K1052" s="71">
        <v>0.63673858042055798</v>
      </c>
      <c r="L1052" s="68">
        <v>7.16845878136201</v>
      </c>
      <c r="M1052" s="71">
        <v>0</v>
      </c>
      <c r="N1052" s="68">
        <v>1.0526315789473699</v>
      </c>
      <c r="O1052" s="71"/>
      <c r="P1052" s="68"/>
      <c r="Q1052" s="71">
        <v>0</v>
      </c>
      <c r="R1052" s="68">
        <v>18.867924528301899</v>
      </c>
    </row>
    <row r="1053" spans="1:18" x14ac:dyDescent="0.2">
      <c r="A1053" s="141" t="s">
        <v>2389</v>
      </c>
      <c r="B1053" s="67" t="s">
        <v>2390</v>
      </c>
      <c r="C1053" s="67">
        <v>45</v>
      </c>
      <c r="D1053" s="67" t="s">
        <v>334</v>
      </c>
      <c r="E1053" s="71">
        <v>0.46889477620126901</v>
      </c>
      <c r="F1053" s="68">
        <v>3.1660692951015501</v>
      </c>
      <c r="G1053" s="71">
        <v>0.289322232750019</v>
      </c>
      <c r="H1053" s="68">
        <v>1.3142174432497</v>
      </c>
      <c r="I1053" s="71">
        <v>0.48018830371262899</v>
      </c>
      <c r="J1053" s="68">
        <v>1.194743130227</v>
      </c>
      <c r="K1053" s="71">
        <v>0.724313344543699</v>
      </c>
      <c r="L1053" s="68">
        <v>17.8016726403823</v>
      </c>
      <c r="M1053" s="71">
        <v>0</v>
      </c>
      <c r="N1053" s="68">
        <v>1.0526315789473699</v>
      </c>
      <c r="O1053" s="71"/>
      <c r="P1053" s="68"/>
      <c r="Q1053" s="71">
        <v>0.85065000000000002</v>
      </c>
      <c r="R1053" s="68">
        <v>45.597484276729602</v>
      </c>
    </row>
    <row r="1054" spans="1:18" x14ac:dyDescent="0.2">
      <c r="A1054" s="141" t="s">
        <v>2391</v>
      </c>
      <c r="B1054" s="67" t="s">
        <v>2392</v>
      </c>
      <c r="C1054" s="67">
        <v>45</v>
      </c>
      <c r="D1054" s="67" t="s">
        <v>334</v>
      </c>
      <c r="E1054" s="71">
        <v>0.65701302868903599</v>
      </c>
      <c r="F1054" s="68">
        <v>20.848267622461201</v>
      </c>
      <c r="G1054" s="71">
        <v>0.52813297083573496</v>
      </c>
      <c r="H1054" s="68">
        <v>5.3763440860215104</v>
      </c>
      <c r="I1054" s="71">
        <v>0.60032856802064105</v>
      </c>
      <c r="J1054" s="68">
        <v>6.7502986857825604</v>
      </c>
      <c r="K1054" s="71">
        <v>0.84617567995027598</v>
      </c>
      <c r="L1054" s="68">
        <v>47.371565113500601</v>
      </c>
      <c r="M1054" s="71">
        <v>0.31042792463852797</v>
      </c>
      <c r="N1054" s="68">
        <v>3.7770897832817298</v>
      </c>
      <c r="O1054" s="71"/>
      <c r="P1054" s="68"/>
      <c r="Q1054" s="71">
        <v>1</v>
      </c>
      <c r="R1054" s="68">
        <v>100</v>
      </c>
    </row>
    <row r="1055" spans="1:18" x14ac:dyDescent="0.2">
      <c r="A1055" s="141" t="s">
        <v>2393</v>
      </c>
      <c r="B1055" s="67" t="s">
        <v>2394</v>
      </c>
      <c r="C1055" s="67">
        <v>45</v>
      </c>
      <c r="D1055" s="67" t="s">
        <v>334</v>
      </c>
      <c r="E1055" s="71">
        <v>0.76430222648255497</v>
      </c>
      <c r="F1055" s="68">
        <v>44.086021505376301</v>
      </c>
      <c r="G1055" s="71">
        <v>0.661623981710039</v>
      </c>
      <c r="H1055" s="68">
        <v>18.399044205495802</v>
      </c>
      <c r="I1055" s="71">
        <v>0.70347405533823404</v>
      </c>
      <c r="J1055" s="68">
        <v>22.580645161290299</v>
      </c>
      <c r="K1055" s="71">
        <v>0.903132739004052</v>
      </c>
      <c r="L1055" s="68">
        <v>69.354838709677395</v>
      </c>
      <c r="M1055" s="71">
        <v>0.61348035636044995</v>
      </c>
      <c r="N1055" s="68">
        <v>16.2848297213622</v>
      </c>
      <c r="O1055" s="71"/>
      <c r="P1055" s="68"/>
      <c r="Q1055" s="71">
        <v>0.93979999999999997</v>
      </c>
      <c r="R1055" s="68">
        <v>48.5062893081761</v>
      </c>
    </row>
    <row r="1056" spans="1:18" x14ac:dyDescent="0.2">
      <c r="A1056" s="141" t="s">
        <v>2395</v>
      </c>
      <c r="B1056" s="67" t="s">
        <v>2396</v>
      </c>
      <c r="C1056" s="67">
        <v>45</v>
      </c>
      <c r="D1056" s="67" t="s">
        <v>334</v>
      </c>
      <c r="E1056" s="71">
        <v>0.75597400886725796</v>
      </c>
      <c r="F1056" s="68">
        <v>41.457586618876903</v>
      </c>
      <c r="G1056" s="71">
        <v>0.74236749007498204</v>
      </c>
      <c r="H1056" s="68">
        <v>40.561529271206702</v>
      </c>
      <c r="I1056" s="71">
        <v>0.71909334572246097</v>
      </c>
      <c r="J1056" s="68">
        <v>27.8375149342891</v>
      </c>
      <c r="K1056" s="71">
        <v>0.88323262920277201</v>
      </c>
      <c r="L1056" s="68">
        <v>61.887694145758701</v>
      </c>
      <c r="M1056" s="71">
        <v>0.67920257046881805</v>
      </c>
      <c r="N1056" s="68">
        <v>28.049535603715199</v>
      </c>
      <c r="O1056" s="71"/>
      <c r="P1056" s="68"/>
      <c r="Q1056" s="71"/>
      <c r="R1056" s="68"/>
    </row>
    <row r="1057" spans="1:18" x14ac:dyDescent="0.2">
      <c r="A1057" s="141" t="s">
        <v>1882</v>
      </c>
      <c r="B1057" s="67" t="s">
        <v>2397</v>
      </c>
      <c r="C1057" s="67">
        <v>45</v>
      </c>
      <c r="D1057" s="67" t="s">
        <v>334</v>
      </c>
      <c r="E1057" s="71">
        <v>0.56028923318486901</v>
      </c>
      <c r="F1057" s="68">
        <v>7.8255675029868597</v>
      </c>
      <c r="G1057" s="71">
        <v>0.61429885094842196</v>
      </c>
      <c r="H1057" s="68">
        <v>12.6642771804062</v>
      </c>
      <c r="I1057" s="71">
        <v>0.70270809860533301</v>
      </c>
      <c r="J1057" s="68">
        <v>22.461170848267599</v>
      </c>
      <c r="K1057" s="71">
        <v>0.86175639177587904</v>
      </c>
      <c r="L1057" s="68">
        <v>52.927120669056201</v>
      </c>
      <c r="M1057" s="71">
        <v>0.62078282459471301</v>
      </c>
      <c r="N1057" s="68">
        <v>17.151702786377701</v>
      </c>
      <c r="O1057" s="71"/>
      <c r="P1057" s="68"/>
      <c r="Q1057" s="71">
        <v>1.9E-3</v>
      </c>
      <c r="R1057" s="68">
        <v>20.597484276729599</v>
      </c>
    </row>
    <row r="1058" spans="1:18" x14ac:dyDescent="0.2">
      <c r="A1058" s="141" t="s">
        <v>2398</v>
      </c>
      <c r="B1058" s="67" t="s">
        <v>2399</v>
      </c>
      <c r="C1058" s="67">
        <v>45</v>
      </c>
      <c r="D1058" s="67" t="s">
        <v>334</v>
      </c>
      <c r="E1058" s="71">
        <v>0.79741012090994501</v>
      </c>
      <c r="F1058" s="68">
        <v>55.794504181600999</v>
      </c>
      <c r="G1058" s="71">
        <v>0.71491283485448898</v>
      </c>
      <c r="H1058" s="68">
        <v>30.0477897252091</v>
      </c>
      <c r="I1058" s="71">
        <v>0.70750199281810799</v>
      </c>
      <c r="J1058" s="68">
        <v>24.133811230585401</v>
      </c>
      <c r="K1058" s="71">
        <v>0.91464307934536404</v>
      </c>
      <c r="L1058" s="68">
        <v>74.551971326164903</v>
      </c>
      <c r="M1058" s="71">
        <v>0.64999269753176603</v>
      </c>
      <c r="N1058" s="68">
        <v>22.043343653250801</v>
      </c>
      <c r="O1058" s="71"/>
      <c r="P1058" s="68"/>
      <c r="Q1058" s="71">
        <v>1</v>
      </c>
      <c r="R1058" s="68">
        <v>100</v>
      </c>
    </row>
    <row r="1059" spans="1:18" x14ac:dyDescent="0.2">
      <c r="A1059" s="141" t="s">
        <v>2400</v>
      </c>
      <c r="B1059" s="67" t="s">
        <v>2401</v>
      </c>
      <c r="C1059" s="67">
        <v>45</v>
      </c>
      <c r="D1059" s="67" t="s">
        <v>334</v>
      </c>
      <c r="E1059" s="71">
        <v>0.81061136713021897</v>
      </c>
      <c r="F1059" s="68">
        <v>60.931899641577097</v>
      </c>
      <c r="G1059" s="71">
        <v>0.728822056308982</v>
      </c>
      <c r="H1059" s="68">
        <v>34.707287933094399</v>
      </c>
      <c r="I1059" s="71">
        <v>0.74411291058304796</v>
      </c>
      <c r="J1059" s="68">
        <v>37.514934289127801</v>
      </c>
      <c r="K1059" s="71">
        <v>0.92282670299303704</v>
      </c>
      <c r="L1059" s="68">
        <v>77.240143369175598</v>
      </c>
      <c r="M1059" s="71">
        <v>0.65729516576602898</v>
      </c>
      <c r="N1059" s="68">
        <v>23.467492260061899</v>
      </c>
      <c r="O1059" s="71"/>
      <c r="P1059" s="68"/>
      <c r="Q1059" s="71">
        <v>1</v>
      </c>
      <c r="R1059" s="68">
        <v>100</v>
      </c>
    </row>
    <row r="1060" spans="1:18" x14ac:dyDescent="0.2">
      <c r="A1060" s="141" t="s">
        <v>2402</v>
      </c>
      <c r="B1060" s="67" t="s">
        <v>2403</v>
      </c>
      <c r="C1060" s="67">
        <v>45</v>
      </c>
      <c r="D1060" s="67" t="s">
        <v>334</v>
      </c>
      <c r="E1060" s="71">
        <v>0.64849077615746398</v>
      </c>
      <c r="F1060" s="68">
        <v>19.474313022700098</v>
      </c>
      <c r="G1060" s="71">
        <v>0.61543053377719403</v>
      </c>
      <c r="H1060" s="68">
        <v>12.8434886499403</v>
      </c>
      <c r="I1060" s="71">
        <v>0.66318402457417702</v>
      </c>
      <c r="J1060" s="68">
        <v>13.3213859020311</v>
      </c>
      <c r="K1060" s="71">
        <v>0.80410274519772096</v>
      </c>
      <c r="L1060" s="68">
        <v>35.6033452807646</v>
      </c>
      <c r="M1060" s="71">
        <v>0.51124580108076501</v>
      </c>
      <c r="N1060" s="68">
        <v>8.7925696594427194</v>
      </c>
      <c r="O1060" s="71"/>
      <c r="P1060" s="68"/>
      <c r="Q1060" s="71"/>
      <c r="R1060" s="68"/>
    </row>
    <row r="1061" spans="1:18" x14ac:dyDescent="0.2">
      <c r="A1061" s="141" t="s">
        <v>936</v>
      </c>
      <c r="B1061" s="67" t="s">
        <v>2404</v>
      </c>
      <c r="C1061" s="67">
        <v>45</v>
      </c>
      <c r="D1061" s="67" t="s">
        <v>334</v>
      </c>
      <c r="E1061" s="71">
        <v>0.71951619998009797</v>
      </c>
      <c r="F1061" s="68">
        <v>32.556750298685799</v>
      </c>
      <c r="G1061" s="71">
        <v>0.67570062172670697</v>
      </c>
      <c r="H1061" s="68">
        <v>20.788530465949801</v>
      </c>
      <c r="I1061" s="71">
        <v>0.69536469073481599</v>
      </c>
      <c r="J1061" s="68">
        <v>20.0716845878136</v>
      </c>
      <c r="K1061" s="71">
        <v>0.90082159933268302</v>
      </c>
      <c r="L1061" s="68">
        <v>68.578255675029894</v>
      </c>
      <c r="M1061" s="71">
        <v>0.606177888126187</v>
      </c>
      <c r="N1061" s="68">
        <v>15.170278637770901</v>
      </c>
      <c r="O1061" s="71"/>
      <c r="P1061" s="68"/>
      <c r="Q1061" s="71"/>
      <c r="R1061" s="68"/>
    </row>
    <row r="1062" spans="1:18" x14ac:dyDescent="0.2">
      <c r="A1062" s="141" t="s">
        <v>2405</v>
      </c>
      <c r="B1062" s="67" t="s">
        <v>2406</v>
      </c>
      <c r="C1062" s="67">
        <v>45</v>
      </c>
      <c r="D1062" s="67" t="s">
        <v>334</v>
      </c>
      <c r="E1062" s="71">
        <v>0.78722430467667004</v>
      </c>
      <c r="F1062" s="68">
        <v>51.851851851851798</v>
      </c>
      <c r="G1062" s="71">
        <v>0.737810978876134</v>
      </c>
      <c r="H1062" s="68">
        <v>38.351254480286698</v>
      </c>
      <c r="I1062" s="71">
        <v>0.74536753462840599</v>
      </c>
      <c r="J1062" s="68">
        <v>38.470728793309398</v>
      </c>
      <c r="K1062" s="71">
        <v>0.924445154742084</v>
      </c>
      <c r="L1062" s="68">
        <v>78.375149342891305</v>
      </c>
      <c r="M1062" s="71">
        <v>0.74127355046005605</v>
      </c>
      <c r="N1062" s="68">
        <v>41.176470588235297</v>
      </c>
      <c r="O1062" s="71"/>
      <c r="P1062" s="68"/>
      <c r="Q1062" s="71"/>
      <c r="R1062" s="68"/>
    </row>
    <row r="1063" spans="1:18" x14ac:dyDescent="0.2">
      <c r="A1063" s="141" t="s">
        <v>2407</v>
      </c>
      <c r="B1063" s="67" t="s">
        <v>2408</v>
      </c>
      <c r="C1063" s="67">
        <v>45</v>
      </c>
      <c r="D1063" s="67" t="s">
        <v>334</v>
      </c>
      <c r="E1063" s="71">
        <v>0.79776982719257805</v>
      </c>
      <c r="F1063" s="68">
        <v>55.973715651135002</v>
      </c>
      <c r="G1063" s="71">
        <v>0.75224818422026296</v>
      </c>
      <c r="H1063" s="68">
        <v>44.5639187574671</v>
      </c>
      <c r="I1063" s="71">
        <v>0.76061927776367</v>
      </c>
      <c r="J1063" s="68">
        <v>45.340501792114701</v>
      </c>
      <c r="K1063" s="71">
        <v>0.92963582809206202</v>
      </c>
      <c r="L1063" s="68">
        <v>79.808841099163701</v>
      </c>
      <c r="M1063" s="71">
        <v>0.748576018694319</v>
      </c>
      <c r="N1063" s="68">
        <v>42.848297213622303</v>
      </c>
      <c r="O1063" s="71"/>
      <c r="P1063" s="68"/>
      <c r="Q1063" s="71"/>
      <c r="R1063" s="68"/>
    </row>
    <row r="1064" spans="1:18" x14ac:dyDescent="0.2">
      <c r="A1064" s="141" t="s">
        <v>2409</v>
      </c>
      <c r="B1064" s="67" t="s">
        <v>2410</v>
      </c>
      <c r="C1064" s="67">
        <v>45</v>
      </c>
      <c r="D1064" s="67" t="s">
        <v>334</v>
      </c>
      <c r="E1064" s="71">
        <v>0.74788649095035897</v>
      </c>
      <c r="F1064" s="68">
        <v>39.127837514934299</v>
      </c>
      <c r="G1064" s="71">
        <v>0.64381938183186305</v>
      </c>
      <c r="H1064" s="68">
        <v>16.308243727598601</v>
      </c>
      <c r="I1064" s="71">
        <v>0.73458013642919595</v>
      </c>
      <c r="J1064" s="68">
        <v>33.691756272401399</v>
      </c>
      <c r="K1064" s="71">
        <v>0.91568770448590098</v>
      </c>
      <c r="L1064" s="68">
        <v>74.910394265232995</v>
      </c>
      <c r="M1064" s="71">
        <v>0.69745874105447603</v>
      </c>
      <c r="N1064" s="68">
        <v>30.897832817337498</v>
      </c>
      <c r="O1064" s="71"/>
      <c r="P1064" s="68"/>
      <c r="Q1064" s="71"/>
      <c r="R1064" s="68"/>
    </row>
    <row r="1065" spans="1:18" x14ac:dyDescent="0.2">
      <c r="A1065" s="141" t="s">
        <v>371</v>
      </c>
      <c r="B1065" s="67" t="s">
        <v>2411</v>
      </c>
      <c r="C1065" s="67">
        <v>45</v>
      </c>
      <c r="D1065" s="67" t="s">
        <v>334</v>
      </c>
      <c r="E1065" s="71">
        <v>0.60362914968512604</v>
      </c>
      <c r="F1065" s="68">
        <v>12.2461170848268</v>
      </c>
      <c r="G1065" s="71">
        <v>0.73097539997305305</v>
      </c>
      <c r="H1065" s="68">
        <v>35.6033452807646</v>
      </c>
      <c r="I1065" s="71">
        <v>0.72433068877411799</v>
      </c>
      <c r="J1065" s="68">
        <v>30.167264038231799</v>
      </c>
      <c r="K1065" s="71">
        <v>0.90354449391242797</v>
      </c>
      <c r="L1065" s="68">
        <v>69.534050179211505</v>
      </c>
      <c r="M1065" s="71">
        <v>0.65729516576602898</v>
      </c>
      <c r="N1065" s="68">
        <v>23.467492260061899</v>
      </c>
      <c r="O1065" s="71"/>
      <c r="P1065" s="68"/>
      <c r="Q1065" s="71">
        <v>2E-3</v>
      </c>
      <c r="R1065" s="68">
        <v>20.754716981132098</v>
      </c>
    </row>
    <row r="1066" spans="1:18" x14ac:dyDescent="0.2">
      <c r="A1066" s="141" t="s">
        <v>2412</v>
      </c>
      <c r="B1066" s="67" t="s">
        <v>2413</v>
      </c>
      <c r="C1066" s="67">
        <v>45</v>
      </c>
      <c r="D1066" s="67" t="s">
        <v>334</v>
      </c>
      <c r="E1066" s="71">
        <v>0.84015973531301102</v>
      </c>
      <c r="F1066" s="68">
        <v>71.445639187574699</v>
      </c>
      <c r="G1066" s="71">
        <v>0.741665617191966</v>
      </c>
      <c r="H1066" s="68">
        <v>40.0238948626045</v>
      </c>
      <c r="I1066" s="71">
        <v>0.77288781787398197</v>
      </c>
      <c r="J1066" s="68">
        <v>50.776583034647601</v>
      </c>
      <c r="K1066" s="71">
        <v>0.92306428633626103</v>
      </c>
      <c r="L1066" s="68">
        <v>77.359617682198305</v>
      </c>
      <c r="M1066" s="71">
        <v>0.76318095516284501</v>
      </c>
      <c r="N1066" s="68">
        <v>46.934984520123798</v>
      </c>
      <c r="O1066" s="71"/>
      <c r="P1066" s="68"/>
      <c r="Q1066" s="71">
        <v>1</v>
      </c>
      <c r="R1066" s="68">
        <v>100</v>
      </c>
    </row>
    <row r="1067" spans="1:18" x14ac:dyDescent="0.2">
      <c r="A1067" s="141" t="s">
        <v>2414</v>
      </c>
      <c r="B1067" s="67" t="s">
        <v>2415</v>
      </c>
      <c r="C1067" s="67">
        <v>66</v>
      </c>
      <c r="D1067" s="67" t="s">
        <v>334</v>
      </c>
      <c r="E1067" s="71">
        <v>0.85975721026109697</v>
      </c>
      <c r="F1067" s="68">
        <v>78.255675029868598</v>
      </c>
      <c r="G1067" s="71">
        <v>0.80750939285655998</v>
      </c>
      <c r="H1067" s="68">
        <v>69.175627240143399</v>
      </c>
      <c r="I1067" s="71">
        <v>0.78004358157755405</v>
      </c>
      <c r="J1067" s="68">
        <v>54.121863799283197</v>
      </c>
      <c r="K1067" s="71">
        <v>0.87867867348302398</v>
      </c>
      <c r="L1067" s="68">
        <v>59.8566308243728</v>
      </c>
      <c r="M1067" s="71">
        <v>0.83255440338834497</v>
      </c>
      <c r="N1067" s="68">
        <v>69.102167182662498</v>
      </c>
      <c r="O1067" s="71"/>
      <c r="P1067" s="68"/>
      <c r="Q1067" s="71">
        <v>1</v>
      </c>
      <c r="R1067" s="68">
        <v>100</v>
      </c>
    </row>
    <row r="1068" spans="1:18" x14ac:dyDescent="0.2">
      <c r="A1068" s="141" t="s">
        <v>2416</v>
      </c>
      <c r="B1068" s="67" t="s">
        <v>2417</v>
      </c>
      <c r="C1068" s="67">
        <v>45</v>
      </c>
      <c r="D1068" s="67" t="s">
        <v>334</v>
      </c>
      <c r="E1068" s="71">
        <v>0.779019900300574</v>
      </c>
      <c r="F1068" s="68">
        <v>49.1039426523297</v>
      </c>
      <c r="G1068" s="71">
        <v>0.715324372012625</v>
      </c>
      <c r="H1068" s="68">
        <v>30.1075268817204</v>
      </c>
      <c r="I1068" s="71">
        <v>0.69812723315070402</v>
      </c>
      <c r="J1068" s="68">
        <v>20.788530465949801</v>
      </c>
      <c r="K1068" s="71">
        <v>0.86816753997909102</v>
      </c>
      <c r="L1068" s="68">
        <v>54.838709677419402</v>
      </c>
      <c r="M1068" s="71">
        <v>0.61348035636044995</v>
      </c>
      <c r="N1068" s="68">
        <v>16.2848297213622</v>
      </c>
      <c r="O1068" s="71"/>
      <c r="P1068" s="68"/>
      <c r="Q1068" s="71">
        <v>1</v>
      </c>
      <c r="R1068" s="68">
        <v>100</v>
      </c>
    </row>
    <row r="1069" spans="1:18" x14ac:dyDescent="0.2">
      <c r="A1069" s="141" t="s">
        <v>2418</v>
      </c>
      <c r="B1069" s="67" t="s">
        <v>2419</v>
      </c>
      <c r="C1069" s="67">
        <v>45</v>
      </c>
      <c r="D1069" s="67" t="s">
        <v>334</v>
      </c>
      <c r="E1069" s="71">
        <v>0.80255636342556902</v>
      </c>
      <c r="F1069" s="68">
        <v>57.526881720430097</v>
      </c>
      <c r="G1069" s="71">
        <v>0.73059010400699598</v>
      </c>
      <c r="H1069" s="68">
        <v>35.424133811230597</v>
      </c>
      <c r="I1069" s="71">
        <v>0.70726254915963005</v>
      </c>
      <c r="J1069" s="68">
        <v>24.014336917562702</v>
      </c>
      <c r="K1069" s="71">
        <v>0.91033152996092603</v>
      </c>
      <c r="L1069" s="68">
        <v>72.700119474312999</v>
      </c>
      <c r="M1069" s="71">
        <v>0.66459763400029204</v>
      </c>
      <c r="N1069" s="68">
        <v>25.2012383900929</v>
      </c>
      <c r="O1069" s="71"/>
      <c r="P1069" s="68"/>
      <c r="Q1069" s="71">
        <v>1</v>
      </c>
      <c r="R1069" s="68">
        <v>100</v>
      </c>
    </row>
    <row r="1070" spans="1:18" x14ac:dyDescent="0.2">
      <c r="A1070" s="141" t="s">
        <v>2420</v>
      </c>
      <c r="B1070" s="67" t="s">
        <v>2421</v>
      </c>
      <c r="C1070" s="67">
        <v>45</v>
      </c>
      <c r="D1070" s="67" t="s">
        <v>334</v>
      </c>
      <c r="E1070" s="71">
        <v>0.71706056731231405</v>
      </c>
      <c r="F1070" s="68">
        <v>31.839904420549601</v>
      </c>
      <c r="G1070" s="71">
        <v>0.70214700141941899</v>
      </c>
      <c r="H1070" s="68">
        <v>26.7622461170848</v>
      </c>
      <c r="I1070" s="71">
        <v>0.704212344919521</v>
      </c>
      <c r="J1070" s="68">
        <v>22.998805256869801</v>
      </c>
      <c r="K1070" s="71">
        <v>0.85935626890125905</v>
      </c>
      <c r="L1070" s="68">
        <v>51.732377538829198</v>
      </c>
      <c r="M1070" s="71">
        <v>0.60252665400905503</v>
      </c>
      <c r="N1070" s="68">
        <v>14.6130030959752</v>
      </c>
      <c r="O1070" s="71"/>
      <c r="P1070" s="68"/>
      <c r="Q1070" s="71"/>
      <c r="R1070" s="68"/>
    </row>
    <row r="1071" spans="1:18" x14ac:dyDescent="0.2">
      <c r="A1071" s="141" t="s">
        <v>2422</v>
      </c>
      <c r="B1071" s="67" t="s">
        <v>2423</v>
      </c>
      <c r="C1071" s="67">
        <v>45</v>
      </c>
      <c r="D1071" s="67" t="s">
        <v>334</v>
      </c>
      <c r="E1071" s="71">
        <v>0.66497963866329701</v>
      </c>
      <c r="F1071" s="68">
        <v>22.2819593787336</v>
      </c>
      <c r="G1071" s="71">
        <v>0.67970174619439405</v>
      </c>
      <c r="H1071" s="68">
        <v>21.385902031063299</v>
      </c>
      <c r="I1071" s="71">
        <v>0.66258264978552806</v>
      </c>
      <c r="J1071" s="68">
        <v>13.2019115890084</v>
      </c>
      <c r="K1071" s="71">
        <v>0.75527107995265796</v>
      </c>
      <c r="L1071" s="68">
        <v>23.596176821983299</v>
      </c>
      <c r="M1071" s="71">
        <v>0.56236307872060798</v>
      </c>
      <c r="N1071" s="68">
        <v>11.2074303405573</v>
      </c>
      <c r="O1071" s="71"/>
      <c r="P1071" s="68"/>
      <c r="Q1071" s="71"/>
      <c r="R1071" s="68"/>
    </row>
    <row r="1072" spans="1:18" x14ac:dyDescent="0.2">
      <c r="A1072" s="141" t="s">
        <v>2424</v>
      </c>
      <c r="B1072" s="67" t="s">
        <v>2425</v>
      </c>
      <c r="C1072" s="67">
        <v>45</v>
      </c>
      <c r="D1072" s="67" t="s">
        <v>334</v>
      </c>
      <c r="E1072" s="71">
        <v>0.76875764526902801</v>
      </c>
      <c r="F1072" s="68">
        <v>45.400238948625997</v>
      </c>
      <c r="G1072" s="71">
        <v>0.73788798195053396</v>
      </c>
      <c r="H1072" s="68">
        <v>38.470728793309398</v>
      </c>
      <c r="I1072" s="71">
        <v>0.73486254317295097</v>
      </c>
      <c r="J1072" s="68">
        <v>33.811230585424099</v>
      </c>
      <c r="K1072" s="71">
        <v>0.89751884666388704</v>
      </c>
      <c r="L1072" s="68">
        <v>67.562724014336894</v>
      </c>
      <c r="M1072" s="71">
        <v>0.70476120928873898</v>
      </c>
      <c r="N1072" s="68">
        <v>32.074303405572799</v>
      </c>
      <c r="O1072" s="71"/>
      <c r="P1072" s="68"/>
      <c r="Q1072" s="71"/>
      <c r="R1072" s="68"/>
    </row>
    <row r="1073" spans="1:18" x14ac:dyDescent="0.2">
      <c r="A1073" s="141" t="s">
        <v>2426</v>
      </c>
      <c r="B1073" s="67" t="s">
        <v>2427</v>
      </c>
      <c r="C1073" s="67">
        <v>66</v>
      </c>
      <c r="D1073" s="67" t="s">
        <v>334</v>
      </c>
      <c r="E1073" s="71">
        <v>0.64685233135784903</v>
      </c>
      <c r="F1073" s="68">
        <v>19.056152927120699</v>
      </c>
      <c r="G1073" s="71">
        <v>0.74868884216270704</v>
      </c>
      <c r="H1073" s="68">
        <v>43.3094384707288</v>
      </c>
      <c r="I1073" s="71">
        <v>0.77599690591047199</v>
      </c>
      <c r="J1073" s="68">
        <v>52.389486260453999</v>
      </c>
      <c r="K1073" s="71">
        <v>0.91353384649903802</v>
      </c>
      <c r="L1073" s="68">
        <v>74.372759856630793</v>
      </c>
      <c r="M1073" s="71">
        <v>0.796042062217029</v>
      </c>
      <c r="N1073" s="68">
        <v>57.770897832817298</v>
      </c>
      <c r="O1073" s="71"/>
      <c r="P1073" s="68"/>
      <c r="Q1073" s="71">
        <v>0</v>
      </c>
      <c r="R1073" s="68">
        <v>18.867924528301899</v>
      </c>
    </row>
    <row r="1074" spans="1:18" x14ac:dyDescent="0.2">
      <c r="A1074" s="141" t="s">
        <v>2428</v>
      </c>
      <c r="B1074" s="67" t="s">
        <v>2429</v>
      </c>
      <c r="C1074" s="67">
        <v>45</v>
      </c>
      <c r="D1074" s="67" t="s">
        <v>334</v>
      </c>
      <c r="E1074" s="71">
        <v>0.79568609854373096</v>
      </c>
      <c r="F1074" s="68">
        <v>54.958183990442102</v>
      </c>
      <c r="G1074" s="71">
        <v>0.72929214951144805</v>
      </c>
      <c r="H1074" s="68">
        <v>34.946236559139798</v>
      </c>
      <c r="I1074" s="71">
        <v>0.70455540833302399</v>
      </c>
      <c r="J1074" s="68">
        <v>23.118279569892501</v>
      </c>
      <c r="K1074" s="71">
        <v>0.91284640792807703</v>
      </c>
      <c r="L1074" s="68">
        <v>73.775388291517302</v>
      </c>
      <c r="M1074" s="71">
        <v>0.63173652694610805</v>
      </c>
      <c r="N1074" s="68">
        <v>18.823529411764699</v>
      </c>
      <c r="O1074" s="71"/>
      <c r="P1074" s="68"/>
      <c r="Q1074" s="71">
        <v>1</v>
      </c>
      <c r="R1074" s="68">
        <v>100</v>
      </c>
    </row>
    <row r="1075" spans="1:18" x14ac:dyDescent="0.2">
      <c r="A1075" s="141" t="s">
        <v>2430</v>
      </c>
      <c r="B1075" s="67" t="s">
        <v>2431</v>
      </c>
      <c r="C1075" s="67">
        <v>45</v>
      </c>
      <c r="D1075" s="67" t="s">
        <v>334</v>
      </c>
      <c r="E1075" s="71">
        <v>0.776077622547655</v>
      </c>
      <c r="F1075" s="68">
        <v>47.789725209079997</v>
      </c>
      <c r="G1075" s="71">
        <v>0.71025238319372697</v>
      </c>
      <c r="H1075" s="68">
        <v>28.434886499402602</v>
      </c>
      <c r="I1075" s="71">
        <v>0.68224944576483904</v>
      </c>
      <c r="J1075" s="68">
        <v>17.264038231780201</v>
      </c>
      <c r="K1075" s="71">
        <v>0.89266209800491603</v>
      </c>
      <c r="L1075" s="68">
        <v>65.471923536439704</v>
      </c>
      <c r="M1075" s="71">
        <v>0.59522418577479197</v>
      </c>
      <c r="N1075" s="68">
        <v>13.746130030959799</v>
      </c>
      <c r="O1075" s="71"/>
      <c r="P1075" s="68"/>
      <c r="Q1075" s="71">
        <v>1</v>
      </c>
      <c r="R1075" s="68">
        <v>100</v>
      </c>
    </row>
    <row r="1076" spans="1:18" x14ac:dyDescent="0.2">
      <c r="A1076" s="141" t="s">
        <v>2432</v>
      </c>
      <c r="B1076" s="67" t="s">
        <v>2433</v>
      </c>
      <c r="C1076" s="67">
        <v>45</v>
      </c>
      <c r="D1076" s="67" t="s">
        <v>334</v>
      </c>
      <c r="E1076" s="71">
        <v>0.60796525984516903</v>
      </c>
      <c r="F1076" s="68">
        <v>12.7240143369176</v>
      </c>
      <c r="G1076" s="71">
        <v>0.75015350741443299</v>
      </c>
      <c r="H1076" s="68">
        <v>43.787335722819599</v>
      </c>
      <c r="I1076" s="71">
        <v>0.714785252812562</v>
      </c>
      <c r="J1076" s="68">
        <v>26.5830346475508</v>
      </c>
      <c r="K1076" s="71">
        <v>0.87642879794437301</v>
      </c>
      <c r="L1076" s="68">
        <v>58.781362007168497</v>
      </c>
      <c r="M1076" s="71">
        <v>0.69745874105447603</v>
      </c>
      <c r="N1076" s="68">
        <v>30.897832817337498</v>
      </c>
      <c r="O1076" s="71"/>
      <c r="P1076" s="68"/>
      <c r="Q1076" s="71">
        <v>1E-3</v>
      </c>
      <c r="R1076" s="68">
        <v>19.575471698113201</v>
      </c>
    </row>
    <row r="1077" spans="1:18" x14ac:dyDescent="0.2">
      <c r="A1077" s="141" t="s">
        <v>2434</v>
      </c>
      <c r="B1077" s="67" t="s">
        <v>2435</v>
      </c>
      <c r="C1077" s="67">
        <v>45</v>
      </c>
      <c r="D1077" s="67" t="s">
        <v>334</v>
      </c>
      <c r="E1077" s="71">
        <v>0.610017065523486</v>
      </c>
      <c r="F1077" s="68">
        <v>13.022700119474299</v>
      </c>
      <c r="G1077" s="71">
        <v>0.73675620227747995</v>
      </c>
      <c r="H1077" s="68">
        <v>38.052568697730003</v>
      </c>
      <c r="I1077" s="71">
        <v>0.72922566668075495</v>
      </c>
      <c r="J1077" s="68">
        <v>32.138590203106297</v>
      </c>
      <c r="K1077" s="71">
        <v>0.89029595172184695</v>
      </c>
      <c r="L1077" s="68">
        <v>64.994026284348905</v>
      </c>
      <c r="M1077" s="71">
        <v>0.69380750693734505</v>
      </c>
      <c r="N1077" s="68">
        <v>30.588235294117599</v>
      </c>
      <c r="O1077" s="71"/>
      <c r="P1077" s="68"/>
      <c r="Q1077" s="71">
        <v>0</v>
      </c>
      <c r="R1077" s="68">
        <v>18.867924528301899</v>
      </c>
    </row>
    <row r="1078" spans="1:18" x14ac:dyDescent="0.2">
      <c r="A1078" s="141" t="s">
        <v>2436</v>
      </c>
      <c r="B1078" s="67" t="s">
        <v>2437</v>
      </c>
      <c r="C1078" s="67">
        <v>45</v>
      </c>
      <c r="D1078" s="67" t="s">
        <v>334</v>
      </c>
      <c r="E1078" s="71">
        <v>0.642947856663591</v>
      </c>
      <c r="F1078" s="68">
        <v>18.040621266427699</v>
      </c>
      <c r="G1078" s="71">
        <v>0.75523676408857698</v>
      </c>
      <c r="H1078" s="68">
        <v>45.639187574671404</v>
      </c>
      <c r="I1078" s="71">
        <v>0.79327068029311798</v>
      </c>
      <c r="J1078" s="68">
        <v>59.498207885304701</v>
      </c>
      <c r="K1078" s="71">
        <v>0.92130705435907301</v>
      </c>
      <c r="L1078" s="68">
        <v>76.881720430107507</v>
      </c>
      <c r="M1078" s="71">
        <v>0.74492478457718703</v>
      </c>
      <c r="N1078" s="68">
        <v>42.1671826625387</v>
      </c>
      <c r="O1078" s="71"/>
      <c r="P1078" s="68"/>
      <c r="Q1078" s="71">
        <v>0</v>
      </c>
      <c r="R1078" s="68">
        <v>18.867924528301899</v>
      </c>
    </row>
    <row r="1079" spans="1:18" x14ac:dyDescent="0.2">
      <c r="A1079" s="141" t="s">
        <v>2438</v>
      </c>
      <c r="B1079" s="67" t="s">
        <v>2439</v>
      </c>
      <c r="C1079" s="67">
        <v>45</v>
      </c>
      <c r="D1079" s="67" t="s">
        <v>334</v>
      </c>
      <c r="E1079" s="71">
        <v>0.53166965588275805</v>
      </c>
      <c r="F1079" s="68">
        <v>6.0931899641577099</v>
      </c>
      <c r="G1079" s="71">
        <v>0.68769233455619805</v>
      </c>
      <c r="H1079" s="68">
        <v>22.879330943847101</v>
      </c>
      <c r="I1079" s="71">
        <v>0.67990232723511901</v>
      </c>
      <c r="J1079" s="68">
        <v>16.547192353644</v>
      </c>
      <c r="K1079" s="71">
        <v>0.72108807066760106</v>
      </c>
      <c r="L1079" s="68">
        <v>17.383512544802901</v>
      </c>
      <c r="M1079" s="71">
        <v>0.56966554695487104</v>
      </c>
      <c r="N1079" s="68">
        <v>11.702786377709</v>
      </c>
      <c r="O1079" s="71"/>
      <c r="P1079" s="68"/>
      <c r="Q1079" s="71">
        <v>0</v>
      </c>
      <c r="R1079" s="68">
        <v>18.867924528301899</v>
      </c>
    </row>
    <row r="1080" spans="1:18" x14ac:dyDescent="0.2">
      <c r="A1080" s="141" t="s">
        <v>2440</v>
      </c>
      <c r="B1080" s="67" t="s">
        <v>2441</v>
      </c>
      <c r="C1080" s="67">
        <v>45</v>
      </c>
      <c r="D1080" s="67" t="s">
        <v>334</v>
      </c>
      <c r="E1080" s="71">
        <v>0.48094767062281202</v>
      </c>
      <c r="F1080" s="68">
        <v>3.4647550776583</v>
      </c>
      <c r="G1080" s="71">
        <v>0.63364959475147498</v>
      </c>
      <c r="H1080" s="68">
        <v>15.113500597371599</v>
      </c>
      <c r="I1080" s="71">
        <v>0.62816166926552996</v>
      </c>
      <c r="J1080" s="68">
        <v>9.2592592592592595</v>
      </c>
      <c r="K1080" s="71">
        <v>0.74121831153023598</v>
      </c>
      <c r="L1080" s="68">
        <v>20.549581839904398</v>
      </c>
      <c r="M1080" s="71">
        <v>0.401708777566817</v>
      </c>
      <c r="N1080" s="68">
        <v>5.5108359133126896</v>
      </c>
      <c r="O1080" s="71"/>
      <c r="P1080" s="68"/>
      <c r="Q1080" s="71">
        <v>0</v>
      </c>
      <c r="R1080" s="68">
        <v>18.867924528301899</v>
      </c>
    </row>
    <row r="1081" spans="1:18" x14ac:dyDescent="0.2">
      <c r="A1081" s="141" t="s">
        <v>2442</v>
      </c>
      <c r="B1081" s="67" t="s">
        <v>2443</v>
      </c>
      <c r="C1081" s="67">
        <v>45</v>
      </c>
      <c r="D1081" s="67" t="s">
        <v>334</v>
      </c>
      <c r="E1081" s="71">
        <v>0.58364700640626399</v>
      </c>
      <c r="F1081" s="68">
        <v>9.6176821983273602</v>
      </c>
      <c r="G1081" s="71">
        <v>0.71143556889639803</v>
      </c>
      <c r="H1081" s="68">
        <v>29.091995221027499</v>
      </c>
      <c r="I1081" s="71">
        <v>0.70812523340260503</v>
      </c>
      <c r="J1081" s="68">
        <v>24.253285543608101</v>
      </c>
      <c r="K1081" s="71">
        <v>0.84503029808341701</v>
      </c>
      <c r="L1081" s="68">
        <v>47.192353643966499</v>
      </c>
      <c r="M1081" s="71">
        <v>0.653643931648897</v>
      </c>
      <c r="N1081" s="68">
        <v>22.7244582043344</v>
      </c>
      <c r="O1081" s="71"/>
      <c r="P1081" s="68"/>
      <c r="Q1081" s="71">
        <v>0</v>
      </c>
      <c r="R1081" s="68">
        <v>18.867924528301899</v>
      </c>
    </row>
    <row r="1082" spans="1:18" x14ac:dyDescent="0.2">
      <c r="A1082" s="141" t="s">
        <v>2444</v>
      </c>
      <c r="B1082" s="67" t="s">
        <v>2445</v>
      </c>
      <c r="C1082" s="67">
        <v>45</v>
      </c>
      <c r="D1082" s="67" t="s">
        <v>334</v>
      </c>
      <c r="E1082" s="71">
        <v>0.60008229685552295</v>
      </c>
      <c r="F1082" s="68">
        <v>11.7084826762246</v>
      </c>
      <c r="G1082" s="71">
        <v>0.549477278282827</v>
      </c>
      <c r="H1082" s="68">
        <v>6.1529271206690597</v>
      </c>
      <c r="I1082" s="71">
        <v>0.75601446701833697</v>
      </c>
      <c r="J1082" s="68">
        <v>43.369175627240097</v>
      </c>
      <c r="K1082" s="71">
        <v>0.880621506173762</v>
      </c>
      <c r="L1082" s="68">
        <v>60.513739545997602</v>
      </c>
      <c r="M1082" s="71">
        <v>0.81429823280268698</v>
      </c>
      <c r="N1082" s="68">
        <v>63.157894736842103</v>
      </c>
      <c r="O1082" s="71"/>
      <c r="P1082" s="68"/>
      <c r="Q1082" s="71">
        <v>0</v>
      </c>
      <c r="R1082" s="68">
        <v>18.867924528301899</v>
      </c>
    </row>
    <row r="1083" spans="1:18" x14ac:dyDescent="0.2">
      <c r="A1083" s="141" t="s">
        <v>2446</v>
      </c>
      <c r="B1083" s="67" t="s">
        <v>2447</v>
      </c>
      <c r="C1083" s="67">
        <v>45</v>
      </c>
      <c r="D1083" s="67" t="s">
        <v>334</v>
      </c>
      <c r="E1083" s="71">
        <v>0.59010761127650102</v>
      </c>
      <c r="F1083" s="68">
        <v>10.3345280764636</v>
      </c>
      <c r="G1083" s="71">
        <v>0.54742066763502895</v>
      </c>
      <c r="H1083" s="68">
        <v>6.0931899641577099</v>
      </c>
      <c r="I1083" s="71">
        <v>0.64637912020367605</v>
      </c>
      <c r="J1083" s="68">
        <v>11.0513739545998</v>
      </c>
      <c r="K1083" s="71">
        <v>0.86330974510287595</v>
      </c>
      <c r="L1083" s="68">
        <v>53.225806451612897</v>
      </c>
      <c r="M1083" s="71">
        <v>0.46012852344092298</v>
      </c>
      <c r="N1083" s="68">
        <v>6.87306501547988</v>
      </c>
      <c r="O1083" s="71"/>
      <c r="P1083" s="68"/>
      <c r="Q1083" s="71">
        <v>0.43330000000000002</v>
      </c>
      <c r="R1083" s="68">
        <v>32.075471698113198</v>
      </c>
    </row>
    <row r="1084" spans="1:18" x14ac:dyDescent="0.2">
      <c r="A1084" s="141" t="s">
        <v>2448</v>
      </c>
      <c r="B1084" s="67" t="s">
        <v>2449</v>
      </c>
      <c r="C1084" s="67">
        <v>45</v>
      </c>
      <c r="D1084" s="67" t="s">
        <v>334</v>
      </c>
      <c r="E1084" s="71">
        <v>0.43216177569782599</v>
      </c>
      <c r="F1084" s="68">
        <v>2.1505376344085998</v>
      </c>
      <c r="G1084" s="71">
        <v>0.54286827212895805</v>
      </c>
      <c r="H1084" s="68">
        <v>5.9139784946236604</v>
      </c>
      <c r="I1084" s="71">
        <v>0.57414408135017603</v>
      </c>
      <c r="J1084" s="68">
        <v>4.7789725209080096</v>
      </c>
      <c r="K1084" s="71">
        <v>0.74432230272286104</v>
      </c>
      <c r="L1084" s="68">
        <v>21.1469534050179</v>
      </c>
      <c r="M1084" s="71">
        <v>0.299474222287133</v>
      </c>
      <c r="N1084" s="68">
        <v>3.7151702786377698</v>
      </c>
      <c r="O1084" s="71"/>
      <c r="P1084" s="68"/>
      <c r="Q1084" s="71">
        <v>0</v>
      </c>
      <c r="R1084" s="68">
        <v>18.867924528301899</v>
      </c>
    </row>
    <row r="1085" spans="1:18" x14ac:dyDescent="0.2">
      <c r="A1085" s="141" t="s">
        <v>2450</v>
      </c>
      <c r="B1085" s="67" t="s">
        <v>2451</v>
      </c>
      <c r="C1085" s="67">
        <v>45</v>
      </c>
      <c r="D1085" s="67" t="s">
        <v>334</v>
      </c>
      <c r="E1085" s="71">
        <v>0.64455805057832805</v>
      </c>
      <c r="F1085" s="68">
        <v>18.518518518518501</v>
      </c>
      <c r="G1085" s="71">
        <v>0.73689088846615702</v>
      </c>
      <c r="H1085" s="68">
        <v>38.112305854241299</v>
      </c>
      <c r="I1085" s="71">
        <v>0.73644252629504503</v>
      </c>
      <c r="J1085" s="68">
        <v>34.408602150537597</v>
      </c>
      <c r="K1085" s="71">
        <v>0.93673945825603899</v>
      </c>
      <c r="L1085" s="68">
        <v>82.556750298685799</v>
      </c>
      <c r="M1085" s="71">
        <v>0.72301737987439796</v>
      </c>
      <c r="N1085" s="68">
        <v>36.470588235294102</v>
      </c>
      <c r="O1085" s="71"/>
      <c r="P1085" s="68"/>
      <c r="Q1085" s="71">
        <v>8.9700000000000002E-2</v>
      </c>
      <c r="R1085" s="68">
        <v>24.2138364779874</v>
      </c>
    </row>
    <row r="1086" spans="1:18" x14ac:dyDescent="0.2">
      <c r="A1086" s="141" t="s">
        <v>2452</v>
      </c>
      <c r="B1086" s="67" t="s">
        <v>2453</v>
      </c>
      <c r="C1086" s="67">
        <v>45</v>
      </c>
      <c r="D1086" s="67" t="s">
        <v>334</v>
      </c>
      <c r="E1086" s="71">
        <v>0.70699549431575104</v>
      </c>
      <c r="F1086" s="68">
        <v>29.569892473118301</v>
      </c>
      <c r="G1086" s="71">
        <v>0.66390839424554304</v>
      </c>
      <c r="H1086" s="68">
        <v>18.936678614098</v>
      </c>
      <c r="I1086" s="71">
        <v>0.69089619564773996</v>
      </c>
      <c r="J1086" s="68">
        <v>18.757467144563901</v>
      </c>
      <c r="K1086" s="71">
        <v>0.91081430864911195</v>
      </c>
      <c r="L1086" s="68">
        <v>72.939068100358398</v>
      </c>
      <c r="M1086" s="71">
        <v>0.56236307872060798</v>
      </c>
      <c r="N1086" s="68">
        <v>11.2074303405573</v>
      </c>
      <c r="O1086" s="71"/>
      <c r="P1086" s="68"/>
      <c r="Q1086" s="71"/>
      <c r="R1086" s="68"/>
    </row>
    <row r="1087" spans="1:18" x14ac:dyDescent="0.2">
      <c r="A1087" s="141" t="s">
        <v>2454</v>
      </c>
      <c r="B1087" s="67" t="s">
        <v>2455</v>
      </c>
      <c r="C1087" s="67">
        <v>45</v>
      </c>
      <c r="D1087" s="67" t="s">
        <v>334</v>
      </c>
      <c r="E1087" s="71">
        <v>0.789954751886353</v>
      </c>
      <c r="F1087" s="68">
        <v>52.568697729988102</v>
      </c>
      <c r="G1087" s="71">
        <v>0.70909055346689198</v>
      </c>
      <c r="H1087" s="68">
        <v>28.255675029868598</v>
      </c>
      <c r="I1087" s="71">
        <v>0.708395990356813</v>
      </c>
      <c r="J1087" s="68">
        <v>24.3130227001195</v>
      </c>
      <c r="K1087" s="71">
        <v>0.91065315689621396</v>
      </c>
      <c r="L1087" s="68">
        <v>72.879330943847094</v>
      </c>
      <c r="M1087" s="71">
        <v>0.62443405871184499</v>
      </c>
      <c r="N1087" s="68">
        <v>17.708978328173401</v>
      </c>
      <c r="O1087" s="71"/>
      <c r="P1087" s="68"/>
      <c r="Q1087" s="71">
        <v>0.99719999999999998</v>
      </c>
      <c r="R1087" s="68">
        <v>51.572327044025201</v>
      </c>
    </row>
    <row r="1088" spans="1:18" x14ac:dyDescent="0.2">
      <c r="A1088" s="141" t="s">
        <v>2456</v>
      </c>
      <c r="B1088" s="67" t="s">
        <v>2457</v>
      </c>
      <c r="C1088" s="67">
        <v>45</v>
      </c>
      <c r="D1088" s="67" t="s">
        <v>334</v>
      </c>
      <c r="E1088" s="71">
        <v>0.716530005236649</v>
      </c>
      <c r="F1088" s="68">
        <v>31.421744324970099</v>
      </c>
      <c r="G1088" s="71">
        <v>0.69806067831544905</v>
      </c>
      <c r="H1088" s="68">
        <v>25.3882915173238</v>
      </c>
      <c r="I1088" s="71">
        <v>0.71278268556726698</v>
      </c>
      <c r="J1088" s="68">
        <v>25.4480286738351</v>
      </c>
      <c r="K1088" s="71">
        <v>0.82354013011777305</v>
      </c>
      <c r="L1088" s="68">
        <v>40.262843488649899</v>
      </c>
      <c r="M1088" s="71">
        <v>0.63173652694610805</v>
      </c>
      <c r="N1088" s="68">
        <v>18.823529411764699</v>
      </c>
      <c r="O1088" s="71"/>
      <c r="P1088" s="68"/>
      <c r="Q1088" s="71"/>
      <c r="R1088" s="68"/>
    </row>
    <row r="1089" spans="1:18" x14ac:dyDescent="0.2">
      <c r="A1089" s="141" t="s">
        <v>2458</v>
      </c>
      <c r="B1089" s="67" t="s">
        <v>2459</v>
      </c>
      <c r="C1089" s="67">
        <v>45</v>
      </c>
      <c r="D1089" s="67" t="s">
        <v>334</v>
      </c>
      <c r="E1089" s="71">
        <v>0.63181598671583705</v>
      </c>
      <c r="F1089" s="68">
        <v>16.487455197132601</v>
      </c>
      <c r="G1089" s="71">
        <v>0.752548692613634</v>
      </c>
      <c r="H1089" s="68">
        <v>44.743130227001203</v>
      </c>
      <c r="I1089" s="71">
        <v>0.76310569095134395</v>
      </c>
      <c r="J1089" s="68">
        <v>46.117084826762202</v>
      </c>
      <c r="K1089" s="71">
        <v>0.90945446778841499</v>
      </c>
      <c r="L1089" s="68">
        <v>72.580645161290306</v>
      </c>
      <c r="M1089" s="71">
        <v>0.73397108222579199</v>
      </c>
      <c r="N1089" s="68">
        <v>39.195046439628499</v>
      </c>
      <c r="O1089" s="71"/>
      <c r="P1089" s="68"/>
      <c r="Q1089" s="71">
        <v>0</v>
      </c>
      <c r="R1089" s="68">
        <v>18.867924528301899</v>
      </c>
    </row>
    <row r="1090" spans="1:18" x14ac:dyDescent="0.2">
      <c r="A1090" s="141" t="s">
        <v>2460</v>
      </c>
      <c r="B1090" s="67" t="s">
        <v>2461</v>
      </c>
      <c r="C1090" s="67">
        <v>45</v>
      </c>
      <c r="D1090" s="67" t="s">
        <v>334</v>
      </c>
      <c r="E1090" s="71">
        <v>0.62178638634468797</v>
      </c>
      <c r="F1090" s="68">
        <v>14.814814814814801</v>
      </c>
      <c r="G1090" s="71">
        <v>0.74776411764309803</v>
      </c>
      <c r="H1090" s="68">
        <v>42.473118279569903</v>
      </c>
      <c r="I1090" s="71">
        <v>0.74599439037161097</v>
      </c>
      <c r="J1090" s="68">
        <v>38.829151732377497</v>
      </c>
      <c r="K1090" s="71">
        <v>0.89945851206859595</v>
      </c>
      <c r="L1090" s="68">
        <v>67.980884109916403</v>
      </c>
      <c r="M1090" s="71">
        <v>0.71571491164013401</v>
      </c>
      <c r="N1090" s="68">
        <v>34.922600619195102</v>
      </c>
      <c r="O1090" s="71"/>
      <c r="P1090" s="68"/>
      <c r="Q1090" s="71">
        <v>0</v>
      </c>
      <c r="R1090" s="68">
        <v>18.867924528301899</v>
      </c>
    </row>
    <row r="1091" spans="1:18" x14ac:dyDescent="0.2">
      <c r="A1091" s="141" t="s">
        <v>2462</v>
      </c>
      <c r="B1091" s="67" t="s">
        <v>2463</v>
      </c>
      <c r="C1091" s="67">
        <v>45</v>
      </c>
      <c r="D1091" s="67" t="s">
        <v>334</v>
      </c>
      <c r="E1091" s="71">
        <v>0.58539628102980501</v>
      </c>
      <c r="F1091" s="68">
        <v>9.8566308243727594</v>
      </c>
      <c r="G1091" s="71">
        <v>0.72778076932276103</v>
      </c>
      <c r="H1091" s="68">
        <v>34.229390681003601</v>
      </c>
      <c r="I1091" s="71">
        <v>0.71105013143880003</v>
      </c>
      <c r="J1091" s="68">
        <v>25.089605734767002</v>
      </c>
      <c r="K1091" s="71">
        <v>0.87467014802701204</v>
      </c>
      <c r="L1091" s="68">
        <v>57.945041816009599</v>
      </c>
      <c r="M1091" s="71">
        <v>0.61348035636044995</v>
      </c>
      <c r="N1091" s="68">
        <v>16.2848297213622</v>
      </c>
      <c r="O1091" s="71"/>
      <c r="P1091" s="68"/>
      <c r="Q1091" s="71">
        <v>0</v>
      </c>
      <c r="R1091" s="68">
        <v>18.867924528301899</v>
      </c>
    </row>
    <row r="1092" spans="1:18" x14ac:dyDescent="0.2">
      <c r="A1092" s="141" t="s">
        <v>2464</v>
      </c>
      <c r="B1092" s="67" t="s">
        <v>2465</v>
      </c>
      <c r="C1092" s="67">
        <v>45</v>
      </c>
      <c r="D1092" s="67" t="s">
        <v>334</v>
      </c>
      <c r="E1092" s="71">
        <v>0.63046265857404604</v>
      </c>
      <c r="F1092" s="68">
        <v>16.248506571087201</v>
      </c>
      <c r="G1092" s="71">
        <v>0.743757531468901</v>
      </c>
      <c r="H1092" s="68">
        <v>41.099163679808797</v>
      </c>
      <c r="I1092" s="71">
        <v>0.752333381011416</v>
      </c>
      <c r="J1092" s="68">
        <v>41.696535244922302</v>
      </c>
      <c r="K1092" s="71">
        <v>0.92955376639838105</v>
      </c>
      <c r="L1092" s="68">
        <v>79.749103942652297</v>
      </c>
      <c r="M1092" s="71">
        <v>0.72666861399152904</v>
      </c>
      <c r="N1092" s="68">
        <v>37.089783281733702</v>
      </c>
      <c r="O1092" s="71"/>
      <c r="P1092" s="68"/>
      <c r="Q1092" s="71">
        <v>0</v>
      </c>
      <c r="R1092" s="68">
        <v>18.867924528301899</v>
      </c>
    </row>
    <row r="1093" spans="1:18" x14ac:dyDescent="0.2">
      <c r="A1093" s="141" t="s">
        <v>2466</v>
      </c>
      <c r="B1093" s="67" t="s">
        <v>2467</v>
      </c>
      <c r="C1093" s="67">
        <v>45</v>
      </c>
      <c r="D1093" s="67" t="s">
        <v>334</v>
      </c>
      <c r="E1093" s="71">
        <v>0.59956242851429098</v>
      </c>
      <c r="F1093" s="68">
        <v>11.5292712066906</v>
      </c>
      <c r="G1093" s="71">
        <v>0.649044548156402</v>
      </c>
      <c r="H1093" s="68">
        <v>16.8458781362007</v>
      </c>
      <c r="I1093" s="71">
        <v>0.679312552835731</v>
      </c>
      <c r="J1093" s="68">
        <v>16.367980884109901</v>
      </c>
      <c r="K1093" s="71">
        <v>0.86072898637266404</v>
      </c>
      <c r="L1093" s="68">
        <v>52.568697729988102</v>
      </c>
      <c r="M1093" s="71">
        <v>0.45282605520666003</v>
      </c>
      <c r="N1093" s="68">
        <v>6.5634674922600604</v>
      </c>
      <c r="O1093" s="71"/>
      <c r="P1093" s="68"/>
      <c r="Q1093" s="71">
        <v>0.35589999999999999</v>
      </c>
      <c r="R1093" s="68">
        <v>30.738993710691801</v>
      </c>
    </row>
    <row r="1094" spans="1:18" x14ac:dyDescent="0.2">
      <c r="A1094" s="141" t="s">
        <v>2468</v>
      </c>
      <c r="B1094" s="67" t="s">
        <v>2469</v>
      </c>
      <c r="C1094" s="67">
        <v>45</v>
      </c>
      <c r="D1094" s="67" t="s">
        <v>334</v>
      </c>
      <c r="E1094" s="71">
        <v>0.43781667624276299</v>
      </c>
      <c r="F1094" s="68">
        <v>2.3894862604539999</v>
      </c>
      <c r="G1094" s="71">
        <v>0.49839215445495599</v>
      </c>
      <c r="H1094" s="68">
        <v>4.4205495818399001</v>
      </c>
      <c r="I1094" s="71">
        <v>0.55979385712225904</v>
      </c>
      <c r="J1094" s="68">
        <v>3.7037037037037002</v>
      </c>
      <c r="K1094" s="71">
        <v>0.83142314734946599</v>
      </c>
      <c r="L1094" s="68">
        <v>42.891278375149298</v>
      </c>
      <c r="M1094" s="71">
        <v>0.299474222287133</v>
      </c>
      <c r="N1094" s="68">
        <v>3.7151702786377698</v>
      </c>
      <c r="O1094" s="71"/>
      <c r="P1094" s="68"/>
      <c r="Q1094" s="71">
        <v>0</v>
      </c>
      <c r="R1094" s="68">
        <v>18.867924528301899</v>
      </c>
    </row>
    <row r="1095" spans="1:18" x14ac:dyDescent="0.2">
      <c r="A1095" s="141" t="s">
        <v>2470</v>
      </c>
      <c r="B1095" s="67" t="s">
        <v>2471</v>
      </c>
      <c r="C1095" s="67">
        <v>45</v>
      </c>
      <c r="D1095" s="67" t="s">
        <v>334</v>
      </c>
      <c r="E1095" s="71">
        <v>0.56934113686482202</v>
      </c>
      <c r="F1095" s="68">
        <v>8.6618876941457597</v>
      </c>
      <c r="G1095" s="71">
        <v>0.69793174800722702</v>
      </c>
      <c r="H1095" s="68">
        <v>25.268817204301101</v>
      </c>
      <c r="I1095" s="71">
        <v>0.69500431877036895</v>
      </c>
      <c r="J1095" s="68">
        <v>19.8924731182796</v>
      </c>
      <c r="K1095" s="71">
        <v>0.86949913412311797</v>
      </c>
      <c r="L1095" s="68">
        <v>55.495818399044197</v>
      </c>
      <c r="M1095" s="71">
        <v>0.58427048342339705</v>
      </c>
      <c r="N1095" s="68">
        <v>12.5696594427245</v>
      </c>
      <c r="O1095" s="71"/>
      <c r="P1095" s="68"/>
      <c r="Q1095" s="71">
        <v>0</v>
      </c>
      <c r="R1095" s="68">
        <v>18.867924528301899</v>
      </c>
    </row>
    <row r="1096" spans="1:18" x14ac:dyDescent="0.2">
      <c r="A1096" s="141" t="s">
        <v>2472</v>
      </c>
      <c r="B1096" s="67" t="s">
        <v>2473</v>
      </c>
      <c r="C1096" s="67">
        <v>45</v>
      </c>
      <c r="D1096" s="67" t="s">
        <v>334</v>
      </c>
      <c r="E1096" s="71">
        <v>0.51200124352112997</v>
      </c>
      <c r="F1096" s="68">
        <v>5.1373954599760996</v>
      </c>
      <c r="G1096" s="71">
        <v>0.64192226522087104</v>
      </c>
      <c r="H1096" s="68">
        <v>16.129032258064498</v>
      </c>
      <c r="I1096" s="71">
        <v>0.65605008993044001</v>
      </c>
      <c r="J1096" s="68">
        <v>12.1266427718041</v>
      </c>
      <c r="K1096" s="71">
        <v>0.86032508488751902</v>
      </c>
      <c r="L1096" s="68">
        <v>52.210274790920003</v>
      </c>
      <c r="M1096" s="71">
        <v>0.401708777566817</v>
      </c>
      <c r="N1096" s="68">
        <v>5.5108359133126896</v>
      </c>
      <c r="O1096" s="71"/>
      <c r="P1096" s="68"/>
      <c r="Q1096" s="71">
        <v>0</v>
      </c>
      <c r="R1096" s="68">
        <v>18.867924528301899</v>
      </c>
    </row>
    <row r="1097" spans="1:18" x14ac:dyDescent="0.2">
      <c r="A1097" s="141" t="s">
        <v>2474</v>
      </c>
      <c r="B1097" s="67" t="s">
        <v>2475</v>
      </c>
      <c r="C1097" s="67">
        <v>45</v>
      </c>
      <c r="D1097" s="67" t="s">
        <v>334</v>
      </c>
      <c r="E1097" s="71">
        <v>0.61630121357778</v>
      </c>
      <c r="F1097" s="68">
        <v>13.9187574671446</v>
      </c>
      <c r="G1097" s="71">
        <v>0.66643307765470805</v>
      </c>
      <c r="H1097" s="68">
        <v>19.354838709677399</v>
      </c>
      <c r="I1097" s="71">
        <v>0.78362497118729102</v>
      </c>
      <c r="J1097" s="68">
        <v>55.376344086021497</v>
      </c>
      <c r="K1097" s="71">
        <v>0.95954791681234597</v>
      </c>
      <c r="L1097" s="68">
        <v>89.665471923536401</v>
      </c>
      <c r="M1097" s="71">
        <v>0.67190010223455499</v>
      </c>
      <c r="N1097" s="68">
        <v>26.873065015479899</v>
      </c>
      <c r="O1097" s="71"/>
      <c r="P1097" s="68"/>
      <c r="Q1097" s="71">
        <v>0</v>
      </c>
      <c r="R1097" s="68">
        <v>18.867924528301899</v>
      </c>
    </row>
    <row r="1098" spans="1:18" x14ac:dyDescent="0.2">
      <c r="A1098" s="141" t="s">
        <v>2476</v>
      </c>
      <c r="B1098" s="67" t="s">
        <v>2477</v>
      </c>
      <c r="C1098" s="67">
        <v>45</v>
      </c>
      <c r="D1098" s="67" t="s">
        <v>334</v>
      </c>
      <c r="E1098" s="71">
        <v>0.79523342697995902</v>
      </c>
      <c r="F1098" s="68">
        <v>54.778972520907999</v>
      </c>
      <c r="G1098" s="71">
        <v>0.71097644140392102</v>
      </c>
      <c r="H1098" s="68">
        <v>28.8530465949821</v>
      </c>
      <c r="I1098" s="71">
        <v>0.72136130354904004</v>
      </c>
      <c r="J1098" s="68">
        <v>28.7933094384707</v>
      </c>
      <c r="K1098" s="71">
        <v>0.90844162888359603</v>
      </c>
      <c r="L1098" s="68">
        <v>72.043010752688204</v>
      </c>
      <c r="M1098" s="71">
        <v>0.63538776106323902</v>
      </c>
      <c r="N1098" s="68">
        <v>19.318885448916401</v>
      </c>
      <c r="O1098" s="71"/>
      <c r="P1098" s="68"/>
      <c r="Q1098" s="71">
        <v>1</v>
      </c>
      <c r="R1098" s="68">
        <v>100</v>
      </c>
    </row>
    <row r="1099" spans="1:18" x14ac:dyDescent="0.2">
      <c r="A1099" s="141" t="s">
        <v>2478</v>
      </c>
      <c r="B1099" s="67" t="s">
        <v>2479</v>
      </c>
      <c r="C1099" s="67">
        <v>45</v>
      </c>
      <c r="D1099" s="67" t="s">
        <v>334</v>
      </c>
      <c r="E1099" s="71">
        <v>0.51106656017151697</v>
      </c>
      <c r="F1099" s="68">
        <v>4.9581839904420502</v>
      </c>
      <c r="G1099" s="71">
        <v>0.54219789668040197</v>
      </c>
      <c r="H1099" s="68">
        <v>5.7945041816009599</v>
      </c>
      <c r="I1099" s="71">
        <v>0.61908149488776099</v>
      </c>
      <c r="J1099" s="68">
        <v>8.3632019115890106</v>
      </c>
      <c r="K1099" s="71">
        <v>0.85724896938873696</v>
      </c>
      <c r="L1099" s="68">
        <v>50.8960573476703</v>
      </c>
      <c r="M1099" s="71">
        <v>0.53680443990068605</v>
      </c>
      <c r="N1099" s="68">
        <v>9.7832817337461293</v>
      </c>
      <c r="O1099" s="71"/>
      <c r="P1099" s="68"/>
      <c r="Q1099" s="71">
        <v>0</v>
      </c>
      <c r="R1099" s="68">
        <v>18.867924528301899</v>
      </c>
    </row>
    <row r="1100" spans="1:18" x14ac:dyDescent="0.2">
      <c r="A1100" s="141" t="s">
        <v>2480</v>
      </c>
      <c r="B1100" s="67" t="s">
        <v>2481</v>
      </c>
      <c r="C1100" s="67">
        <v>45</v>
      </c>
      <c r="D1100" s="67" t="s">
        <v>334</v>
      </c>
      <c r="E1100" s="71">
        <v>0.44774997582730203</v>
      </c>
      <c r="F1100" s="68">
        <v>2.6284348864994</v>
      </c>
      <c r="G1100" s="71">
        <v>0.53817843323931702</v>
      </c>
      <c r="H1100" s="68">
        <v>5.7347670250896101</v>
      </c>
      <c r="I1100" s="71">
        <v>0.57576708695416901</v>
      </c>
      <c r="J1100" s="68">
        <v>4.9581839904420502</v>
      </c>
      <c r="K1100" s="71">
        <v>0.82533013665589094</v>
      </c>
      <c r="L1100" s="68">
        <v>40.740740740740698</v>
      </c>
      <c r="M1100" s="71">
        <v>0.299474222287133</v>
      </c>
      <c r="N1100" s="68">
        <v>3.7151702786377698</v>
      </c>
      <c r="O1100" s="71"/>
      <c r="P1100" s="68"/>
      <c r="Q1100" s="71">
        <v>0</v>
      </c>
      <c r="R1100" s="68">
        <v>18.867924528301899</v>
      </c>
    </row>
    <row r="1101" spans="1:18" x14ac:dyDescent="0.2">
      <c r="A1101" s="141" t="s">
        <v>2482</v>
      </c>
      <c r="B1101" s="67" t="s">
        <v>2483</v>
      </c>
      <c r="C1101" s="67">
        <v>45</v>
      </c>
      <c r="D1101" s="67" t="s">
        <v>334</v>
      </c>
      <c r="E1101" s="71">
        <v>0.48853092595886399</v>
      </c>
      <c r="F1101" s="68">
        <v>3.76344086021505</v>
      </c>
      <c r="G1101" s="71">
        <v>0.40934344367212899</v>
      </c>
      <c r="H1101" s="68">
        <v>2.7479091995221001</v>
      </c>
      <c r="I1101" s="71">
        <v>0.60498394191072502</v>
      </c>
      <c r="J1101" s="68">
        <v>7.0489844683393104</v>
      </c>
      <c r="K1101" s="71">
        <v>0.78972833958170296</v>
      </c>
      <c r="L1101" s="68">
        <v>31.481481481481499</v>
      </c>
      <c r="M1101" s="71">
        <v>0.37249890462976498</v>
      </c>
      <c r="N1101" s="68">
        <v>4.95356037151703</v>
      </c>
      <c r="O1101" s="71"/>
      <c r="P1101" s="68"/>
      <c r="Q1101" s="71">
        <v>0.2661</v>
      </c>
      <c r="R1101" s="68">
        <v>28.380503144654099</v>
      </c>
    </row>
    <row r="1102" spans="1:18" x14ac:dyDescent="0.2">
      <c r="A1102" s="141" t="s">
        <v>2484</v>
      </c>
      <c r="B1102" s="67" t="s">
        <v>2485</v>
      </c>
      <c r="C1102" s="67">
        <v>45</v>
      </c>
      <c r="D1102" s="67" t="s">
        <v>334</v>
      </c>
      <c r="E1102" s="71">
        <v>0.75798848416185605</v>
      </c>
      <c r="F1102" s="68">
        <v>42.054958183990401</v>
      </c>
      <c r="G1102" s="71">
        <v>0.69087109478074404</v>
      </c>
      <c r="H1102" s="68">
        <v>23.835125448028698</v>
      </c>
      <c r="I1102" s="71">
        <v>0.66523374273225999</v>
      </c>
      <c r="J1102" s="68">
        <v>13.6798088410992</v>
      </c>
      <c r="K1102" s="71">
        <v>0.88973067516132698</v>
      </c>
      <c r="L1102" s="68">
        <v>64.635603345280799</v>
      </c>
      <c r="M1102" s="71">
        <v>0.54410690813495</v>
      </c>
      <c r="N1102" s="68">
        <v>10.030959752322</v>
      </c>
      <c r="O1102" s="71"/>
      <c r="P1102" s="68"/>
      <c r="Q1102" s="71">
        <v>1</v>
      </c>
      <c r="R1102" s="68">
        <v>100</v>
      </c>
    </row>
    <row r="1103" spans="1:18" x14ac:dyDescent="0.2">
      <c r="A1103" s="141" t="s">
        <v>2486</v>
      </c>
      <c r="B1103" s="67" t="s">
        <v>2487</v>
      </c>
      <c r="C1103" s="67">
        <v>45</v>
      </c>
      <c r="D1103" s="67" t="s">
        <v>334</v>
      </c>
      <c r="E1103" s="71">
        <v>0.56267604203961397</v>
      </c>
      <c r="F1103" s="68">
        <v>8.00477897252091</v>
      </c>
      <c r="G1103" s="71">
        <v>0.68140118951025896</v>
      </c>
      <c r="H1103" s="68">
        <v>21.923536439665501</v>
      </c>
      <c r="I1103" s="71">
        <v>0.66812382840998796</v>
      </c>
      <c r="J1103" s="68">
        <v>14.336917562724</v>
      </c>
      <c r="K1103" s="71">
        <v>0.90044211355721804</v>
      </c>
      <c r="L1103" s="68">
        <v>68.339307048984494</v>
      </c>
      <c r="M1103" s="71">
        <v>0.56236307872060798</v>
      </c>
      <c r="N1103" s="68">
        <v>11.2074303405573</v>
      </c>
      <c r="O1103" s="71"/>
      <c r="P1103" s="68"/>
      <c r="Q1103" s="71">
        <v>1.0499999999999999E-3</v>
      </c>
      <c r="R1103" s="68">
        <v>19.654088050314499</v>
      </c>
    </row>
    <row r="1104" spans="1:18" x14ac:dyDescent="0.2">
      <c r="A1104" s="141" t="s">
        <v>2488</v>
      </c>
      <c r="B1104" s="67" t="s">
        <v>2489</v>
      </c>
      <c r="C1104" s="67">
        <v>45</v>
      </c>
      <c r="D1104" s="67" t="s">
        <v>334</v>
      </c>
      <c r="E1104" s="71">
        <v>0.62758643724590302</v>
      </c>
      <c r="F1104" s="68">
        <v>16.009557945041799</v>
      </c>
      <c r="G1104" s="71">
        <v>0.71264433843670805</v>
      </c>
      <c r="H1104" s="68">
        <v>29.330943847072898</v>
      </c>
      <c r="I1104" s="71">
        <v>0.75943042695524898</v>
      </c>
      <c r="J1104" s="68">
        <v>44.982078853046602</v>
      </c>
      <c r="K1104" s="71">
        <v>0.91728140214324105</v>
      </c>
      <c r="L1104" s="68">
        <v>75.686977299880496</v>
      </c>
      <c r="M1104" s="71">
        <v>0.748576018694319</v>
      </c>
      <c r="N1104" s="68">
        <v>42.848297213622303</v>
      </c>
      <c r="O1104" s="71"/>
      <c r="P1104" s="68"/>
      <c r="Q1104" s="71">
        <v>0</v>
      </c>
      <c r="R1104" s="68">
        <v>18.867924528301899</v>
      </c>
    </row>
    <row r="1105" spans="1:18" x14ac:dyDescent="0.2">
      <c r="A1105" s="141" t="s">
        <v>2490</v>
      </c>
      <c r="B1105" s="67" t="s">
        <v>2491</v>
      </c>
      <c r="C1105" s="67">
        <v>45</v>
      </c>
      <c r="D1105" s="67" t="s">
        <v>334</v>
      </c>
      <c r="E1105" s="71">
        <v>0.52017651496540795</v>
      </c>
      <c r="F1105" s="68">
        <v>5.49581839904421</v>
      </c>
      <c r="G1105" s="71">
        <v>0.65380171040205504</v>
      </c>
      <c r="H1105" s="68">
        <v>17.502986857825601</v>
      </c>
      <c r="I1105" s="71">
        <v>0.64137959958686197</v>
      </c>
      <c r="J1105" s="68">
        <v>10.394265232974901</v>
      </c>
      <c r="K1105" s="71">
        <v>0.85287520963146202</v>
      </c>
      <c r="L1105" s="68">
        <v>49.342891278375099</v>
      </c>
      <c r="M1105" s="71">
        <v>0.45282605520666003</v>
      </c>
      <c r="N1105" s="68">
        <v>6.5634674922600604</v>
      </c>
      <c r="O1105" s="71"/>
      <c r="P1105" s="68"/>
      <c r="Q1105" s="71">
        <v>0</v>
      </c>
      <c r="R1105" s="68">
        <v>18.867924528301899</v>
      </c>
    </row>
    <row r="1106" spans="1:18" x14ac:dyDescent="0.2">
      <c r="A1106" s="141" t="s">
        <v>2492</v>
      </c>
      <c r="B1106" s="67" t="s">
        <v>2493</v>
      </c>
      <c r="C1106" s="67">
        <v>45</v>
      </c>
      <c r="D1106" s="67" t="s">
        <v>334</v>
      </c>
      <c r="E1106" s="71">
        <v>0.59317537422865196</v>
      </c>
      <c r="F1106" s="68">
        <v>10.872162485065701</v>
      </c>
      <c r="G1106" s="71">
        <v>0.63653853337241895</v>
      </c>
      <c r="H1106" s="68">
        <v>15.352449223417</v>
      </c>
      <c r="I1106" s="71">
        <v>0.74643092690660795</v>
      </c>
      <c r="J1106" s="68">
        <v>39.068100358422903</v>
      </c>
      <c r="K1106" s="71">
        <v>0.918309776863941</v>
      </c>
      <c r="L1106" s="68">
        <v>76.045400238948602</v>
      </c>
      <c r="M1106" s="71">
        <v>0.66459763400029204</v>
      </c>
      <c r="N1106" s="68">
        <v>25.2012383900929</v>
      </c>
      <c r="O1106" s="71"/>
      <c r="P1106" s="68"/>
      <c r="Q1106" s="71">
        <v>0</v>
      </c>
      <c r="R1106" s="68">
        <v>18.867924528301899</v>
      </c>
    </row>
    <row r="1107" spans="1:18" x14ac:dyDescent="0.2">
      <c r="A1107" s="141" t="s">
        <v>2494</v>
      </c>
      <c r="B1107" s="67" t="s">
        <v>2495</v>
      </c>
      <c r="C1107" s="67">
        <v>45</v>
      </c>
      <c r="D1107" s="67" t="s">
        <v>334</v>
      </c>
      <c r="E1107" s="71">
        <v>0.67724562806655697</v>
      </c>
      <c r="F1107" s="68">
        <v>24.3727598566308</v>
      </c>
      <c r="G1107" s="71">
        <v>0.60022581784840501</v>
      </c>
      <c r="H1107" s="68">
        <v>10.9916367980884</v>
      </c>
      <c r="I1107" s="71">
        <v>0.72246361323942199</v>
      </c>
      <c r="J1107" s="68">
        <v>29.390681003584199</v>
      </c>
      <c r="K1107" s="71">
        <v>0.91929847994745295</v>
      </c>
      <c r="L1107" s="68">
        <v>76.344086021505404</v>
      </c>
      <c r="M1107" s="71">
        <v>0.64269022929750197</v>
      </c>
      <c r="N1107" s="68">
        <v>20.681114551083599</v>
      </c>
      <c r="O1107" s="71"/>
      <c r="P1107" s="68"/>
      <c r="Q1107" s="71">
        <v>0.50155000000000005</v>
      </c>
      <c r="R1107" s="68">
        <v>33.805031446540902</v>
      </c>
    </row>
    <row r="1108" spans="1:18" x14ac:dyDescent="0.2">
      <c r="A1108" s="141" t="s">
        <v>2496</v>
      </c>
      <c r="B1108" s="67" t="s">
        <v>2497</v>
      </c>
      <c r="C1108" s="67">
        <v>45</v>
      </c>
      <c r="D1108" s="67" t="s">
        <v>334</v>
      </c>
      <c r="E1108" s="71">
        <v>0.65464690682413096</v>
      </c>
      <c r="F1108" s="68">
        <v>20.489844683393098</v>
      </c>
      <c r="G1108" s="71">
        <v>0.78336844629505598</v>
      </c>
      <c r="H1108" s="68">
        <v>58.004778972520903</v>
      </c>
      <c r="I1108" s="71">
        <v>0.77393198533681995</v>
      </c>
      <c r="J1108" s="68">
        <v>51.314217443249703</v>
      </c>
      <c r="K1108" s="71">
        <v>0.92354327438887895</v>
      </c>
      <c r="L1108" s="68">
        <v>77.718040621266397</v>
      </c>
      <c r="M1108" s="71">
        <v>0.79239082809989803</v>
      </c>
      <c r="N1108" s="68">
        <v>56.470588235294102</v>
      </c>
      <c r="O1108" s="71"/>
      <c r="P1108" s="68"/>
      <c r="Q1108" s="71">
        <v>0</v>
      </c>
      <c r="R1108" s="68">
        <v>18.867924528301899</v>
      </c>
    </row>
    <row r="1109" spans="1:18" x14ac:dyDescent="0.2">
      <c r="A1109" s="141" t="s">
        <v>2498</v>
      </c>
      <c r="B1109" s="67" t="s">
        <v>2499</v>
      </c>
      <c r="C1109" s="67">
        <v>45</v>
      </c>
      <c r="D1109" s="67" t="s">
        <v>334</v>
      </c>
      <c r="E1109" s="71">
        <v>0.640282506737607</v>
      </c>
      <c r="F1109" s="68">
        <v>17.562724014336901</v>
      </c>
      <c r="G1109" s="71">
        <v>0.73873367219054797</v>
      </c>
      <c r="H1109" s="68">
        <v>38.649940262843501</v>
      </c>
      <c r="I1109" s="71">
        <v>0.740318977775971</v>
      </c>
      <c r="J1109" s="68">
        <v>36.021505376344102</v>
      </c>
      <c r="K1109" s="71">
        <v>0.90441041680169798</v>
      </c>
      <c r="L1109" s="68">
        <v>70.131421744324996</v>
      </c>
      <c r="M1109" s="71">
        <v>0.81794946691981896</v>
      </c>
      <c r="N1109" s="68">
        <v>64.520123839009301</v>
      </c>
      <c r="O1109" s="71"/>
      <c r="P1109" s="68"/>
      <c r="Q1109" s="71">
        <v>0</v>
      </c>
      <c r="R1109" s="68">
        <v>18.867924528301899</v>
      </c>
    </row>
    <row r="1110" spans="1:18" x14ac:dyDescent="0.2">
      <c r="A1110" s="141" t="s">
        <v>2500</v>
      </c>
      <c r="B1110" s="67" t="s">
        <v>2501</v>
      </c>
      <c r="C1110" s="67">
        <v>45</v>
      </c>
      <c r="D1110" s="67" t="s">
        <v>334</v>
      </c>
      <c r="E1110" s="71">
        <v>0.793513819972682</v>
      </c>
      <c r="F1110" s="68">
        <v>53.882915173237798</v>
      </c>
      <c r="G1110" s="71">
        <v>0.71991703091974402</v>
      </c>
      <c r="H1110" s="68">
        <v>31.242532855436099</v>
      </c>
      <c r="I1110" s="71">
        <v>0.70021208550770797</v>
      </c>
      <c r="J1110" s="68">
        <v>21.445639187574699</v>
      </c>
      <c r="K1110" s="71">
        <v>0.89014481766993003</v>
      </c>
      <c r="L1110" s="68">
        <v>64.934289127837502</v>
      </c>
      <c r="M1110" s="71">
        <v>0.65729516576602898</v>
      </c>
      <c r="N1110" s="68">
        <v>23.467492260061899</v>
      </c>
      <c r="O1110" s="71"/>
      <c r="P1110" s="68"/>
      <c r="Q1110" s="71">
        <v>1</v>
      </c>
      <c r="R1110" s="68">
        <v>100</v>
      </c>
    </row>
    <row r="1111" spans="1:18" x14ac:dyDescent="0.2">
      <c r="A1111" s="141" t="s">
        <v>2502</v>
      </c>
      <c r="B1111" s="67" t="s">
        <v>2503</v>
      </c>
      <c r="C1111" s="67">
        <v>45</v>
      </c>
      <c r="D1111" s="67" t="s">
        <v>334</v>
      </c>
      <c r="E1111" s="71">
        <v>0.75640769264021301</v>
      </c>
      <c r="F1111" s="68">
        <v>41.696535244922302</v>
      </c>
      <c r="G1111" s="71">
        <v>0.72650149817829901</v>
      </c>
      <c r="H1111" s="68">
        <v>33.691756272401399</v>
      </c>
      <c r="I1111" s="71">
        <v>0.68040498209247102</v>
      </c>
      <c r="J1111" s="68">
        <v>16.6666666666667</v>
      </c>
      <c r="K1111" s="71">
        <v>0.78721026538976901</v>
      </c>
      <c r="L1111" s="68">
        <v>31.1827956989247</v>
      </c>
      <c r="M1111" s="71">
        <v>0.58792171754052902</v>
      </c>
      <c r="N1111" s="68">
        <v>12.7554179566563</v>
      </c>
      <c r="O1111" s="71"/>
      <c r="P1111" s="68"/>
      <c r="Q1111" s="71">
        <v>1</v>
      </c>
      <c r="R1111" s="68">
        <v>100</v>
      </c>
    </row>
    <row r="1112" spans="1:18" x14ac:dyDescent="0.2">
      <c r="A1112" s="141" t="s">
        <v>1729</v>
      </c>
      <c r="B1112" s="67" t="s">
        <v>2504</v>
      </c>
      <c r="C1112" s="67">
        <v>45</v>
      </c>
      <c r="D1112" s="67" t="s">
        <v>334</v>
      </c>
      <c r="E1112" s="71">
        <v>0.52202314137050498</v>
      </c>
      <c r="F1112" s="68">
        <v>5.5555555555555598</v>
      </c>
      <c r="G1112" s="71">
        <v>0.64050805007855605</v>
      </c>
      <c r="H1112" s="68">
        <v>15.890083632019101</v>
      </c>
      <c r="I1112" s="71">
        <v>0.60835865823976398</v>
      </c>
      <c r="J1112" s="68">
        <v>7.5268817204301097</v>
      </c>
      <c r="K1112" s="71">
        <v>0.79888591981359602</v>
      </c>
      <c r="L1112" s="68">
        <v>33.691756272401399</v>
      </c>
      <c r="M1112" s="71">
        <v>0.56236307872060798</v>
      </c>
      <c r="N1112" s="68">
        <v>11.2074303405573</v>
      </c>
      <c r="O1112" s="71"/>
      <c r="P1112" s="68"/>
      <c r="Q1112" s="71">
        <v>0</v>
      </c>
      <c r="R1112" s="68">
        <v>18.867924528301899</v>
      </c>
    </row>
    <row r="1113" spans="1:18" x14ac:dyDescent="0.2">
      <c r="A1113" s="141" t="s">
        <v>2505</v>
      </c>
      <c r="B1113" s="67" t="s">
        <v>2506</v>
      </c>
      <c r="C1113" s="67">
        <v>45</v>
      </c>
      <c r="D1113" s="67" t="s">
        <v>334</v>
      </c>
      <c r="E1113" s="71">
        <v>0.81011321776787204</v>
      </c>
      <c r="F1113" s="68">
        <v>60.812425328554397</v>
      </c>
      <c r="G1113" s="71">
        <v>0.75411924968105604</v>
      </c>
      <c r="H1113" s="68">
        <v>45.221027479092001</v>
      </c>
      <c r="I1113" s="71">
        <v>0.74585899447098303</v>
      </c>
      <c r="J1113" s="68">
        <v>38.709677419354797</v>
      </c>
      <c r="K1113" s="71">
        <v>0.86043157186710795</v>
      </c>
      <c r="L1113" s="68">
        <v>52.329749103942703</v>
      </c>
      <c r="M1113" s="71">
        <v>0.69015627282021297</v>
      </c>
      <c r="N1113" s="68">
        <v>30.1547987616099</v>
      </c>
      <c r="O1113" s="71"/>
      <c r="P1113" s="68"/>
      <c r="Q1113" s="71">
        <v>1</v>
      </c>
      <c r="R1113" s="68">
        <v>100</v>
      </c>
    </row>
    <row r="1114" spans="1:18" x14ac:dyDescent="0.2">
      <c r="A1114" s="141" t="s">
        <v>2507</v>
      </c>
      <c r="B1114" s="67" t="s">
        <v>2508</v>
      </c>
      <c r="C1114" s="67">
        <v>45</v>
      </c>
      <c r="D1114" s="67" t="s">
        <v>334</v>
      </c>
      <c r="E1114" s="71">
        <v>0.78749037304001401</v>
      </c>
      <c r="F1114" s="68">
        <v>51.911589008363201</v>
      </c>
      <c r="G1114" s="71">
        <v>0.75500004479513005</v>
      </c>
      <c r="H1114" s="68">
        <v>45.5794504181601</v>
      </c>
      <c r="I1114" s="71">
        <v>0.76631418309949895</v>
      </c>
      <c r="J1114" s="68">
        <v>47.491039426523301</v>
      </c>
      <c r="K1114" s="71">
        <v>0.934839757328084</v>
      </c>
      <c r="L1114" s="68">
        <v>81.660692951015506</v>
      </c>
      <c r="M1114" s="71">
        <v>0.69380750693734505</v>
      </c>
      <c r="N1114" s="68">
        <v>30.588235294117599</v>
      </c>
      <c r="O1114" s="71"/>
      <c r="P1114" s="68"/>
      <c r="Q1114" s="71"/>
      <c r="R1114" s="68"/>
    </row>
    <row r="1115" spans="1:18" x14ac:dyDescent="0.2">
      <c r="A1115" s="141" t="s">
        <v>2509</v>
      </c>
      <c r="B1115" s="67" t="s">
        <v>2510</v>
      </c>
      <c r="C1115" s="67">
        <v>45</v>
      </c>
      <c r="D1115" s="67" t="s">
        <v>334</v>
      </c>
      <c r="E1115" s="71">
        <v>0.84726680260131904</v>
      </c>
      <c r="F1115" s="68">
        <v>74.014336917562702</v>
      </c>
      <c r="G1115" s="71">
        <v>0.78851041795947796</v>
      </c>
      <c r="H1115" s="68">
        <v>60.035842293906803</v>
      </c>
      <c r="I1115" s="71">
        <v>0.75036317512024597</v>
      </c>
      <c r="J1115" s="68">
        <v>41.218637992831503</v>
      </c>
      <c r="K1115" s="71">
        <v>0.857603548304263</v>
      </c>
      <c r="L1115" s="68">
        <v>51.015531660693</v>
      </c>
      <c r="M1115" s="71">
        <v>0.83985687162260803</v>
      </c>
      <c r="N1115" s="68">
        <v>70.959752321981398</v>
      </c>
      <c r="O1115" s="71"/>
      <c r="P1115" s="68"/>
      <c r="Q1115" s="71">
        <v>1</v>
      </c>
      <c r="R1115" s="68">
        <v>100</v>
      </c>
    </row>
    <row r="1116" spans="1:18" x14ac:dyDescent="0.2">
      <c r="A1116" s="141" t="s">
        <v>2511</v>
      </c>
      <c r="B1116" s="67" t="s">
        <v>2512</v>
      </c>
      <c r="C1116" s="67">
        <v>45</v>
      </c>
      <c r="D1116" s="67" t="s">
        <v>334</v>
      </c>
      <c r="E1116" s="71">
        <v>0.87131007978085395</v>
      </c>
      <c r="F1116" s="68">
        <v>84.767025089605696</v>
      </c>
      <c r="G1116" s="71">
        <v>0.78662639472792395</v>
      </c>
      <c r="H1116" s="68">
        <v>59.378733572282002</v>
      </c>
      <c r="I1116" s="71">
        <v>0.79331198854562801</v>
      </c>
      <c r="J1116" s="68">
        <v>59.557945041815998</v>
      </c>
      <c r="K1116" s="71">
        <v>0.95866254871090095</v>
      </c>
      <c r="L1116" s="68">
        <v>89.307048984468295</v>
      </c>
      <c r="M1116" s="71">
        <v>0.81794946691981896</v>
      </c>
      <c r="N1116" s="68">
        <v>64.520123839009301</v>
      </c>
      <c r="O1116" s="71"/>
      <c r="P1116" s="68"/>
      <c r="Q1116" s="71">
        <v>1</v>
      </c>
      <c r="R1116" s="68">
        <v>100</v>
      </c>
    </row>
    <row r="1117" spans="1:18" x14ac:dyDescent="0.2">
      <c r="A1117" s="141" t="s">
        <v>2513</v>
      </c>
      <c r="B1117" s="67" t="s">
        <v>2514</v>
      </c>
      <c r="C1117" s="67">
        <v>45</v>
      </c>
      <c r="D1117" s="67" t="s">
        <v>334</v>
      </c>
      <c r="E1117" s="71">
        <v>0.83737092700901405</v>
      </c>
      <c r="F1117" s="68">
        <v>70.728793309438501</v>
      </c>
      <c r="G1117" s="71">
        <v>0.79140401853075504</v>
      </c>
      <c r="H1117" s="68">
        <v>61.768219832736001</v>
      </c>
      <c r="I1117" s="71">
        <v>0.79755340013329401</v>
      </c>
      <c r="J1117" s="68">
        <v>61.469534050179199</v>
      </c>
      <c r="K1117" s="71">
        <v>0.93527435421792704</v>
      </c>
      <c r="L1117" s="68">
        <v>81.899641577060905</v>
      </c>
      <c r="M1117" s="71">
        <v>0.82525193515408202</v>
      </c>
      <c r="N1117" s="68">
        <v>66.749226006191904</v>
      </c>
      <c r="O1117" s="71"/>
      <c r="P1117" s="68"/>
      <c r="Q1117" s="71"/>
      <c r="R1117" s="68"/>
    </row>
    <row r="1118" spans="1:18" x14ac:dyDescent="0.2">
      <c r="A1118" s="141" t="s">
        <v>2515</v>
      </c>
      <c r="B1118" s="67" t="s">
        <v>2516</v>
      </c>
      <c r="C1118" s="67">
        <v>45</v>
      </c>
      <c r="D1118" s="67" t="s">
        <v>334</v>
      </c>
      <c r="E1118" s="71">
        <v>0.90971046265817701</v>
      </c>
      <c r="F1118" s="68">
        <v>95.579450418160107</v>
      </c>
      <c r="G1118" s="71">
        <v>0.83481423088116402</v>
      </c>
      <c r="H1118" s="68">
        <v>80.167264038231806</v>
      </c>
      <c r="I1118" s="71">
        <v>0.82571750141608702</v>
      </c>
      <c r="J1118" s="68">
        <v>74.731182795698899</v>
      </c>
      <c r="K1118" s="71">
        <v>0.96418532467699902</v>
      </c>
      <c r="L1118" s="68">
        <v>91.397849462365599</v>
      </c>
      <c r="M1118" s="71">
        <v>0.92383525631663499</v>
      </c>
      <c r="N1118" s="68">
        <v>90.526315789473699</v>
      </c>
      <c r="O1118" s="71"/>
      <c r="P1118" s="68"/>
      <c r="Q1118" s="71">
        <v>1</v>
      </c>
      <c r="R1118" s="68">
        <v>100</v>
      </c>
    </row>
    <row r="1119" spans="1:18" x14ac:dyDescent="0.2">
      <c r="A1119" s="141" t="s">
        <v>2517</v>
      </c>
      <c r="B1119" s="67" t="s">
        <v>2518</v>
      </c>
      <c r="C1119" s="67">
        <v>45</v>
      </c>
      <c r="D1119" s="67" t="s">
        <v>334</v>
      </c>
      <c r="E1119" s="71">
        <v>0.88487590545597605</v>
      </c>
      <c r="F1119" s="68">
        <v>89.426523297491002</v>
      </c>
      <c r="G1119" s="71">
        <v>0.80017968560017405</v>
      </c>
      <c r="H1119" s="68">
        <v>65.6511350059737</v>
      </c>
      <c r="I1119" s="71">
        <v>0.78990506301958396</v>
      </c>
      <c r="J1119" s="68">
        <v>58.183990442054998</v>
      </c>
      <c r="K1119" s="71">
        <v>0.95792556586619904</v>
      </c>
      <c r="L1119" s="68">
        <v>88.948626045400204</v>
      </c>
      <c r="M1119" s="71">
        <v>0.87636921279392399</v>
      </c>
      <c r="N1119" s="68">
        <v>81.114551083591294</v>
      </c>
      <c r="O1119" s="71"/>
      <c r="P1119" s="68"/>
      <c r="Q1119" s="71">
        <v>1</v>
      </c>
      <c r="R1119" s="68">
        <v>100</v>
      </c>
    </row>
    <row r="1120" spans="1:18" x14ac:dyDescent="0.2">
      <c r="A1120" s="141" t="s">
        <v>2519</v>
      </c>
      <c r="B1120" s="67" t="s">
        <v>2520</v>
      </c>
      <c r="C1120" s="67">
        <v>45</v>
      </c>
      <c r="D1120" s="67" t="s">
        <v>334</v>
      </c>
      <c r="E1120" s="71">
        <v>0.91793952235607801</v>
      </c>
      <c r="F1120" s="68">
        <v>97.311827956989205</v>
      </c>
      <c r="G1120" s="71">
        <v>0.844884229010331</v>
      </c>
      <c r="H1120" s="68">
        <v>83.572281959378699</v>
      </c>
      <c r="I1120" s="71">
        <v>0.81987017009031105</v>
      </c>
      <c r="J1120" s="68">
        <v>72.2222222222222</v>
      </c>
      <c r="K1120" s="71">
        <v>0.97189808342606099</v>
      </c>
      <c r="L1120" s="68">
        <v>93.130227001194697</v>
      </c>
      <c r="M1120" s="71">
        <v>0.95304512925368801</v>
      </c>
      <c r="N1120" s="68">
        <v>95.108359133126896</v>
      </c>
      <c r="O1120" s="71"/>
      <c r="P1120" s="68"/>
      <c r="Q1120" s="71">
        <v>1</v>
      </c>
      <c r="R1120" s="68">
        <v>100</v>
      </c>
    </row>
    <row r="1121" spans="1:18" x14ac:dyDescent="0.2">
      <c r="A1121" s="141" t="s">
        <v>1218</v>
      </c>
      <c r="B1121" s="67" t="s">
        <v>2521</v>
      </c>
      <c r="C1121" s="67">
        <v>45</v>
      </c>
      <c r="D1121" s="67" t="s">
        <v>334</v>
      </c>
      <c r="E1121" s="71">
        <v>0.61891237856826098</v>
      </c>
      <c r="F1121" s="68">
        <v>14.157706093190001</v>
      </c>
      <c r="G1121" s="71">
        <v>0.75381930258622198</v>
      </c>
      <c r="H1121" s="68">
        <v>45.041816009557898</v>
      </c>
      <c r="I1121" s="71">
        <v>0.73354600235256495</v>
      </c>
      <c r="J1121" s="68">
        <v>33.512544802867403</v>
      </c>
      <c r="K1121" s="71">
        <v>0.88783044214525397</v>
      </c>
      <c r="L1121" s="68">
        <v>63.859020310633198</v>
      </c>
      <c r="M1121" s="71">
        <v>0.71936614575726598</v>
      </c>
      <c r="N1121" s="68">
        <v>35.851393188854502</v>
      </c>
      <c r="O1121" s="71"/>
      <c r="P1121" s="68"/>
      <c r="Q1121" s="71">
        <v>0</v>
      </c>
      <c r="R1121" s="68">
        <v>18.867924528301899</v>
      </c>
    </row>
    <row r="1122" spans="1:18" x14ac:dyDescent="0.2">
      <c r="A1122" s="141" t="s">
        <v>2522</v>
      </c>
      <c r="B1122" s="67" t="s">
        <v>2523</v>
      </c>
      <c r="C1122" s="67">
        <v>45</v>
      </c>
      <c r="D1122" s="67" t="s">
        <v>334</v>
      </c>
      <c r="E1122" s="71">
        <v>0.76323022764692805</v>
      </c>
      <c r="F1122" s="68">
        <v>43.608124253285503</v>
      </c>
      <c r="G1122" s="71">
        <v>0.79579662881177304</v>
      </c>
      <c r="H1122" s="68">
        <v>63.560334528076503</v>
      </c>
      <c r="I1122" s="71">
        <v>0.76956248997576404</v>
      </c>
      <c r="J1122" s="68">
        <v>48.8649940262844</v>
      </c>
      <c r="K1122" s="71">
        <v>0.93279008429302102</v>
      </c>
      <c r="L1122" s="68">
        <v>81.063321385902</v>
      </c>
      <c r="M1122" s="71">
        <v>0.82525193515408202</v>
      </c>
      <c r="N1122" s="68">
        <v>66.749226006191904</v>
      </c>
      <c r="O1122" s="71"/>
      <c r="P1122" s="68"/>
      <c r="Q1122" s="71">
        <v>0.49275000000000002</v>
      </c>
      <c r="R1122" s="68">
        <v>32.861635220125798</v>
      </c>
    </row>
    <row r="1123" spans="1:18" x14ac:dyDescent="0.2">
      <c r="A1123" s="141" t="s">
        <v>2524</v>
      </c>
      <c r="B1123" s="67" t="s">
        <v>2525</v>
      </c>
      <c r="C1123" s="67">
        <v>45</v>
      </c>
      <c r="D1123" s="67" t="s">
        <v>334</v>
      </c>
      <c r="E1123" s="71">
        <v>0.82938903972306699</v>
      </c>
      <c r="F1123" s="68">
        <v>67.383512544802898</v>
      </c>
      <c r="G1123" s="71">
        <v>0.764065046945821</v>
      </c>
      <c r="H1123" s="68">
        <v>49.163679808841103</v>
      </c>
      <c r="I1123" s="71">
        <v>0.75889534742047904</v>
      </c>
      <c r="J1123" s="68">
        <v>44.743130227001203</v>
      </c>
      <c r="K1123" s="71">
        <v>0.90461865849176704</v>
      </c>
      <c r="L1123" s="68">
        <v>70.191158900836299</v>
      </c>
      <c r="M1123" s="71">
        <v>0.71936614575726598</v>
      </c>
      <c r="N1123" s="68">
        <v>35.851393188854502</v>
      </c>
      <c r="O1123" s="71"/>
      <c r="P1123" s="68"/>
      <c r="Q1123" s="71">
        <v>1</v>
      </c>
      <c r="R1123" s="68">
        <v>100</v>
      </c>
    </row>
    <row r="1124" spans="1:18" x14ac:dyDescent="0.2">
      <c r="A1124" s="141" t="s">
        <v>2526</v>
      </c>
      <c r="B1124" s="67" t="s">
        <v>2527</v>
      </c>
      <c r="C1124" s="67">
        <v>45</v>
      </c>
      <c r="D1124" s="67" t="s">
        <v>334</v>
      </c>
      <c r="E1124" s="71">
        <v>0.82926615035215001</v>
      </c>
      <c r="F1124" s="68">
        <v>67.264038231780205</v>
      </c>
      <c r="G1124" s="71">
        <v>0.79244251144032196</v>
      </c>
      <c r="H1124" s="68">
        <v>62.1266427718041</v>
      </c>
      <c r="I1124" s="71">
        <v>0.78489212472050895</v>
      </c>
      <c r="J1124" s="68">
        <v>56.033452807646398</v>
      </c>
      <c r="K1124" s="71">
        <v>0.94493677574304702</v>
      </c>
      <c r="L1124" s="68">
        <v>85.304659498207897</v>
      </c>
      <c r="M1124" s="71">
        <v>0.84715933985687197</v>
      </c>
      <c r="N1124" s="68">
        <v>72.879256965944293</v>
      </c>
      <c r="O1124" s="71"/>
      <c r="P1124" s="68"/>
      <c r="Q1124" s="71">
        <v>0.77690000000000003</v>
      </c>
      <c r="R1124" s="68">
        <v>43.396226415094297</v>
      </c>
    </row>
    <row r="1125" spans="1:18" x14ac:dyDescent="0.2">
      <c r="A1125" s="141" t="s">
        <v>2528</v>
      </c>
      <c r="B1125" s="67" t="s">
        <v>2529</v>
      </c>
      <c r="C1125" s="67">
        <v>45</v>
      </c>
      <c r="D1125" s="67" t="s">
        <v>334</v>
      </c>
      <c r="E1125" s="71">
        <v>0.64426114061164497</v>
      </c>
      <c r="F1125" s="68">
        <v>18.399044205495802</v>
      </c>
      <c r="G1125" s="71">
        <v>0.72757549504578001</v>
      </c>
      <c r="H1125" s="68">
        <v>34.109916367980901</v>
      </c>
      <c r="I1125" s="71">
        <v>0.76158594203900498</v>
      </c>
      <c r="J1125" s="68">
        <v>45.519713261648697</v>
      </c>
      <c r="K1125" s="71">
        <v>0.83661888259385597</v>
      </c>
      <c r="L1125" s="68">
        <v>44.743130227001203</v>
      </c>
      <c r="M1125" s="71">
        <v>0.89462538337958197</v>
      </c>
      <c r="N1125" s="68">
        <v>84.643962848297207</v>
      </c>
      <c r="O1125" s="71"/>
      <c r="P1125" s="68"/>
      <c r="Q1125" s="71">
        <v>8.9999999999999998E-4</v>
      </c>
      <c r="R1125" s="68">
        <v>19.418238993710698</v>
      </c>
    </row>
    <row r="1126" spans="1:18" x14ac:dyDescent="0.2">
      <c r="A1126" s="141" t="s">
        <v>2530</v>
      </c>
      <c r="B1126" s="67" t="s">
        <v>2531</v>
      </c>
      <c r="C1126" s="67">
        <v>45</v>
      </c>
      <c r="D1126" s="67" t="s">
        <v>334</v>
      </c>
      <c r="E1126" s="71">
        <v>0.82014690216433395</v>
      </c>
      <c r="F1126" s="68">
        <v>63.859020310633198</v>
      </c>
      <c r="G1126" s="71">
        <v>0.76808758765534402</v>
      </c>
      <c r="H1126" s="68">
        <v>50.836320191158897</v>
      </c>
      <c r="I1126" s="71">
        <v>0.74113265940613904</v>
      </c>
      <c r="J1126" s="68">
        <v>36.379928315412201</v>
      </c>
      <c r="K1126" s="71">
        <v>0.87945058623718497</v>
      </c>
      <c r="L1126" s="68">
        <v>60.155316606929503</v>
      </c>
      <c r="M1126" s="71">
        <v>0.71206367752300304</v>
      </c>
      <c r="N1126" s="68">
        <v>33.993808049535602</v>
      </c>
      <c r="O1126" s="71"/>
      <c r="P1126" s="68"/>
      <c r="Q1126" s="71">
        <v>1</v>
      </c>
      <c r="R1126" s="68">
        <v>100</v>
      </c>
    </row>
    <row r="1127" spans="1:18" x14ac:dyDescent="0.2">
      <c r="A1127" s="141" t="s">
        <v>2532</v>
      </c>
      <c r="B1127" s="67" t="s">
        <v>2533</v>
      </c>
      <c r="C1127" s="67">
        <v>45</v>
      </c>
      <c r="D1127" s="67" t="s">
        <v>334</v>
      </c>
      <c r="E1127" s="71">
        <v>0.88490330425146901</v>
      </c>
      <c r="F1127" s="68">
        <v>89.486260454002405</v>
      </c>
      <c r="G1127" s="71">
        <v>0.83226887786338699</v>
      </c>
      <c r="H1127" s="68">
        <v>79.271206690561499</v>
      </c>
      <c r="I1127" s="71">
        <v>0.804734288779832</v>
      </c>
      <c r="J1127" s="68">
        <v>65.173237753882901</v>
      </c>
      <c r="K1127" s="71">
        <v>0.96226141946004495</v>
      </c>
      <c r="L1127" s="68">
        <v>90.501792114695306</v>
      </c>
      <c r="M1127" s="71">
        <v>0.82525193515408202</v>
      </c>
      <c r="N1127" s="68">
        <v>66.749226006191904</v>
      </c>
      <c r="O1127" s="71"/>
      <c r="P1127" s="68"/>
      <c r="Q1127" s="71">
        <v>1</v>
      </c>
      <c r="R1127" s="68">
        <v>100</v>
      </c>
    </row>
    <row r="1128" spans="1:18" x14ac:dyDescent="0.2">
      <c r="A1128" s="141" t="s">
        <v>2534</v>
      </c>
      <c r="B1128" s="67" t="s">
        <v>2535</v>
      </c>
      <c r="C1128" s="67">
        <v>45</v>
      </c>
      <c r="D1128" s="67" t="s">
        <v>334</v>
      </c>
      <c r="E1128" s="71">
        <v>0.79804275446753203</v>
      </c>
      <c r="F1128" s="68">
        <v>56.093189964157702</v>
      </c>
      <c r="G1128" s="71">
        <v>0.81548037896770198</v>
      </c>
      <c r="H1128" s="68">
        <v>72.759856630824402</v>
      </c>
      <c r="I1128" s="71">
        <v>0.79676710882035495</v>
      </c>
      <c r="J1128" s="68">
        <v>61.051373954599804</v>
      </c>
      <c r="K1128" s="71">
        <v>0.96412175409831002</v>
      </c>
      <c r="L1128" s="68">
        <v>91.338112305854295</v>
      </c>
      <c r="M1128" s="71">
        <v>0.80334453045129295</v>
      </c>
      <c r="N1128" s="68">
        <v>60</v>
      </c>
      <c r="O1128" s="71"/>
      <c r="P1128" s="68"/>
      <c r="Q1128" s="71">
        <v>0.61050000000000004</v>
      </c>
      <c r="R1128" s="68">
        <v>37.814465408804999</v>
      </c>
    </row>
    <row r="1129" spans="1:18" x14ac:dyDescent="0.2">
      <c r="A1129" s="141" t="s">
        <v>2536</v>
      </c>
      <c r="B1129" s="67" t="s">
        <v>2537</v>
      </c>
      <c r="C1129" s="67">
        <v>45</v>
      </c>
      <c r="D1129" s="67" t="s">
        <v>334</v>
      </c>
      <c r="E1129" s="71">
        <v>0.83523179284117599</v>
      </c>
      <c r="F1129" s="68">
        <v>69.713261648745501</v>
      </c>
      <c r="G1129" s="71">
        <v>0.81350270433046701</v>
      </c>
      <c r="H1129" s="68">
        <v>71.863799283154094</v>
      </c>
      <c r="I1129" s="71">
        <v>0.833758441956994</v>
      </c>
      <c r="J1129" s="68">
        <v>77.837514934289104</v>
      </c>
      <c r="K1129" s="71">
        <v>0.95969494285145096</v>
      </c>
      <c r="L1129" s="68">
        <v>89.784946236559094</v>
      </c>
      <c r="M1129" s="71">
        <v>0.73397108222579199</v>
      </c>
      <c r="N1129" s="68">
        <v>39.195046439628499</v>
      </c>
      <c r="O1129" s="71"/>
      <c r="P1129" s="68"/>
      <c r="Q1129" s="71"/>
      <c r="R1129" s="68"/>
    </row>
    <row r="1130" spans="1:18" x14ac:dyDescent="0.2">
      <c r="A1130" s="141" t="s">
        <v>2538</v>
      </c>
      <c r="B1130" s="67" t="s">
        <v>2539</v>
      </c>
      <c r="C1130" s="67">
        <v>45</v>
      </c>
      <c r="D1130" s="67" t="s">
        <v>334</v>
      </c>
      <c r="E1130" s="71">
        <v>0.69241557393630304</v>
      </c>
      <c r="F1130" s="68">
        <v>26.6427718040621</v>
      </c>
      <c r="G1130" s="71">
        <v>0.82997823953777705</v>
      </c>
      <c r="H1130" s="68">
        <v>78.375149342891305</v>
      </c>
      <c r="I1130" s="71">
        <v>0.84698133556240196</v>
      </c>
      <c r="J1130" s="68">
        <v>81.899641577060905</v>
      </c>
      <c r="K1130" s="71">
        <v>0.95256389119299001</v>
      </c>
      <c r="L1130" s="68">
        <v>87.694145758661904</v>
      </c>
      <c r="M1130" s="71">
        <v>0.83255440338834497</v>
      </c>
      <c r="N1130" s="68">
        <v>69.102167182662498</v>
      </c>
      <c r="O1130" s="71"/>
      <c r="P1130" s="68"/>
      <c r="Q1130" s="71">
        <v>0</v>
      </c>
      <c r="R1130" s="68">
        <v>18.867924528301899</v>
      </c>
    </row>
    <row r="1131" spans="1:18" x14ac:dyDescent="0.2">
      <c r="A1131" s="141" t="s">
        <v>2540</v>
      </c>
      <c r="B1131" s="67" t="s">
        <v>2541</v>
      </c>
      <c r="C1131" s="67">
        <v>45</v>
      </c>
      <c r="D1131" s="67" t="s">
        <v>334</v>
      </c>
      <c r="E1131" s="71">
        <v>0.74061024529957098</v>
      </c>
      <c r="F1131" s="68">
        <v>37.694145758661897</v>
      </c>
      <c r="G1131" s="71">
        <v>0.73170586649206404</v>
      </c>
      <c r="H1131" s="68">
        <v>36.140979689366802</v>
      </c>
      <c r="I1131" s="71">
        <v>0.74521373143855396</v>
      </c>
      <c r="J1131" s="68">
        <v>38.172043010752702</v>
      </c>
      <c r="K1131" s="71">
        <v>0.86858152633268204</v>
      </c>
      <c r="L1131" s="68">
        <v>55.017921146953398</v>
      </c>
      <c r="M1131" s="71">
        <v>0.67190010223455499</v>
      </c>
      <c r="N1131" s="68">
        <v>26.873065015479899</v>
      </c>
      <c r="O1131" s="71"/>
      <c r="P1131" s="68"/>
      <c r="Q1131" s="71">
        <v>0.68564999999999998</v>
      </c>
      <c r="R1131" s="68">
        <v>39.858490566037702</v>
      </c>
    </row>
    <row r="1132" spans="1:18" x14ac:dyDescent="0.2">
      <c r="A1132" s="141" t="s">
        <v>2542</v>
      </c>
      <c r="B1132" s="67" t="s">
        <v>2543</v>
      </c>
      <c r="C1132" s="67">
        <v>45</v>
      </c>
      <c r="D1132" s="67" t="s">
        <v>334</v>
      </c>
      <c r="E1132" s="71">
        <v>0.87432706078037903</v>
      </c>
      <c r="F1132" s="68">
        <v>86.081242532855399</v>
      </c>
      <c r="G1132" s="71">
        <v>0.78184718126923503</v>
      </c>
      <c r="H1132" s="68">
        <v>57.168458781361998</v>
      </c>
      <c r="I1132" s="71">
        <v>0.84825378219252201</v>
      </c>
      <c r="J1132" s="68">
        <v>82.258064516128997</v>
      </c>
      <c r="K1132" s="71">
        <v>0.94184104410597902</v>
      </c>
      <c r="L1132" s="68">
        <v>84.229390681003593</v>
      </c>
      <c r="M1132" s="71">
        <v>0.79969329633416097</v>
      </c>
      <c r="N1132" s="68">
        <v>58.637770897832802</v>
      </c>
      <c r="O1132" s="71"/>
      <c r="P1132" s="68"/>
      <c r="Q1132" s="71">
        <v>1</v>
      </c>
      <c r="R1132" s="68">
        <v>100</v>
      </c>
    </row>
    <row r="1133" spans="1:18" x14ac:dyDescent="0.2">
      <c r="A1133" s="141" t="s">
        <v>2544</v>
      </c>
      <c r="B1133" s="67" t="s">
        <v>2545</v>
      </c>
      <c r="C1133" s="67">
        <v>45</v>
      </c>
      <c r="D1133" s="67" t="s">
        <v>334</v>
      </c>
      <c r="E1133" s="71">
        <v>0.846801366127091</v>
      </c>
      <c r="F1133" s="68">
        <v>73.775388291517302</v>
      </c>
      <c r="G1133" s="71">
        <v>0.73796759360580999</v>
      </c>
      <c r="H1133" s="68">
        <v>38.530465949820801</v>
      </c>
      <c r="I1133" s="71">
        <v>0.77518161799048801</v>
      </c>
      <c r="J1133" s="68">
        <v>51.971326164874597</v>
      </c>
      <c r="K1133" s="71">
        <v>0.93942049329065602</v>
      </c>
      <c r="L1133" s="68">
        <v>83.512544802867396</v>
      </c>
      <c r="M1133" s="71">
        <v>0.78143712574850299</v>
      </c>
      <c r="N1133" s="68">
        <v>53.1888544891641</v>
      </c>
      <c r="O1133" s="71"/>
      <c r="P1133" s="68"/>
      <c r="Q1133" s="71">
        <v>1</v>
      </c>
      <c r="R1133" s="68">
        <v>100</v>
      </c>
    </row>
    <row r="1134" spans="1:18" x14ac:dyDescent="0.2">
      <c r="A1134" s="141" t="s">
        <v>2546</v>
      </c>
      <c r="B1134" s="67" t="s">
        <v>2547</v>
      </c>
      <c r="C1134" s="67">
        <v>45</v>
      </c>
      <c r="D1134" s="67" t="s">
        <v>334</v>
      </c>
      <c r="E1134" s="71">
        <v>0.87272844452552101</v>
      </c>
      <c r="F1134" s="68">
        <v>85.424133811230604</v>
      </c>
      <c r="G1134" s="71">
        <v>0.80691804912068399</v>
      </c>
      <c r="H1134" s="68">
        <v>68.817204301075293</v>
      </c>
      <c r="I1134" s="71">
        <v>0.78302963858053098</v>
      </c>
      <c r="J1134" s="68">
        <v>54.958183990442102</v>
      </c>
      <c r="K1134" s="71">
        <v>0.95939630212369997</v>
      </c>
      <c r="L1134" s="68">
        <v>89.605734767025098</v>
      </c>
      <c r="M1134" s="71">
        <v>0.81429823280268698</v>
      </c>
      <c r="N1134" s="68">
        <v>63.157894736842103</v>
      </c>
      <c r="O1134" s="71"/>
      <c r="P1134" s="68"/>
      <c r="Q1134" s="71">
        <v>1</v>
      </c>
      <c r="R1134" s="68">
        <v>100</v>
      </c>
    </row>
    <row r="1135" spans="1:18" x14ac:dyDescent="0.2">
      <c r="A1135" s="141" t="s">
        <v>2548</v>
      </c>
      <c r="B1135" s="67" t="s">
        <v>2549</v>
      </c>
      <c r="C1135" s="67">
        <v>45</v>
      </c>
      <c r="D1135" s="67" t="s">
        <v>334</v>
      </c>
      <c r="E1135" s="71">
        <v>0.72923000197363796</v>
      </c>
      <c r="F1135" s="68">
        <v>34.587813620071699</v>
      </c>
      <c r="G1135" s="71">
        <v>0.77794858723156302</v>
      </c>
      <c r="H1135" s="68">
        <v>55.854241338112303</v>
      </c>
      <c r="I1135" s="71">
        <v>0.74928611366876297</v>
      </c>
      <c r="J1135" s="68">
        <v>40.621266427717998</v>
      </c>
      <c r="K1135" s="71">
        <v>0.90891954439943901</v>
      </c>
      <c r="L1135" s="68">
        <v>72.401433691756296</v>
      </c>
      <c r="M1135" s="71">
        <v>0.80699576456842403</v>
      </c>
      <c r="N1135" s="68">
        <v>61.052631578947398</v>
      </c>
      <c r="O1135" s="71"/>
      <c r="P1135" s="68"/>
      <c r="Q1135" s="71">
        <v>0.40300000000000002</v>
      </c>
      <c r="R1135" s="68">
        <v>31.839622641509401</v>
      </c>
    </row>
    <row r="1136" spans="1:18" x14ac:dyDescent="0.2">
      <c r="A1136" s="141" t="s">
        <v>1304</v>
      </c>
      <c r="B1136" s="67" t="s">
        <v>2550</v>
      </c>
      <c r="C1136" s="67">
        <v>45</v>
      </c>
      <c r="D1136" s="67" t="s">
        <v>334</v>
      </c>
      <c r="E1136" s="71">
        <v>0.81612151791777598</v>
      </c>
      <c r="F1136" s="68">
        <v>62.544802867383503</v>
      </c>
      <c r="G1136" s="71">
        <v>0.77353304730469397</v>
      </c>
      <c r="H1136" s="68">
        <v>53.703703703703702</v>
      </c>
      <c r="I1136" s="71">
        <v>0.73759662561334904</v>
      </c>
      <c r="J1136" s="68">
        <v>34.767025089605703</v>
      </c>
      <c r="K1136" s="71">
        <v>0.88662411208488701</v>
      </c>
      <c r="L1136" s="68">
        <v>63.2616487455197</v>
      </c>
      <c r="M1136" s="71">
        <v>0.68285380458595002</v>
      </c>
      <c r="N1136" s="68">
        <v>28.544891640866901</v>
      </c>
      <c r="O1136" s="71"/>
      <c r="P1136" s="68"/>
      <c r="Q1136" s="71">
        <v>1</v>
      </c>
      <c r="R1136" s="68">
        <v>100</v>
      </c>
    </row>
    <row r="1137" spans="1:18" x14ac:dyDescent="0.2">
      <c r="A1137" s="141" t="s">
        <v>2551</v>
      </c>
      <c r="B1137" s="67" t="s">
        <v>2552</v>
      </c>
      <c r="C1137" s="67">
        <v>45</v>
      </c>
      <c r="D1137" s="67" t="s">
        <v>334</v>
      </c>
      <c r="E1137" s="71">
        <v>0.87954576447236799</v>
      </c>
      <c r="F1137" s="68">
        <v>87.694145758661904</v>
      </c>
      <c r="G1137" s="71">
        <v>0.81107779412747705</v>
      </c>
      <c r="H1137" s="68">
        <v>70.788530465949805</v>
      </c>
      <c r="I1137" s="71">
        <v>0.80418477659532395</v>
      </c>
      <c r="J1137" s="68">
        <v>64.814814814814795</v>
      </c>
      <c r="K1137" s="71">
        <v>0.92800444354790501</v>
      </c>
      <c r="L1137" s="68">
        <v>79.390681003584206</v>
      </c>
      <c r="M1137" s="71">
        <v>0.85446180809113503</v>
      </c>
      <c r="N1137" s="68">
        <v>75.6656346749226</v>
      </c>
      <c r="O1137" s="71"/>
      <c r="P1137" s="68"/>
      <c r="Q1137" s="71">
        <v>1</v>
      </c>
      <c r="R1137" s="68">
        <v>100</v>
      </c>
    </row>
    <row r="1138" spans="1:18" x14ac:dyDescent="0.2">
      <c r="A1138" s="141" t="s">
        <v>2553</v>
      </c>
      <c r="B1138" s="67" t="s">
        <v>2554</v>
      </c>
      <c r="C1138" s="67">
        <v>45</v>
      </c>
      <c r="D1138" s="67" t="s">
        <v>334</v>
      </c>
      <c r="E1138" s="71">
        <v>0.86286079370320901</v>
      </c>
      <c r="F1138" s="68">
        <v>79.808841099163701</v>
      </c>
      <c r="G1138" s="71">
        <v>0.80753745306103497</v>
      </c>
      <c r="H1138" s="68">
        <v>69.295101553166106</v>
      </c>
      <c r="I1138" s="71">
        <v>0.78857118754815503</v>
      </c>
      <c r="J1138" s="68">
        <v>57.7060931899642</v>
      </c>
      <c r="K1138" s="71">
        <v>0.911199563338431</v>
      </c>
      <c r="L1138" s="68">
        <v>73.178016726403797</v>
      </c>
      <c r="M1138" s="71">
        <v>0.80699576456842403</v>
      </c>
      <c r="N1138" s="68">
        <v>61.052631578947398</v>
      </c>
      <c r="O1138" s="71"/>
      <c r="P1138" s="68"/>
      <c r="Q1138" s="71">
        <v>1</v>
      </c>
      <c r="R1138" s="68">
        <v>100</v>
      </c>
    </row>
    <row r="1139" spans="1:18" x14ac:dyDescent="0.2">
      <c r="A1139" s="141" t="s">
        <v>2555</v>
      </c>
      <c r="B1139" s="67" t="s">
        <v>2556</v>
      </c>
      <c r="C1139" s="67">
        <v>45</v>
      </c>
      <c r="D1139" s="67" t="s">
        <v>334</v>
      </c>
      <c r="E1139" s="71">
        <v>0.87714032815721499</v>
      </c>
      <c r="F1139" s="68">
        <v>87.156511350059702</v>
      </c>
      <c r="G1139" s="71">
        <v>0.79845465539808302</v>
      </c>
      <c r="H1139" s="68">
        <v>64.695340501792103</v>
      </c>
      <c r="I1139" s="71">
        <v>0.788238415402986</v>
      </c>
      <c r="J1139" s="68">
        <v>57.467144563918801</v>
      </c>
      <c r="K1139" s="71">
        <v>0.973756634830926</v>
      </c>
      <c r="L1139" s="68">
        <v>93.727598566308203</v>
      </c>
      <c r="M1139" s="71">
        <v>0.82525193515408202</v>
      </c>
      <c r="N1139" s="68">
        <v>66.749226006191904</v>
      </c>
      <c r="O1139" s="71"/>
      <c r="P1139" s="68"/>
      <c r="Q1139" s="71">
        <v>1</v>
      </c>
      <c r="R1139" s="68">
        <v>100</v>
      </c>
    </row>
    <row r="1140" spans="1:18" x14ac:dyDescent="0.2">
      <c r="A1140" s="141" t="s">
        <v>2557</v>
      </c>
      <c r="B1140" s="67" t="s">
        <v>2558</v>
      </c>
      <c r="C1140" s="67">
        <v>45</v>
      </c>
      <c r="D1140" s="67" t="s">
        <v>334</v>
      </c>
      <c r="E1140" s="71">
        <v>0.86965547461146697</v>
      </c>
      <c r="F1140" s="68">
        <v>84.169653524492205</v>
      </c>
      <c r="G1140" s="71">
        <v>0.81675260124615501</v>
      </c>
      <c r="H1140" s="68">
        <v>73.835125448028705</v>
      </c>
      <c r="I1140" s="71">
        <v>0.79486297284393903</v>
      </c>
      <c r="J1140" s="68">
        <v>60.155316606929503</v>
      </c>
      <c r="K1140" s="71">
        <v>0.94792220498447299</v>
      </c>
      <c r="L1140" s="68">
        <v>86.738351254480307</v>
      </c>
      <c r="M1140" s="71">
        <v>0.78873959398276605</v>
      </c>
      <c r="N1140" s="68">
        <v>55.3560371517028</v>
      </c>
      <c r="O1140" s="71"/>
      <c r="P1140" s="68"/>
      <c r="Q1140" s="71">
        <v>1</v>
      </c>
      <c r="R1140" s="68">
        <v>100</v>
      </c>
    </row>
    <row r="1141" spans="1:18" x14ac:dyDescent="0.2">
      <c r="A1141" s="141" t="s">
        <v>2559</v>
      </c>
      <c r="B1141" s="67" t="s">
        <v>2560</v>
      </c>
      <c r="C1141" s="67">
        <v>45</v>
      </c>
      <c r="D1141" s="67" t="s">
        <v>334</v>
      </c>
      <c r="E1141" s="71">
        <v>0.87216822847490205</v>
      </c>
      <c r="F1141" s="68">
        <v>85.244922341696494</v>
      </c>
      <c r="G1141" s="71">
        <v>0.82491117916291801</v>
      </c>
      <c r="H1141" s="68">
        <v>76.702508960573496</v>
      </c>
      <c r="I1141" s="71">
        <v>0.85565955031275098</v>
      </c>
      <c r="J1141" s="68">
        <v>84.408602150537604</v>
      </c>
      <c r="K1141" s="71">
        <v>0.86597218009615196</v>
      </c>
      <c r="L1141" s="68">
        <v>54.062126642771801</v>
      </c>
      <c r="M1141" s="71">
        <v>0.81429823280268698</v>
      </c>
      <c r="N1141" s="68">
        <v>63.157894736842103</v>
      </c>
      <c r="O1141" s="71"/>
      <c r="P1141" s="68"/>
      <c r="Q1141" s="71">
        <v>1</v>
      </c>
      <c r="R1141" s="68">
        <v>100</v>
      </c>
    </row>
    <row r="1142" spans="1:18" x14ac:dyDescent="0.2">
      <c r="A1142" s="141" t="s">
        <v>2561</v>
      </c>
      <c r="B1142" s="67" t="s">
        <v>2562</v>
      </c>
      <c r="C1142" s="67">
        <v>45</v>
      </c>
      <c r="D1142" s="67" t="s">
        <v>334</v>
      </c>
      <c r="E1142" s="71">
        <v>0.87614597199194999</v>
      </c>
      <c r="F1142" s="68">
        <v>86.917562724014303</v>
      </c>
      <c r="G1142" s="71">
        <v>0.66804477846486099</v>
      </c>
      <c r="H1142" s="68">
        <v>19.593787335722801</v>
      </c>
      <c r="I1142" s="71">
        <v>0.85162975945938602</v>
      </c>
      <c r="J1142" s="68">
        <v>83.213859020310593</v>
      </c>
      <c r="K1142" s="71">
        <v>0.96642993865591897</v>
      </c>
      <c r="L1142" s="68">
        <v>92.054958183990394</v>
      </c>
      <c r="M1142" s="71">
        <v>0.89462538337958197</v>
      </c>
      <c r="N1142" s="68">
        <v>84.643962848297207</v>
      </c>
      <c r="O1142" s="71"/>
      <c r="P1142" s="68"/>
      <c r="Q1142" s="71">
        <v>1</v>
      </c>
      <c r="R1142" s="68">
        <v>100</v>
      </c>
    </row>
    <row r="1143" spans="1:18" x14ac:dyDescent="0.2">
      <c r="A1143" s="141" t="s">
        <v>2563</v>
      </c>
      <c r="B1143" s="67" t="s">
        <v>2564</v>
      </c>
      <c r="C1143" s="67">
        <v>45</v>
      </c>
      <c r="D1143" s="67" t="s">
        <v>334</v>
      </c>
      <c r="E1143" s="71">
        <v>0.90786191933647797</v>
      </c>
      <c r="F1143" s="68">
        <v>95.280764635603305</v>
      </c>
      <c r="G1143" s="71">
        <v>0.84040528163602501</v>
      </c>
      <c r="H1143" s="68">
        <v>81.899641577060905</v>
      </c>
      <c r="I1143" s="71">
        <v>0.81314801094195499</v>
      </c>
      <c r="J1143" s="68">
        <v>69.534050179211505</v>
      </c>
      <c r="K1143" s="71">
        <v>0.96192104778777499</v>
      </c>
      <c r="L1143" s="68">
        <v>90.322580645161295</v>
      </c>
      <c r="M1143" s="71">
        <v>0.92383525631663499</v>
      </c>
      <c r="N1143" s="68">
        <v>90.526315789473699</v>
      </c>
      <c r="O1143" s="71"/>
      <c r="P1143" s="68"/>
      <c r="Q1143" s="71">
        <v>1</v>
      </c>
      <c r="R1143" s="68">
        <v>100</v>
      </c>
    </row>
    <row r="1144" spans="1:18" x14ac:dyDescent="0.2">
      <c r="A1144" s="141" t="s">
        <v>1701</v>
      </c>
      <c r="B1144" s="67" t="s">
        <v>2565</v>
      </c>
      <c r="C1144" s="67">
        <v>45</v>
      </c>
      <c r="D1144" s="67" t="s">
        <v>334</v>
      </c>
      <c r="E1144" s="71">
        <v>0.90339697915968498</v>
      </c>
      <c r="F1144" s="68">
        <v>94.324970131421793</v>
      </c>
      <c r="G1144" s="71">
        <v>0.85614678297998703</v>
      </c>
      <c r="H1144" s="68">
        <v>86.320191158900798</v>
      </c>
      <c r="I1144" s="71">
        <v>0.82528163063951698</v>
      </c>
      <c r="J1144" s="68">
        <v>74.551971326164903</v>
      </c>
      <c r="K1144" s="71">
        <v>0.973792205853521</v>
      </c>
      <c r="L1144" s="68">
        <v>93.787335722819606</v>
      </c>
      <c r="M1144" s="71">
        <v>0.86176427632539798</v>
      </c>
      <c r="N1144" s="68">
        <v>77.708978328173401</v>
      </c>
      <c r="O1144" s="71"/>
      <c r="P1144" s="68"/>
      <c r="Q1144" s="71">
        <v>1</v>
      </c>
      <c r="R1144" s="68">
        <v>100</v>
      </c>
    </row>
    <row r="1145" spans="1:18" x14ac:dyDescent="0.2">
      <c r="A1145" s="141" t="s">
        <v>2566</v>
      </c>
      <c r="B1145" s="67" t="s">
        <v>2567</v>
      </c>
      <c r="C1145" s="67">
        <v>45</v>
      </c>
      <c r="D1145" s="67" t="s">
        <v>334</v>
      </c>
      <c r="E1145" s="71">
        <v>0.87175995460456501</v>
      </c>
      <c r="F1145" s="68">
        <v>84.886499402628402</v>
      </c>
      <c r="G1145" s="71">
        <v>0.83777820644943501</v>
      </c>
      <c r="H1145" s="68">
        <v>81.123058542413403</v>
      </c>
      <c r="I1145" s="71">
        <v>0.79068237160530197</v>
      </c>
      <c r="J1145" s="68">
        <v>58.422939068100398</v>
      </c>
      <c r="K1145" s="71">
        <v>0.945250835102456</v>
      </c>
      <c r="L1145" s="68">
        <v>85.483870967741893</v>
      </c>
      <c r="M1145" s="71">
        <v>0.78508835986563497</v>
      </c>
      <c r="N1145" s="68">
        <v>54.241486068111499</v>
      </c>
      <c r="O1145" s="71"/>
      <c r="P1145" s="68"/>
      <c r="Q1145" s="71">
        <v>1</v>
      </c>
      <c r="R1145" s="68">
        <v>100</v>
      </c>
    </row>
    <row r="1146" spans="1:18" x14ac:dyDescent="0.2">
      <c r="A1146" s="141" t="s">
        <v>1882</v>
      </c>
      <c r="B1146" s="67" t="s">
        <v>2568</v>
      </c>
      <c r="C1146" s="67">
        <v>45</v>
      </c>
      <c r="D1146" s="67" t="s">
        <v>334</v>
      </c>
      <c r="E1146" s="71">
        <v>0.89404419514937405</v>
      </c>
      <c r="F1146" s="68">
        <v>92.1744324970131</v>
      </c>
      <c r="G1146" s="71">
        <v>0.84287727941677404</v>
      </c>
      <c r="H1146" s="68">
        <v>82.497013142174396</v>
      </c>
      <c r="I1146" s="71">
        <v>0.83541671594017097</v>
      </c>
      <c r="J1146" s="68">
        <v>78.434886499402594</v>
      </c>
      <c r="K1146" s="71">
        <v>0.984931215821501</v>
      </c>
      <c r="L1146" s="68">
        <v>95.340501792114694</v>
      </c>
      <c r="M1146" s="71">
        <v>0.80699576456842403</v>
      </c>
      <c r="N1146" s="68">
        <v>61.052631578947398</v>
      </c>
      <c r="O1146" s="71"/>
      <c r="P1146" s="68"/>
      <c r="Q1146" s="71">
        <v>1</v>
      </c>
      <c r="R1146" s="68">
        <v>100</v>
      </c>
    </row>
    <row r="1147" spans="1:18" x14ac:dyDescent="0.2">
      <c r="A1147" s="141" t="s">
        <v>2569</v>
      </c>
      <c r="B1147" s="67" t="s">
        <v>2570</v>
      </c>
      <c r="C1147" s="67">
        <v>45</v>
      </c>
      <c r="D1147" s="67" t="s">
        <v>334</v>
      </c>
      <c r="E1147" s="71">
        <v>0.65821556899910305</v>
      </c>
      <c r="F1147" s="68">
        <v>21.0274790919952</v>
      </c>
      <c r="G1147" s="71">
        <v>0.80386950926919298</v>
      </c>
      <c r="H1147" s="68">
        <v>67.264038231780205</v>
      </c>
      <c r="I1147" s="71">
        <v>0.79250561384582896</v>
      </c>
      <c r="J1147" s="68">
        <v>59.259259259259302</v>
      </c>
      <c r="K1147" s="71">
        <v>0.87430942554633095</v>
      </c>
      <c r="L1147" s="68">
        <v>57.7060931899642</v>
      </c>
      <c r="M1147" s="71">
        <v>0.79969329633416097</v>
      </c>
      <c r="N1147" s="68">
        <v>58.637770897832802</v>
      </c>
      <c r="O1147" s="71"/>
      <c r="P1147" s="68"/>
      <c r="Q1147" s="71">
        <v>2.07E-2</v>
      </c>
      <c r="R1147" s="68">
        <v>23.1132075471698</v>
      </c>
    </row>
    <row r="1148" spans="1:18" x14ac:dyDescent="0.2">
      <c r="A1148" s="141" t="s">
        <v>2571</v>
      </c>
      <c r="B1148" s="67" t="s">
        <v>2572</v>
      </c>
      <c r="C1148" s="67">
        <v>45</v>
      </c>
      <c r="D1148" s="67" t="s">
        <v>334</v>
      </c>
      <c r="E1148" s="71">
        <v>0.87591013849066801</v>
      </c>
      <c r="F1148" s="68">
        <v>86.798088410991596</v>
      </c>
      <c r="G1148" s="71">
        <v>0.84783358950504795</v>
      </c>
      <c r="H1148" s="68">
        <v>84.229390681003593</v>
      </c>
      <c r="I1148" s="71">
        <v>0.82028615858712906</v>
      </c>
      <c r="J1148" s="68">
        <v>72.461170848267599</v>
      </c>
      <c r="K1148" s="71">
        <v>0.96280282719370303</v>
      </c>
      <c r="L1148" s="68">
        <v>90.681003584229401</v>
      </c>
      <c r="M1148" s="71">
        <v>0.87271797867679302</v>
      </c>
      <c r="N1148" s="68">
        <v>80.061919504643996</v>
      </c>
      <c r="O1148" s="71"/>
      <c r="P1148" s="68"/>
      <c r="Q1148" s="71"/>
      <c r="R1148" s="68"/>
    </row>
    <row r="1149" spans="1:18" x14ac:dyDescent="0.2">
      <c r="A1149" s="141" t="s">
        <v>2573</v>
      </c>
      <c r="B1149" s="67" t="s">
        <v>2574</v>
      </c>
      <c r="C1149" s="67">
        <v>65</v>
      </c>
      <c r="D1149" s="67" t="s">
        <v>334</v>
      </c>
      <c r="E1149" s="71">
        <v>0.84029380974763201</v>
      </c>
      <c r="F1149" s="68">
        <v>71.505376344086002</v>
      </c>
      <c r="G1149" s="71">
        <v>0.82062899540100798</v>
      </c>
      <c r="H1149" s="68">
        <v>75.209080047789698</v>
      </c>
      <c r="I1149" s="71">
        <v>0.90759320931064302</v>
      </c>
      <c r="J1149" s="68">
        <v>92.771804062126606</v>
      </c>
      <c r="K1149" s="71">
        <v>0.79309616265626803</v>
      </c>
      <c r="L1149" s="68">
        <v>32.1983273596177</v>
      </c>
      <c r="M1149" s="71">
        <v>0.83985687162260803</v>
      </c>
      <c r="N1149" s="68">
        <v>70.959752321981398</v>
      </c>
      <c r="O1149" s="71"/>
      <c r="P1149" s="68"/>
      <c r="Q1149" s="71"/>
      <c r="R1149" s="68"/>
    </row>
    <row r="1150" spans="1:18" x14ac:dyDescent="0.2">
      <c r="A1150" s="141" t="s">
        <v>2540</v>
      </c>
      <c r="B1150" s="67" t="s">
        <v>2575</v>
      </c>
      <c r="C1150" s="67">
        <v>45</v>
      </c>
      <c r="D1150" s="67" t="s">
        <v>334</v>
      </c>
      <c r="E1150" s="71">
        <v>0.90716140079778895</v>
      </c>
      <c r="F1150" s="68">
        <v>95.041816009557905</v>
      </c>
      <c r="G1150" s="71">
        <v>0.84953328297407205</v>
      </c>
      <c r="H1150" s="68">
        <v>84.826762246117099</v>
      </c>
      <c r="I1150" s="71">
        <v>0.94156821985460804</v>
      </c>
      <c r="J1150" s="68">
        <v>95.221027479092001</v>
      </c>
      <c r="K1150" s="71">
        <v>0.96847735580281402</v>
      </c>
      <c r="L1150" s="68">
        <v>92.4133811230585</v>
      </c>
      <c r="M1150" s="71">
        <v>0.86906674455966104</v>
      </c>
      <c r="N1150" s="68">
        <v>79.318885448916404</v>
      </c>
      <c r="O1150" s="71"/>
      <c r="P1150" s="68"/>
      <c r="Q1150" s="71"/>
      <c r="R1150" s="68"/>
    </row>
    <row r="1151" spans="1:18" x14ac:dyDescent="0.2">
      <c r="A1151" s="141" t="s">
        <v>2576</v>
      </c>
      <c r="B1151" s="67" t="s">
        <v>2577</v>
      </c>
      <c r="C1151" s="67">
        <v>45</v>
      </c>
      <c r="D1151" s="67" t="s">
        <v>334</v>
      </c>
      <c r="E1151" s="71">
        <v>0.91551887212295602</v>
      </c>
      <c r="F1151" s="68">
        <v>96.893667861409796</v>
      </c>
      <c r="G1151" s="71">
        <v>0.82951705393076902</v>
      </c>
      <c r="H1151" s="68">
        <v>78.255675029868598</v>
      </c>
      <c r="I1151" s="71">
        <v>0.89853187399861401</v>
      </c>
      <c r="J1151" s="68">
        <v>91.756272401433705</v>
      </c>
      <c r="K1151" s="71">
        <v>0.95857128342294695</v>
      </c>
      <c r="L1151" s="68">
        <v>89.247311827957006</v>
      </c>
      <c r="M1151" s="71">
        <v>0.890974149262451</v>
      </c>
      <c r="N1151" s="68">
        <v>83.962848297213597</v>
      </c>
      <c r="O1151" s="71"/>
      <c r="P1151" s="68"/>
      <c r="Q1151" s="71">
        <v>1</v>
      </c>
      <c r="R1151" s="68">
        <v>100</v>
      </c>
    </row>
    <row r="1152" spans="1:18" x14ac:dyDescent="0.2">
      <c r="A1152" s="141" t="s">
        <v>2578</v>
      </c>
      <c r="B1152" s="67" t="s">
        <v>2579</v>
      </c>
      <c r="C1152" s="67">
        <v>45</v>
      </c>
      <c r="D1152" s="67" t="s">
        <v>334</v>
      </c>
      <c r="E1152" s="71">
        <v>0.62881052574780405</v>
      </c>
      <c r="F1152" s="68">
        <v>16.129032258064498</v>
      </c>
      <c r="G1152" s="71">
        <v>0.52362148797431396</v>
      </c>
      <c r="H1152" s="68">
        <v>5.1971326164874503</v>
      </c>
      <c r="I1152" s="71">
        <v>0.67799301378065702</v>
      </c>
      <c r="J1152" s="68">
        <v>16.069295101553202</v>
      </c>
      <c r="K1152" s="71">
        <v>0.82877564706583695</v>
      </c>
      <c r="L1152" s="68">
        <v>41.995221027479097</v>
      </c>
      <c r="M1152" s="71">
        <v>0.41266247991821198</v>
      </c>
      <c r="N1152" s="68">
        <v>5.6965944272445803</v>
      </c>
      <c r="O1152" s="71"/>
      <c r="P1152" s="68"/>
      <c r="Q1152" s="71">
        <v>0.70099999999999996</v>
      </c>
      <c r="R1152" s="68">
        <v>40.408805031446498</v>
      </c>
    </row>
    <row r="1153" spans="1:18" x14ac:dyDescent="0.2">
      <c r="A1153" s="141" t="s">
        <v>2580</v>
      </c>
      <c r="B1153" s="67" t="s">
        <v>2581</v>
      </c>
      <c r="C1153" s="67">
        <v>45</v>
      </c>
      <c r="D1153" s="67" t="s">
        <v>334</v>
      </c>
      <c r="E1153" s="71">
        <v>0.63185891218588996</v>
      </c>
      <c r="F1153" s="68">
        <v>16.547192353644</v>
      </c>
      <c r="G1153" s="71">
        <v>0.60953905547696896</v>
      </c>
      <c r="H1153" s="68">
        <v>12.0071684587814</v>
      </c>
      <c r="I1153" s="71">
        <v>0.71050018507686097</v>
      </c>
      <c r="J1153" s="68">
        <v>24.910394265232998</v>
      </c>
      <c r="K1153" s="71">
        <v>0.89234594400640499</v>
      </c>
      <c r="L1153" s="68">
        <v>65.352449223416997</v>
      </c>
      <c r="M1153" s="71">
        <v>0.55140937636921294</v>
      </c>
      <c r="N1153" s="68">
        <v>10.216718266253899</v>
      </c>
      <c r="O1153" s="71"/>
      <c r="P1153" s="68"/>
      <c r="Q1153" s="71">
        <v>0.39550000000000002</v>
      </c>
      <c r="R1153" s="68">
        <v>31.682389937106901</v>
      </c>
    </row>
    <row r="1154" spans="1:18" x14ac:dyDescent="0.2">
      <c r="A1154" s="141" t="s">
        <v>2582</v>
      </c>
      <c r="B1154" s="67" t="s">
        <v>2583</v>
      </c>
      <c r="C1154" s="67">
        <v>45</v>
      </c>
      <c r="D1154" s="67" t="s">
        <v>334</v>
      </c>
      <c r="E1154" s="71">
        <v>0.30655123902179598</v>
      </c>
      <c r="F1154" s="68">
        <v>0.95579450418160095</v>
      </c>
      <c r="G1154" s="71">
        <v>0.20856294316839299</v>
      </c>
      <c r="H1154" s="68">
        <v>0.35842293906810002</v>
      </c>
      <c r="I1154" s="71">
        <v>0.48815839006601403</v>
      </c>
      <c r="J1154" s="68">
        <v>1.25448028673835</v>
      </c>
      <c r="K1154" s="71">
        <v>0.78484455955238697</v>
      </c>
      <c r="L1154" s="68">
        <v>30.525686977299902</v>
      </c>
      <c r="M1154" s="71">
        <v>5.11903023221848E-2</v>
      </c>
      <c r="N1154" s="68">
        <v>1.48606811145511</v>
      </c>
      <c r="O1154" s="71"/>
      <c r="P1154" s="68"/>
      <c r="Q1154" s="71">
        <v>0</v>
      </c>
      <c r="R1154" s="68">
        <v>18.867924528301899</v>
      </c>
    </row>
    <row r="1155" spans="1:18" x14ac:dyDescent="0.2">
      <c r="A1155" s="141" t="s">
        <v>2584</v>
      </c>
      <c r="B1155" s="67" t="s">
        <v>2585</v>
      </c>
      <c r="C1155" s="67">
        <v>45</v>
      </c>
      <c r="D1155" s="67" t="s">
        <v>334</v>
      </c>
      <c r="E1155" s="71">
        <v>0.70515324361365495</v>
      </c>
      <c r="F1155" s="68">
        <v>29.091995221027499</v>
      </c>
      <c r="G1155" s="71">
        <v>0.70768435879731995</v>
      </c>
      <c r="H1155" s="68">
        <v>27.8375149342891</v>
      </c>
      <c r="I1155" s="71">
        <v>0.73272962025895405</v>
      </c>
      <c r="J1155" s="68">
        <v>33.3333333333333</v>
      </c>
      <c r="K1155" s="71">
        <v>0.93401324383162798</v>
      </c>
      <c r="L1155" s="68">
        <v>81.541218637992799</v>
      </c>
      <c r="M1155" s="71">
        <v>0.63903899518037099</v>
      </c>
      <c r="N1155" s="68">
        <v>19.938080495356001</v>
      </c>
      <c r="O1155" s="71"/>
      <c r="P1155" s="68"/>
      <c r="Q1155" s="71">
        <v>0.51229999999999998</v>
      </c>
      <c r="R1155" s="68">
        <v>34.4339622641509</v>
      </c>
    </row>
    <row r="1156" spans="1:18" x14ac:dyDescent="0.2">
      <c r="A1156" s="141" t="s">
        <v>2586</v>
      </c>
      <c r="B1156" s="67" t="s">
        <v>2587</v>
      </c>
      <c r="C1156" s="67">
        <v>45</v>
      </c>
      <c r="D1156" s="67" t="s">
        <v>334</v>
      </c>
      <c r="E1156" s="71">
        <v>0.44533430357040099</v>
      </c>
      <c r="F1156" s="68">
        <v>2.5686977299880498</v>
      </c>
      <c r="G1156" s="71">
        <v>0.438323662362755</v>
      </c>
      <c r="H1156" s="68">
        <v>3.3452807646356</v>
      </c>
      <c r="I1156" s="71">
        <v>0.43924743973680502</v>
      </c>
      <c r="J1156" s="68">
        <v>0.83632019115890099</v>
      </c>
      <c r="K1156" s="71">
        <v>0.81403053113144097</v>
      </c>
      <c r="L1156" s="68">
        <v>37.634408602150501</v>
      </c>
      <c r="M1156" s="71">
        <v>0.43456988462100199</v>
      </c>
      <c r="N1156" s="68">
        <v>6.1300309597523199</v>
      </c>
      <c r="O1156" s="71"/>
      <c r="P1156" s="68"/>
      <c r="Q1156" s="71">
        <v>0.10050000000000001</v>
      </c>
      <c r="R1156" s="68">
        <v>24.528301886792502</v>
      </c>
    </row>
    <row r="1157" spans="1:18" x14ac:dyDescent="0.2">
      <c r="A1157" s="141" t="s">
        <v>2588</v>
      </c>
      <c r="B1157" s="67" t="s">
        <v>2589</v>
      </c>
      <c r="C1157" s="67">
        <v>45</v>
      </c>
      <c r="D1157" s="67" t="s">
        <v>334</v>
      </c>
      <c r="E1157" s="71">
        <v>0.43437413447719903</v>
      </c>
      <c r="F1157" s="68">
        <v>2.21027479091995</v>
      </c>
      <c r="G1157" s="71">
        <v>0.35839475656692299</v>
      </c>
      <c r="H1157" s="68">
        <v>2.0310633213859002</v>
      </c>
      <c r="I1157" s="71">
        <v>0.546377220670898</v>
      </c>
      <c r="J1157" s="68">
        <v>2.8076463560334499</v>
      </c>
      <c r="K1157" s="71">
        <v>0.909204726986936</v>
      </c>
      <c r="L1157" s="68">
        <v>72.520908004779002</v>
      </c>
      <c r="M1157" s="71">
        <v>0.35789396816123797</v>
      </c>
      <c r="N1157" s="68">
        <v>4.5820433436532504</v>
      </c>
      <c r="O1157" s="71"/>
      <c r="P1157" s="68"/>
      <c r="Q1157" s="71">
        <v>0</v>
      </c>
      <c r="R1157" s="68">
        <v>18.867924528301899</v>
      </c>
    </row>
    <row r="1158" spans="1:18" x14ac:dyDescent="0.2">
      <c r="A1158" s="141" t="s">
        <v>2590</v>
      </c>
      <c r="B1158" s="67" t="s">
        <v>2591</v>
      </c>
      <c r="C1158" s="67">
        <v>45</v>
      </c>
      <c r="D1158" s="67" t="s">
        <v>334</v>
      </c>
      <c r="E1158" s="71">
        <v>0.75969777368307401</v>
      </c>
      <c r="F1158" s="68">
        <v>42.771804062126598</v>
      </c>
      <c r="G1158" s="71">
        <v>0.74555526710682796</v>
      </c>
      <c r="H1158" s="68">
        <v>41.517323775388299</v>
      </c>
      <c r="I1158" s="71">
        <v>0.74977499880539</v>
      </c>
      <c r="J1158" s="68">
        <v>40.800477897252101</v>
      </c>
      <c r="K1158" s="71">
        <v>0.85695579011699896</v>
      </c>
      <c r="L1158" s="68">
        <v>50.776583034647601</v>
      </c>
      <c r="M1158" s="71">
        <v>0.68650503870308199</v>
      </c>
      <c r="N1158" s="68">
        <v>29.2260061919505</v>
      </c>
      <c r="O1158" s="71"/>
      <c r="P1158" s="68"/>
      <c r="Q1158" s="71"/>
      <c r="R1158" s="68"/>
    </row>
    <row r="1159" spans="1:18" x14ac:dyDescent="0.2">
      <c r="A1159" s="141" t="s">
        <v>2592</v>
      </c>
      <c r="B1159" s="67" t="s">
        <v>2593</v>
      </c>
      <c r="C1159" s="67">
        <v>45</v>
      </c>
      <c r="D1159" s="67" t="s">
        <v>334</v>
      </c>
      <c r="E1159" s="71">
        <v>0.536791114022523</v>
      </c>
      <c r="F1159" s="68">
        <v>6.33213859020311</v>
      </c>
      <c r="G1159" s="71">
        <v>0.48237955187156001</v>
      </c>
      <c r="H1159" s="68">
        <v>4.1218637992831502</v>
      </c>
      <c r="I1159" s="71">
        <v>0.55186538768784899</v>
      </c>
      <c r="J1159" s="68">
        <v>3.2855436081242502</v>
      </c>
      <c r="K1159" s="71">
        <v>0.80418023768041502</v>
      </c>
      <c r="L1159" s="68">
        <v>35.663082437276003</v>
      </c>
      <c r="M1159" s="71">
        <v>0.31773039287279098</v>
      </c>
      <c r="N1159" s="68">
        <v>3.8390092879257001</v>
      </c>
      <c r="O1159" s="71"/>
      <c r="P1159" s="68"/>
      <c r="Q1159" s="71">
        <v>0.52780000000000005</v>
      </c>
      <c r="R1159" s="68">
        <v>34.8270440251572</v>
      </c>
    </row>
    <row r="1160" spans="1:18" x14ac:dyDescent="0.2">
      <c r="A1160" s="141" t="s">
        <v>2594</v>
      </c>
      <c r="B1160" s="67" t="s">
        <v>2595</v>
      </c>
      <c r="C1160" s="67">
        <v>45</v>
      </c>
      <c r="D1160" s="67" t="s">
        <v>334</v>
      </c>
      <c r="E1160" s="71">
        <v>0.51160100150277399</v>
      </c>
      <c r="F1160" s="68">
        <v>5.0179211469534097</v>
      </c>
      <c r="G1160" s="71">
        <v>0.48476322774319403</v>
      </c>
      <c r="H1160" s="68">
        <v>4.1816009557945</v>
      </c>
      <c r="I1160" s="71">
        <v>0.54803332570478602</v>
      </c>
      <c r="J1160" s="68">
        <v>2.92712066905615</v>
      </c>
      <c r="K1160" s="71">
        <v>0.85098729881541602</v>
      </c>
      <c r="L1160" s="68">
        <v>48.8649940262844</v>
      </c>
      <c r="M1160" s="71">
        <v>0.14247115525047499</v>
      </c>
      <c r="N1160" s="68">
        <v>2.0433436532507701</v>
      </c>
      <c r="O1160" s="71"/>
      <c r="P1160" s="68"/>
      <c r="Q1160" s="71">
        <v>0.53174999999999994</v>
      </c>
      <c r="R1160" s="68">
        <v>34.984276729559802</v>
      </c>
    </row>
    <row r="1161" spans="1:18" x14ac:dyDescent="0.2">
      <c r="A1161" s="141" t="s">
        <v>1729</v>
      </c>
      <c r="B1161" s="67" t="s">
        <v>2596</v>
      </c>
      <c r="C1161" s="67">
        <v>45</v>
      </c>
      <c r="D1161" s="67" t="s">
        <v>334</v>
      </c>
      <c r="E1161" s="71">
        <v>0.38794238644226597</v>
      </c>
      <c r="F1161" s="68">
        <v>1.4934289127837499</v>
      </c>
      <c r="G1161" s="71">
        <v>0.39687272694248898</v>
      </c>
      <c r="H1161" s="68">
        <v>2.6284348864994</v>
      </c>
      <c r="I1161" s="71">
        <v>0.55375540682906299</v>
      </c>
      <c r="J1161" s="68">
        <v>3.4050179211469498</v>
      </c>
      <c r="K1161" s="71">
        <v>0.86852004789209203</v>
      </c>
      <c r="L1161" s="68">
        <v>54.958183990442102</v>
      </c>
      <c r="M1161" s="71">
        <v>0.12056375054768501</v>
      </c>
      <c r="N1161" s="68">
        <v>1.98142414860681</v>
      </c>
      <c r="O1161" s="71"/>
      <c r="P1161" s="68"/>
      <c r="Q1161" s="71">
        <v>0</v>
      </c>
      <c r="R1161" s="68">
        <v>18.867924528301899</v>
      </c>
    </row>
    <row r="1162" spans="1:18" x14ac:dyDescent="0.2">
      <c r="A1162" s="141" t="s">
        <v>936</v>
      </c>
      <c r="B1162" s="67" t="s">
        <v>2597</v>
      </c>
      <c r="C1162" s="67">
        <v>45</v>
      </c>
      <c r="D1162" s="67" t="s">
        <v>334</v>
      </c>
      <c r="E1162" s="71">
        <v>0.55164121272746702</v>
      </c>
      <c r="F1162" s="68">
        <v>7.0489844683393104</v>
      </c>
      <c r="G1162" s="71">
        <v>0.56707768397784797</v>
      </c>
      <c r="H1162" s="68">
        <v>6.9892473118279597</v>
      </c>
      <c r="I1162" s="71">
        <v>0.71967831023662399</v>
      </c>
      <c r="J1162" s="68">
        <v>28.016726403823199</v>
      </c>
      <c r="K1162" s="71">
        <v>0.90597031186480703</v>
      </c>
      <c r="L1162" s="68">
        <v>70.788530465949805</v>
      </c>
      <c r="M1162" s="71">
        <v>0.46377975755805501</v>
      </c>
      <c r="N1162" s="68">
        <v>6.9969040247678</v>
      </c>
      <c r="O1162" s="71"/>
      <c r="P1162" s="68"/>
      <c r="Q1162" s="71">
        <v>0.1017</v>
      </c>
      <c r="R1162" s="68">
        <v>24.6069182389937</v>
      </c>
    </row>
    <row r="1163" spans="1:18" x14ac:dyDescent="0.2">
      <c r="A1163" s="141" t="s">
        <v>2598</v>
      </c>
      <c r="B1163" s="67" t="s">
        <v>2599</v>
      </c>
      <c r="C1163" s="67">
        <v>45</v>
      </c>
      <c r="D1163" s="67" t="s">
        <v>334</v>
      </c>
      <c r="E1163" s="71">
        <v>0.80456771378444503</v>
      </c>
      <c r="F1163" s="68">
        <v>58.303464755077698</v>
      </c>
      <c r="G1163" s="71">
        <v>0.64829299838430599</v>
      </c>
      <c r="H1163" s="68">
        <v>16.726403823178</v>
      </c>
      <c r="I1163" s="71">
        <v>0.72559784359534396</v>
      </c>
      <c r="J1163" s="68">
        <v>30.585424133811198</v>
      </c>
      <c r="K1163" s="71">
        <v>0.90767417648251802</v>
      </c>
      <c r="L1163" s="68">
        <v>71.744324970131402</v>
      </c>
      <c r="M1163" s="71">
        <v>0.74127355046005605</v>
      </c>
      <c r="N1163" s="68">
        <v>41.176470588235297</v>
      </c>
      <c r="O1163" s="71"/>
      <c r="P1163" s="68"/>
      <c r="Q1163" s="71">
        <v>1</v>
      </c>
      <c r="R1163" s="68">
        <v>100</v>
      </c>
    </row>
    <row r="1164" spans="1:18" x14ac:dyDescent="0.2">
      <c r="A1164" s="141" t="s">
        <v>2600</v>
      </c>
      <c r="B1164" s="67" t="s">
        <v>2601</v>
      </c>
      <c r="C1164" s="67">
        <v>45</v>
      </c>
      <c r="D1164" s="67" t="s">
        <v>334</v>
      </c>
      <c r="E1164" s="71">
        <v>0.797805129561732</v>
      </c>
      <c r="F1164" s="68">
        <v>56.033452807646398</v>
      </c>
      <c r="G1164" s="71">
        <v>0.69734091379352403</v>
      </c>
      <c r="H1164" s="68">
        <v>25.089605734767002</v>
      </c>
      <c r="I1164" s="71">
        <v>0.72192619027370797</v>
      </c>
      <c r="J1164" s="68">
        <v>29.151732377538799</v>
      </c>
      <c r="K1164" s="71">
        <v>0.85404363210129297</v>
      </c>
      <c r="L1164" s="68">
        <v>49.8805256869773</v>
      </c>
      <c r="M1164" s="71">
        <v>0.71571491164013401</v>
      </c>
      <c r="N1164" s="68">
        <v>34.922600619195102</v>
      </c>
      <c r="O1164" s="71"/>
      <c r="P1164" s="68"/>
      <c r="Q1164" s="71">
        <v>1</v>
      </c>
      <c r="R1164" s="68">
        <v>100</v>
      </c>
    </row>
    <row r="1165" spans="1:18" x14ac:dyDescent="0.2">
      <c r="A1165" s="141" t="s">
        <v>2602</v>
      </c>
      <c r="B1165" s="67" t="s">
        <v>2603</v>
      </c>
      <c r="C1165" s="67">
        <v>45</v>
      </c>
      <c r="D1165" s="67" t="s">
        <v>334</v>
      </c>
      <c r="E1165" s="71">
        <v>0.65527777614679805</v>
      </c>
      <c r="F1165" s="68">
        <v>20.728793309438501</v>
      </c>
      <c r="G1165" s="71">
        <v>0.74731131364924397</v>
      </c>
      <c r="H1165" s="68">
        <v>42.2939068100358</v>
      </c>
      <c r="I1165" s="71">
        <v>0.77262880576479398</v>
      </c>
      <c r="J1165" s="68">
        <v>50.657108721624901</v>
      </c>
      <c r="K1165" s="71">
        <v>0.93849929440013302</v>
      </c>
      <c r="L1165" s="68">
        <v>83.154121863799304</v>
      </c>
      <c r="M1165" s="71">
        <v>0.81794946691981896</v>
      </c>
      <c r="N1165" s="68">
        <v>64.520123839009301</v>
      </c>
      <c r="O1165" s="71"/>
      <c r="P1165" s="68"/>
      <c r="Q1165" s="71">
        <v>0</v>
      </c>
      <c r="R1165" s="68">
        <v>18.867924528301899</v>
      </c>
    </row>
    <row r="1166" spans="1:18" x14ac:dyDescent="0.2">
      <c r="A1166" s="141" t="s">
        <v>2604</v>
      </c>
      <c r="B1166" s="67" t="s">
        <v>2605</v>
      </c>
      <c r="C1166" s="67">
        <v>45</v>
      </c>
      <c r="D1166" s="67" t="s">
        <v>334</v>
      </c>
      <c r="E1166" s="71">
        <v>0.59280603123783004</v>
      </c>
      <c r="F1166" s="68">
        <v>10.812425328554401</v>
      </c>
      <c r="G1166" s="71">
        <v>0.69199853659785204</v>
      </c>
      <c r="H1166" s="68">
        <v>23.954599761051401</v>
      </c>
      <c r="I1166" s="71">
        <v>0.72828404853023399</v>
      </c>
      <c r="J1166" s="68">
        <v>31.481481481481499</v>
      </c>
      <c r="K1166" s="71">
        <v>0.90835980999782495</v>
      </c>
      <c r="L1166" s="68">
        <v>71.923536439665497</v>
      </c>
      <c r="M1166" s="71">
        <v>0.63538776106323902</v>
      </c>
      <c r="N1166" s="68">
        <v>19.318885448916401</v>
      </c>
      <c r="O1166" s="71"/>
      <c r="P1166" s="68"/>
      <c r="Q1166" s="71">
        <v>0</v>
      </c>
      <c r="R1166" s="68">
        <v>18.867924528301899</v>
      </c>
    </row>
    <row r="1167" spans="1:18" x14ac:dyDescent="0.2">
      <c r="A1167" s="141" t="s">
        <v>2606</v>
      </c>
      <c r="B1167" s="67" t="s">
        <v>2607</v>
      </c>
      <c r="C1167" s="67">
        <v>45</v>
      </c>
      <c r="D1167" s="67" t="s">
        <v>334</v>
      </c>
      <c r="E1167" s="71">
        <v>0.61939525214285795</v>
      </c>
      <c r="F1167" s="68">
        <v>14.2771804062127</v>
      </c>
      <c r="G1167" s="71">
        <v>0.73916928530731396</v>
      </c>
      <c r="H1167" s="68">
        <v>38.7694145758662</v>
      </c>
      <c r="I1167" s="71">
        <v>0.74233718711999197</v>
      </c>
      <c r="J1167" s="68">
        <v>37.037037037037003</v>
      </c>
      <c r="K1167" s="71">
        <v>0.92166228134963801</v>
      </c>
      <c r="L1167" s="68">
        <v>76.941457586618895</v>
      </c>
      <c r="M1167" s="71">
        <v>0.69380750693734505</v>
      </c>
      <c r="N1167" s="68">
        <v>30.588235294117599</v>
      </c>
      <c r="O1167" s="71"/>
      <c r="P1167" s="68"/>
      <c r="Q1167" s="71">
        <v>0</v>
      </c>
      <c r="R1167" s="68">
        <v>18.867924528301899</v>
      </c>
    </row>
    <row r="1168" spans="1:18" x14ac:dyDescent="0.2">
      <c r="A1168" s="141" t="s">
        <v>2608</v>
      </c>
      <c r="B1168" s="67" t="s">
        <v>2609</v>
      </c>
      <c r="C1168" s="67">
        <v>45</v>
      </c>
      <c r="D1168" s="67" t="s">
        <v>334</v>
      </c>
      <c r="E1168" s="71">
        <v>0.50940410250162804</v>
      </c>
      <c r="F1168" s="68">
        <v>4.8387096774193497</v>
      </c>
      <c r="G1168" s="71">
        <v>0.62875321824938601</v>
      </c>
      <c r="H1168" s="68">
        <v>14.217443249701301</v>
      </c>
      <c r="I1168" s="71">
        <v>0.64219799161894098</v>
      </c>
      <c r="J1168" s="68">
        <v>10.5137395459976</v>
      </c>
      <c r="K1168" s="71">
        <v>0.87801175919012497</v>
      </c>
      <c r="L1168" s="68">
        <v>59.498207885304701</v>
      </c>
      <c r="M1168" s="71">
        <v>0.39805754344968602</v>
      </c>
      <c r="N1168" s="68">
        <v>5.3869969040247696</v>
      </c>
      <c r="O1168" s="71"/>
      <c r="P1168" s="68"/>
      <c r="Q1168" s="71">
        <v>0</v>
      </c>
      <c r="R1168" s="68">
        <v>18.867924528301899</v>
      </c>
    </row>
    <row r="1169" spans="1:18" x14ac:dyDescent="0.2">
      <c r="A1169" s="141" t="s">
        <v>2238</v>
      </c>
      <c r="B1169" s="67" t="s">
        <v>2610</v>
      </c>
      <c r="C1169" s="67">
        <v>45</v>
      </c>
      <c r="D1169" s="67" t="s">
        <v>334</v>
      </c>
      <c r="E1169" s="71">
        <v>0.75313992596370904</v>
      </c>
      <c r="F1169" s="68">
        <v>40.382317801672599</v>
      </c>
      <c r="G1169" s="71">
        <v>0.61239259222766196</v>
      </c>
      <c r="H1169" s="68">
        <v>12.485065710872201</v>
      </c>
      <c r="I1169" s="71">
        <v>0.70076048243339395</v>
      </c>
      <c r="J1169" s="68">
        <v>21.804062126642801</v>
      </c>
      <c r="K1169" s="71">
        <v>0.85367113526556604</v>
      </c>
      <c r="L1169" s="68">
        <v>49.701314217443198</v>
      </c>
      <c r="M1169" s="71">
        <v>0.59887541989192306</v>
      </c>
      <c r="N1169" s="68">
        <v>14.055727554179599</v>
      </c>
      <c r="O1169" s="71"/>
      <c r="P1169" s="68"/>
      <c r="Q1169" s="71">
        <v>1</v>
      </c>
      <c r="R1169" s="68">
        <v>100</v>
      </c>
    </row>
    <row r="1170" spans="1:18" x14ac:dyDescent="0.2">
      <c r="A1170" s="141" t="s">
        <v>2611</v>
      </c>
      <c r="B1170" s="67" t="s">
        <v>2612</v>
      </c>
      <c r="C1170" s="67">
        <v>45</v>
      </c>
      <c r="D1170" s="67" t="s">
        <v>334</v>
      </c>
      <c r="E1170" s="71">
        <v>0.71512742037464405</v>
      </c>
      <c r="F1170" s="68">
        <v>31.0035842293907</v>
      </c>
      <c r="G1170" s="71">
        <v>0.67921447173697602</v>
      </c>
      <c r="H1170" s="68">
        <v>21.2664277180406</v>
      </c>
      <c r="I1170" s="71">
        <v>0.69092301223619201</v>
      </c>
      <c r="J1170" s="68">
        <v>18.8172043010753</v>
      </c>
      <c r="K1170" s="71">
        <v>0.90610171410201301</v>
      </c>
      <c r="L1170" s="68">
        <v>70.908004778972497</v>
      </c>
      <c r="M1170" s="71">
        <v>0.58427048342339705</v>
      </c>
      <c r="N1170" s="68">
        <v>12.5696594427245</v>
      </c>
      <c r="O1170" s="71"/>
      <c r="P1170" s="68"/>
      <c r="Q1170" s="71"/>
      <c r="R1170" s="68"/>
    </row>
    <row r="1171" spans="1:18" x14ac:dyDescent="0.2">
      <c r="A1171" s="141" t="s">
        <v>2613</v>
      </c>
      <c r="B1171" s="67" t="s">
        <v>2614</v>
      </c>
      <c r="C1171" s="67">
        <v>45</v>
      </c>
      <c r="D1171" s="67" t="s">
        <v>334</v>
      </c>
      <c r="E1171" s="71">
        <v>0.80909339010677594</v>
      </c>
      <c r="F1171" s="68">
        <v>60.454002389486298</v>
      </c>
      <c r="G1171" s="71">
        <v>0.71345911328518696</v>
      </c>
      <c r="H1171" s="68">
        <v>29.689366786141001</v>
      </c>
      <c r="I1171" s="71">
        <v>0.72737932504564295</v>
      </c>
      <c r="J1171" s="68">
        <v>31.1827956989247</v>
      </c>
      <c r="K1171" s="71">
        <v>0.93637964408562502</v>
      </c>
      <c r="L1171" s="68">
        <v>82.497013142174396</v>
      </c>
      <c r="M1171" s="71">
        <v>0.66824886811742401</v>
      </c>
      <c r="N1171" s="68">
        <v>25.882352941176499</v>
      </c>
      <c r="O1171" s="71"/>
      <c r="P1171" s="68"/>
      <c r="Q1171" s="71">
        <v>1</v>
      </c>
      <c r="R1171" s="68">
        <v>100</v>
      </c>
    </row>
    <row r="1172" spans="1:18" x14ac:dyDescent="0.2">
      <c r="A1172" s="141" t="s">
        <v>2615</v>
      </c>
      <c r="B1172" s="67" t="s">
        <v>2616</v>
      </c>
      <c r="C1172" s="67">
        <v>45</v>
      </c>
      <c r="D1172" s="67" t="s">
        <v>334</v>
      </c>
      <c r="E1172" s="71">
        <v>0.80026515777451901</v>
      </c>
      <c r="F1172" s="68">
        <v>56.750298685782603</v>
      </c>
      <c r="G1172" s="71">
        <v>0.70399604607072896</v>
      </c>
      <c r="H1172" s="68">
        <v>27.240143369175598</v>
      </c>
      <c r="I1172" s="71">
        <v>0.71819585722113399</v>
      </c>
      <c r="J1172" s="68">
        <v>27.598566308243701</v>
      </c>
      <c r="K1172" s="71">
        <v>0.94009489040036298</v>
      </c>
      <c r="L1172" s="68">
        <v>83.691756272401406</v>
      </c>
      <c r="M1172" s="71">
        <v>0.63903899518037099</v>
      </c>
      <c r="N1172" s="68">
        <v>19.938080495356001</v>
      </c>
      <c r="O1172" s="71"/>
      <c r="P1172" s="68"/>
      <c r="Q1172" s="71">
        <v>1</v>
      </c>
      <c r="R1172" s="68">
        <v>100</v>
      </c>
    </row>
    <row r="1173" spans="1:18" x14ac:dyDescent="0.2">
      <c r="A1173" s="141" t="s">
        <v>2244</v>
      </c>
      <c r="B1173" s="67" t="s">
        <v>2617</v>
      </c>
      <c r="C1173" s="67">
        <v>45</v>
      </c>
      <c r="D1173" s="67" t="s">
        <v>334</v>
      </c>
      <c r="E1173" s="71">
        <v>0.73358611613204205</v>
      </c>
      <c r="F1173" s="68">
        <v>35.842293906809999</v>
      </c>
      <c r="G1173" s="71">
        <v>0.617585020817496</v>
      </c>
      <c r="H1173" s="68">
        <v>13.2019115890084</v>
      </c>
      <c r="I1173" s="71">
        <v>0.72116005049646703</v>
      </c>
      <c r="J1173" s="68">
        <v>28.7335722819594</v>
      </c>
      <c r="K1173" s="71">
        <v>0.88834157769735</v>
      </c>
      <c r="L1173" s="68">
        <v>63.978494623655898</v>
      </c>
      <c r="M1173" s="71">
        <v>0.653643931648897</v>
      </c>
      <c r="N1173" s="68">
        <v>22.7244582043344</v>
      </c>
      <c r="O1173" s="71"/>
      <c r="P1173" s="68"/>
      <c r="Q1173" s="71">
        <v>0.78720000000000001</v>
      </c>
      <c r="R1173" s="68">
        <v>43.632075471698101</v>
      </c>
    </row>
    <row r="1174" spans="1:18" x14ac:dyDescent="0.2">
      <c r="A1174" s="141" t="s">
        <v>2618</v>
      </c>
      <c r="B1174" s="67" t="s">
        <v>2619</v>
      </c>
      <c r="C1174" s="67">
        <v>45</v>
      </c>
      <c r="D1174" s="67" t="s">
        <v>334</v>
      </c>
      <c r="E1174" s="71">
        <v>0.64237294818028701</v>
      </c>
      <c r="F1174" s="68">
        <v>17.921146953405</v>
      </c>
      <c r="G1174" s="71">
        <v>0.51036625832768601</v>
      </c>
      <c r="H1174" s="68">
        <v>4.8387096774193497</v>
      </c>
      <c r="I1174" s="71">
        <v>0.58169935225047897</v>
      </c>
      <c r="J1174" s="68">
        <v>5.4360812425328504</v>
      </c>
      <c r="K1174" s="71">
        <v>0.83562984450466404</v>
      </c>
      <c r="L1174" s="68">
        <v>44.265232974910397</v>
      </c>
      <c r="M1174" s="71">
        <v>0.28486928581860599</v>
      </c>
      <c r="N1174" s="68">
        <v>3.3436532507739898</v>
      </c>
      <c r="O1174" s="71"/>
      <c r="P1174" s="68"/>
      <c r="Q1174" s="71">
        <v>0.99929999999999997</v>
      </c>
      <c r="R1174" s="68">
        <v>53.852201257861601</v>
      </c>
    </row>
    <row r="1175" spans="1:18" x14ac:dyDescent="0.2">
      <c r="A1175" s="141" t="s">
        <v>2620</v>
      </c>
      <c r="B1175" s="67" t="s">
        <v>2621</v>
      </c>
      <c r="C1175" s="67">
        <v>45</v>
      </c>
      <c r="D1175" s="67" t="s">
        <v>334</v>
      </c>
      <c r="E1175" s="71">
        <v>0.69395685401282403</v>
      </c>
      <c r="F1175" s="68">
        <v>27.120669056152899</v>
      </c>
      <c r="G1175" s="71">
        <v>0.68838430747269497</v>
      </c>
      <c r="H1175" s="68">
        <v>23.058542413381101</v>
      </c>
      <c r="I1175" s="71">
        <v>0.66662070820622499</v>
      </c>
      <c r="J1175" s="68">
        <v>14.097968936678599</v>
      </c>
      <c r="K1175" s="71">
        <v>0.88766919458882398</v>
      </c>
      <c r="L1175" s="68">
        <v>63.620071684587799</v>
      </c>
      <c r="M1175" s="71">
        <v>0.53315320578355496</v>
      </c>
      <c r="N1175" s="68">
        <v>9.6594427244582004</v>
      </c>
      <c r="O1175" s="71"/>
      <c r="P1175" s="68"/>
      <c r="Q1175" s="71"/>
      <c r="R1175" s="68"/>
    </row>
    <row r="1176" spans="1:18" x14ac:dyDescent="0.2">
      <c r="A1176" s="141" t="s">
        <v>2622</v>
      </c>
      <c r="B1176" s="67" t="s">
        <v>2623</v>
      </c>
      <c r="C1176" s="67">
        <v>45</v>
      </c>
      <c r="D1176" s="67" t="s">
        <v>334</v>
      </c>
      <c r="E1176" s="71">
        <v>0.43439373664089798</v>
      </c>
      <c r="F1176" s="68">
        <v>2.2700119474312999</v>
      </c>
      <c r="G1176" s="71">
        <v>0.44955482812485498</v>
      </c>
      <c r="H1176" s="68">
        <v>3.8231780167263998</v>
      </c>
      <c r="I1176" s="71">
        <v>0.56334669514909697</v>
      </c>
      <c r="J1176" s="68">
        <v>4.0023894862604497</v>
      </c>
      <c r="K1176" s="71">
        <v>0.76466085059798095</v>
      </c>
      <c r="L1176" s="68">
        <v>25.985663082437298</v>
      </c>
      <c r="M1176" s="71">
        <v>0.39440630933255399</v>
      </c>
      <c r="N1176" s="68">
        <v>5.2631578947368398</v>
      </c>
      <c r="O1176" s="71"/>
      <c r="P1176" s="68"/>
      <c r="Q1176" s="71">
        <v>0</v>
      </c>
      <c r="R1176" s="68">
        <v>18.867924528301899</v>
      </c>
    </row>
    <row r="1177" spans="1:18" x14ac:dyDescent="0.2">
      <c r="A1177" s="141" t="s">
        <v>2624</v>
      </c>
      <c r="B1177" s="67" t="s">
        <v>2625</v>
      </c>
      <c r="C1177" s="67">
        <v>45</v>
      </c>
      <c r="D1177" s="67" t="s">
        <v>334</v>
      </c>
      <c r="E1177" s="71">
        <v>0.552437438266276</v>
      </c>
      <c r="F1177" s="68">
        <v>7.16845878136201</v>
      </c>
      <c r="G1177" s="71">
        <v>0.66684614152313204</v>
      </c>
      <c r="H1177" s="68">
        <v>19.414575866188802</v>
      </c>
      <c r="I1177" s="71">
        <v>0.66221355550202798</v>
      </c>
      <c r="J1177" s="68">
        <v>13.142174432497001</v>
      </c>
      <c r="K1177" s="71">
        <v>0.87761688381987801</v>
      </c>
      <c r="L1177" s="68">
        <v>59.259259259259302</v>
      </c>
      <c r="M1177" s="71">
        <v>0.55506061048634403</v>
      </c>
      <c r="N1177" s="68">
        <v>10.526315789473699</v>
      </c>
      <c r="O1177" s="71"/>
      <c r="P1177" s="68"/>
      <c r="Q1177" s="71">
        <v>4.4999999999999999E-4</v>
      </c>
      <c r="R1177" s="68">
        <v>19.025157232704402</v>
      </c>
    </row>
    <row r="1178" spans="1:18" x14ac:dyDescent="0.2">
      <c r="A1178" s="141" t="s">
        <v>2626</v>
      </c>
      <c r="B1178" s="67" t="s">
        <v>2627</v>
      </c>
      <c r="C1178" s="67">
        <v>45</v>
      </c>
      <c r="D1178" s="67" t="s">
        <v>334</v>
      </c>
      <c r="E1178" s="71">
        <v>0.76510720852917802</v>
      </c>
      <c r="F1178" s="68">
        <v>44.5639187574671</v>
      </c>
      <c r="G1178" s="71">
        <v>0.69113752703050002</v>
      </c>
      <c r="H1178" s="68">
        <v>23.894862604539998</v>
      </c>
      <c r="I1178" s="71">
        <v>0.67642494495431504</v>
      </c>
      <c r="J1178" s="68">
        <v>15.770609318996399</v>
      </c>
      <c r="K1178" s="71">
        <v>0.92482036487751895</v>
      </c>
      <c r="L1178" s="68">
        <v>78.434886499402594</v>
      </c>
      <c r="M1178" s="71">
        <v>0.53315320578355496</v>
      </c>
      <c r="N1178" s="68">
        <v>9.6594427244582004</v>
      </c>
      <c r="O1178" s="71"/>
      <c r="P1178" s="68"/>
      <c r="Q1178" s="71">
        <v>1</v>
      </c>
      <c r="R1178" s="68">
        <v>100</v>
      </c>
    </row>
    <row r="1179" spans="1:18" x14ac:dyDescent="0.2">
      <c r="A1179" s="141" t="s">
        <v>2628</v>
      </c>
      <c r="B1179" s="67" t="s">
        <v>2629</v>
      </c>
      <c r="C1179" s="67">
        <v>45</v>
      </c>
      <c r="D1179" s="67" t="s">
        <v>334</v>
      </c>
      <c r="E1179" s="71">
        <v>0.56510210640312197</v>
      </c>
      <c r="F1179" s="68">
        <v>8.2437275985663092</v>
      </c>
      <c r="G1179" s="71">
        <v>0.66289631701016805</v>
      </c>
      <c r="H1179" s="68">
        <v>18.757467144563901</v>
      </c>
      <c r="I1179" s="71">
        <v>0.68123850989928603</v>
      </c>
      <c r="J1179" s="68">
        <v>17.084826762246099</v>
      </c>
      <c r="K1179" s="71">
        <v>0.87824905109709905</v>
      </c>
      <c r="L1179" s="68">
        <v>59.677419354838698</v>
      </c>
      <c r="M1179" s="71">
        <v>0.60252665400905503</v>
      </c>
      <c r="N1179" s="68">
        <v>14.6130030959752</v>
      </c>
      <c r="O1179" s="71"/>
      <c r="P1179" s="68"/>
      <c r="Q1179" s="71">
        <v>5.9999999999999995E-4</v>
      </c>
      <c r="R1179" s="68">
        <v>19.182389937106901</v>
      </c>
    </row>
    <row r="1180" spans="1:18" x14ac:dyDescent="0.2">
      <c r="A1180" s="141" t="s">
        <v>2630</v>
      </c>
      <c r="B1180" s="67" t="s">
        <v>2631</v>
      </c>
      <c r="C1180" s="67">
        <v>45</v>
      </c>
      <c r="D1180" s="67" t="s">
        <v>334</v>
      </c>
      <c r="E1180" s="71">
        <v>0.80600658133581604</v>
      </c>
      <c r="F1180" s="68">
        <v>58.9605734767025</v>
      </c>
      <c r="G1180" s="71">
        <v>0.72056252065056403</v>
      </c>
      <c r="H1180" s="68">
        <v>31.481481481481499</v>
      </c>
      <c r="I1180" s="71">
        <v>0.72213445116429398</v>
      </c>
      <c r="J1180" s="68">
        <v>29.271206690561499</v>
      </c>
      <c r="K1180" s="71">
        <v>0.92443089616114105</v>
      </c>
      <c r="L1180" s="68">
        <v>78.315412186379902</v>
      </c>
      <c r="M1180" s="71">
        <v>0.68650503870308199</v>
      </c>
      <c r="N1180" s="68">
        <v>29.2260061919505</v>
      </c>
      <c r="O1180" s="71"/>
      <c r="P1180" s="68"/>
      <c r="Q1180" s="71">
        <v>0.97640000000000005</v>
      </c>
      <c r="R1180" s="68">
        <v>50.078616352201301</v>
      </c>
    </row>
    <row r="1181" spans="1:18" x14ac:dyDescent="0.2">
      <c r="A1181" s="141" t="s">
        <v>2632</v>
      </c>
      <c r="B1181" s="67" t="s">
        <v>2633</v>
      </c>
      <c r="C1181" s="67">
        <v>45</v>
      </c>
      <c r="D1181" s="67" t="s">
        <v>334</v>
      </c>
      <c r="E1181" s="71">
        <v>0.55989843847899201</v>
      </c>
      <c r="F1181" s="68">
        <v>7.6463560334528102</v>
      </c>
      <c r="G1181" s="71">
        <v>0.68099039698923602</v>
      </c>
      <c r="H1181" s="68">
        <v>21.804062126642801</v>
      </c>
      <c r="I1181" s="71">
        <v>0.67600460399997997</v>
      </c>
      <c r="J1181" s="68">
        <v>15.6511350059737</v>
      </c>
      <c r="K1181" s="71">
        <v>0.829016835045297</v>
      </c>
      <c r="L1181" s="68">
        <v>42.054958183990401</v>
      </c>
      <c r="M1181" s="71">
        <v>0.61348035636044995</v>
      </c>
      <c r="N1181" s="68">
        <v>16.2848297213622</v>
      </c>
      <c r="O1181" s="71"/>
      <c r="P1181" s="68"/>
      <c r="Q1181" s="71">
        <v>0</v>
      </c>
      <c r="R1181" s="68">
        <v>18.867924528301899</v>
      </c>
    </row>
    <row r="1182" spans="1:18" x14ac:dyDescent="0.2">
      <c r="A1182" s="141" t="s">
        <v>2634</v>
      </c>
      <c r="B1182" s="67" t="s">
        <v>2635</v>
      </c>
      <c r="C1182" s="67">
        <v>45</v>
      </c>
      <c r="D1182" s="67" t="s">
        <v>334</v>
      </c>
      <c r="E1182" s="71">
        <v>0.62153030098918305</v>
      </c>
      <c r="F1182" s="68">
        <v>14.695340501792099</v>
      </c>
      <c r="G1182" s="71">
        <v>0.71621301583446395</v>
      </c>
      <c r="H1182" s="68">
        <v>30.286738351254499</v>
      </c>
      <c r="I1182" s="71">
        <v>0.699331985910566</v>
      </c>
      <c r="J1182" s="68">
        <v>21.0872162485066</v>
      </c>
      <c r="K1182" s="71">
        <v>0.88775023038067002</v>
      </c>
      <c r="L1182" s="68">
        <v>63.739545997610499</v>
      </c>
      <c r="M1182" s="71">
        <v>0.69015627282021297</v>
      </c>
      <c r="N1182" s="68">
        <v>30.1547987616099</v>
      </c>
      <c r="O1182" s="71"/>
      <c r="P1182" s="68"/>
      <c r="Q1182" s="71">
        <v>0.1142</v>
      </c>
      <c r="R1182" s="68">
        <v>25.078616352201301</v>
      </c>
    </row>
    <row r="1183" spans="1:18" x14ac:dyDescent="0.2">
      <c r="A1183" s="141" t="s">
        <v>519</v>
      </c>
      <c r="B1183" s="67" t="s">
        <v>2636</v>
      </c>
      <c r="C1183" s="67">
        <v>45</v>
      </c>
      <c r="D1183" s="67" t="s">
        <v>334</v>
      </c>
      <c r="E1183" s="71">
        <v>0.56925884517444703</v>
      </c>
      <c r="F1183" s="68">
        <v>8.6021505376344098</v>
      </c>
      <c r="G1183" s="71">
        <v>0.699028783837088</v>
      </c>
      <c r="H1183" s="68">
        <v>25.6272401433692</v>
      </c>
      <c r="I1183" s="71">
        <v>0.68113356423404703</v>
      </c>
      <c r="J1183" s="68">
        <v>17.025089605734799</v>
      </c>
      <c r="K1183" s="71">
        <v>0.85995398967491499</v>
      </c>
      <c r="L1183" s="68">
        <v>52.031063321385901</v>
      </c>
      <c r="M1183" s="71">
        <v>0.606177888126187</v>
      </c>
      <c r="N1183" s="68">
        <v>15.170278637770901</v>
      </c>
      <c r="O1183" s="71"/>
      <c r="P1183" s="68"/>
      <c r="Q1183" s="71">
        <v>0</v>
      </c>
      <c r="R1183" s="68">
        <v>18.867924528301899</v>
      </c>
    </row>
    <row r="1184" spans="1:18" x14ac:dyDescent="0.2">
      <c r="A1184" s="141" t="s">
        <v>2637</v>
      </c>
      <c r="B1184" s="67" t="s">
        <v>2638</v>
      </c>
      <c r="C1184" s="67">
        <v>45</v>
      </c>
      <c r="D1184" s="67" t="s">
        <v>334</v>
      </c>
      <c r="E1184" s="71">
        <v>0.611278116549964</v>
      </c>
      <c r="F1184" s="68">
        <v>13.142174432497001</v>
      </c>
      <c r="G1184" s="71">
        <v>0.73384086453658803</v>
      </c>
      <c r="H1184" s="68">
        <v>36.977299880525699</v>
      </c>
      <c r="I1184" s="71">
        <v>0.71458862374516996</v>
      </c>
      <c r="J1184" s="68">
        <v>26.403823178016701</v>
      </c>
      <c r="K1184" s="71">
        <v>0.90319988517932104</v>
      </c>
      <c r="L1184" s="68">
        <v>69.414575866188798</v>
      </c>
      <c r="M1184" s="71">
        <v>0.70476120928873898</v>
      </c>
      <c r="N1184" s="68">
        <v>32.074303405572799</v>
      </c>
      <c r="O1184" s="71"/>
      <c r="P1184" s="68"/>
      <c r="Q1184" s="71">
        <v>0</v>
      </c>
      <c r="R1184" s="68">
        <v>18.867924528301899</v>
      </c>
    </row>
    <row r="1185" spans="1:18" x14ac:dyDescent="0.2">
      <c r="A1185" s="141" t="s">
        <v>1062</v>
      </c>
      <c r="B1185" s="67" t="s">
        <v>2639</v>
      </c>
      <c r="C1185" s="67">
        <v>45</v>
      </c>
      <c r="D1185" s="67" t="s">
        <v>334</v>
      </c>
      <c r="E1185" s="71">
        <v>0.55178710229364403</v>
      </c>
      <c r="F1185" s="68">
        <v>7.1087216248506602</v>
      </c>
      <c r="G1185" s="71">
        <v>0.658319115264829</v>
      </c>
      <c r="H1185" s="68">
        <v>17.921146953405</v>
      </c>
      <c r="I1185" s="71">
        <v>0.71410473210185799</v>
      </c>
      <c r="J1185" s="68">
        <v>26.164874551971302</v>
      </c>
      <c r="K1185" s="71">
        <v>0.85335845831797896</v>
      </c>
      <c r="L1185" s="68">
        <v>49.522102747909202</v>
      </c>
      <c r="M1185" s="71">
        <v>0.53315320578355496</v>
      </c>
      <c r="N1185" s="68">
        <v>9.6594427244582004</v>
      </c>
      <c r="O1185" s="71"/>
      <c r="P1185" s="68"/>
      <c r="Q1185" s="71">
        <v>0</v>
      </c>
      <c r="R1185" s="68">
        <v>18.867924528301899</v>
      </c>
    </row>
    <row r="1186" spans="1:18" x14ac:dyDescent="0.2">
      <c r="A1186" s="141" t="s">
        <v>874</v>
      </c>
      <c r="B1186" s="67" t="s">
        <v>2640</v>
      </c>
      <c r="C1186" s="67">
        <v>45</v>
      </c>
      <c r="D1186" s="67" t="s">
        <v>334</v>
      </c>
      <c r="E1186" s="71">
        <v>0.503974846140546</v>
      </c>
      <c r="F1186" s="68">
        <v>4.2413381123058498</v>
      </c>
      <c r="G1186" s="71">
        <v>0.58178861329169496</v>
      </c>
      <c r="H1186" s="68">
        <v>7.5866188769414604</v>
      </c>
      <c r="I1186" s="71">
        <v>0.63872071416292697</v>
      </c>
      <c r="J1186" s="68">
        <v>10.1553166069295</v>
      </c>
      <c r="K1186" s="71">
        <v>0.86479501862710295</v>
      </c>
      <c r="L1186" s="68">
        <v>53.823178016726402</v>
      </c>
      <c r="M1186" s="71">
        <v>0.43456988462100199</v>
      </c>
      <c r="N1186" s="68">
        <v>6.1300309597523199</v>
      </c>
      <c r="O1186" s="71"/>
      <c r="P1186" s="68"/>
      <c r="Q1186" s="71">
        <v>0</v>
      </c>
      <c r="R1186" s="68">
        <v>18.867924528301899</v>
      </c>
    </row>
    <row r="1187" spans="1:18" x14ac:dyDescent="0.2">
      <c r="A1187" s="141" t="s">
        <v>343</v>
      </c>
      <c r="B1187" s="67" t="s">
        <v>2641</v>
      </c>
      <c r="C1187" s="67">
        <v>45</v>
      </c>
      <c r="D1187" s="67" t="s">
        <v>334</v>
      </c>
      <c r="E1187" s="71">
        <v>0.80870800597714698</v>
      </c>
      <c r="F1187" s="68">
        <v>60.215053763440899</v>
      </c>
      <c r="G1187" s="71">
        <v>0.71275194244170603</v>
      </c>
      <c r="H1187" s="68">
        <v>29.390681003584199</v>
      </c>
      <c r="I1187" s="71">
        <v>0.73764780259969598</v>
      </c>
      <c r="J1187" s="68">
        <v>34.886499402628402</v>
      </c>
      <c r="K1187" s="71">
        <v>0.95410128966396002</v>
      </c>
      <c r="L1187" s="68">
        <v>87.992831541218607</v>
      </c>
      <c r="M1187" s="71">
        <v>0.63903899518037099</v>
      </c>
      <c r="N1187" s="68">
        <v>19.938080495356001</v>
      </c>
      <c r="O1187" s="71"/>
      <c r="P1187" s="68"/>
      <c r="Q1187" s="71">
        <v>1</v>
      </c>
      <c r="R1187" s="68">
        <v>100</v>
      </c>
    </row>
    <row r="1188" spans="1:18" x14ac:dyDescent="0.2">
      <c r="A1188" s="141" t="s">
        <v>2642</v>
      </c>
      <c r="B1188" s="67" t="s">
        <v>2643</v>
      </c>
      <c r="C1188" s="67">
        <v>45</v>
      </c>
      <c r="D1188" s="67" t="s">
        <v>334</v>
      </c>
      <c r="E1188" s="71">
        <v>0.59533260197781102</v>
      </c>
      <c r="F1188" s="68">
        <v>11.0513739545998</v>
      </c>
      <c r="G1188" s="71">
        <v>0.70038530492476003</v>
      </c>
      <c r="H1188" s="68">
        <v>26.164874551971302</v>
      </c>
      <c r="I1188" s="71">
        <v>0.71142822375273496</v>
      </c>
      <c r="J1188" s="68">
        <v>25.149342891278401</v>
      </c>
      <c r="K1188" s="71">
        <v>0.91120554956266397</v>
      </c>
      <c r="L1188" s="68">
        <v>73.2377538829152</v>
      </c>
      <c r="M1188" s="71">
        <v>0.653643931648897</v>
      </c>
      <c r="N1188" s="68">
        <v>22.7244582043344</v>
      </c>
      <c r="O1188" s="71"/>
      <c r="P1188" s="68"/>
      <c r="Q1188" s="71">
        <v>0</v>
      </c>
      <c r="R1188" s="68">
        <v>18.867924528301899</v>
      </c>
    </row>
    <row r="1189" spans="1:18" x14ac:dyDescent="0.2">
      <c r="A1189" s="141" t="s">
        <v>2644</v>
      </c>
      <c r="B1189" s="67" t="s">
        <v>2645</v>
      </c>
      <c r="C1189" s="67">
        <v>45</v>
      </c>
      <c r="D1189" s="67" t="s">
        <v>334</v>
      </c>
      <c r="E1189" s="71">
        <v>0.62981404819518005</v>
      </c>
      <c r="F1189" s="68">
        <v>16.188769414575901</v>
      </c>
      <c r="G1189" s="71">
        <v>0.72663633146921702</v>
      </c>
      <c r="H1189" s="68">
        <v>33.811230585424099</v>
      </c>
      <c r="I1189" s="71">
        <v>0.72932935992661196</v>
      </c>
      <c r="J1189" s="68">
        <v>32.1983273596177</v>
      </c>
      <c r="K1189" s="71">
        <v>0.94687976500288196</v>
      </c>
      <c r="L1189" s="68">
        <v>86.439665471923504</v>
      </c>
      <c r="M1189" s="71">
        <v>0.74492478457718703</v>
      </c>
      <c r="N1189" s="68">
        <v>42.1671826625387</v>
      </c>
      <c r="O1189" s="71"/>
      <c r="P1189" s="68"/>
      <c r="Q1189" s="71">
        <v>1.2999999999999999E-3</v>
      </c>
      <c r="R1189" s="68">
        <v>19.968553459119502</v>
      </c>
    </row>
    <row r="1190" spans="1:18" x14ac:dyDescent="0.2">
      <c r="A1190" s="141" t="s">
        <v>2646</v>
      </c>
      <c r="B1190" s="67" t="s">
        <v>2647</v>
      </c>
      <c r="C1190" s="67">
        <v>45</v>
      </c>
      <c r="D1190" s="67" t="s">
        <v>334</v>
      </c>
      <c r="E1190" s="71">
        <v>0.81423082665963498</v>
      </c>
      <c r="F1190" s="68">
        <v>61.947431302269997</v>
      </c>
      <c r="G1190" s="71">
        <v>0.74928046458650099</v>
      </c>
      <c r="H1190" s="68">
        <v>43.548387096774199</v>
      </c>
      <c r="I1190" s="71">
        <v>0.73976786083392398</v>
      </c>
      <c r="J1190" s="68">
        <v>35.902031063321402</v>
      </c>
      <c r="K1190" s="71">
        <v>0.89925200329180099</v>
      </c>
      <c r="L1190" s="68">
        <v>67.921146953405</v>
      </c>
      <c r="M1190" s="71">
        <v>0.68285380458595002</v>
      </c>
      <c r="N1190" s="68">
        <v>28.544891640866901</v>
      </c>
      <c r="O1190" s="71"/>
      <c r="P1190" s="68"/>
      <c r="Q1190" s="71">
        <v>1</v>
      </c>
      <c r="R1190" s="68">
        <v>100</v>
      </c>
    </row>
    <row r="1191" spans="1:18" x14ac:dyDescent="0.2">
      <c r="A1191" s="141" t="s">
        <v>2648</v>
      </c>
      <c r="B1191" s="67" t="s">
        <v>2649</v>
      </c>
      <c r="C1191" s="67">
        <v>45</v>
      </c>
      <c r="D1191" s="67" t="s">
        <v>334</v>
      </c>
      <c r="E1191" s="71">
        <v>0.724573944846858</v>
      </c>
      <c r="F1191" s="68">
        <v>33.632019115890103</v>
      </c>
      <c r="G1191" s="71">
        <v>0.74090346107886795</v>
      </c>
      <c r="H1191" s="68">
        <v>39.545997610513702</v>
      </c>
      <c r="I1191" s="71">
        <v>0.74315222659299696</v>
      </c>
      <c r="J1191" s="68">
        <v>37.335722819593798</v>
      </c>
      <c r="K1191" s="71">
        <v>0.95997937904818598</v>
      </c>
      <c r="L1191" s="68">
        <v>89.904420549581801</v>
      </c>
      <c r="M1191" s="71">
        <v>0.77413465751424004</v>
      </c>
      <c r="N1191" s="68">
        <v>50.959752321981398</v>
      </c>
      <c r="O1191" s="71"/>
      <c r="P1191" s="68"/>
      <c r="Q1191" s="71">
        <v>0.4047</v>
      </c>
      <c r="R1191" s="68">
        <v>31.918238993710698</v>
      </c>
    </row>
    <row r="1192" spans="1:18" x14ac:dyDescent="0.2">
      <c r="A1192" s="141" t="s">
        <v>2650</v>
      </c>
      <c r="B1192" s="67" t="s">
        <v>2651</v>
      </c>
      <c r="C1192" s="67">
        <v>45</v>
      </c>
      <c r="D1192" s="67" t="s">
        <v>334</v>
      </c>
      <c r="E1192" s="71">
        <v>0.63307973061918998</v>
      </c>
      <c r="F1192" s="68">
        <v>16.6666666666667</v>
      </c>
      <c r="G1192" s="71">
        <v>0.73081538125816403</v>
      </c>
      <c r="H1192" s="68">
        <v>35.543608124253304</v>
      </c>
      <c r="I1192" s="71">
        <v>0.73529482639509702</v>
      </c>
      <c r="J1192" s="68">
        <v>34.169653524492198</v>
      </c>
      <c r="K1192" s="71">
        <v>0.94340995851410603</v>
      </c>
      <c r="L1192" s="68">
        <v>84.707287933094406</v>
      </c>
      <c r="M1192" s="71">
        <v>0.75587848692858195</v>
      </c>
      <c r="N1192" s="68">
        <v>45.201238390092897</v>
      </c>
      <c r="O1192" s="71"/>
      <c r="P1192" s="68"/>
      <c r="Q1192" s="71">
        <v>0</v>
      </c>
      <c r="R1192" s="68">
        <v>18.867924528301899</v>
      </c>
    </row>
    <row r="1193" spans="1:18" x14ac:dyDescent="0.2">
      <c r="A1193" s="141" t="s">
        <v>2652</v>
      </c>
      <c r="B1193" s="67" t="s">
        <v>2653</v>
      </c>
      <c r="C1193" s="67">
        <v>65</v>
      </c>
      <c r="D1193" s="67" t="s">
        <v>334</v>
      </c>
      <c r="E1193" s="71">
        <v>0.94092047155953096</v>
      </c>
      <c r="F1193" s="68">
        <v>98.984468339307099</v>
      </c>
      <c r="G1193" s="71">
        <v>0.85115337281860304</v>
      </c>
      <c r="H1193" s="68">
        <v>85.125448028673802</v>
      </c>
      <c r="I1193" s="71">
        <v>0.92993476705397204</v>
      </c>
      <c r="J1193" s="68">
        <v>94.265232974910404</v>
      </c>
      <c r="K1193" s="71">
        <v>0.93030551338294198</v>
      </c>
      <c r="L1193" s="68">
        <v>80.0477897252091</v>
      </c>
      <c r="M1193" s="71">
        <v>0.99320870454213495</v>
      </c>
      <c r="N1193" s="68">
        <v>98.699690402476804</v>
      </c>
      <c r="O1193" s="71"/>
      <c r="P1193" s="68"/>
      <c r="Q1193" s="71">
        <v>1</v>
      </c>
      <c r="R1193" s="68">
        <v>100</v>
      </c>
    </row>
    <row r="1194" spans="1:18" x14ac:dyDescent="0.2">
      <c r="A1194" s="141" t="s">
        <v>2654</v>
      </c>
      <c r="B1194" s="67" t="s">
        <v>2655</v>
      </c>
      <c r="C1194" s="67">
        <v>65</v>
      </c>
      <c r="D1194" s="67" t="s">
        <v>334</v>
      </c>
      <c r="E1194" s="71">
        <v>0.84082024600376004</v>
      </c>
      <c r="F1194" s="68">
        <v>71.624850657108695</v>
      </c>
      <c r="G1194" s="71">
        <v>0.71580721505789002</v>
      </c>
      <c r="H1194" s="68">
        <v>30.167264038231799</v>
      </c>
      <c r="I1194" s="71">
        <v>0.85919660425017896</v>
      </c>
      <c r="J1194" s="68">
        <v>85.483870967741893</v>
      </c>
      <c r="K1194" s="71">
        <v>0.90430228145704294</v>
      </c>
      <c r="L1194" s="68">
        <v>70.071684587813607</v>
      </c>
      <c r="M1194" s="71">
        <v>0.95304512925368801</v>
      </c>
      <c r="N1194" s="68">
        <v>95.108359133126896</v>
      </c>
      <c r="O1194" s="71"/>
      <c r="P1194" s="68"/>
      <c r="Q1194" s="71">
        <v>0.77175000000000005</v>
      </c>
      <c r="R1194" s="68">
        <v>43.160377358490599</v>
      </c>
    </row>
    <row r="1195" spans="1:18" x14ac:dyDescent="0.2">
      <c r="A1195" s="141" t="s">
        <v>2656</v>
      </c>
      <c r="B1195" s="67" t="s">
        <v>2657</v>
      </c>
      <c r="C1195" s="67">
        <v>65</v>
      </c>
      <c r="D1195" s="67" t="s">
        <v>334</v>
      </c>
      <c r="E1195" s="71">
        <v>0.73970206293224305</v>
      </c>
      <c r="F1195" s="68">
        <v>37.514934289127801</v>
      </c>
      <c r="G1195" s="71">
        <v>0.69330800307288498</v>
      </c>
      <c r="H1195" s="68">
        <v>24.4922341696535</v>
      </c>
      <c r="I1195" s="71">
        <v>0.802399922739092</v>
      </c>
      <c r="J1195" s="68">
        <v>63.560334528076503</v>
      </c>
      <c r="K1195" s="71">
        <v>0.80328500897484001</v>
      </c>
      <c r="L1195" s="68">
        <v>35.244922341696501</v>
      </c>
      <c r="M1195" s="71">
        <v>0.72301737987439796</v>
      </c>
      <c r="N1195" s="68">
        <v>36.470588235294102</v>
      </c>
      <c r="O1195" s="71"/>
      <c r="P1195" s="68"/>
      <c r="Q1195" s="71">
        <v>0.67649999999999999</v>
      </c>
      <c r="R1195" s="68">
        <v>39.465408805031501</v>
      </c>
    </row>
    <row r="1196" spans="1:18" x14ac:dyDescent="0.2">
      <c r="A1196" s="141" t="s">
        <v>2658</v>
      </c>
      <c r="B1196" s="67" t="s">
        <v>2659</v>
      </c>
      <c r="C1196" s="67">
        <v>65</v>
      </c>
      <c r="D1196" s="67" t="s">
        <v>334</v>
      </c>
      <c r="E1196" s="71">
        <v>0.87201011355671298</v>
      </c>
      <c r="F1196" s="68">
        <v>85.125448028673802</v>
      </c>
      <c r="G1196" s="71">
        <v>0.77323622662865898</v>
      </c>
      <c r="H1196" s="68">
        <v>53.464755077658303</v>
      </c>
      <c r="I1196" s="71">
        <v>0.87407541166873703</v>
      </c>
      <c r="J1196" s="68">
        <v>88.649940262843501</v>
      </c>
      <c r="K1196" s="71">
        <v>0.87396971669224299</v>
      </c>
      <c r="L1196" s="68">
        <v>57.526881720430097</v>
      </c>
      <c r="M1196" s="71">
        <v>0.87636921279392399</v>
      </c>
      <c r="N1196" s="68">
        <v>81.114551083591294</v>
      </c>
      <c r="O1196" s="71"/>
      <c r="P1196" s="68"/>
      <c r="Q1196" s="71">
        <v>0.96240000000000003</v>
      </c>
      <c r="R1196" s="68">
        <v>49.292452830188701</v>
      </c>
    </row>
    <row r="1197" spans="1:18" x14ac:dyDescent="0.2">
      <c r="A1197" s="141" t="s">
        <v>2660</v>
      </c>
      <c r="B1197" s="67" t="s">
        <v>2661</v>
      </c>
      <c r="C1197" s="67">
        <v>65</v>
      </c>
      <c r="D1197" s="67" t="s">
        <v>334</v>
      </c>
      <c r="E1197" s="71">
        <v>0.82469570614486798</v>
      </c>
      <c r="F1197" s="68">
        <v>65.352449223416997</v>
      </c>
      <c r="G1197" s="71">
        <v>0.76181396758416797</v>
      </c>
      <c r="H1197" s="68">
        <v>48.148148148148103</v>
      </c>
      <c r="I1197" s="71">
        <v>0.88179381765503195</v>
      </c>
      <c r="J1197" s="68">
        <v>89.725209080047804</v>
      </c>
      <c r="K1197" s="71">
        <v>0.837180516187639</v>
      </c>
      <c r="L1197" s="68">
        <v>45.041816009557898</v>
      </c>
      <c r="M1197" s="71">
        <v>0.64269022929750197</v>
      </c>
      <c r="N1197" s="68">
        <v>20.681114551083599</v>
      </c>
      <c r="O1197" s="71"/>
      <c r="P1197" s="68"/>
      <c r="Q1197" s="71">
        <v>1</v>
      </c>
      <c r="R1197" s="68">
        <v>100</v>
      </c>
    </row>
    <row r="1198" spans="1:18" x14ac:dyDescent="0.2">
      <c r="A1198" s="141" t="s">
        <v>2662</v>
      </c>
      <c r="B1198" s="67" t="s">
        <v>2663</v>
      </c>
      <c r="C1198" s="67">
        <v>45</v>
      </c>
      <c r="D1198" s="67" t="s">
        <v>334</v>
      </c>
      <c r="E1198" s="71">
        <v>0.79733434034085104</v>
      </c>
      <c r="F1198" s="68">
        <v>55.734767025089603</v>
      </c>
      <c r="G1198" s="71">
        <v>0.75686280571793096</v>
      </c>
      <c r="H1198" s="68">
        <v>46.535244922341697</v>
      </c>
      <c r="I1198" s="71">
        <v>0.75263354282855499</v>
      </c>
      <c r="J1198" s="68">
        <v>41.935483870967701</v>
      </c>
      <c r="K1198" s="71">
        <v>0.83083388974313299</v>
      </c>
      <c r="L1198" s="68">
        <v>42.652329749103899</v>
      </c>
      <c r="M1198" s="71">
        <v>0.64634146341463405</v>
      </c>
      <c r="N1198" s="68">
        <v>21.609907120742999</v>
      </c>
      <c r="O1198" s="71"/>
      <c r="P1198" s="68"/>
      <c r="Q1198" s="71">
        <v>1</v>
      </c>
      <c r="R1198" s="68">
        <v>100</v>
      </c>
    </row>
    <row r="1199" spans="1:18" x14ac:dyDescent="0.2">
      <c r="A1199" s="141" t="s">
        <v>2664</v>
      </c>
      <c r="B1199" s="67" t="s">
        <v>2665</v>
      </c>
      <c r="C1199" s="67">
        <v>45</v>
      </c>
      <c r="D1199" s="67" t="s">
        <v>334</v>
      </c>
      <c r="E1199" s="71">
        <v>0.86162817310988904</v>
      </c>
      <c r="F1199" s="68">
        <v>79.091995221027503</v>
      </c>
      <c r="G1199" s="71">
        <v>0.79968122448616996</v>
      </c>
      <c r="H1199" s="68">
        <v>65.352449223416997</v>
      </c>
      <c r="I1199" s="71">
        <v>0.83483615876918604</v>
      </c>
      <c r="J1199" s="68">
        <v>78.255675029868598</v>
      </c>
      <c r="K1199" s="71">
        <v>0.89948882477984904</v>
      </c>
      <c r="L1199" s="68">
        <v>68.040621266427706</v>
      </c>
      <c r="M1199" s="71">
        <v>0.77413465751424004</v>
      </c>
      <c r="N1199" s="68">
        <v>50.959752321981398</v>
      </c>
      <c r="O1199" s="71"/>
      <c r="P1199" s="68"/>
      <c r="Q1199" s="71">
        <v>1</v>
      </c>
      <c r="R1199" s="68">
        <v>100</v>
      </c>
    </row>
    <row r="1200" spans="1:18" x14ac:dyDescent="0.2">
      <c r="A1200" s="141" t="s">
        <v>2666</v>
      </c>
      <c r="B1200" s="67" t="s">
        <v>2667</v>
      </c>
      <c r="C1200" s="67">
        <v>45</v>
      </c>
      <c r="D1200" s="67" t="s">
        <v>334</v>
      </c>
      <c r="E1200" s="71">
        <v>0.91068660634890197</v>
      </c>
      <c r="F1200" s="68">
        <v>95.937873357228199</v>
      </c>
      <c r="G1200" s="71">
        <v>0.83893476156430002</v>
      </c>
      <c r="H1200" s="68">
        <v>81.541218637992799</v>
      </c>
      <c r="I1200" s="71">
        <v>0.91249404088629305</v>
      </c>
      <c r="J1200" s="68">
        <v>93.130227001194697</v>
      </c>
      <c r="K1200" s="71">
        <v>0.96579859178844096</v>
      </c>
      <c r="L1200" s="68">
        <v>91.875746714456398</v>
      </c>
      <c r="M1200" s="71">
        <v>0.83620563750547705</v>
      </c>
      <c r="N1200" s="68">
        <v>69.845201238390104</v>
      </c>
      <c r="O1200" s="71"/>
      <c r="P1200" s="68"/>
      <c r="Q1200" s="71">
        <v>1</v>
      </c>
      <c r="R1200" s="68">
        <v>100</v>
      </c>
    </row>
    <row r="1201" spans="1:18" x14ac:dyDescent="0.2">
      <c r="A1201" s="141" t="s">
        <v>2668</v>
      </c>
      <c r="B1201" s="67" t="s">
        <v>2669</v>
      </c>
      <c r="C1201" s="67">
        <v>45</v>
      </c>
      <c r="D1201" s="67" t="s">
        <v>334</v>
      </c>
      <c r="E1201" s="71">
        <v>0.91012899921422696</v>
      </c>
      <c r="F1201" s="68">
        <v>95.758661887694103</v>
      </c>
      <c r="G1201" s="71">
        <v>0.84370172015683698</v>
      </c>
      <c r="H1201" s="68">
        <v>82.915173237753905</v>
      </c>
      <c r="I1201" s="71">
        <v>0.92934661738623503</v>
      </c>
      <c r="J1201" s="68">
        <v>94.205495818399001</v>
      </c>
      <c r="K1201" s="71">
        <v>0.94504225513971596</v>
      </c>
      <c r="L1201" s="68">
        <v>85.424133811230604</v>
      </c>
      <c r="M1201" s="71">
        <v>0.83255440338834497</v>
      </c>
      <c r="N1201" s="68">
        <v>69.102167182662498</v>
      </c>
      <c r="O1201" s="71"/>
      <c r="P1201" s="68"/>
      <c r="Q1201" s="71">
        <v>1</v>
      </c>
      <c r="R1201" s="68">
        <v>100</v>
      </c>
    </row>
    <row r="1202" spans="1:18" x14ac:dyDescent="0.2">
      <c r="A1202" s="141" t="s">
        <v>2670</v>
      </c>
      <c r="B1202" s="67" t="s">
        <v>2671</v>
      </c>
      <c r="C1202" s="67">
        <v>65</v>
      </c>
      <c r="D1202" s="67" t="s">
        <v>334</v>
      </c>
      <c r="E1202" s="71">
        <v>0.90500087884037295</v>
      </c>
      <c r="F1202" s="68">
        <v>94.623655913978496</v>
      </c>
      <c r="G1202" s="71">
        <v>0.86494362227677901</v>
      </c>
      <c r="H1202" s="68">
        <v>87.813620071684596</v>
      </c>
      <c r="I1202" s="71">
        <v>0.89989711659591798</v>
      </c>
      <c r="J1202" s="68">
        <v>91.995221027479104</v>
      </c>
      <c r="K1202" s="71">
        <v>0.90576888135223999</v>
      </c>
      <c r="L1202" s="68">
        <v>70.728793309438501</v>
      </c>
      <c r="M1202" s="71">
        <v>0.94939389513655603</v>
      </c>
      <c r="N1202" s="68">
        <v>94.613003095975202</v>
      </c>
      <c r="O1202" s="71"/>
      <c r="P1202" s="68"/>
      <c r="Q1202" s="71"/>
      <c r="R1202" s="68"/>
    </row>
    <row r="1203" spans="1:18" x14ac:dyDescent="0.2">
      <c r="A1203" s="141" t="s">
        <v>1497</v>
      </c>
      <c r="B1203" s="67" t="s">
        <v>2672</v>
      </c>
      <c r="C1203" s="67">
        <v>65</v>
      </c>
      <c r="D1203" s="67" t="s">
        <v>334</v>
      </c>
      <c r="E1203" s="71">
        <v>0.90565295191668405</v>
      </c>
      <c r="F1203" s="68">
        <v>94.802867383512506</v>
      </c>
      <c r="G1203" s="71">
        <v>0.83950992574997296</v>
      </c>
      <c r="H1203" s="68">
        <v>81.660692951015506</v>
      </c>
      <c r="I1203" s="71">
        <v>0.90298226924735103</v>
      </c>
      <c r="J1203" s="68">
        <v>92.4133811230585</v>
      </c>
      <c r="K1203" s="71">
        <v>0.927659522377833</v>
      </c>
      <c r="L1203" s="68">
        <v>79.211469534050195</v>
      </c>
      <c r="M1203" s="71">
        <v>0.85811304220826601</v>
      </c>
      <c r="N1203" s="68">
        <v>76.842105263157904</v>
      </c>
      <c r="O1203" s="71"/>
      <c r="P1203" s="68"/>
      <c r="Q1203" s="71">
        <v>1</v>
      </c>
      <c r="R1203" s="68">
        <v>100</v>
      </c>
    </row>
    <row r="1204" spans="1:18" x14ac:dyDescent="0.2">
      <c r="A1204" s="141" t="s">
        <v>2673</v>
      </c>
      <c r="B1204" s="67" t="s">
        <v>2674</v>
      </c>
      <c r="C1204" s="67">
        <v>65</v>
      </c>
      <c r="D1204" s="67" t="s">
        <v>334</v>
      </c>
      <c r="E1204" s="71">
        <v>0.81012367497037097</v>
      </c>
      <c r="F1204" s="68">
        <v>60.872162485065701</v>
      </c>
      <c r="G1204" s="71">
        <v>0.72548778630459299</v>
      </c>
      <c r="H1204" s="68">
        <v>33.393070489844703</v>
      </c>
      <c r="I1204" s="71">
        <v>0.92697142209961803</v>
      </c>
      <c r="J1204" s="68">
        <v>94.086021505376394</v>
      </c>
      <c r="K1204" s="71">
        <v>0.85032391013100805</v>
      </c>
      <c r="L1204" s="68">
        <v>48.566308243727597</v>
      </c>
      <c r="M1204" s="71">
        <v>0.92383525631663499</v>
      </c>
      <c r="N1204" s="68">
        <v>90.526315789473699</v>
      </c>
      <c r="O1204" s="71"/>
      <c r="P1204" s="68"/>
      <c r="Q1204" s="71">
        <v>0.624</v>
      </c>
      <c r="R1204" s="68">
        <v>37.971698113207502</v>
      </c>
    </row>
    <row r="1205" spans="1:18" x14ac:dyDescent="0.2">
      <c r="A1205" s="141" t="s">
        <v>2675</v>
      </c>
      <c r="B1205" s="67" t="s">
        <v>2676</v>
      </c>
      <c r="C1205" s="67">
        <v>65</v>
      </c>
      <c r="D1205" s="67" t="s">
        <v>334</v>
      </c>
      <c r="E1205" s="71">
        <v>0.76448753699953997</v>
      </c>
      <c r="F1205" s="68">
        <v>44.324970131421701</v>
      </c>
      <c r="G1205" s="71">
        <v>0.82863972234247796</v>
      </c>
      <c r="H1205" s="68">
        <v>77.897252090800507</v>
      </c>
      <c r="I1205" s="71">
        <v>0.86618591975361703</v>
      </c>
      <c r="J1205" s="68">
        <v>87.156511350059702</v>
      </c>
      <c r="K1205" s="71">
        <v>0.83275023481047195</v>
      </c>
      <c r="L1205" s="68">
        <v>43.1899641577061</v>
      </c>
      <c r="M1205" s="71">
        <v>0.85446180809113503</v>
      </c>
      <c r="N1205" s="68">
        <v>75.6656346749226</v>
      </c>
      <c r="O1205" s="71"/>
      <c r="P1205" s="68"/>
      <c r="Q1205" s="71">
        <v>0.44040000000000001</v>
      </c>
      <c r="R1205" s="68">
        <v>32.232704402515701</v>
      </c>
    </row>
    <row r="1206" spans="1:18" x14ac:dyDescent="0.2">
      <c r="A1206" s="141" t="s">
        <v>2677</v>
      </c>
      <c r="B1206" s="67" t="s">
        <v>2678</v>
      </c>
      <c r="C1206" s="67">
        <v>45</v>
      </c>
      <c r="D1206" s="67" t="s">
        <v>334</v>
      </c>
      <c r="E1206" s="71">
        <v>0.89471613301729502</v>
      </c>
      <c r="F1206" s="68">
        <v>92.652329749103899</v>
      </c>
      <c r="G1206" s="71">
        <v>0.84877259748504497</v>
      </c>
      <c r="H1206" s="68">
        <v>84.408602150537604</v>
      </c>
      <c r="I1206" s="71">
        <v>0.801506361911133</v>
      </c>
      <c r="J1206" s="68">
        <v>63.201911589008397</v>
      </c>
      <c r="K1206" s="71">
        <v>0.93302755642784596</v>
      </c>
      <c r="L1206" s="68">
        <v>81.123058542413403</v>
      </c>
      <c r="M1206" s="71">
        <v>0.890974149262451</v>
      </c>
      <c r="N1206" s="68">
        <v>83.962848297213597</v>
      </c>
      <c r="O1206" s="71"/>
      <c r="P1206" s="68"/>
      <c r="Q1206" s="71">
        <v>0.99929999999999997</v>
      </c>
      <c r="R1206" s="68">
        <v>53.852201257861601</v>
      </c>
    </row>
    <row r="1207" spans="1:18" x14ac:dyDescent="0.2">
      <c r="A1207" s="141" t="s">
        <v>2679</v>
      </c>
      <c r="B1207" s="67" t="s">
        <v>2680</v>
      </c>
      <c r="C1207" s="67">
        <v>45</v>
      </c>
      <c r="D1207" s="67" t="s">
        <v>334</v>
      </c>
      <c r="E1207" s="71">
        <v>0.77338753273435701</v>
      </c>
      <c r="F1207" s="68">
        <v>47.192353643966499</v>
      </c>
      <c r="G1207" s="71">
        <v>0.74990808959341004</v>
      </c>
      <c r="H1207" s="68">
        <v>43.727598566308203</v>
      </c>
      <c r="I1207" s="71">
        <v>0.72534094801023696</v>
      </c>
      <c r="J1207" s="68">
        <v>30.525686977299902</v>
      </c>
      <c r="K1207" s="71">
        <v>0.91719111816217402</v>
      </c>
      <c r="L1207" s="68">
        <v>75.627240143369207</v>
      </c>
      <c r="M1207" s="71">
        <v>0.701109975171608</v>
      </c>
      <c r="N1207" s="68">
        <v>31.640866873065001</v>
      </c>
      <c r="O1207" s="71"/>
      <c r="P1207" s="68"/>
      <c r="Q1207" s="71"/>
      <c r="R1207" s="68"/>
    </row>
    <row r="1208" spans="1:18" x14ac:dyDescent="0.2">
      <c r="A1208" s="141" t="s">
        <v>2681</v>
      </c>
      <c r="B1208" s="67" t="s">
        <v>2682</v>
      </c>
      <c r="C1208" s="67">
        <v>65</v>
      </c>
      <c r="D1208" s="67" t="s">
        <v>334</v>
      </c>
      <c r="E1208" s="71">
        <v>0.880534703518002</v>
      </c>
      <c r="F1208" s="68">
        <v>87.992831541218607</v>
      </c>
      <c r="G1208" s="71">
        <v>0.81051934481757404</v>
      </c>
      <c r="H1208" s="68">
        <v>70.489844683393102</v>
      </c>
      <c r="I1208" s="71">
        <v>0.77334210821983196</v>
      </c>
      <c r="J1208" s="68">
        <v>51.194743130227003</v>
      </c>
      <c r="K1208" s="71">
        <v>0.884023105884576</v>
      </c>
      <c r="L1208" s="68">
        <v>62.2461170848268</v>
      </c>
      <c r="M1208" s="71">
        <v>0.93478895866803002</v>
      </c>
      <c r="N1208" s="68">
        <v>92.5696594427245</v>
      </c>
      <c r="O1208" s="71"/>
      <c r="P1208" s="68"/>
      <c r="Q1208" s="71">
        <v>1</v>
      </c>
      <c r="R1208" s="68">
        <v>100</v>
      </c>
    </row>
    <row r="1209" spans="1:18" x14ac:dyDescent="0.2">
      <c r="A1209" s="141" t="s">
        <v>2683</v>
      </c>
      <c r="B1209" s="67" t="s">
        <v>2684</v>
      </c>
      <c r="C1209" s="67">
        <v>65</v>
      </c>
      <c r="D1209" s="67" t="s">
        <v>334</v>
      </c>
      <c r="E1209" s="71">
        <v>0.71266665912923699</v>
      </c>
      <c r="F1209" s="68">
        <v>30.406212664277199</v>
      </c>
      <c r="G1209" s="71">
        <v>0.84744957601345094</v>
      </c>
      <c r="H1209" s="68">
        <v>84.169653524492205</v>
      </c>
      <c r="I1209" s="71">
        <v>0.92066380445402896</v>
      </c>
      <c r="J1209" s="68">
        <v>93.847072879330895</v>
      </c>
      <c r="K1209" s="71">
        <v>0.77357478592501705</v>
      </c>
      <c r="L1209" s="68">
        <v>28.255675029868598</v>
      </c>
      <c r="M1209" s="71">
        <v>0.95304512925368801</v>
      </c>
      <c r="N1209" s="68">
        <v>95.108359133126896</v>
      </c>
      <c r="O1209" s="71"/>
      <c r="P1209" s="68"/>
      <c r="Q1209" s="71">
        <v>6.8599999999999994E-2</v>
      </c>
      <c r="R1209" s="68">
        <v>23.742138364779901</v>
      </c>
    </row>
    <row r="1210" spans="1:18" x14ac:dyDescent="0.2">
      <c r="A1210" s="141" t="s">
        <v>2685</v>
      </c>
      <c r="B1210" s="67" t="s">
        <v>2686</v>
      </c>
      <c r="C1210" s="67">
        <v>65</v>
      </c>
      <c r="D1210" s="67" t="s">
        <v>334</v>
      </c>
      <c r="E1210" s="71">
        <v>0.88832455244736497</v>
      </c>
      <c r="F1210" s="68">
        <v>90.442054958184002</v>
      </c>
      <c r="G1210" s="71">
        <v>0.67978803215647499</v>
      </c>
      <c r="H1210" s="68">
        <v>21.445639187574699</v>
      </c>
      <c r="I1210" s="71">
        <v>0.92039446350892995</v>
      </c>
      <c r="J1210" s="68">
        <v>93.787335722819606</v>
      </c>
      <c r="K1210" s="71">
        <v>0.90300007378625702</v>
      </c>
      <c r="L1210" s="68">
        <v>69.295101553166106</v>
      </c>
      <c r="M1210" s="71">
        <v>0.938440192785162</v>
      </c>
      <c r="N1210" s="68">
        <v>93.126934984520105</v>
      </c>
      <c r="O1210" s="71"/>
      <c r="P1210" s="68"/>
      <c r="Q1210" s="71">
        <v>1</v>
      </c>
      <c r="R1210" s="68">
        <v>100</v>
      </c>
    </row>
    <row r="1211" spans="1:18" x14ac:dyDescent="0.2">
      <c r="A1211" s="141" t="s">
        <v>2687</v>
      </c>
      <c r="B1211" s="67" t="s">
        <v>2688</v>
      </c>
      <c r="C1211" s="67">
        <v>65</v>
      </c>
      <c r="D1211" s="67" t="s">
        <v>334</v>
      </c>
      <c r="E1211" s="71">
        <v>0.91059853154224202</v>
      </c>
      <c r="F1211" s="68">
        <v>95.878136200716895</v>
      </c>
      <c r="G1211" s="71">
        <v>0.87954381583456298</v>
      </c>
      <c r="H1211" s="68">
        <v>89.964157706093204</v>
      </c>
      <c r="I1211" s="71">
        <v>0.94172469018069405</v>
      </c>
      <c r="J1211" s="68">
        <v>95.280764635603305</v>
      </c>
      <c r="K1211" s="71">
        <v>0.87538295913428599</v>
      </c>
      <c r="L1211" s="68">
        <v>58.243727598566302</v>
      </c>
      <c r="M1211" s="71">
        <v>0.94574266101942495</v>
      </c>
      <c r="N1211" s="68">
        <v>94.117647058823493</v>
      </c>
      <c r="O1211" s="71"/>
      <c r="P1211" s="68"/>
      <c r="Q1211" s="71"/>
      <c r="R1211" s="68"/>
    </row>
    <row r="1212" spans="1:18" x14ac:dyDescent="0.2">
      <c r="A1212" s="141" t="s">
        <v>1227</v>
      </c>
      <c r="B1212" s="67" t="s">
        <v>2689</v>
      </c>
      <c r="C1212" s="67">
        <v>65</v>
      </c>
      <c r="D1212" s="67" t="s">
        <v>334</v>
      </c>
      <c r="E1212" s="71">
        <v>0.89585405360606796</v>
      </c>
      <c r="F1212" s="68">
        <v>93.070489844683394</v>
      </c>
      <c r="G1212" s="71">
        <v>0.81213897841236904</v>
      </c>
      <c r="H1212" s="68">
        <v>71.087216248506607</v>
      </c>
      <c r="I1212" s="71">
        <v>0.88690345697818895</v>
      </c>
      <c r="J1212" s="68">
        <v>90.561529271206695</v>
      </c>
      <c r="K1212" s="71">
        <v>0.80527529868330505</v>
      </c>
      <c r="L1212" s="68">
        <v>35.961768219832699</v>
      </c>
      <c r="M1212" s="71">
        <v>0.97495253395647696</v>
      </c>
      <c r="N1212" s="68">
        <v>97.832817337461293</v>
      </c>
      <c r="O1212" s="71"/>
      <c r="P1212" s="68"/>
      <c r="Q1212" s="71">
        <v>1</v>
      </c>
      <c r="R1212" s="68">
        <v>100</v>
      </c>
    </row>
    <row r="1213" spans="1:18" x14ac:dyDescent="0.2">
      <c r="A1213" s="141" t="s">
        <v>2690</v>
      </c>
      <c r="B1213" s="67" t="s">
        <v>2691</v>
      </c>
      <c r="C1213" s="67">
        <v>65</v>
      </c>
      <c r="D1213" s="67" t="s">
        <v>334</v>
      </c>
      <c r="E1213" s="71">
        <v>0.66843245304584498</v>
      </c>
      <c r="F1213" s="68">
        <v>22.998805256869801</v>
      </c>
      <c r="G1213" s="71">
        <v>0.67913807829272099</v>
      </c>
      <c r="H1213" s="68">
        <v>21.2066905615293</v>
      </c>
      <c r="I1213" s="71">
        <v>0.80031450892812195</v>
      </c>
      <c r="J1213" s="68">
        <v>62.724014336917598</v>
      </c>
      <c r="K1213" s="71">
        <v>0.64334353225111596</v>
      </c>
      <c r="L1213" s="68">
        <v>7.8255675029868597</v>
      </c>
      <c r="M1213" s="71">
        <v>0.71936614575726598</v>
      </c>
      <c r="N1213" s="68">
        <v>35.851393188854502</v>
      </c>
      <c r="O1213" s="71"/>
      <c r="P1213" s="68"/>
      <c r="Q1213" s="71">
        <v>0.5</v>
      </c>
      <c r="R1213" s="68">
        <v>33.647798742138399</v>
      </c>
    </row>
    <row r="1214" spans="1:18" x14ac:dyDescent="0.2">
      <c r="A1214" s="141" t="s">
        <v>2692</v>
      </c>
      <c r="B1214" s="67" t="s">
        <v>2693</v>
      </c>
      <c r="C1214" s="67">
        <v>65</v>
      </c>
      <c r="D1214" s="67" t="s">
        <v>334</v>
      </c>
      <c r="E1214" s="71">
        <v>0.84981562819728296</v>
      </c>
      <c r="F1214" s="68">
        <v>74.790919952210302</v>
      </c>
      <c r="G1214" s="71">
        <v>0.84218523676104595</v>
      </c>
      <c r="H1214" s="68">
        <v>82.3178016726404</v>
      </c>
      <c r="I1214" s="71">
        <v>0.87695197977418204</v>
      </c>
      <c r="J1214" s="68">
        <v>89.008363201911607</v>
      </c>
      <c r="K1214" s="71">
        <v>0.70517276229742698</v>
      </c>
      <c r="L1214" s="68">
        <v>15.292712066905599</v>
      </c>
      <c r="M1214" s="71">
        <v>0.97495253395647696</v>
      </c>
      <c r="N1214" s="68">
        <v>97.832817337461293</v>
      </c>
      <c r="O1214" s="71"/>
      <c r="P1214" s="68"/>
      <c r="Q1214" s="71"/>
      <c r="R1214" s="68"/>
    </row>
    <row r="1215" spans="1:18" x14ac:dyDescent="0.2">
      <c r="A1215" s="141" t="s">
        <v>2694</v>
      </c>
      <c r="B1215" s="67" t="s">
        <v>2695</v>
      </c>
      <c r="C1215" s="67">
        <v>65</v>
      </c>
      <c r="D1215" s="67" t="s">
        <v>334</v>
      </c>
      <c r="E1215" s="71">
        <v>0.74555183554666804</v>
      </c>
      <c r="F1215" s="68">
        <v>38.590203106332098</v>
      </c>
      <c r="G1215" s="71">
        <v>0.87271876334579401</v>
      </c>
      <c r="H1215" s="68">
        <v>88.948626045400204</v>
      </c>
      <c r="I1215" s="71">
        <v>0.93169898859230704</v>
      </c>
      <c r="J1215" s="68">
        <v>94.4444444444444</v>
      </c>
      <c r="K1215" s="71">
        <v>0.94318889183876098</v>
      </c>
      <c r="L1215" s="68">
        <v>84.587813620071699</v>
      </c>
      <c r="M1215" s="71">
        <v>0.97495253395647696</v>
      </c>
      <c r="N1215" s="68">
        <v>97.832817337461293</v>
      </c>
      <c r="O1215" s="71"/>
      <c r="P1215" s="68"/>
      <c r="Q1215" s="71">
        <v>5.1999999999999998E-3</v>
      </c>
      <c r="R1215" s="68">
        <v>22.012578616352201</v>
      </c>
    </row>
    <row r="1216" spans="1:18" x14ac:dyDescent="0.2">
      <c r="A1216" s="141" t="s">
        <v>2696</v>
      </c>
      <c r="B1216" s="67" t="s">
        <v>2697</v>
      </c>
      <c r="C1216" s="67">
        <v>65</v>
      </c>
      <c r="D1216" s="67" t="s">
        <v>334</v>
      </c>
      <c r="E1216" s="71">
        <v>0.88294333905723699</v>
      </c>
      <c r="F1216" s="68">
        <v>88.829151732377497</v>
      </c>
      <c r="G1216" s="71">
        <v>0.823617200454836</v>
      </c>
      <c r="H1216" s="68">
        <v>76.164874551971295</v>
      </c>
      <c r="I1216" s="71">
        <v>0.90088352493008295</v>
      </c>
      <c r="J1216" s="68">
        <v>92.054958183990394</v>
      </c>
      <c r="K1216" s="71">
        <v>0.77873441593602599</v>
      </c>
      <c r="L1216" s="68">
        <v>29.271206690561499</v>
      </c>
      <c r="M1216" s="71">
        <v>0.91288155396523996</v>
      </c>
      <c r="N1216" s="68">
        <v>88.421052631578902</v>
      </c>
      <c r="O1216" s="71"/>
      <c r="P1216" s="68"/>
      <c r="Q1216" s="71">
        <v>0.99860000000000004</v>
      </c>
      <c r="R1216" s="68">
        <v>52.515723270440198</v>
      </c>
    </row>
    <row r="1217" spans="1:18" x14ac:dyDescent="0.2">
      <c r="A1217" s="141" t="s">
        <v>2698</v>
      </c>
      <c r="B1217" s="67" t="s">
        <v>2699</v>
      </c>
      <c r="C1217" s="67">
        <v>65</v>
      </c>
      <c r="D1217" s="67" t="s">
        <v>334</v>
      </c>
      <c r="E1217" s="71">
        <v>0.84193069227617301</v>
      </c>
      <c r="F1217" s="68">
        <v>71.983273596176801</v>
      </c>
      <c r="G1217" s="71">
        <v>0.86643631987002601</v>
      </c>
      <c r="H1217" s="68">
        <v>88.172043010752702</v>
      </c>
      <c r="I1217" s="71">
        <v>0.93060035045871303</v>
      </c>
      <c r="J1217" s="68">
        <v>94.384707287933097</v>
      </c>
      <c r="K1217" s="71">
        <v>0.84841795944704201</v>
      </c>
      <c r="L1217" s="68">
        <v>48.088410991636799</v>
      </c>
      <c r="M1217" s="71">
        <v>0.96399883160508204</v>
      </c>
      <c r="N1217" s="68">
        <v>96.532507739938097</v>
      </c>
      <c r="O1217" s="71"/>
      <c r="P1217" s="68"/>
      <c r="Q1217" s="71">
        <v>0.60019999999999996</v>
      </c>
      <c r="R1217" s="68">
        <v>37.185534591195001</v>
      </c>
    </row>
    <row r="1218" spans="1:18" x14ac:dyDescent="0.2">
      <c r="A1218" s="141" t="s">
        <v>2700</v>
      </c>
      <c r="B1218" s="67" t="s">
        <v>2701</v>
      </c>
      <c r="C1218" s="67">
        <v>65</v>
      </c>
      <c r="D1218" s="67" t="s">
        <v>334</v>
      </c>
      <c r="E1218" s="71">
        <v>0.86275081568991796</v>
      </c>
      <c r="F1218" s="68">
        <v>79.629629629629605</v>
      </c>
      <c r="G1218" s="71">
        <v>0.844233911787304</v>
      </c>
      <c r="H1218" s="68">
        <v>83.034647550776597</v>
      </c>
      <c r="I1218" s="71">
        <v>0.84961894258370196</v>
      </c>
      <c r="J1218" s="68">
        <v>82.616487455197102</v>
      </c>
      <c r="K1218" s="71">
        <v>0.82020792774442497</v>
      </c>
      <c r="L1218" s="68">
        <v>39.127837514934299</v>
      </c>
      <c r="M1218" s="71">
        <v>0.79969329633416097</v>
      </c>
      <c r="N1218" s="68">
        <v>58.637770897832802</v>
      </c>
      <c r="O1218" s="71"/>
      <c r="P1218" s="68"/>
      <c r="Q1218" s="71">
        <v>1</v>
      </c>
      <c r="R1218" s="68">
        <v>100</v>
      </c>
    </row>
    <row r="1219" spans="1:18" x14ac:dyDescent="0.2">
      <c r="A1219" s="141" t="s">
        <v>2702</v>
      </c>
      <c r="B1219" s="67" t="s">
        <v>2703</v>
      </c>
      <c r="C1219" s="67">
        <v>65</v>
      </c>
      <c r="D1219" s="67" t="s">
        <v>334</v>
      </c>
      <c r="E1219" s="71">
        <v>0.73936209568766598</v>
      </c>
      <c r="F1219" s="68">
        <v>37.395459976105101</v>
      </c>
      <c r="G1219" s="71">
        <v>0.73266527053116104</v>
      </c>
      <c r="H1219" s="68">
        <v>36.559139784946197</v>
      </c>
      <c r="I1219" s="71">
        <v>0.73188189237269796</v>
      </c>
      <c r="J1219" s="68">
        <v>33.154121863799297</v>
      </c>
      <c r="K1219" s="71">
        <v>0.56766568153417696</v>
      </c>
      <c r="L1219" s="68">
        <v>2.1505376344085998</v>
      </c>
      <c r="M1219" s="71">
        <v>0.66459763400029204</v>
      </c>
      <c r="N1219" s="68">
        <v>25.2012383900929</v>
      </c>
      <c r="O1219" s="71"/>
      <c r="P1219" s="68"/>
      <c r="Q1219" s="71">
        <v>1</v>
      </c>
      <c r="R1219" s="68">
        <v>100</v>
      </c>
    </row>
    <row r="1220" spans="1:18" x14ac:dyDescent="0.2">
      <c r="A1220" s="141" t="s">
        <v>2704</v>
      </c>
      <c r="B1220" s="67" t="s">
        <v>2705</v>
      </c>
      <c r="C1220" s="67">
        <v>65</v>
      </c>
      <c r="D1220" s="67" t="s">
        <v>334</v>
      </c>
      <c r="E1220" s="71">
        <v>0.64128987400813198</v>
      </c>
      <c r="F1220" s="68">
        <v>17.8614097968937</v>
      </c>
      <c r="G1220" s="71">
        <v>0.74654524397857402</v>
      </c>
      <c r="H1220" s="68">
        <v>42.054958183990401</v>
      </c>
      <c r="I1220" s="71">
        <v>0.75596396792634901</v>
      </c>
      <c r="J1220" s="68">
        <v>43.3094384707288</v>
      </c>
      <c r="K1220" s="71">
        <v>0.71972771472986596</v>
      </c>
      <c r="L1220" s="68">
        <v>17.204301075268798</v>
      </c>
      <c r="M1220" s="71">
        <v>0.70841244340587095</v>
      </c>
      <c r="N1220" s="68">
        <v>32.941176470588204</v>
      </c>
      <c r="O1220" s="71"/>
      <c r="P1220" s="68"/>
      <c r="Q1220" s="71">
        <v>0.27579999999999999</v>
      </c>
      <c r="R1220" s="68">
        <v>28.6163522012579</v>
      </c>
    </row>
    <row r="1221" spans="1:18" x14ac:dyDescent="0.2">
      <c r="A1221" s="141" t="s">
        <v>2198</v>
      </c>
      <c r="B1221" s="67" t="s">
        <v>2706</v>
      </c>
      <c r="C1221" s="67">
        <v>65</v>
      </c>
      <c r="D1221" s="67" t="s">
        <v>334</v>
      </c>
      <c r="E1221" s="71">
        <v>0.77758130478858101</v>
      </c>
      <c r="F1221" s="68">
        <v>48.387096774193601</v>
      </c>
      <c r="G1221" s="71">
        <v>0.75794812103471898</v>
      </c>
      <c r="H1221" s="68">
        <v>46.893667861409803</v>
      </c>
      <c r="I1221" s="71">
        <v>0.71601151304067001</v>
      </c>
      <c r="J1221" s="68">
        <v>26.941457586618899</v>
      </c>
      <c r="K1221" s="71">
        <v>0.65806840293893598</v>
      </c>
      <c r="L1221" s="68">
        <v>9.4982078853046605</v>
      </c>
      <c r="M1221" s="71">
        <v>0.75587848692858195</v>
      </c>
      <c r="N1221" s="68">
        <v>45.201238390092897</v>
      </c>
      <c r="O1221" s="71"/>
      <c r="P1221" s="68"/>
      <c r="Q1221" s="71">
        <v>1</v>
      </c>
      <c r="R1221" s="68">
        <v>100</v>
      </c>
    </row>
    <row r="1222" spans="1:18" x14ac:dyDescent="0.2">
      <c r="A1222" s="141" t="s">
        <v>940</v>
      </c>
      <c r="B1222" s="67" t="s">
        <v>2707</v>
      </c>
      <c r="C1222" s="67">
        <v>65</v>
      </c>
      <c r="D1222" s="67" t="s">
        <v>334</v>
      </c>
      <c r="E1222" s="71">
        <v>0.70771446255984505</v>
      </c>
      <c r="F1222" s="68">
        <v>29.689366786141001</v>
      </c>
      <c r="G1222" s="71">
        <v>0.68561523399984303</v>
      </c>
      <c r="H1222" s="68">
        <v>22.700119474312999</v>
      </c>
      <c r="I1222" s="71">
        <v>0.66900514173719705</v>
      </c>
      <c r="J1222" s="68">
        <v>14.695340501792099</v>
      </c>
      <c r="K1222" s="71">
        <v>0.57777404893600004</v>
      </c>
      <c r="L1222" s="68">
        <v>2.6284348864994</v>
      </c>
      <c r="M1222" s="71">
        <v>0.606177888126187</v>
      </c>
      <c r="N1222" s="68">
        <v>15.170278637770901</v>
      </c>
      <c r="O1222" s="71"/>
      <c r="P1222" s="68"/>
      <c r="Q1222" s="71">
        <v>1</v>
      </c>
      <c r="R1222" s="68">
        <v>100</v>
      </c>
    </row>
    <row r="1223" spans="1:18" x14ac:dyDescent="0.2">
      <c r="A1223" s="141" t="s">
        <v>2708</v>
      </c>
      <c r="B1223" s="67" t="s">
        <v>2709</v>
      </c>
      <c r="C1223" s="67">
        <v>65</v>
      </c>
      <c r="D1223" s="67" t="s">
        <v>334</v>
      </c>
      <c r="E1223" s="71">
        <v>0.550544492561998</v>
      </c>
      <c r="F1223" s="68">
        <v>6.86977299880526</v>
      </c>
      <c r="G1223" s="71">
        <v>0.69475364493908098</v>
      </c>
      <c r="H1223" s="68">
        <v>24.6117084826762</v>
      </c>
      <c r="I1223" s="71">
        <v>0.73950543395467006</v>
      </c>
      <c r="J1223" s="68">
        <v>35.663082437276003</v>
      </c>
      <c r="K1223" s="71">
        <v>0.63480957933029103</v>
      </c>
      <c r="L1223" s="68">
        <v>6.9892473118279597</v>
      </c>
      <c r="M1223" s="71">
        <v>0.68285380458595002</v>
      </c>
      <c r="N1223" s="68">
        <v>28.544891640866901</v>
      </c>
      <c r="O1223" s="71"/>
      <c r="P1223" s="68"/>
      <c r="Q1223" s="71">
        <v>8.0000000000000004E-4</v>
      </c>
      <c r="R1223" s="68">
        <v>19.339622641509401</v>
      </c>
    </row>
    <row r="1224" spans="1:18" x14ac:dyDescent="0.2">
      <c r="A1224" s="141" t="s">
        <v>2710</v>
      </c>
      <c r="B1224" s="67" t="s">
        <v>2711</v>
      </c>
      <c r="C1224" s="67">
        <v>65</v>
      </c>
      <c r="D1224" s="67" t="s">
        <v>334</v>
      </c>
      <c r="E1224" s="71">
        <v>0.76996875560696698</v>
      </c>
      <c r="F1224" s="68">
        <v>46.176821983273598</v>
      </c>
      <c r="G1224" s="71">
        <v>0.75577707333076805</v>
      </c>
      <c r="H1224" s="68">
        <v>45.878136200716803</v>
      </c>
      <c r="I1224" s="71">
        <v>0.78401893861735905</v>
      </c>
      <c r="J1224" s="68">
        <v>55.5555555555556</v>
      </c>
      <c r="K1224" s="71">
        <v>0.53956434268960096</v>
      </c>
      <c r="L1224" s="68">
        <v>1.1350059737156499</v>
      </c>
      <c r="M1224" s="71">
        <v>0.77048342339710796</v>
      </c>
      <c r="N1224" s="68">
        <v>49.659442724458202</v>
      </c>
      <c r="O1224" s="71"/>
      <c r="P1224" s="68"/>
      <c r="Q1224" s="71">
        <v>1</v>
      </c>
      <c r="R1224" s="68">
        <v>100</v>
      </c>
    </row>
    <row r="1225" spans="1:18" x14ac:dyDescent="0.2">
      <c r="A1225" s="141" t="s">
        <v>2712</v>
      </c>
      <c r="B1225" s="67" t="s">
        <v>2713</v>
      </c>
      <c r="C1225" s="67">
        <v>65</v>
      </c>
      <c r="D1225" s="67" t="s">
        <v>334</v>
      </c>
      <c r="E1225" s="71">
        <v>0.72365741266972095</v>
      </c>
      <c r="F1225" s="68">
        <v>33.3333333333333</v>
      </c>
      <c r="G1225" s="71">
        <v>0.74856957160799298</v>
      </c>
      <c r="H1225" s="68">
        <v>43.070489844683401</v>
      </c>
      <c r="I1225" s="71">
        <v>0.74611574700284999</v>
      </c>
      <c r="J1225" s="68">
        <v>38.8888888888889</v>
      </c>
      <c r="K1225" s="71">
        <v>0.622781896629099</v>
      </c>
      <c r="L1225" s="68">
        <v>5.6750298685782496</v>
      </c>
      <c r="M1225" s="71">
        <v>0.73031984810866102</v>
      </c>
      <c r="N1225" s="68">
        <v>38.266253869968999</v>
      </c>
      <c r="O1225" s="71"/>
      <c r="P1225" s="68"/>
      <c r="Q1225" s="71">
        <v>0.77049999999999996</v>
      </c>
      <c r="R1225" s="68">
        <v>43.081761006289298</v>
      </c>
    </row>
    <row r="1226" spans="1:18" x14ac:dyDescent="0.2">
      <c r="A1226" s="141" t="s">
        <v>2714</v>
      </c>
      <c r="B1226" s="67" t="s">
        <v>2715</v>
      </c>
      <c r="C1226" s="67">
        <v>65</v>
      </c>
      <c r="D1226" s="67" t="s">
        <v>334</v>
      </c>
      <c r="E1226" s="71">
        <v>0.67535334758933996</v>
      </c>
      <c r="F1226" s="68">
        <v>24.193548387096801</v>
      </c>
      <c r="G1226" s="71">
        <v>0.72570044361022101</v>
      </c>
      <c r="H1226" s="68">
        <v>33.452807646356</v>
      </c>
      <c r="I1226" s="71">
        <v>0.73956149502866297</v>
      </c>
      <c r="J1226" s="68">
        <v>35.7228195937873</v>
      </c>
      <c r="K1226" s="71">
        <v>0.59346122242097499</v>
      </c>
      <c r="L1226" s="68">
        <v>3.1660692951015501</v>
      </c>
      <c r="M1226" s="71">
        <v>0.64269022929750197</v>
      </c>
      <c r="N1226" s="68">
        <v>20.681114551083599</v>
      </c>
      <c r="O1226" s="71"/>
      <c r="P1226" s="68"/>
      <c r="Q1226" s="71"/>
      <c r="R1226" s="68"/>
    </row>
    <row r="1227" spans="1:18" x14ac:dyDescent="0.2">
      <c r="A1227" s="141" t="s">
        <v>2716</v>
      </c>
      <c r="B1227" s="67" t="s">
        <v>2717</v>
      </c>
      <c r="C1227" s="67">
        <v>65</v>
      </c>
      <c r="D1227" s="67" t="s">
        <v>334</v>
      </c>
      <c r="E1227" s="71">
        <v>0.82838830437981203</v>
      </c>
      <c r="F1227" s="68">
        <v>66.6666666666667</v>
      </c>
      <c r="G1227" s="71">
        <v>0.78747509622320999</v>
      </c>
      <c r="H1227" s="68">
        <v>59.916367980884097</v>
      </c>
      <c r="I1227" s="71">
        <v>0.83234597271520805</v>
      </c>
      <c r="J1227" s="68">
        <v>77.479091995220998</v>
      </c>
      <c r="K1227" s="71">
        <v>0.71177345427508698</v>
      </c>
      <c r="L1227" s="68">
        <v>16.129032258064498</v>
      </c>
      <c r="M1227" s="71">
        <v>0.81064699868555601</v>
      </c>
      <c r="N1227" s="68">
        <v>62.105263157894697</v>
      </c>
      <c r="O1227" s="71"/>
      <c r="P1227" s="68"/>
      <c r="Q1227" s="71">
        <v>0.99970000000000003</v>
      </c>
      <c r="R1227" s="68">
        <v>54.559748427673</v>
      </c>
    </row>
    <row r="1228" spans="1:18" x14ac:dyDescent="0.2">
      <c r="A1228" s="141" t="s">
        <v>2718</v>
      </c>
      <c r="B1228" s="67" t="s">
        <v>2719</v>
      </c>
      <c r="C1228" s="67">
        <v>65</v>
      </c>
      <c r="D1228" s="67" t="s">
        <v>334</v>
      </c>
      <c r="E1228" s="71">
        <v>0.76685601466741204</v>
      </c>
      <c r="F1228" s="68">
        <v>44.982078853046602</v>
      </c>
      <c r="G1228" s="71">
        <v>0.70466839484329502</v>
      </c>
      <c r="H1228" s="68">
        <v>27.359617682198301</v>
      </c>
      <c r="I1228" s="71">
        <v>0.74440104014846797</v>
      </c>
      <c r="J1228" s="68">
        <v>37.7538829151732</v>
      </c>
      <c r="K1228" s="71">
        <v>0.64393708788524195</v>
      </c>
      <c r="L1228" s="68">
        <v>7.9450418160095602</v>
      </c>
      <c r="M1228" s="71">
        <v>0.74127355046005605</v>
      </c>
      <c r="N1228" s="68">
        <v>41.176470588235297</v>
      </c>
      <c r="O1228" s="71"/>
      <c r="P1228" s="68"/>
      <c r="Q1228" s="71">
        <v>1</v>
      </c>
      <c r="R1228" s="68">
        <v>100</v>
      </c>
    </row>
    <row r="1229" spans="1:18" x14ac:dyDescent="0.2">
      <c r="A1229" s="141" t="s">
        <v>2720</v>
      </c>
      <c r="B1229" s="67" t="s">
        <v>2721</v>
      </c>
      <c r="C1229" s="67">
        <v>65</v>
      </c>
      <c r="D1229" s="67" t="s">
        <v>334</v>
      </c>
      <c r="E1229" s="71">
        <v>0.78682181886394298</v>
      </c>
      <c r="F1229" s="68">
        <v>51.792114695340501</v>
      </c>
      <c r="G1229" s="71">
        <v>0.77322239845998297</v>
      </c>
      <c r="H1229" s="68">
        <v>53.405017921147</v>
      </c>
      <c r="I1229" s="71">
        <v>0.75818619610732496</v>
      </c>
      <c r="J1229" s="68">
        <v>44.504181600955803</v>
      </c>
      <c r="K1229" s="71">
        <v>0.62126337400390497</v>
      </c>
      <c r="L1229" s="68">
        <v>5.49581839904421</v>
      </c>
      <c r="M1229" s="71">
        <v>0.78143712574850299</v>
      </c>
      <c r="N1229" s="68">
        <v>53.1888544891641</v>
      </c>
      <c r="O1229" s="71"/>
      <c r="P1229" s="68"/>
      <c r="Q1229" s="71">
        <v>1</v>
      </c>
      <c r="R1229" s="68">
        <v>100</v>
      </c>
    </row>
    <row r="1230" spans="1:18" x14ac:dyDescent="0.2">
      <c r="A1230" s="141" t="s">
        <v>2722</v>
      </c>
      <c r="B1230" s="67" t="s">
        <v>2723</v>
      </c>
      <c r="C1230" s="67">
        <v>65</v>
      </c>
      <c r="D1230" s="67" t="s">
        <v>334</v>
      </c>
      <c r="E1230" s="71">
        <v>0.81574968724793195</v>
      </c>
      <c r="F1230" s="68">
        <v>62.425328554360803</v>
      </c>
      <c r="G1230" s="71">
        <v>0.771877754196862</v>
      </c>
      <c r="H1230" s="68">
        <v>52.628434886499399</v>
      </c>
      <c r="I1230" s="71">
        <v>0.83866089786789499</v>
      </c>
      <c r="J1230" s="68">
        <v>79.450418160095595</v>
      </c>
      <c r="K1230" s="71">
        <v>0.75249487253476699</v>
      </c>
      <c r="L1230" s="68">
        <v>23.058542413381101</v>
      </c>
      <c r="M1230" s="71">
        <v>0.71571491164013401</v>
      </c>
      <c r="N1230" s="68">
        <v>34.922600619195102</v>
      </c>
      <c r="O1230" s="71"/>
      <c r="P1230" s="68"/>
      <c r="Q1230" s="71">
        <v>1</v>
      </c>
      <c r="R1230" s="68">
        <v>100</v>
      </c>
    </row>
    <row r="1231" spans="1:18" x14ac:dyDescent="0.2">
      <c r="A1231" s="141" t="s">
        <v>2724</v>
      </c>
      <c r="B1231" s="67" t="s">
        <v>2725</v>
      </c>
      <c r="C1231" s="67">
        <v>65</v>
      </c>
      <c r="D1231" s="67" t="s">
        <v>334</v>
      </c>
      <c r="E1231" s="71">
        <v>0.78787989173986195</v>
      </c>
      <c r="F1231" s="68">
        <v>51.971326164874597</v>
      </c>
      <c r="G1231" s="71">
        <v>0.78219068245599799</v>
      </c>
      <c r="H1231" s="68">
        <v>57.347670250896101</v>
      </c>
      <c r="I1231" s="71">
        <v>0.77081402304604196</v>
      </c>
      <c r="J1231" s="68">
        <v>49.402628434886502</v>
      </c>
      <c r="K1231" s="71">
        <v>0.61591132980016405</v>
      </c>
      <c r="L1231" s="68">
        <v>4.8387096774193497</v>
      </c>
      <c r="M1231" s="71">
        <v>0.77048342339710796</v>
      </c>
      <c r="N1231" s="68">
        <v>49.659442724458202</v>
      </c>
      <c r="O1231" s="71"/>
      <c r="P1231" s="68"/>
      <c r="Q1231" s="71">
        <v>1</v>
      </c>
      <c r="R1231" s="68">
        <v>100</v>
      </c>
    </row>
    <row r="1232" spans="1:18" x14ac:dyDescent="0.2">
      <c r="A1232" s="141" t="s">
        <v>2726</v>
      </c>
      <c r="B1232" s="67" t="s">
        <v>2727</v>
      </c>
      <c r="C1232" s="67">
        <v>65</v>
      </c>
      <c r="D1232" s="67" t="s">
        <v>334</v>
      </c>
      <c r="E1232" s="71">
        <v>0.80004192492497095</v>
      </c>
      <c r="F1232" s="68">
        <v>56.6905615292712</v>
      </c>
      <c r="G1232" s="71">
        <v>0.77221783562491897</v>
      </c>
      <c r="H1232" s="68">
        <v>52.986857825567498</v>
      </c>
      <c r="I1232" s="71">
        <v>0.79838275711269602</v>
      </c>
      <c r="J1232" s="68">
        <v>61.768219832736001</v>
      </c>
      <c r="K1232" s="71">
        <v>0.69563794966144898</v>
      </c>
      <c r="L1232" s="68">
        <v>14.217443249701301</v>
      </c>
      <c r="M1232" s="71">
        <v>0.73397108222579199</v>
      </c>
      <c r="N1232" s="68">
        <v>39.195046439628499</v>
      </c>
      <c r="O1232" s="71"/>
      <c r="P1232" s="68"/>
      <c r="Q1232" s="71">
        <v>1</v>
      </c>
      <c r="R1232" s="68">
        <v>100</v>
      </c>
    </row>
    <row r="1233" spans="1:18" x14ac:dyDescent="0.2">
      <c r="A1233" s="141" t="s">
        <v>2728</v>
      </c>
      <c r="B1233" s="67" t="s">
        <v>2729</v>
      </c>
      <c r="C1233" s="67">
        <v>65</v>
      </c>
      <c r="D1233" s="67" t="s">
        <v>334</v>
      </c>
      <c r="E1233" s="71">
        <v>0.75327429253834999</v>
      </c>
      <c r="F1233" s="68">
        <v>40.501792114695299</v>
      </c>
      <c r="G1233" s="71">
        <v>0.77028687610517299</v>
      </c>
      <c r="H1233" s="68">
        <v>51.911589008363201</v>
      </c>
      <c r="I1233" s="71">
        <v>0.76564720544820997</v>
      </c>
      <c r="J1233" s="68">
        <v>47.132616487455202</v>
      </c>
      <c r="K1233" s="71">
        <v>0.71033089932003901</v>
      </c>
      <c r="L1233" s="68">
        <v>15.890083632019101</v>
      </c>
      <c r="M1233" s="71">
        <v>0.76683218927997698</v>
      </c>
      <c r="N1233" s="68">
        <v>48.111455108359102</v>
      </c>
      <c r="O1233" s="71"/>
      <c r="P1233" s="68"/>
      <c r="Q1233" s="71"/>
      <c r="R1233" s="68"/>
    </row>
    <row r="1234" spans="1:18" x14ac:dyDescent="0.2">
      <c r="A1234" s="141" t="s">
        <v>2730</v>
      </c>
      <c r="B1234" s="67" t="s">
        <v>2731</v>
      </c>
      <c r="C1234" s="67">
        <v>65</v>
      </c>
      <c r="D1234" s="67" t="s">
        <v>334</v>
      </c>
      <c r="E1234" s="71">
        <v>0.70038283941462598</v>
      </c>
      <c r="F1234" s="68">
        <v>28.195937873357199</v>
      </c>
      <c r="G1234" s="71">
        <v>0.76920516174850995</v>
      </c>
      <c r="H1234" s="68">
        <v>51.493428912783799</v>
      </c>
      <c r="I1234" s="71">
        <v>0.69107343355847795</v>
      </c>
      <c r="J1234" s="68">
        <v>18.936678614098</v>
      </c>
      <c r="K1234" s="71">
        <v>0.61458414835998598</v>
      </c>
      <c r="L1234" s="68">
        <v>4.71923536439665</v>
      </c>
      <c r="M1234" s="71">
        <v>0.72666861399152904</v>
      </c>
      <c r="N1234" s="68">
        <v>37.089783281733702</v>
      </c>
      <c r="O1234" s="71"/>
      <c r="P1234" s="68"/>
      <c r="Q1234" s="71"/>
      <c r="R1234" s="68"/>
    </row>
    <row r="1235" spans="1:18" x14ac:dyDescent="0.2">
      <c r="A1235" s="141" t="s">
        <v>2732</v>
      </c>
      <c r="B1235" s="67" t="s">
        <v>2733</v>
      </c>
      <c r="C1235" s="67">
        <v>65</v>
      </c>
      <c r="D1235" s="67" t="s">
        <v>334</v>
      </c>
      <c r="E1235" s="71">
        <v>0.74444073096403895</v>
      </c>
      <c r="F1235" s="68">
        <v>38.291517323775402</v>
      </c>
      <c r="G1235" s="71">
        <v>0.78631195287857103</v>
      </c>
      <c r="H1235" s="68">
        <v>59.259259259259302</v>
      </c>
      <c r="I1235" s="71">
        <v>0.77787281872119396</v>
      </c>
      <c r="J1235" s="68">
        <v>53.1660692951016</v>
      </c>
      <c r="K1235" s="71">
        <v>0.63214102650788795</v>
      </c>
      <c r="L1235" s="68">
        <v>6.5113500597371603</v>
      </c>
      <c r="M1235" s="71">
        <v>0.78143712574850299</v>
      </c>
      <c r="N1235" s="68">
        <v>53.1888544891641</v>
      </c>
      <c r="O1235" s="71"/>
      <c r="P1235" s="68"/>
      <c r="Q1235" s="71"/>
      <c r="R1235" s="68"/>
    </row>
    <row r="1236" spans="1:18" x14ac:dyDescent="0.2">
      <c r="A1236" s="141" t="s">
        <v>2734</v>
      </c>
      <c r="B1236" s="67" t="s">
        <v>2735</v>
      </c>
      <c r="C1236" s="67">
        <v>65</v>
      </c>
      <c r="D1236" s="67" t="s">
        <v>334</v>
      </c>
      <c r="E1236" s="71">
        <v>0.80480091016136701</v>
      </c>
      <c r="F1236" s="68">
        <v>58.363201911589002</v>
      </c>
      <c r="G1236" s="71">
        <v>0.84945582099711803</v>
      </c>
      <c r="H1236" s="68">
        <v>84.707287933094406</v>
      </c>
      <c r="I1236" s="71">
        <v>0.84188311159626195</v>
      </c>
      <c r="J1236" s="68">
        <v>80.227001194743096</v>
      </c>
      <c r="K1236" s="71">
        <v>0.73912511406932102</v>
      </c>
      <c r="L1236" s="68">
        <v>20.131421744324999</v>
      </c>
      <c r="M1236" s="71">
        <v>0.78873959398276605</v>
      </c>
      <c r="N1236" s="68">
        <v>55.3560371517028</v>
      </c>
      <c r="O1236" s="71"/>
      <c r="P1236" s="68"/>
      <c r="Q1236" s="71"/>
      <c r="R1236" s="68"/>
    </row>
    <row r="1237" spans="1:18" x14ac:dyDescent="0.2">
      <c r="A1237" s="141" t="s">
        <v>2736</v>
      </c>
      <c r="B1237" s="67" t="s">
        <v>2737</v>
      </c>
      <c r="C1237" s="67">
        <v>65</v>
      </c>
      <c r="D1237" s="67" t="s">
        <v>334</v>
      </c>
      <c r="E1237" s="71">
        <v>0.74755815062050601</v>
      </c>
      <c r="F1237" s="68">
        <v>39.0083632019116</v>
      </c>
      <c r="G1237" s="71">
        <v>0.82404977474773</v>
      </c>
      <c r="H1237" s="68">
        <v>76.463560334528097</v>
      </c>
      <c r="I1237" s="71">
        <v>0.77212419652333897</v>
      </c>
      <c r="J1237" s="68">
        <v>50.298685782556802</v>
      </c>
      <c r="K1237" s="71">
        <v>0.54324805723695002</v>
      </c>
      <c r="L1237" s="68">
        <v>1.194743130227</v>
      </c>
      <c r="M1237" s="71">
        <v>0.85081057397400295</v>
      </c>
      <c r="N1237" s="68">
        <v>74.117647058823493</v>
      </c>
      <c r="O1237" s="71"/>
      <c r="P1237" s="68"/>
      <c r="Q1237" s="71"/>
      <c r="R1237" s="68"/>
    </row>
    <row r="1238" spans="1:18" x14ac:dyDescent="0.2">
      <c r="A1238" s="141" t="s">
        <v>2738</v>
      </c>
      <c r="B1238" s="67" t="s">
        <v>2739</v>
      </c>
      <c r="C1238" s="67">
        <v>65</v>
      </c>
      <c r="D1238" s="67" t="s">
        <v>334</v>
      </c>
      <c r="E1238" s="71">
        <v>0.86186837665166205</v>
      </c>
      <c r="F1238" s="68">
        <v>79.271206690561499</v>
      </c>
      <c r="G1238" s="71">
        <v>0.84186554431524696</v>
      </c>
      <c r="H1238" s="68">
        <v>82.198327359617707</v>
      </c>
      <c r="I1238" s="71">
        <v>0.85544375843056997</v>
      </c>
      <c r="J1238" s="68">
        <v>84.289127837514897</v>
      </c>
      <c r="K1238" s="71">
        <v>0.73201213360143902</v>
      </c>
      <c r="L1238" s="68">
        <v>18.936678614098</v>
      </c>
      <c r="M1238" s="71">
        <v>0.88002044691105596</v>
      </c>
      <c r="N1238" s="68">
        <v>81.486068111455097</v>
      </c>
      <c r="O1238" s="71"/>
      <c r="P1238" s="68"/>
      <c r="Q1238" s="71">
        <v>1</v>
      </c>
      <c r="R1238" s="68">
        <v>100</v>
      </c>
    </row>
    <row r="1239" spans="1:18" x14ac:dyDescent="0.2">
      <c r="A1239" s="141" t="s">
        <v>2740</v>
      </c>
      <c r="B1239" s="67" t="s">
        <v>2741</v>
      </c>
      <c r="C1239" s="67">
        <v>65</v>
      </c>
      <c r="D1239" s="67" t="s">
        <v>334</v>
      </c>
      <c r="E1239" s="71">
        <v>0.79432229022465395</v>
      </c>
      <c r="F1239" s="68">
        <v>54.3010752688172</v>
      </c>
      <c r="G1239" s="71">
        <v>0.83528080078925604</v>
      </c>
      <c r="H1239" s="68">
        <v>80.286738351254499</v>
      </c>
      <c r="I1239" s="71">
        <v>0.80590900082827599</v>
      </c>
      <c r="J1239" s="68">
        <v>65.6511350059737</v>
      </c>
      <c r="K1239" s="71">
        <v>0.73640606294692201</v>
      </c>
      <c r="L1239" s="68">
        <v>19.593787335722801</v>
      </c>
      <c r="M1239" s="71">
        <v>0.79969329633416097</v>
      </c>
      <c r="N1239" s="68">
        <v>58.637770897832802</v>
      </c>
      <c r="O1239" s="71"/>
      <c r="P1239" s="68"/>
      <c r="Q1239" s="71"/>
      <c r="R1239" s="68"/>
    </row>
    <row r="1240" spans="1:18" x14ac:dyDescent="0.2">
      <c r="A1240" s="141" t="s">
        <v>2742</v>
      </c>
      <c r="B1240" s="67" t="s">
        <v>2743</v>
      </c>
      <c r="C1240" s="67">
        <v>65</v>
      </c>
      <c r="D1240" s="67" t="s">
        <v>334</v>
      </c>
      <c r="E1240" s="71">
        <v>0.82613912073235996</v>
      </c>
      <c r="F1240" s="68">
        <v>65.770609318996407</v>
      </c>
      <c r="G1240" s="71">
        <v>0.81797524698336099</v>
      </c>
      <c r="H1240" s="68">
        <v>74.313022700119504</v>
      </c>
      <c r="I1240" s="71">
        <v>0.79619825171873904</v>
      </c>
      <c r="J1240" s="68">
        <v>60.573476702508998</v>
      </c>
      <c r="K1240" s="71">
        <v>0.72577263803988101</v>
      </c>
      <c r="L1240" s="68">
        <v>17.980884109916399</v>
      </c>
      <c r="M1240" s="71">
        <v>0.81794946691981896</v>
      </c>
      <c r="N1240" s="68">
        <v>64.520123839009301</v>
      </c>
      <c r="O1240" s="71"/>
      <c r="P1240" s="68"/>
      <c r="Q1240" s="71">
        <v>0.9728</v>
      </c>
      <c r="R1240" s="68">
        <v>49.764150943396203</v>
      </c>
    </row>
    <row r="1241" spans="1:18" x14ac:dyDescent="0.2">
      <c r="A1241" s="141" t="s">
        <v>2744</v>
      </c>
      <c r="B1241" s="67" t="s">
        <v>2745</v>
      </c>
      <c r="C1241" s="67">
        <v>65</v>
      </c>
      <c r="D1241" s="67" t="s">
        <v>334</v>
      </c>
      <c r="E1241" s="71">
        <v>0.76247062730798398</v>
      </c>
      <c r="F1241" s="68">
        <v>43.4289127837515</v>
      </c>
      <c r="G1241" s="71">
        <v>0.80065530244310401</v>
      </c>
      <c r="H1241" s="68">
        <v>65.949820788530502</v>
      </c>
      <c r="I1241" s="71">
        <v>0.78917324588711402</v>
      </c>
      <c r="J1241" s="68">
        <v>57.885304659498203</v>
      </c>
      <c r="K1241" s="71">
        <v>0.78450262455003195</v>
      </c>
      <c r="L1241" s="68">
        <v>30.346475507765799</v>
      </c>
      <c r="M1241" s="71">
        <v>0.67555133635168696</v>
      </c>
      <c r="N1241" s="68">
        <v>27.554179566563501</v>
      </c>
      <c r="O1241" s="71"/>
      <c r="P1241" s="68"/>
      <c r="Q1241" s="71"/>
      <c r="R1241" s="68"/>
    </row>
    <row r="1242" spans="1:18" x14ac:dyDescent="0.2">
      <c r="A1242" s="141" t="s">
        <v>2746</v>
      </c>
      <c r="B1242" s="67" t="s">
        <v>2747</v>
      </c>
      <c r="C1242" s="67">
        <v>65</v>
      </c>
      <c r="D1242" s="67" t="s">
        <v>334</v>
      </c>
      <c r="E1242" s="71">
        <v>0.69622483661665402</v>
      </c>
      <c r="F1242" s="68">
        <v>27.479091995221001</v>
      </c>
      <c r="G1242" s="71">
        <v>0.86784776384545703</v>
      </c>
      <c r="H1242" s="68">
        <v>88.410991636798101</v>
      </c>
      <c r="I1242" s="71">
        <v>0.87036943850417303</v>
      </c>
      <c r="J1242" s="68">
        <v>88.172043010752702</v>
      </c>
      <c r="K1242" s="71">
        <v>0.80432295853413804</v>
      </c>
      <c r="L1242" s="68">
        <v>35.7228195937873</v>
      </c>
      <c r="M1242" s="71">
        <v>0.92018402219950302</v>
      </c>
      <c r="N1242" s="68">
        <v>89.535603715170296</v>
      </c>
      <c r="O1242" s="71"/>
      <c r="P1242" s="68"/>
      <c r="Q1242" s="71">
        <v>1.84E-2</v>
      </c>
      <c r="R1242" s="68">
        <v>22.955974842767301</v>
      </c>
    </row>
    <row r="1243" spans="1:18" x14ac:dyDescent="0.2">
      <c r="A1243" s="141" t="s">
        <v>2748</v>
      </c>
      <c r="B1243" s="67" t="s">
        <v>2749</v>
      </c>
      <c r="C1243" s="67">
        <v>65</v>
      </c>
      <c r="D1243" s="67" t="s">
        <v>334</v>
      </c>
      <c r="E1243" s="71">
        <v>0.77352529340203802</v>
      </c>
      <c r="F1243" s="68">
        <v>47.252090800477902</v>
      </c>
      <c r="G1243" s="71">
        <v>0.843055704617242</v>
      </c>
      <c r="H1243" s="68">
        <v>82.616487455197102</v>
      </c>
      <c r="I1243" s="71">
        <v>0.81534229108585299</v>
      </c>
      <c r="J1243" s="68">
        <v>70.430107526881699</v>
      </c>
      <c r="K1243" s="71">
        <v>0.745546905084845</v>
      </c>
      <c r="L1243" s="68">
        <v>21.445639187574699</v>
      </c>
      <c r="M1243" s="71">
        <v>0.69015627282021297</v>
      </c>
      <c r="N1243" s="68">
        <v>30.1547987616099</v>
      </c>
      <c r="O1243" s="71"/>
      <c r="P1243" s="68"/>
      <c r="Q1243" s="71"/>
      <c r="R1243" s="68"/>
    </row>
    <row r="1244" spans="1:18" x14ac:dyDescent="0.2">
      <c r="A1244" s="141" t="s">
        <v>2750</v>
      </c>
      <c r="B1244" s="67" t="s">
        <v>2751</v>
      </c>
      <c r="C1244" s="67">
        <v>65</v>
      </c>
      <c r="D1244" s="67" t="s">
        <v>334</v>
      </c>
      <c r="E1244" s="71">
        <v>0.71712725430046498</v>
      </c>
      <c r="F1244" s="68">
        <v>31.899641577060901</v>
      </c>
      <c r="G1244" s="71">
        <v>0.94166934136246905</v>
      </c>
      <c r="H1244" s="68">
        <v>96.833930704898407</v>
      </c>
      <c r="I1244" s="71">
        <v>0.856620492302678</v>
      </c>
      <c r="J1244" s="68">
        <v>84.886499402628402</v>
      </c>
      <c r="K1244" s="71">
        <v>0.85985994740341398</v>
      </c>
      <c r="L1244" s="68">
        <v>51.971326164874597</v>
      </c>
      <c r="M1244" s="71">
        <v>0.92748649043376696</v>
      </c>
      <c r="N1244" s="68">
        <v>90.897832817337502</v>
      </c>
      <c r="O1244" s="71"/>
      <c r="P1244" s="68"/>
      <c r="Q1244" s="71">
        <v>0</v>
      </c>
      <c r="R1244" s="68">
        <v>18.867924528301899</v>
      </c>
    </row>
    <row r="1245" spans="1:18" x14ac:dyDescent="0.2">
      <c r="A1245" s="141" t="s">
        <v>2752</v>
      </c>
      <c r="B1245" s="67" t="s">
        <v>2753</v>
      </c>
      <c r="C1245" s="67">
        <v>65</v>
      </c>
      <c r="D1245" s="67" t="s">
        <v>334</v>
      </c>
      <c r="E1245" s="71">
        <v>0.590026592033429</v>
      </c>
      <c r="F1245" s="68">
        <v>10.274790919952199</v>
      </c>
      <c r="G1245" s="71">
        <v>0.67981808646588404</v>
      </c>
      <c r="H1245" s="68">
        <v>21.505376344085999</v>
      </c>
      <c r="I1245" s="71">
        <v>0.69472899921414599</v>
      </c>
      <c r="J1245" s="68">
        <v>19.772998805256901</v>
      </c>
      <c r="K1245" s="71">
        <v>0.64957271899523705</v>
      </c>
      <c r="L1245" s="68">
        <v>8.6618876941457597</v>
      </c>
      <c r="M1245" s="71">
        <v>0.33598656345844902</v>
      </c>
      <c r="N1245" s="68">
        <v>4.1486068111455099</v>
      </c>
      <c r="O1245" s="71"/>
      <c r="P1245" s="68"/>
      <c r="Q1245" s="71"/>
      <c r="R1245" s="68"/>
    </row>
    <row r="1246" spans="1:18" x14ac:dyDescent="0.2">
      <c r="A1246" s="141" t="s">
        <v>2754</v>
      </c>
      <c r="B1246" s="67" t="s">
        <v>2755</v>
      </c>
      <c r="C1246" s="67">
        <v>65</v>
      </c>
      <c r="D1246" s="67" t="s">
        <v>334</v>
      </c>
      <c r="E1246" s="71">
        <v>0.66815530254935496</v>
      </c>
      <c r="F1246" s="68">
        <v>22.939068100358401</v>
      </c>
      <c r="G1246" s="71">
        <v>0.74049179043291302</v>
      </c>
      <c r="H1246" s="68">
        <v>39.366786140979698</v>
      </c>
      <c r="I1246" s="71">
        <v>0.71024611417965</v>
      </c>
      <c r="J1246" s="68">
        <v>24.790919952210299</v>
      </c>
      <c r="K1246" s="71">
        <v>0.65586899274711596</v>
      </c>
      <c r="L1246" s="68">
        <v>9.3189964157706093</v>
      </c>
      <c r="M1246" s="71">
        <v>0.56601431283773895</v>
      </c>
      <c r="N1246" s="68">
        <v>11.455108359133099</v>
      </c>
      <c r="O1246" s="71"/>
      <c r="P1246" s="68"/>
      <c r="Q1246" s="71"/>
      <c r="R1246" s="68"/>
    </row>
    <row r="1247" spans="1:18" x14ac:dyDescent="0.2">
      <c r="A1247" s="141" t="s">
        <v>2756</v>
      </c>
      <c r="B1247" s="67" t="s">
        <v>2757</v>
      </c>
      <c r="C1247" s="67">
        <v>65</v>
      </c>
      <c r="D1247" s="67" t="s">
        <v>334</v>
      </c>
      <c r="E1247" s="71">
        <v>0.51601529234379195</v>
      </c>
      <c r="F1247" s="68">
        <v>5.3763440860215104</v>
      </c>
      <c r="G1247" s="71">
        <v>0.65403016182916496</v>
      </c>
      <c r="H1247" s="68">
        <v>17.562724014336901</v>
      </c>
      <c r="I1247" s="71">
        <v>0.67044259293165798</v>
      </c>
      <c r="J1247" s="68">
        <v>14.8745519713262</v>
      </c>
      <c r="K1247" s="71">
        <v>0.64457458471481599</v>
      </c>
      <c r="L1247" s="68">
        <v>8.0645161290322598</v>
      </c>
      <c r="M1247" s="71">
        <v>0.60982912224331798</v>
      </c>
      <c r="N1247" s="68">
        <v>15.727554179566599</v>
      </c>
      <c r="O1247" s="71"/>
      <c r="P1247" s="68"/>
      <c r="Q1247" s="71">
        <v>1.1999999999999999E-3</v>
      </c>
      <c r="R1247" s="68">
        <v>19.8899371069182</v>
      </c>
    </row>
    <row r="1248" spans="1:18" x14ac:dyDescent="0.2">
      <c r="A1248" s="141" t="s">
        <v>2758</v>
      </c>
      <c r="B1248" s="67" t="s">
        <v>2759</v>
      </c>
      <c r="C1248" s="67">
        <v>65</v>
      </c>
      <c r="D1248" s="67" t="s">
        <v>334</v>
      </c>
      <c r="E1248" s="71">
        <v>0.72812654698022194</v>
      </c>
      <c r="F1248" s="68">
        <v>34.3488649940263</v>
      </c>
      <c r="G1248" s="71">
        <v>0.75861834448791099</v>
      </c>
      <c r="H1248" s="68">
        <v>47.192353643966499</v>
      </c>
      <c r="I1248" s="71">
        <v>0.78725153435419204</v>
      </c>
      <c r="J1248" s="68">
        <v>56.869772998805303</v>
      </c>
      <c r="K1248" s="71">
        <v>0.65457263155578305</v>
      </c>
      <c r="L1248" s="68">
        <v>9.1995221027479097</v>
      </c>
      <c r="M1248" s="71">
        <v>0.71206367752300304</v>
      </c>
      <c r="N1248" s="68">
        <v>33.993808049535602</v>
      </c>
      <c r="O1248" s="71"/>
      <c r="P1248" s="68"/>
      <c r="Q1248" s="71"/>
      <c r="R1248" s="68"/>
    </row>
    <row r="1249" spans="1:18" x14ac:dyDescent="0.2">
      <c r="A1249" s="141" t="s">
        <v>2760</v>
      </c>
      <c r="B1249" s="67" t="s">
        <v>2761</v>
      </c>
      <c r="C1249" s="67">
        <v>65</v>
      </c>
      <c r="D1249" s="67" t="s">
        <v>334</v>
      </c>
      <c r="E1249" s="71">
        <v>0.70207220497490896</v>
      </c>
      <c r="F1249" s="68">
        <v>28.673835125448001</v>
      </c>
      <c r="G1249" s="71">
        <v>0.88244032067441303</v>
      </c>
      <c r="H1249" s="68">
        <v>90.442054958184002</v>
      </c>
      <c r="I1249" s="71">
        <v>0.88270708959033795</v>
      </c>
      <c r="J1249" s="68">
        <v>89.904420549581801</v>
      </c>
      <c r="K1249" s="71">
        <v>0.80677342182463097</v>
      </c>
      <c r="L1249" s="68">
        <v>36.320191158900798</v>
      </c>
      <c r="M1249" s="71">
        <v>0.938440192785162</v>
      </c>
      <c r="N1249" s="68">
        <v>93.126934984520105</v>
      </c>
      <c r="O1249" s="71"/>
      <c r="P1249" s="68"/>
      <c r="Q1249" s="71">
        <v>0</v>
      </c>
      <c r="R1249" s="68">
        <v>18.867924528301899</v>
      </c>
    </row>
    <row r="1250" spans="1:18" x14ac:dyDescent="0.2">
      <c r="A1250" s="141" t="s">
        <v>2762</v>
      </c>
      <c r="B1250" s="67" t="s">
        <v>2763</v>
      </c>
      <c r="C1250" s="67">
        <v>65</v>
      </c>
      <c r="D1250" s="67" t="s">
        <v>334</v>
      </c>
      <c r="E1250" s="71">
        <v>0.76186437178688104</v>
      </c>
      <c r="F1250" s="68">
        <v>43.249701314217397</v>
      </c>
      <c r="G1250" s="71">
        <v>0.798345556275735</v>
      </c>
      <c r="H1250" s="68">
        <v>64.575866188769396</v>
      </c>
      <c r="I1250" s="71">
        <v>0.75715512669465701</v>
      </c>
      <c r="J1250" s="68">
        <v>43.727598566308203</v>
      </c>
      <c r="K1250" s="71">
        <v>0.73242708313141802</v>
      </c>
      <c r="L1250" s="68">
        <v>18.9964157706093</v>
      </c>
      <c r="M1250" s="71">
        <v>0.75952972104571304</v>
      </c>
      <c r="N1250" s="68">
        <v>46.253869969040203</v>
      </c>
      <c r="O1250" s="71"/>
      <c r="P1250" s="68"/>
      <c r="Q1250" s="71"/>
      <c r="R1250" s="68"/>
    </row>
    <row r="1251" spans="1:18" x14ac:dyDescent="0.2">
      <c r="A1251" s="141" t="s">
        <v>2764</v>
      </c>
      <c r="B1251" s="67" t="s">
        <v>2765</v>
      </c>
      <c r="C1251" s="67">
        <v>65</v>
      </c>
      <c r="D1251" s="67" t="s">
        <v>334</v>
      </c>
      <c r="E1251" s="71">
        <v>0.58798488147752903</v>
      </c>
      <c r="F1251" s="68">
        <v>10.0358422939068</v>
      </c>
      <c r="G1251" s="71">
        <v>0.76506418402343901</v>
      </c>
      <c r="H1251" s="68">
        <v>49.761051373954601</v>
      </c>
      <c r="I1251" s="71">
        <v>0.76475505250464704</v>
      </c>
      <c r="J1251" s="68">
        <v>46.654719235364396</v>
      </c>
      <c r="K1251" s="71">
        <v>0.71994889803934703</v>
      </c>
      <c r="L1251" s="68">
        <v>17.264038231780201</v>
      </c>
      <c r="M1251" s="71">
        <v>0.69015627282021297</v>
      </c>
      <c r="N1251" s="68">
        <v>30.1547987616099</v>
      </c>
      <c r="O1251" s="71"/>
      <c r="P1251" s="68"/>
      <c r="Q1251" s="71">
        <v>0</v>
      </c>
      <c r="R1251" s="68">
        <v>18.867924528301899</v>
      </c>
    </row>
    <row r="1252" spans="1:18" x14ac:dyDescent="0.2">
      <c r="A1252" s="141" t="s">
        <v>2766</v>
      </c>
      <c r="B1252" s="67" t="s">
        <v>2767</v>
      </c>
      <c r="C1252" s="67">
        <v>65</v>
      </c>
      <c r="D1252" s="67" t="s">
        <v>334</v>
      </c>
      <c r="E1252" s="71">
        <v>0.64052752545574099</v>
      </c>
      <c r="F1252" s="68">
        <v>17.6224611708483</v>
      </c>
      <c r="G1252" s="71">
        <v>0.83355925189348101</v>
      </c>
      <c r="H1252" s="68">
        <v>79.868578255675004</v>
      </c>
      <c r="I1252" s="71">
        <v>0.80812453513718796</v>
      </c>
      <c r="J1252" s="68">
        <v>67.084826762246095</v>
      </c>
      <c r="K1252" s="71">
        <v>0.76126054391387599</v>
      </c>
      <c r="L1252" s="68">
        <v>25.268817204301101</v>
      </c>
      <c r="M1252" s="71">
        <v>0.79969329633416097</v>
      </c>
      <c r="N1252" s="68">
        <v>58.637770897832802</v>
      </c>
      <c r="O1252" s="71"/>
      <c r="P1252" s="68"/>
      <c r="Q1252" s="71">
        <v>0</v>
      </c>
      <c r="R1252" s="68">
        <v>18.867924528301899</v>
      </c>
    </row>
    <row r="1253" spans="1:18" x14ac:dyDescent="0.2">
      <c r="A1253" s="141" t="s">
        <v>2768</v>
      </c>
      <c r="B1253" s="67" t="s">
        <v>2769</v>
      </c>
      <c r="C1253" s="67">
        <v>65</v>
      </c>
      <c r="D1253" s="67" t="s">
        <v>334</v>
      </c>
      <c r="E1253" s="71">
        <v>0.68574444697164505</v>
      </c>
      <c r="F1253" s="68">
        <v>25.746714456391899</v>
      </c>
      <c r="G1253" s="71">
        <v>0.90913514609776802</v>
      </c>
      <c r="H1253" s="68">
        <v>93.966547192353602</v>
      </c>
      <c r="I1253" s="71">
        <v>0.849697790916072</v>
      </c>
      <c r="J1253" s="68">
        <v>82.735961768219795</v>
      </c>
      <c r="K1253" s="71">
        <v>0.83003242622177598</v>
      </c>
      <c r="L1253" s="68">
        <v>42.353643966547203</v>
      </c>
      <c r="M1253" s="71">
        <v>0.83985687162260803</v>
      </c>
      <c r="N1253" s="68">
        <v>70.959752321981398</v>
      </c>
      <c r="O1253" s="71"/>
      <c r="P1253" s="68"/>
      <c r="Q1253" s="71">
        <v>0</v>
      </c>
      <c r="R1253" s="68">
        <v>18.867924528301899</v>
      </c>
    </row>
    <row r="1254" spans="1:18" x14ac:dyDescent="0.2">
      <c r="A1254" s="141" t="s">
        <v>2770</v>
      </c>
      <c r="B1254" s="67" t="s">
        <v>2771</v>
      </c>
      <c r="C1254" s="67">
        <v>65</v>
      </c>
      <c r="D1254" s="67" t="s">
        <v>334</v>
      </c>
      <c r="E1254" s="71">
        <v>0.70130690699032505</v>
      </c>
      <c r="F1254" s="68">
        <v>28.434886499402602</v>
      </c>
      <c r="G1254" s="71">
        <v>0.72985445794937898</v>
      </c>
      <c r="H1254" s="68">
        <v>35.244922341696501</v>
      </c>
      <c r="I1254" s="71">
        <v>0.77316800119307905</v>
      </c>
      <c r="J1254" s="68">
        <v>51.075268817204297</v>
      </c>
      <c r="K1254" s="71">
        <v>0.65951493952133999</v>
      </c>
      <c r="L1254" s="68">
        <v>9.7371565113500598</v>
      </c>
      <c r="M1254" s="71">
        <v>0.64269022929750197</v>
      </c>
      <c r="N1254" s="68">
        <v>20.681114551083599</v>
      </c>
      <c r="O1254" s="71"/>
      <c r="P1254" s="68"/>
      <c r="Q1254" s="71"/>
      <c r="R1254" s="68"/>
    </row>
    <row r="1255" spans="1:18" x14ac:dyDescent="0.2">
      <c r="A1255" s="141" t="s">
        <v>2772</v>
      </c>
      <c r="B1255" s="67" t="s">
        <v>2773</v>
      </c>
      <c r="C1255" s="67">
        <v>65</v>
      </c>
      <c r="D1255" s="67" t="s">
        <v>334</v>
      </c>
      <c r="E1255" s="71">
        <v>0.57023073213543096</v>
      </c>
      <c r="F1255" s="68">
        <v>8.8410991636798109</v>
      </c>
      <c r="G1255" s="71">
        <v>0.76434095168455995</v>
      </c>
      <c r="H1255" s="68">
        <v>49.342891278375099</v>
      </c>
      <c r="I1255" s="71">
        <v>0.77529329749909204</v>
      </c>
      <c r="J1255" s="68">
        <v>52.031063321385901</v>
      </c>
      <c r="K1255" s="71">
        <v>0.62866560690755102</v>
      </c>
      <c r="L1255" s="68">
        <v>6.2724014336917602</v>
      </c>
      <c r="M1255" s="71">
        <v>0.68285380458595002</v>
      </c>
      <c r="N1255" s="68">
        <v>28.544891640866901</v>
      </c>
      <c r="O1255" s="71"/>
      <c r="P1255" s="68"/>
      <c r="Q1255" s="71">
        <v>0</v>
      </c>
      <c r="R1255" s="68">
        <v>18.867924528301899</v>
      </c>
    </row>
    <row r="1256" spans="1:18" x14ac:dyDescent="0.2">
      <c r="A1256" s="141" t="s">
        <v>2774</v>
      </c>
      <c r="B1256" s="67" t="s">
        <v>2775</v>
      </c>
      <c r="C1256" s="67">
        <v>65</v>
      </c>
      <c r="D1256" s="67" t="s">
        <v>334</v>
      </c>
      <c r="E1256" s="71">
        <v>0.68436329627227899</v>
      </c>
      <c r="F1256" s="68">
        <v>25.4480286738351</v>
      </c>
      <c r="G1256" s="71">
        <v>0.70752393842028205</v>
      </c>
      <c r="H1256" s="68">
        <v>27.7180406212664</v>
      </c>
      <c r="I1256" s="71">
        <v>0.75576125817679896</v>
      </c>
      <c r="J1256" s="68">
        <v>43.1899641577061</v>
      </c>
      <c r="K1256" s="71">
        <v>0.58766294978895295</v>
      </c>
      <c r="L1256" s="68">
        <v>2.8673835125448002</v>
      </c>
      <c r="M1256" s="71">
        <v>0.68650503870308199</v>
      </c>
      <c r="N1256" s="68">
        <v>29.2260061919505</v>
      </c>
      <c r="O1256" s="71"/>
      <c r="P1256" s="68"/>
      <c r="Q1256" s="71"/>
      <c r="R1256" s="68"/>
    </row>
    <row r="1257" spans="1:18" x14ac:dyDescent="0.2">
      <c r="A1257" s="141" t="s">
        <v>2776</v>
      </c>
      <c r="B1257" s="67" t="s">
        <v>2777</v>
      </c>
      <c r="C1257" s="67">
        <v>65</v>
      </c>
      <c r="D1257" s="67" t="s">
        <v>334</v>
      </c>
      <c r="E1257" s="71">
        <v>0.76907723801907502</v>
      </c>
      <c r="F1257" s="68">
        <v>45.6989247311828</v>
      </c>
      <c r="G1257" s="71">
        <v>0.76471652969735004</v>
      </c>
      <c r="H1257" s="68">
        <v>49.641577060931901</v>
      </c>
      <c r="I1257" s="71">
        <v>0.77816603998984102</v>
      </c>
      <c r="J1257" s="68">
        <v>53.464755077658303</v>
      </c>
      <c r="K1257" s="71">
        <v>0.59527389936246999</v>
      </c>
      <c r="L1257" s="68">
        <v>3.5244922341696499</v>
      </c>
      <c r="M1257" s="71">
        <v>0.75952972104571304</v>
      </c>
      <c r="N1257" s="68">
        <v>46.253869969040203</v>
      </c>
      <c r="O1257" s="71"/>
      <c r="P1257" s="68"/>
      <c r="Q1257" s="71">
        <v>0.94769999999999999</v>
      </c>
      <c r="R1257" s="68">
        <v>48.742138364779898</v>
      </c>
    </row>
    <row r="1258" spans="1:18" x14ac:dyDescent="0.2">
      <c r="A1258" s="141" t="s">
        <v>2778</v>
      </c>
      <c r="B1258" s="67" t="s">
        <v>2779</v>
      </c>
      <c r="C1258" s="67">
        <v>65</v>
      </c>
      <c r="D1258" s="67" t="s">
        <v>334</v>
      </c>
      <c r="E1258" s="71">
        <v>0.59893444557091002</v>
      </c>
      <c r="F1258" s="68">
        <v>11.350059737156499</v>
      </c>
      <c r="G1258" s="71">
        <v>0.77180058963521203</v>
      </c>
      <c r="H1258" s="68">
        <v>52.568697729988102</v>
      </c>
      <c r="I1258" s="71">
        <v>0.79559546517620205</v>
      </c>
      <c r="J1258" s="68">
        <v>60.334528076463599</v>
      </c>
      <c r="K1258" s="71">
        <v>0.61297794024045205</v>
      </c>
      <c r="L1258" s="68">
        <v>4.6594982078853002</v>
      </c>
      <c r="M1258" s="71">
        <v>0.81429823280268698</v>
      </c>
      <c r="N1258" s="68">
        <v>63.157894736842103</v>
      </c>
      <c r="O1258" s="71"/>
      <c r="P1258" s="68"/>
      <c r="Q1258" s="71">
        <v>0</v>
      </c>
      <c r="R1258" s="68">
        <v>18.867924528301899</v>
      </c>
    </row>
    <row r="1259" spans="1:18" x14ac:dyDescent="0.2">
      <c r="A1259" s="141" t="s">
        <v>2780</v>
      </c>
      <c r="B1259" s="67" t="s">
        <v>2781</v>
      </c>
      <c r="C1259" s="67">
        <v>65</v>
      </c>
      <c r="D1259" s="67" t="s">
        <v>334</v>
      </c>
      <c r="E1259" s="71">
        <v>0.71588840072066895</v>
      </c>
      <c r="F1259" s="68">
        <v>31.242532855436099</v>
      </c>
      <c r="G1259" s="71">
        <v>0.77207842552277295</v>
      </c>
      <c r="H1259" s="68">
        <v>52.867383512544798</v>
      </c>
      <c r="I1259" s="71">
        <v>0.79595973337919201</v>
      </c>
      <c r="J1259" s="68">
        <v>60.513739545997602</v>
      </c>
      <c r="K1259" s="71">
        <v>0.61996410762902199</v>
      </c>
      <c r="L1259" s="68">
        <v>5.3166069295101597</v>
      </c>
      <c r="M1259" s="71">
        <v>0.67555133635168696</v>
      </c>
      <c r="N1259" s="68">
        <v>27.554179566563501</v>
      </c>
      <c r="O1259" s="71"/>
      <c r="P1259" s="68"/>
      <c r="Q1259" s="71"/>
      <c r="R1259" s="68"/>
    </row>
    <row r="1260" spans="1:18" x14ac:dyDescent="0.2">
      <c r="A1260" s="141" t="s">
        <v>2782</v>
      </c>
      <c r="B1260" s="67" t="s">
        <v>2783</v>
      </c>
      <c r="C1260" s="67">
        <v>65</v>
      </c>
      <c r="D1260" s="67" t="s">
        <v>334</v>
      </c>
      <c r="E1260" s="71">
        <v>0.70212189726162599</v>
      </c>
      <c r="F1260" s="68">
        <v>28.7335722819594</v>
      </c>
      <c r="G1260" s="71">
        <v>0.90230685009534395</v>
      </c>
      <c r="H1260" s="68">
        <v>93.010752688172005</v>
      </c>
      <c r="I1260" s="71">
        <v>0.85793849500864605</v>
      </c>
      <c r="J1260" s="68">
        <v>85.244922341696494</v>
      </c>
      <c r="K1260" s="71">
        <v>0.83383135312176704</v>
      </c>
      <c r="L1260" s="68">
        <v>43.727598566308203</v>
      </c>
      <c r="M1260" s="71">
        <v>0.91653278808237204</v>
      </c>
      <c r="N1260" s="68">
        <v>88.978328173374607</v>
      </c>
      <c r="O1260" s="71"/>
      <c r="P1260" s="68"/>
      <c r="Q1260" s="71">
        <v>0</v>
      </c>
      <c r="R1260" s="68">
        <v>18.867924528301899</v>
      </c>
    </row>
    <row r="1261" spans="1:18" x14ac:dyDescent="0.2">
      <c r="A1261" s="141" t="s">
        <v>2784</v>
      </c>
      <c r="B1261" s="67" t="s">
        <v>2785</v>
      </c>
      <c r="C1261" s="67">
        <v>65</v>
      </c>
      <c r="D1261" s="67" t="s">
        <v>334</v>
      </c>
      <c r="E1261" s="71">
        <v>0.80417131404528497</v>
      </c>
      <c r="F1261" s="68">
        <v>58.183990442054998</v>
      </c>
      <c r="G1261" s="71">
        <v>0.82163369954250398</v>
      </c>
      <c r="H1261" s="68">
        <v>75.567502986857804</v>
      </c>
      <c r="I1261" s="71">
        <v>0.76467748860280005</v>
      </c>
      <c r="J1261" s="68">
        <v>46.5949820788531</v>
      </c>
      <c r="K1261" s="71">
        <v>0.68231812926967095</v>
      </c>
      <c r="L1261" s="68">
        <v>12.1266427718041</v>
      </c>
      <c r="M1261" s="71">
        <v>0.75222725281144998</v>
      </c>
      <c r="N1261" s="68">
        <v>44.0247678018576</v>
      </c>
      <c r="O1261" s="71"/>
      <c r="P1261" s="68"/>
      <c r="Q1261" s="71">
        <v>1</v>
      </c>
      <c r="R1261" s="68">
        <v>100</v>
      </c>
    </row>
    <row r="1262" spans="1:18" x14ac:dyDescent="0.2">
      <c r="A1262" s="141" t="s">
        <v>2786</v>
      </c>
      <c r="B1262" s="67" t="s">
        <v>2787</v>
      </c>
      <c r="C1262" s="67">
        <v>65</v>
      </c>
      <c r="D1262" s="67" t="s">
        <v>334</v>
      </c>
      <c r="E1262" s="71">
        <v>0.91290609908194698</v>
      </c>
      <c r="F1262" s="68">
        <v>96.296296296296305</v>
      </c>
      <c r="G1262" s="71">
        <v>0.85636305334100205</v>
      </c>
      <c r="H1262" s="68">
        <v>86.439665471923504</v>
      </c>
      <c r="I1262" s="71">
        <v>0.91009739036217596</v>
      </c>
      <c r="J1262" s="68">
        <v>92.951015531660701</v>
      </c>
      <c r="K1262" s="71">
        <v>0.83407122010147505</v>
      </c>
      <c r="L1262" s="68">
        <v>43.847072879330902</v>
      </c>
      <c r="M1262" s="71">
        <v>0.96399883160508204</v>
      </c>
      <c r="N1262" s="68">
        <v>96.532507739938097</v>
      </c>
      <c r="O1262" s="71"/>
      <c r="P1262" s="68"/>
      <c r="Q1262" s="71">
        <v>1</v>
      </c>
      <c r="R1262" s="68">
        <v>100</v>
      </c>
    </row>
    <row r="1263" spans="1:18" x14ac:dyDescent="0.2">
      <c r="A1263" s="141" t="s">
        <v>2788</v>
      </c>
      <c r="B1263" s="67" t="s">
        <v>2789</v>
      </c>
      <c r="C1263" s="67">
        <v>65</v>
      </c>
      <c r="D1263" s="67" t="s">
        <v>334</v>
      </c>
      <c r="E1263" s="71">
        <v>0.89524510335387697</v>
      </c>
      <c r="F1263" s="68">
        <v>92.771804062126606</v>
      </c>
      <c r="G1263" s="71">
        <v>0.85807254583972203</v>
      </c>
      <c r="H1263" s="68">
        <v>86.6188769414576</v>
      </c>
      <c r="I1263" s="71">
        <v>0.90773030553186895</v>
      </c>
      <c r="J1263" s="68">
        <v>92.831541218637994</v>
      </c>
      <c r="K1263" s="71">
        <v>0.81214604790107803</v>
      </c>
      <c r="L1263" s="68">
        <v>37.216248506571098</v>
      </c>
      <c r="M1263" s="71">
        <v>0.89827661749671395</v>
      </c>
      <c r="N1263" s="68">
        <v>85.572755417956699</v>
      </c>
      <c r="O1263" s="71"/>
      <c r="P1263" s="68"/>
      <c r="Q1263" s="71">
        <v>1</v>
      </c>
      <c r="R1263" s="68">
        <v>100</v>
      </c>
    </row>
    <row r="1264" spans="1:18" x14ac:dyDescent="0.2">
      <c r="A1264" s="141" t="s">
        <v>2790</v>
      </c>
      <c r="B1264" s="67" t="s">
        <v>2791</v>
      </c>
      <c r="C1264" s="67">
        <v>65</v>
      </c>
      <c r="D1264" s="67" t="s">
        <v>334</v>
      </c>
      <c r="E1264" s="71">
        <v>0.895416064424294</v>
      </c>
      <c r="F1264" s="68">
        <v>92.831541218637994</v>
      </c>
      <c r="G1264" s="71">
        <v>0.83332267670386195</v>
      </c>
      <c r="H1264" s="68">
        <v>79.749103942652297</v>
      </c>
      <c r="I1264" s="71">
        <v>0.89870947400671197</v>
      </c>
      <c r="J1264" s="68">
        <v>91.816009557945094</v>
      </c>
      <c r="K1264" s="71">
        <v>0.82486414921139195</v>
      </c>
      <c r="L1264" s="68">
        <v>40.681003584229401</v>
      </c>
      <c r="M1264" s="71">
        <v>0.92018402219950302</v>
      </c>
      <c r="N1264" s="68">
        <v>89.535603715170296</v>
      </c>
      <c r="O1264" s="71"/>
      <c r="P1264" s="68"/>
      <c r="Q1264" s="71">
        <v>1</v>
      </c>
      <c r="R1264" s="68">
        <v>100</v>
      </c>
    </row>
    <row r="1265" spans="1:18" x14ac:dyDescent="0.2">
      <c r="A1265" s="141" t="s">
        <v>2792</v>
      </c>
      <c r="B1265" s="67" t="s">
        <v>2793</v>
      </c>
      <c r="C1265" s="67">
        <v>65</v>
      </c>
      <c r="D1265" s="67" t="s">
        <v>334</v>
      </c>
      <c r="E1265" s="71">
        <v>0.83033140870790401</v>
      </c>
      <c r="F1265" s="68">
        <v>67.741935483871003</v>
      </c>
      <c r="G1265" s="71">
        <v>0.77527713869660997</v>
      </c>
      <c r="H1265" s="68">
        <v>54.360812425328596</v>
      </c>
      <c r="I1265" s="71">
        <v>0.831644199200682</v>
      </c>
      <c r="J1265" s="68">
        <v>77.180406212664295</v>
      </c>
      <c r="K1265" s="71">
        <v>0.74869364342519995</v>
      </c>
      <c r="L1265" s="68">
        <v>22.1624850657109</v>
      </c>
      <c r="M1265" s="71">
        <v>0.796042062217029</v>
      </c>
      <c r="N1265" s="68">
        <v>57.770897832817298</v>
      </c>
      <c r="O1265" s="71"/>
      <c r="P1265" s="68"/>
      <c r="Q1265" s="71">
        <v>1</v>
      </c>
      <c r="R1265" s="68">
        <v>100</v>
      </c>
    </row>
    <row r="1266" spans="1:18" x14ac:dyDescent="0.2">
      <c r="A1266" s="141" t="s">
        <v>2794</v>
      </c>
      <c r="B1266" s="67" t="s">
        <v>2795</v>
      </c>
      <c r="C1266" s="67">
        <v>65</v>
      </c>
      <c r="D1266" s="67" t="s">
        <v>334</v>
      </c>
      <c r="E1266" s="71">
        <v>0.83152702485736496</v>
      </c>
      <c r="F1266" s="68">
        <v>68.219832735961802</v>
      </c>
      <c r="G1266" s="71">
        <v>0.76755865326272499</v>
      </c>
      <c r="H1266" s="68">
        <v>50.477897252090798</v>
      </c>
      <c r="I1266" s="71">
        <v>0.82421866564068502</v>
      </c>
      <c r="J1266" s="68">
        <v>74.074074074074105</v>
      </c>
      <c r="K1266" s="71">
        <v>0.77346697728351899</v>
      </c>
      <c r="L1266" s="68">
        <v>28.195937873357199</v>
      </c>
      <c r="M1266" s="71">
        <v>0.79239082809989803</v>
      </c>
      <c r="N1266" s="68">
        <v>56.470588235294102</v>
      </c>
      <c r="O1266" s="71"/>
      <c r="P1266" s="68"/>
      <c r="Q1266" s="71">
        <v>1</v>
      </c>
      <c r="R1266" s="68">
        <v>100</v>
      </c>
    </row>
    <row r="1267" spans="1:18" x14ac:dyDescent="0.2">
      <c r="A1267" s="141" t="s">
        <v>2796</v>
      </c>
      <c r="B1267" s="67" t="s">
        <v>2797</v>
      </c>
      <c r="C1267" s="67">
        <v>65</v>
      </c>
      <c r="D1267" s="67" t="s">
        <v>334</v>
      </c>
      <c r="E1267" s="71">
        <v>0.73662251151499003</v>
      </c>
      <c r="F1267" s="68">
        <v>36.7383512544803</v>
      </c>
      <c r="G1267" s="71">
        <v>0.69769347081840405</v>
      </c>
      <c r="H1267" s="68">
        <v>25.209080047789701</v>
      </c>
      <c r="I1267" s="71">
        <v>0.70511598135700704</v>
      </c>
      <c r="J1267" s="68">
        <v>23.178016726403801</v>
      </c>
      <c r="K1267" s="71">
        <v>0.65221781257056199</v>
      </c>
      <c r="L1267" s="68">
        <v>8.9605734767025105</v>
      </c>
      <c r="M1267" s="71">
        <v>0.62808529282897596</v>
      </c>
      <c r="N1267" s="68">
        <v>18.018575851393202</v>
      </c>
      <c r="O1267" s="71"/>
      <c r="P1267" s="68"/>
      <c r="Q1267" s="71">
        <v>1</v>
      </c>
      <c r="R1267" s="68">
        <v>100</v>
      </c>
    </row>
    <row r="1268" spans="1:18" x14ac:dyDescent="0.2">
      <c r="A1268" s="141" t="s">
        <v>2798</v>
      </c>
      <c r="B1268" s="67" t="s">
        <v>2799</v>
      </c>
      <c r="C1268" s="67">
        <v>65</v>
      </c>
      <c r="D1268" s="67" t="s">
        <v>334</v>
      </c>
      <c r="E1268" s="71">
        <v>0.62406891961148903</v>
      </c>
      <c r="F1268" s="68">
        <v>15.4719235364397</v>
      </c>
      <c r="G1268" s="71">
        <v>0.65107590497818502</v>
      </c>
      <c r="H1268" s="68">
        <v>17.025089605734799</v>
      </c>
      <c r="I1268" s="71">
        <v>0.66866167670812704</v>
      </c>
      <c r="J1268" s="68">
        <v>14.4563918757467</v>
      </c>
      <c r="K1268" s="71">
        <v>0.592267613336247</v>
      </c>
      <c r="L1268" s="68">
        <v>3.1063321385901999</v>
      </c>
      <c r="M1268" s="71">
        <v>0.58427048342339705</v>
      </c>
      <c r="N1268" s="68">
        <v>12.5696594427245</v>
      </c>
      <c r="O1268" s="71"/>
      <c r="P1268" s="68"/>
      <c r="Q1268" s="71"/>
      <c r="R1268" s="68"/>
    </row>
    <row r="1269" spans="1:18" x14ac:dyDescent="0.2">
      <c r="A1269" s="141" t="s">
        <v>2800</v>
      </c>
      <c r="B1269" s="67" t="s">
        <v>2801</v>
      </c>
      <c r="C1269" s="67">
        <v>65</v>
      </c>
      <c r="D1269" s="67" t="s">
        <v>334</v>
      </c>
      <c r="E1269" s="71">
        <v>0.78178794631845205</v>
      </c>
      <c r="F1269" s="68">
        <v>50.059737156511403</v>
      </c>
      <c r="G1269" s="71">
        <v>0.76772217361767303</v>
      </c>
      <c r="H1269" s="68">
        <v>50.537634408602202</v>
      </c>
      <c r="I1269" s="71">
        <v>0.76705911703036</v>
      </c>
      <c r="J1269" s="68">
        <v>47.7299880525687</v>
      </c>
      <c r="K1269" s="71">
        <v>0.65479229518696103</v>
      </c>
      <c r="L1269" s="68">
        <v>9.2592592592592595</v>
      </c>
      <c r="M1269" s="71">
        <v>0.71936614575726598</v>
      </c>
      <c r="N1269" s="68">
        <v>35.851393188854502</v>
      </c>
      <c r="O1269" s="71"/>
      <c r="P1269" s="68"/>
      <c r="Q1269" s="71">
        <v>1</v>
      </c>
      <c r="R1269" s="68">
        <v>100</v>
      </c>
    </row>
    <row r="1270" spans="1:18" x14ac:dyDescent="0.2">
      <c r="A1270" s="141" t="s">
        <v>1743</v>
      </c>
      <c r="B1270" s="67" t="s">
        <v>2802</v>
      </c>
      <c r="C1270" s="67">
        <v>65</v>
      </c>
      <c r="D1270" s="67" t="s">
        <v>334</v>
      </c>
      <c r="E1270" s="71">
        <v>0.92339027958098097</v>
      </c>
      <c r="F1270" s="68">
        <v>98.088410991636806</v>
      </c>
      <c r="G1270" s="71">
        <v>0.86534023633386803</v>
      </c>
      <c r="H1270" s="68">
        <v>87.8733572281959</v>
      </c>
      <c r="I1270" s="71">
        <v>0.91807599473202695</v>
      </c>
      <c r="J1270" s="68">
        <v>93.488649940262803</v>
      </c>
      <c r="K1270" s="71">
        <v>0.87683880346819099</v>
      </c>
      <c r="L1270" s="68">
        <v>58.900836320191203</v>
      </c>
      <c r="M1270" s="71">
        <v>0.95669636337081898</v>
      </c>
      <c r="N1270" s="68">
        <v>95.479876160990699</v>
      </c>
      <c r="O1270" s="71"/>
      <c r="P1270" s="68"/>
      <c r="Q1270" s="71">
        <v>1</v>
      </c>
      <c r="R1270" s="68">
        <v>100</v>
      </c>
    </row>
    <row r="1271" spans="1:18" x14ac:dyDescent="0.2">
      <c r="A1271" s="141" t="s">
        <v>1955</v>
      </c>
      <c r="B1271" s="67" t="s">
        <v>2803</v>
      </c>
      <c r="C1271" s="67">
        <v>65</v>
      </c>
      <c r="D1271" s="67" t="s">
        <v>334</v>
      </c>
      <c r="E1271" s="71">
        <v>0.91024577201749801</v>
      </c>
      <c r="F1271" s="68">
        <v>95.818399044205506</v>
      </c>
      <c r="G1271" s="71">
        <v>0.85836940032063103</v>
      </c>
      <c r="H1271" s="68">
        <v>86.678614097968904</v>
      </c>
      <c r="I1271" s="71">
        <v>0.90713044035874302</v>
      </c>
      <c r="J1271" s="68">
        <v>92.712066905615302</v>
      </c>
      <c r="K1271" s="71">
        <v>0.86189376309148102</v>
      </c>
      <c r="L1271" s="68">
        <v>52.986857825567498</v>
      </c>
      <c r="M1271" s="71">
        <v>0.92383525631663499</v>
      </c>
      <c r="N1271" s="68">
        <v>90.526315789473699</v>
      </c>
      <c r="O1271" s="71"/>
      <c r="P1271" s="68"/>
      <c r="Q1271" s="71">
        <v>1</v>
      </c>
      <c r="R1271" s="68">
        <v>100</v>
      </c>
    </row>
    <row r="1272" spans="1:18" x14ac:dyDescent="0.2">
      <c r="A1272" s="141" t="s">
        <v>2804</v>
      </c>
      <c r="B1272" s="67" t="s">
        <v>2805</v>
      </c>
      <c r="C1272" s="67">
        <v>65</v>
      </c>
      <c r="D1272" s="67" t="s">
        <v>334</v>
      </c>
      <c r="E1272" s="71">
        <v>0.86417820821747804</v>
      </c>
      <c r="F1272" s="68">
        <v>80.406212664277206</v>
      </c>
      <c r="G1272" s="71">
        <v>0.81259371437082295</v>
      </c>
      <c r="H1272" s="68">
        <v>71.505376344086002</v>
      </c>
      <c r="I1272" s="71">
        <v>0.85748230281759497</v>
      </c>
      <c r="J1272" s="68">
        <v>85.065710872162498</v>
      </c>
      <c r="K1272" s="71">
        <v>0.78539951345644299</v>
      </c>
      <c r="L1272" s="68">
        <v>30.704898446833901</v>
      </c>
      <c r="M1272" s="71">
        <v>0.86541551044252996</v>
      </c>
      <c r="N1272" s="68">
        <v>78.575851393188898</v>
      </c>
      <c r="O1272" s="71"/>
      <c r="P1272" s="68"/>
      <c r="Q1272" s="71">
        <v>1</v>
      </c>
      <c r="R1272" s="68">
        <v>100</v>
      </c>
    </row>
    <row r="1273" spans="1:18" x14ac:dyDescent="0.2">
      <c r="A1273" s="141" t="s">
        <v>2806</v>
      </c>
      <c r="B1273" s="67" t="s">
        <v>2807</v>
      </c>
      <c r="C1273" s="67">
        <v>65</v>
      </c>
      <c r="D1273" s="67" t="s">
        <v>334</v>
      </c>
      <c r="E1273" s="71">
        <v>0.66912803267625498</v>
      </c>
      <c r="F1273" s="68">
        <v>23.118279569892501</v>
      </c>
      <c r="G1273" s="71">
        <v>0.74371604967377603</v>
      </c>
      <c r="H1273" s="68">
        <v>41.0394265232975</v>
      </c>
      <c r="I1273" s="71">
        <v>0.71460728155724096</v>
      </c>
      <c r="J1273" s="68">
        <v>26.463560334528101</v>
      </c>
      <c r="K1273" s="71">
        <v>0.59375474076215995</v>
      </c>
      <c r="L1273" s="68">
        <v>3.3452807646356</v>
      </c>
      <c r="M1273" s="71">
        <v>0.62443405871184499</v>
      </c>
      <c r="N1273" s="68">
        <v>17.708978328173401</v>
      </c>
      <c r="O1273" s="71"/>
      <c r="P1273" s="68"/>
      <c r="Q1273" s="71"/>
      <c r="R1273" s="68"/>
    </row>
    <row r="1274" spans="1:18" x14ac:dyDescent="0.2">
      <c r="A1274" s="141" t="s">
        <v>2808</v>
      </c>
      <c r="B1274" s="67" t="s">
        <v>2809</v>
      </c>
      <c r="C1274" s="67">
        <v>65</v>
      </c>
      <c r="D1274" s="67" t="s">
        <v>334</v>
      </c>
      <c r="E1274" s="71">
        <v>0.80316485257506798</v>
      </c>
      <c r="F1274" s="68">
        <v>57.8255675029869</v>
      </c>
      <c r="G1274" s="71">
        <v>0.77625127424947504</v>
      </c>
      <c r="H1274" s="68">
        <v>54.898446833930699</v>
      </c>
      <c r="I1274" s="71">
        <v>0.77161207303017099</v>
      </c>
      <c r="J1274" s="68">
        <v>49.940262843488597</v>
      </c>
      <c r="K1274" s="71">
        <v>0.68652378984718998</v>
      </c>
      <c r="L1274" s="68">
        <v>12.7837514934289</v>
      </c>
      <c r="M1274" s="71">
        <v>0.78143712574850299</v>
      </c>
      <c r="N1274" s="68">
        <v>53.1888544891641</v>
      </c>
      <c r="O1274" s="71"/>
      <c r="P1274" s="68"/>
      <c r="Q1274" s="71">
        <v>1</v>
      </c>
      <c r="R1274" s="68">
        <v>100</v>
      </c>
    </row>
    <row r="1275" spans="1:18" x14ac:dyDescent="0.2">
      <c r="A1275" s="141" t="s">
        <v>2810</v>
      </c>
      <c r="B1275" s="67" t="s">
        <v>2811</v>
      </c>
      <c r="C1275" s="67">
        <v>65</v>
      </c>
      <c r="D1275" s="67" t="s">
        <v>334</v>
      </c>
      <c r="E1275" s="71">
        <v>0.64698234733290805</v>
      </c>
      <c r="F1275" s="68">
        <v>19.115890083631999</v>
      </c>
      <c r="G1275" s="71">
        <v>0.711727890678308</v>
      </c>
      <c r="H1275" s="68">
        <v>29.151732377538799</v>
      </c>
      <c r="I1275" s="71">
        <v>0.73614770063969204</v>
      </c>
      <c r="J1275" s="68">
        <v>34.289127837514897</v>
      </c>
      <c r="K1275" s="71">
        <v>0.55943454870736797</v>
      </c>
      <c r="L1275" s="68">
        <v>1.7921146953405001</v>
      </c>
      <c r="M1275" s="71">
        <v>0.58061924930626496</v>
      </c>
      <c r="N1275" s="68">
        <v>12.198142414860699</v>
      </c>
      <c r="O1275" s="71"/>
      <c r="P1275" s="68"/>
      <c r="Q1275" s="71"/>
      <c r="R1275" s="68"/>
    </row>
    <row r="1276" spans="1:18" x14ac:dyDescent="0.2">
      <c r="A1276" s="141" t="s">
        <v>2812</v>
      </c>
      <c r="B1276" s="67" t="s">
        <v>2813</v>
      </c>
      <c r="C1276" s="67">
        <v>65</v>
      </c>
      <c r="D1276" s="67" t="s">
        <v>334</v>
      </c>
      <c r="E1276" s="71">
        <v>0.82735056157617903</v>
      </c>
      <c r="F1276" s="68">
        <v>66.069295101553195</v>
      </c>
      <c r="G1276" s="71">
        <v>0.83270643247963205</v>
      </c>
      <c r="H1276" s="68">
        <v>79.330943847072902</v>
      </c>
      <c r="I1276" s="71">
        <v>0.83207003998149398</v>
      </c>
      <c r="J1276" s="68">
        <v>77.359617682198305</v>
      </c>
      <c r="K1276" s="71">
        <v>0.79016396575245396</v>
      </c>
      <c r="L1276" s="68">
        <v>31.660692951015498</v>
      </c>
      <c r="M1276" s="71">
        <v>0.85446180809113503</v>
      </c>
      <c r="N1276" s="68">
        <v>75.6656346749226</v>
      </c>
      <c r="O1276" s="71"/>
      <c r="P1276" s="68"/>
      <c r="Q1276" s="71"/>
      <c r="R1276" s="68"/>
    </row>
    <row r="1277" spans="1:18" x14ac:dyDescent="0.2">
      <c r="A1277" s="141" t="s">
        <v>2814</v>
      </c>
      <c r="B1277" s="67" t="s">
        <v>2815</v>
      </c>
      <c r="C1277" s="67">
        <v>65</v>
      </c>
      <c r="D1277" s="67" t="s">
        <v>334</v>
      </c>
      <c r="E1277" s="71">
        <v>0.78882206255703302</v>
      </c>
      <c r="F1277" s="68">
        <v>52.329749103942703</v>
      </c>
      <c r="G1277" s="71">
        <v>0.82647366162709501</v>
      </c>
      <c r="H1277" s="68">
        <v>77.001194743130199</v>
      </c>
      <c r="I1277" s="71">
        <v>0.80089195632424504</v>
      </c>
      <c r="J1277" s="68">
        <v>62.903225806451601</v>
      </c>
      <c r="K1277" s="71">
        <v>0.79030031593386796</v>
      </c>
      <c r="L1277" s="68">
        <v>31.720430107526902</v>
      </c>
      <c r="M1277" s="71">
        <v>0.73762231634292397</v>
      </c>
      <c r="N1277" s="68">
        <v>40.123839009287899</v>
      </c>
      <c r="O1277" s="71"/>
      <c r="P1277" s="68"/>
      <c r="Q1277" s="71"/>
      <c r="R1277" s="68"/>
    </row>
    <row r="1278" spans="1:18" x14ac:dyDescent="0.2">
      <c r="A1278" s="141" t="s">
        <v>2816</v>
      </c>
      <c r="B1278" s="67" t="s">
        <v>2817</v>
      </c>
      <c r="C1278" s="67">
        <v>65</v>
      </c>
      <c r="D1278" s="67" t="s">
        <v>334</v>
      </c>
      <c r="E1278" s="71">
        <v>0.89262949352864296</v>
      </c>
      <c r="F1278" s="68">
        <v>91.696535244922302</v>
      </c>
      <c r="G1278" s="71">
        <v>0.88487830053518701</v>
      </c>
      <c r="H1278" s="68">
        <v>90.800477897252094</v>
      </c>
      <c r="I1278" s="71">
        <v>0.86278459747370395</v>
      </c>
      <c r="J1278" s="68">
        <v>86.320191158900798</v>
      </c>
      <c r="K1278" s="71">
        <v>0.84641782507466501</v>
      </c>
      <c r="L1278" s="68">
        <v>47.431302270011898</v>
      </c>
      <c r="M1278" s="71">
        <v>0.86906674455966104</v>
      </c>
      <c r="N1278" s="68">
        <v>79.318885448916404</v>
      </c>
      <c r="O1278" s="71"/>
      <c r="P1278" s="68"/>
      <c r="Q1278" s="71">
        <v>1</v>
      </c>
      <c r="R1278" s="68">
        <v>100</v>
      </c>
    </row>
    <row r="1279" spans="1:18" x14ac:dyDescent="0.2">
      <c r="A1279" s="141" t="s">
        <v>2818</v>
      </c>
      <c r="B1279" s="67" t="s">
        <v>2819</v>
      </c>
      <c r="C1279" s="67">
        <v>65</v>
      </c>
      <c r="D1279" s="67" t="s">
        <v>334</v>
      </c>
      <c r="E1279" s="71">
        <v>0.82388692452243495</v>
      </c>
      <c r="F1279" s="68">
        <v>65.232974910394304</v>
      </c>
      <c r="G1279" s="71">
        <v>0.79648017794094805</v>
      </c>
      <c r="H1279" s="68">
        <v>63.859020310633198</v>
      </c>
      <c r="I1279" s="71">
        <v>0.81135741492528402</v>
      </c>
      <c r="J1279" s="68">
        <v>68.817204301075293</v>
      </c>
      <c r="K1279" s="71">
        <v>0.75571854281735995</v>
      </c>
      <c r="L1279" s="68">
        <v>23.894862604539998</v>
      </c>
      <c r="M1279" s="71">
        <v>0.75587848692858195</v>
      </c>
      <c r="N1279" s="68">
        <v>45.201238390092897</v>
      </c>
      <c r="O1279" s="71"/>
      <c r="P1279" s="68"/>
      <c r="Q1279" s="71">
        <v>1</v>
      </c>
      <c r="R1279" s="68">
        <v>100</v>
      </c>
    </row>
    <row r="1280" spans="1:18" x14ac:dyDescent="0.2">
      <c r="A1280" s="141" t="s">
        <v>2820</v>
      </c>
      <c r="B1280" s="67" t="s">
        <v>2821</v>
      </c>
      <c r="C1280" s="67">
        <v>65</v>
      </c>
      <c r="D1280" s="67" t="s">
        <v>334</v>
      </c>
      <c r="E1280" s="71">
        <v>0.82022704415095804</v>
      </c>
      <c r="F1280" s="68">
        <v>63.918757467144601</v>
      </c>
      <c r="G1280" s="71">
        <v>0.80838352576336603</v>
      </c>
      <c r="H1280" s="68">
        <v>69.772998805256904</v>
      </c>
      <c r="I1280" s="71">
        <v>0.84908477260578996</v>
      </c>
      <c r="J1280" s="68">
        <v>82.497013142174396</v>
      </c>
      <c r="K1280" s="71">
        <v>0.79088547484632998</v>
      </c>
      <c r="L1280" s="68">
        <v>31.839904420549601</v>
      </c>
      <c r="M1280" s="71">
        <v>0.83255440338834497</v>
      </c>
      <c r="N1280" s="68">
        <v>69.102167182662498</v>
      </c>
      <c r="O1280" s="71"/>
      <c r="P1280" s="68"/>
      <c r="Q1280" s="71"/>
      <c r="R1280" s="68"/>
    </row>
    <row r="1281" spans="1:18" x14ac:dyDescent="0.2">
      <c r="A1281" s="141" t="s">
        <v>2822</v>
      </c>
      <c r="B1281" s="67" t="s">
        <v>2823</v>
      </c>
      <c r="C1281" s="67">
        <v>65</v>
      </c>
      <c r="D1281" s="67" t="s">
        <v>334</v>
      </c>
      <c r="E1281" s="71">
        <v>0.714807754260955</v>
      </c>
      <c r="F1281" s="68">
        <v>30.884109916368001</v>
      </c>
      <c r="G1281" s="71">
        <v>0.72341276726764003</v>
      </c>
      <c r="H1281" s="68">
        <v>32.676224611708498</v>
      </c>
      <c r="I1281" s="71">
        <v>0.73087481554816902</v>
      </c>
      <c r="J1281" s="68">
        <v>32.915173237753898</v>
      </c>
      <c r="K1281" s="71">
        <v>0.73304333199345395</v>
      </c>
      <c r="L1281" s="68">
        <v>19.056152927120699</v>
      </c>
      <c r="M1281" s="71">
        <v>0.67190010223455499</v>
      </c>
      <c r="N1281" s="68">
        <v>26.873065015479899</v>
      </c>
      <c r="O1281" s="71"/>
      <c r="P1281" s="68"/>
      <c r="Q1281" s="71"/>
      <c r="R1281" s="68"/>
    </row>
    <row r="1282" spans="1:18" x14ac:dyDescent="0.2">
      <c r="A1282" s="141" t="s">
        <v>2824</v>
      </c>
      <c r="B1282" s="67" t="s">
        <v>2825</v>
      </c>
      <c r="C1282" s="67">
        <v>65</v>
      </c>
      <c r="D1282" s="67" t="s">
        <v>334</v>
      </c>
      <c r="E1282" s="71">
        <v>0.74132422395333797</v>
      </c>
      <c r="F1282" s="68">
        <v>37.813620071684603</v>
      </c>
      <c r="G1282" s="71">
        <v>0.73420475846760103</v>
      </c>
      <c r="H1282" s="68">
        <v>37.037037037037003</v>
      </c>
      <c r="I1282" s="71">
        <v>0.81081307841347505</v>
      </c>
      <c r="J1282" s="68">
        <v>68.458781362007201</v>
      </c>
      <c r="K1282" s="71">
        <v>0.77028636140050999</v>
      </c>
      <c r="L1282" s="68">
        <v>27.479091995221001</v>
      </c>
      <c r="M1282" s="71">
        <v>0.64999269753176603</v>
      </c>
      <c r="N1282" s="68">
        <v>22.043343653250801</v>
      </c>
      <c r="O1282" s="71"/>
      <c r="P1282" s="68"/>
      <c r="Q1282" s="71"/>
      <c r="R1282" s="68"/>
    </row>
    <row r="1283" spans="1:18" x14ac:dyDescent="0.2">
      <c r="A1283" s="141" t="s">
        <v>2826</v>
      </c>
      <c r="B1283" s="67" t="s">
        <v>2827</v>
      </c>
      <c r="C1283" s="67">
        <v>65</v>
      </c>
      <c r="D1283" s="67" t="s">
        <v>334</v>
      </c>
      <c r="E1283" s="71">
        <v>0.65909304701621496</v>
      </c>
      <c r="F1283" s="68">
        <v>21.326164874551999</v>
      </c>
      <c r="G1283" s="71">
        <v>0.82904335652683903</v>
      </c>
      <c r="H1283" s="68">
        <v>78.016726403823199</v>
      </c>
      <c r="I1283" s="71">
        <v>0.87285109046861697</v>
      </c>
      <c r="J1283" s="68">
        <v>88.470728793309405</v>
      </c>
      <c r="K1283" s="71">
        <v>0.81943613057137799</v>
      </c>
      <c r="L1283" s="68">
        <v>38.7694145758662</v>
      </c>
      <c r="M1283" s="71">
        <v>0.77413465751424004</v>
      </c>
      <c r="N1283" s="68">
        <v>50.959752321981398</v>
      </c>
      <c r="O1283" s="71"/>
      <c r="P1283" s="68"/>
      <c r="Q1283" s="71">
        <v>0</v>
      </c>
      <c r="R1283" s="68">
        <v>18.867924528301899</v>
      </c>
    </row>
    <row r="1284" spans="1:18" x14ac:dyDescent="0.2">
      <c r="A1284" s="141" t="s">
        <v>2828</v>
      </c>
      <c r="B1284" s="67" t="s">
        <v>2829</v>
      </c>
      <c r="C1284" s="67">
        <v>63</v>
      </c>
      <c r="D1284" s="67" t="s">
        <v>334</v>
      </c>
      <c r="E1284" s="71">
        <v>0.70748384263019004</v>
      </c>
      <c r="F1284" s="68">
        <v>29.629629629629601</v>
      </c>
      <c r="G1284" s="71">
        <v>0.91598580483894498</v>
      </c>
      <c r="H1284" s="68">
        <v>94.743130227001203</v>
      </c>
      <c r="I1284" s="71">
        <v>0.89271145103419502</v>
      </c>
      <c r="J1284" s="68">
        <v>91.1589008363202</v>
      </c>
      <c r="K1284" s="71">
        <v>0.87060891506954496</v>
      </c>
      <c r="L1284" s="68">
        <v>56.391875746714497</v>
      </c>
      <c r="M1284" s="71">
        <v>0.85811304220826601</v>
      </c>
      <c r="N1284" s="68">
        <v>76.842105263157904</v>
      </c>
      <c r="O1284" s="71"/>
      <c r="P1284" s="68"/>
      <c r="Q1284" s="71">
        <v>0</v>
      </c>
      <c r="R1284" s="68">
        <v>18.867924528301899</v>
      </c>
    </row>
    <row r="1285" spans="1:18" x14ac:dyDescent="0.2">
      <c r="A1285" s="141" t="s">
        <v>2830</v>
      </c>
      <c r="B1285" s="67" t="s">
        <v>2831</v>
      </c>
      <c r="C1285" s="67">
        <v>63</v>
      </c>
      <c r="D1285" s="67" t="s">
        <v>334</v>
      </c>
      <c r="E1285" s="71">
        <v>0.88737284975347597</v>
      </c>
      <c r="F1285" s="68">
        <v>90.262843488649906</v>
      </c>
      <c r="G1285" s="71">
        <v>0.91588848449149296</v>
      </c>
      <c r="H1285" s="68">
        <v>94.683393070489799</v>
      </c>
      <c r="I1285" s="71">
        <v>0.82939754048451697</v>
      </c>
      <c r="J1285" s="68">
        <v>76.164874551971295</v>
      </c>
      <c r="K1285" s="71">
        <v>0.84807011805163002</v>
      </c>
      <c r="L1285" s="68">
        <v>47.968936678614099</v>
      </c>
      <c r="M1285" s="71">
        <v>0.84350810573974</v>
      </c>
      <c r="N1285" s="68">
        <v>71.702786377709003</v>
      </c>
      <c r="O1285" s="71"/>
      <c r="P1285" s="68"/>
      <c r="Q1285" s="71">
        <v>1</v>
      </c>
      <c r="R1285" s="68">
        <v>100</v>
      </c>
    </row>
    <row r="1286" spans="1:18" x14ac:dyDescent="0.2">
      <c r="A1286" s="141" t="s">
        <v>2832</v>
      </c>
      <c r="B1286" s="67" t="s">
        <v>2833</v>
      </c>
      <c r="C1286" s="67">
        <v>63</v>
      </c>
      <c r="D1286" s="67" t="s">
        <v>334</v>
      </c>
      <c r="E1286" s="71">
        <v>0.90523738160495504</v>
      </c>
      <c r="F1286" s="68">
        <v>94.743130227001203</v>
      </c>
      <c r="G1286" s="71">
        <v>0.92815015205106099</v>
      </c>
      <c r="H1286" s="68">
        <v>95.937873357228199</v>
      </c>
      <c r="I1286" s="71">
        <v>0.85574507535506805</v>
      </c>
      <c r="J1286" s="68">
        <v>84.528076463560296</v>
      </c>
      <c r="K1286" s="71">
        <v>0.87670670152574004</v>
      </c>
      <c r="L1286" s="68">
        <v>58.8410991636798</v>
      </c>
      <c r="M1286" s="71">
        <v>0.96034759748795095</v>
      </c>
      <c r="N1286" s="68">
        <v>96.099071207430299</v>
      </c>
      <c r="O1286" s="71"/>
      <c r="P1286" s="68"/>
      <c r="Q1286" s="71"/>
      <c r="R1286" s="68"/>
    </row>
    <row r="1287" spans="1:18" x14ac:dyDescent="0.2">
      <c r="A1287" s="141" t="s">
        <v>2834</v>
      </c>
      <c r="B1287" s="67" t="s">
        <v>2835</v>
      </c>
      <c r="C1287" s="67">
        <v>63</v>
      </c>
      <c r="D1287" s="67" t="s">
        <v>334</v>
      </c>
      <c r="E1287" s="71">
        <v>0.71273289481536495</v>
      </c>
      <c r="F1287" s="68">
        <v>30.465949820788499</v>
      </c>
      <c r="G1287" s="71">
        <v>0.96527881598310605</v>
      </c>
      <c r="H1287" s="68">
        <v>98.387096774193594</v>
      </c>
      <c r="I1287" s="71">
        <v>0.85755903314803905</v>
      </c>
      <c r="J1287" s="68">
        <v>85.185185185185205</v>
      </c>
      <c r="K1287" s="71">
        <v>0.94478456272865097</v>
      </c>
      <c r="L1287" s="68">
        <v>85.244922341696494</v>
      </c>
      <c r="M1287" s="71">
        <v>0.796042062217029</v>
      </c>
      <c r="N1287" s="68">
        <v>57.770897832817298</v>
      </c>
      <c r="O1287" s="71"/>
      <c r="P1287" s="68"/>
      <c r="Q1287" s="71">
        <v>0</v>
      </c>
      <c r="R1287" s="68">
        <v>18.867924528301899</v>
      </c>
    </row>
    <row r="1288" spans="1:18" x14ac:dyDescent="0.2">
      <c r="A1288" s="141" t="s">
        <v>2836</v>
      </c>
      <c r="B1288" s="67" t="s">
        <v>2837</v>
      </c>
      <c r="C1288" s="67">
        <v>63</v>
      </c>
      <c r="D1288" s="67" t="s">
        <v>334</v>
      </c>
      <c r="E1288" s="71">
        <v>0.61754751634973504</v>
      </c>
      <c r="F1288" s="68">
        <v>14.097968936678599</v>
      </c>
      <c r="G1288" s="71">
        <v>0.44852621198655501</v>
      </c>
      <c r="H1288" s="68">
        <v>3.7037037037037002</v>
      </c>
      <c r="I1288" s="71">
        <v>0.83103997082443704</v>
      </c>
      <c r="J1288" s="68">
        <v>76.642771804062093</v>
      </c>
      <c r="K1288" s="71">
        <v>0.97926822966646698</v>
      </c>
      <c r="L1288" s="68">
        <v>94.563918757467107</v>
      </c>
      <c r="M1288" s="71">
        <v>0.82890316927121399</v>
      </c>
      <c r="N1288" s="68">
        <v>68.173374613003105</v>
      </c>
      <c r="O1288" s="71"/>
      <c r="P1288" s="68"/>
      <c r="Q1288" s="71">
        <v>0</v>
      </c>
      <c r="R1288" s="68">
        <v>18.867924528301899</v>
      </c>
    </row>
    <row r="1289" spans="1:18" x14ac:dyDescent="0.2">
      <c r="A1289" s="141" t="s">
        <v>2838</v>
      </c>
      <c r="B1289" s="67" t="s">
        <v>2839</v>
      </c>
      <c r="C1289" s="67">
        <v>63</v>
      </c>
      <c r="D1289" s="67" t="s">
        <v>334</v>
      </c>
      <c r="E1289" s="71">
        <v>0.87185872958899402</v>
      </c>
      <c r="F1289" s="68">
        <v>84.946236559139805</v>
      </c>
      <c r="G1289" s="71">
        <v>0.89859670346361897</v>
      </c>
      <c r="H1289" s="68">
        <v>92.4133811230585</v>
      </c>
      <c r="I1289" s="71">
        <v>0.82411789964543902</v>
      </c>
      <c r="J1289" s="68">
        <v>74.014336917562702</v>
      </c>
      <c r="K1289" s="71">
        <v>0.87374616598446697</v>
      </c>
      <c r="L1289" s="68">
        <v>57.467144563918801</v>
      </c>
      <c r="M1289" s="71">
        <v>0.890974149262451</v>
      </c>
      <c r="N1289" s="68">
        <v>83.962848297213597</v>
      </c>
      <c r="O1289" s="71"/>
      <c r="P1289" s="68"/>
      <c r="Q1289" s="71"/>
      <c r="R1289" s="68"/>
    </row>
    <row r="1290" spans="1:18" x14ac:dyDescent="0.2">
      <c r="A1290" s="141" t="s">
        <v>2840</v>
      </c>
      <c r="B1290" s="67" t="s">
        <v>2841</v>
      </c>
      <c r="C1290" s="67">
        <v>63</v>
      </c>
      <c r="D1290" s="67" t="s">
        <v>334</v>
      </c>
      <c r="E1290" s="71">
        <v>0.72898771218001801</v>
      </c>
      <c r="F1290" s="68">
        <v>34.468339307049</v>
      </c>
      <c r="G1290" s="71">
        <v>0.97563357741179002</v>
      </c>
      <c r="H1290" s="68">
        <v>98.626045400238993</v>
      </c>
      <c r="I1290" s="71">
        <v>0.88448417949505798</v>
      </c>
      <c r="J1290" s="68">
        <v>90.262843488649906</v>
      </c>
      <c r="K1290" s="71">
        <v>0.934010230019239</v>
      </c>
      <c r="L1290" s="68">
        <v>81.481481481481495</v>
      </c>
      <c r="M1290" s="71">
        <v>0.85081057397400295</v>
      </c>
      <c r="N1290" s="68">
        <v>74.117647058823493</v>
      </c>
      <c r="O1290" s="71"/>
      <c r="P1290" s="68"/>
      <c r="Q1290" s="71">
        <v>0</v>
      </c>
      <c r="R1290" s="68">
        <v>18.867924528301899</v>
      </c>
    </row>
    <row r="1291" spans="1:18" x14ac:dyDescent="0.2">
      <c r="A1291" s="141" t="s">
        <v>2842</v>
      </c>
      <c r="B1291" s="67" t="s">
        <v>2843</v>
      </c>
      <c r="C1291" s="67">
        <v>63</v>
      </c>
      <c r="D1291" s="67" t="s">
        <v>334</v>
      </c>
      <c r="E1291" s="71">
        <v>0.91967233136382398</v>
      </c>
      <c r="F1291" s="68">
        <v>97.550776583034605</v>
      </c>
      <c r="G1291" s="71">
        <v>0.99966157789486598</v>
      </c>
      <c r="H1291" s="68">
        <v>100</v>
      </c>
      <c r="I1291" s="71">
        <v>0.84585790887248402</v>
      </c>
      <c r="J1291" s="68">
        <v>81.541218637992799</v>
      </c>
      <c r="K1291" s="71">
        <v>0.931241987074099</v>
      </c>
      <c r="L1291" s="68">
        <v>80.286738351254499</v>
      </c>
      <c r="M1291" s="71">
        <v>0.90192785161384503</v>
      </c>
      <c r="N1291" s="68">
        <v>86.687306501547994</v>
      </c>
      <c r="O1291" s="71"/>
      <c r="P1291" s="68"/>
      <c r="Q1291" s="71"/>
      <c r="R1291" s="68"/>
    </row>
    <row r="1292" spans="1:18" x14ac:dyDescent="0.2">
      <c r="A1292" s="141" t="s">
        <v>2844</v>
      </c>
      <c r="B1292" s="67" t="s">
        <v>2845</v>
      </c>
      <c r="C1292" s="67">
        <v>63</v>
      </c>
      <c r="D1292" s="67" t="s">
        <v>334</v>
      </c>
      <c r="E1292" s="71">
        <v>0.90931175792479202</v>
      </c>
      <c r="F1292" s="68">
        <v>95.400238948626097</v>
      </c>
      <c r="G1292" s="71">
        <v>0.99681629724943099</v>
      </c>
      <c r="H1292" s="68">
        <v>99.761051373954601</v>
      </c>
      <c r="I1292" s="71">
        <v>0.82944428777841495</v>
      </c>
      <c r="J1292" s="68">
        <v>76.224611708482698</v>
      </c>
      <c r="K1292" s="71">
        <v>0.93461723387739803</v>
      </c>
      <c r="L1292" s="68">
        <v>81.600955794504202</v>
      </c>
      <c r="M1292" s="71">
        <v>0.87636921279392399</v>
      </c>
      <c r="N1292" s="68">
        <v>81.114551083591294</v>
      </c>
      <c r="O1292" s="71"/>
      <c r="P1292" s="68"/>
      <c r="Q1292" s="71"/>
      <c r="R1292" s="68"/>
    </row>
    <row r="1293" spans="1:18" x14ac:dyDescent="0.2">
      <c r="A1293" s="141" t="s">
        <v>2846</v>
      </c>
      <c r="B1293" s="67" t="s">
        <v>2847</v>
      </c>
      <c r="C1293" s="67">
        <v>63</v>
      </c>
      <c r="D1293" s="67" t="s">
        <v>334</v>
      </c>
      <c r="E1293" s="71">
        <v>0.90023641521416697</v>
      </c>
      <c r="F1293" s="68">
        <v>93.906810035842298</v>
      </c>
      <c r="G1293" s="71">
        <v>0.99383338339762395</v>
      </c>
      <c r="H1293" s="68">
        <v>99.581839904420505</v>
      </c>
      <c r="I1293" s="71">
        <v>0.82649191399048505</v>
      </c>
      <c r="J1293" s="68">
        <v>74.910394265232995</v>
      </c>
      <c r="K1293" s="71">
        <v>0.93346102361168803</v>
      </c>
      <c r="L1293" s="68">
        <v>81.182795698924707</v>
      </c>
      <c r="M1293" s="71">
        <v>0.84715933985687197</v>
      </c>
      <c r="N1293" s="68">
        <v>72.879256965944293</v>
      </c>
      <c r="O1293" s="71"/>
      <c r="P1293" s="68"/>
      <c r="Q1293" s="71"/>
      <c r="R1293" s="68"/>
    </row>
    <row r="1294" spans="1:18" x14ac:dyDescent="0.2">
      <c r="A1294" s="141" t="s">
        <v>2848</v>
      </c>
      <c r="B1294" s="67" t="s">
        <v>2849</v>
      </c>
      <c r="C1294" s="67">
        <v>63</v>
      </c>
      <c r="D1294" s="67" t="s">
        <v>334</v>
      </c>
      <c r="E1294" s="71">
        <v>0.90404566694415101</v>
      </c>
      <c r="F1294" s="68">
        <v>94.4444444444444</v>
      </c>
      <c r="G1294" s="71">
        <v>0.95490973641446597</v>
      </c>
      <c r="H1294" s="68">
        <v>97.789725209080004</v>
      </c>
      <c r="I1294" s="71">
        <v>0.80133459145607999</v>
      </c>
      <c r="J1294" s="68">
        <v>63.022700119474301</v>
      </c>
      <c r="K1294" s="71">
        <v>0.87768333771531504</v>
      </c>
      <c r="L1294" s="68">
        <v>59.318996415770599</v>
      </c>
      <c r="M1294" s="71">
        <v>0.98225500219074102</v>
      </c>
      <c r="N1294" s="68">
        <v>98.1424148606811</v>
      </c>
      <c r="O1294" s="71"/>
      <c r="P1294" s="68"/>
      <c r="Q1294" s="71"/>
      <c r="R1294" s="68"/>
    </row>
    <row r="1295" spans="1:18" x14ac:dyDescent="0.2">
      <c r="A1295" s="141" t="s">
        <v>2850</v>
      </c>
      <c r="B1295" s="67" t="s">
        <v>2851</v>
      </c>
      <c r="C1295" s="67">
        <v>63</v>
      </c>
      <c r="D1295" s="67" t="s">
        <v>334</v>
      </c>
      <c r="E1295" s="71">
        <v>0.91993199928856395</v>
      </c>
      <c r="F1295" s="68">
        <v>97.610513739545993</v>
      </c>
      <c r="G1295" s="71">
        <v>0.98601588299902498</v>
      </c>
      <c r="H1295" s="68">
        <v>99.223416965352499</v>
      </c>
      <c r="I1295" s="71">
        <v>0.86159173054032501</v>
      </c>
      <c r="J1295" s="68">
        <v>86.021505376344095</v>
      </c>
      <c r="K1295" s="71">
        <v>0.94114623435245404</v>
      </c>
      <c r="L1295" s="68">
        <v>83.990442054958194</v>
      </c>
      <c r="M1295" s="71">
        <v>0.890974149262451</v>
      </c>
      <c r="N1295" s="68">
        <v>83.962848297213597</v>
      </c>
      <c r="O1295" s="71"/>
      <c r="P1295" s="68"/>
      <c r="Q1295" s="71"/>
      <c r="R1295" s="68"/>
    </row>
    <row r="1296" spans="1:18" x14ac:dyDescent="0.2">
      <c r="A1296" s="141" t="s">
        <v>2702</v>
      </c>
      <c r="B1296" s="67" t="s">
        <v>2852</v>
      </c>
      <c r="C1296" s="67">
        <v>65</v>
      </c>
      <c r="D1296" s="67" t="s">
        <v>334</v>
      </c>
      <c r="E1296" s="71">
        <v>0.75810626953312199</v>
      </c>
      <c r="F1296" s="68">
        <v>42.114695340501797</v>
      </c>
      <c r="G1296" s="71">
        <v>0.80137013795159595</v>
      </c>
      <c r="H1296" s="68">
        <v>66.547192353643993</v>
      </c>
      <c r="I1296" s="71">
        <v>0.78521756185179903</v>
      </c>
      <c r="J1296" s="68">
        <v>56.212664277180401</v>
      </c>
      <c r="K1296" s="71">
        <v>0.70091259375190396</v>
      </c>
      <c r="L1296" s="68">
        <v>14.9940262843489</v>
      </c>
      <c r="M1296" s="71">
        <v>0.74492478457718703</v>
      </c>
      <c r="N1296" s="68">
        <v>42.1671826625387</v>
      </c>
      <c r="O1296" s="71"/>
      <c r="P1296" s="68"/>
      <c r="Q1296" s="71"/>
      <c r="R1296" s="68"/>
    </row>
    <row r="1297" spans="1:18" x14ac:dyDescent="0.2">
      <c r="A1297" s="141" t="s">
        <v>2853</v>
      </c>
      <c r="B1297" s="67" t="s">
        <v>2854</v>
      </c>
      <c r="C1297" s="67">
        <v>65</v>
      </c>
      <c r="D1297" s="67" t="s">
        <v>334</v>
      </c>
      <c r="E1297" s="71">
        <v>0.75853393110393896</v>
      </c>
      <c r="F1297" s="68">
        <v>42.353643966547203</v>
      </c>
      <c r="G1297" s="71">
        <v>0.78049004953814505</v>
      </c>
      <c r="H1297" s="68">
        <v>56.989247311828002</v>
      </c>
      <c r="I1297" s="71">
        <v>0.79460214131181195</v>
      </c>
      <c r="J1297" s="68">
        <v>60.095579450418199</v>
      </c>
      <c r="K1297" s="71">
        <v>0.72872368545713795</v>
      </c>
      <c r="L1297" s="68">
        <v>18.518518518518501</v>
      </c>
      <c r="M1297" s="71">
        <v>0.73031984810866102</v>
      </c>
      <c r="N1297" s="68">
        <v>38.266253869968999</v>
      </c>
      <c r="O1297" s="71"/>
      <c r="P1297" s="68"/>
      <c r="Q1297" s="71"/>
      <c r="R1297" s="68"/>
    </row>
    <row r="1298" spans="1:18" x14ac:dyDescent="0.2">
      <c r="A1298" s="141" t="s">
        <v>2855</v>
      </c>
      <c r="B1298" s="67" t="s">
        <v>2856</v>
      </c>
      <c r="C1298" s="67">
        <v>63</v>
      </c>
      <c r="D1298" s="67" t="s">
        <v>334</v>
      </c>
      <c r="E1298" s="71">
        <v>0.75279431946119801</v>
      </c>
      <c r="F1298" s="68">
        <v>40.262843488649899</v>
      </c>
      <c r="G1298" s="71">
        <v>0.79873439719018602</v>
      </c>
      <c r="H1298" s="68">
        <v>64.814814814814795</v>
      </c>
      <c r="I1298" s="71">
        <v>0.78360095526658502</v>
      </c>
      <c r="J1298" s="68">
        <v>55.316606929510201</v>
      </c>
      <c r="K1298" s="71">
        <v>0.64010233140525497</v>
      </c>
      <c r="L1298" s="68">
        <v>7.4074074074074101</v>
      </c>
      <c r="M1298" s="71">
        <v>0.78873959398276605</v>
      </c>
      <c r="N1298" s="68">
        <v>55.3560371517028</v>
      </c>
      <c r="O1298" s="71"/>
      <c r="P1298" s="68"/>
      <c r="Q1298" s="71"/>
      <c r="R1298" s="68"/>
    </row>
    <row r="1299" spans="1:18" x14ac:dyDescent="0.2">
      <c r="A1299" s="141" t="s">
        <v>2857</v>
      </c>
      <c r="B1299" s="67" t="s">
        <v>2858</v>
      </c>
      <c r="C1299" s="67">
        <v>63</v>
      </c>
      <c r="D1299" s="67" t="s">
        <v>334</v>
      </c>
      <c r="E1299" s="71">
        <v>0.73950540236772999</v>
      </c>
      <c r="F1299" s="68">
        <v>37.455197132616497</v>
      </c>
      <c r="G1299" s="71">
        <v>0.79029772816496702</v>
      </c>
      <c r="H1299" s="68">
        <v>60.9916367980884</v>
      </c>
      <c r="I1299" s="71">
        <v>0.72697964322034703</v>
      </c>
      <c r="J1299" s="68">
        <v>31.063321385902</v>
      </c>
      <c r="K1299" s="71">
        <v>0.67026081468849996</v>
      </c>
      <c r="L1299" s="68">
        <v>10.752688172042999</v>
      </c>
      <c r="M1299" s="71">
        <v>0.77048342339710796</v>
      </c>
      <c r="N1299" s="68">
        <v>49.659442724458202</v>
      </c>
      <c r="O1299" s="71"/>
      <c r="P1299" s="68"/>
      <c r="Q1299" s="71"/>
      <c r="R1299" s="68"/>
    </row>
    <row r="1300" spans="1:18" x14ac:dyDescent="0.2">
      <c r="A1300" s="141" t="s">
        <v>2859</v>
      </c>
      <c r="B1300" s="67" t="s">
        <v>2860</v>
      </c>
      <c r="C1300" s="67">
        <v>63</v>
      </c>
      <c r="D1300" s="67" t="s">
        <v>334</v>
      </c>
      <c r="E1300" s="71">
        <v>0.86998168662124498</v>
      </c>
      <c r="F1300" s="68">
        <v>84.229390681003593</v>
      </c>
      <c r="G1300" s="71">
        <v>0.85450870639579002</v>
      </c>
      <c r="H1300" s="68">
        <v>85.902031063321402</v>
      </c>
      <c r="I1300" s="71">
        <v>0.81997529090897803</v>
      </c>
      <c r="J1300" s="68">
        <v>72.341696535244907</v>
      </c>
      <c r="K1300" s="71">
        <v>0.74793794536768898</v>
      </c>
      <c r="L1300" s="68">
        <v>22.0430107526882</v>
      </c>
      <c r="M1300" s="71">
        <v>0.92748649043376696</v>
      </c>
      <c r="N1300" s="68">
        <v>90.897832817337502</v>
      </c>
      <c r="O1300" s="71"/>
      <c r="P1300" s="68"/>
      <c r="Q1300" s="71">
        <v>1</v>
      </c>
      <c r="R1300" s="68">
        <v>100</v>
      </c>
    </row>
    <row r="1301" spans="1:18" x14ac:dyDescent="0.2">
      <c r="A1301" s="141" t="s">
        <v>2861</v>
      </c>
      <c r="B1301" s="67" t="s">
        <v>2862</v>
      </c>
      <c r="C1301" s="67">
        <v>63</v>
      </c>
      <c r="D1301" s="67" t="s">
        <v>334</v>
      </c>
      <c r="E1301" s="71">
        <v>0.71986862121481998</v>
      </c>
      <c r="F1301" s="68">
        <v>32.676224611708498</v>
      </c>
      <c r="G1301" s="71">
        <v>0.92095143595515705</v>
      </c>
      <c r="H1301" s="68">
        <v>95.221027479092001</v>
      </c>
      <c r="I1301" s="71">
        <v>0.84472010508108897</v>
      </c>
      <c r="J1301" s="68">
        <v>81.123058542413403</v>
      </c>
      <c r="K1301" s="71">
        <v>0.86602149931563799</v>
      </c>
      <c r="L1301" s="68">
        <v>54.181600955794501</v>
      </c>
      <c r="M1301" s="71">
        <v>0.96765006572221401</v>
      </c>
      <c r="N1301" s="68">
        <v>96.965944272445796</v>
      </c>
      <c r="O1301" s="71"/>
      <c r="P1301" s="68"/>
      <c r="Q1301" s="71">
        <v>0</v>
      </c>
      <c r="R1301" s="68">
        <v>18.867924528301899</v>
      </c>
    </row>
    <row r="1302" spans="1:18" x14ac:dyDescent="0.2">
      <c r="A1302" s="141" t="s">
        <v>2863</v>
      </c>
      <c r="B1302" s="67" t="s">
        <v>2864</v>
      </c>
      <c r="C1302" s="67">
        <v>63</v>
      </c>
      <c r="D1302" s="67" t="s">
        <v>334</v>
      </c>
      <c r="E1302" s="71">
        <v>0.822816823457442</v>
      </c>
      <c r="F1302" s="68">
        <v>64.755077658303506</v>
      </c>
      <c r="G1302" s="71">
        <v>0.88063393569632098</v>
      </c>
      <c r="H1302" s="68">
        <v>90.262843488649906</v>
      </c>
      <c r="I1302" s="71">
        <v>0.77051408236008401</v>
      </c>
      <c r="J1302" s="68">
        <v>49.283154121863802</v>
      </c>
      <c r="K1302" s="71">
        <v>0.81121610650215104</v>
      </c>
      <c r="L1302" s="68">
        <v>36.917562724014303</v>
      </c>
      <c r="M1302" s="71">
        <v>0.82890316927121399</v>
      </c>
      <c r="N1302" s="68">
        <v>68.173374613003105</v>
      </c>
      <c r="O1302" s="71"/>
      <c r="P1302" s="68"/>
      <c r="Q1302" s="71"/>
      <c r="R1302" s="68"/>
    </row>
    <row r="1303" spans="1:18" x14ac:dyDescent="0.2">
      <c r="A1303" s="141" t="s">
        <v>2865</v>
      </c>
      <c r="B1303" s="67" t="s">
        <v>2866</v>
      </c>
      <c r="C1303" s="67">
        <v>63</v>
      </c>
      <c r="D1303" s="67" t="s">
        <v>334</v>
      </c>
      <c r="E1303" s="71">
        <v>0.88542346716307696</v>
      </c>
      <c r="F1303" s="68">
        <v>89.665471923536401</v>
      </c>
      <c r="G1303" s="71">
        <v>0.91952214885998196</v>
      </c>
      <c r="H1303" s="68">
        <v>95.041816009557905</v>
      </c>
      <c r="I1303" s="71">
        <v>0.81255820177067795</v>
      </c>
      <c r="J1303" s="68">
        <v>69.354838709677395</v>
      </c>
      <c r="K1303" s="71">
        <v>0.83692394297646</v>
      </c>
      <c r="L1303" s="68">
        <v>44.922341696535199</v>
      </c>
      <c r="M1303" s="71">
        <v>0.85811304220826601</v>
      </c>
      <c r="N1303" s="68">
        <v>76.842105263157904</v>
      </c>
      <c r="O1303" s="71"/>
      <c r="P1303" s="68"/>
      <c r="Q1303" s="71">
        <v>1</v>
      </c>
      <c r="R1303" s="68">
        <v>100</v>
      </c>
    </row>
    <row r="1304" spans="1:18" x14ac:dyDescent="0.2">
      <c r="A1304" s="141" t="s">
        <v>2867</v>
      </c>
      <c r="B1304" s="67" t="s">
        <v>2868</v>
      </c>
      <c r="C1304" s="67">
        <v>63</v>
      </c>
      <c r="D1304" s="67" t="s">
        <v>334</v>
      </c>
      <c r="E1304" s="71">
        <v>0.66203193040019803</v>
      </c>
      <c r="F1304" s="68">
        <v>21.923536439665501</v>
      </c>
      <c r="G1304" s="71">
        <v>0.86011186565957998</v>
      </c>
      <c r="H1304" s="68">
        <v>86.917562724014303</v>
      </c>
      <c r="I1304" s="71">
        <v>0.774091869009219</v>
      </c>
      <c r="J1304" s="68">
        <v>51.433691756272403</v>
      </c>
      <c r="K1304" s="71">
        <v>0.79228423630400202</v>
      </c>
      <c r="L1304" s="68">
        <v>32.078853046595</v>
      </c>
      <c r="M1304" s="71">
        <v>0.88367168102818705</v>
      </c>
      <c r="N1304" s="68">
        <v>82.291021671826599</v>
      </c>
      <c r="O1304" s="71"/>
      <c r="P1304" s="68"/>
      <c r="Q1304" s="71">
        <v>0</v>
      </c>
      <c r="R1304" s="68">
        <v>18.867924528301899</v>
      </c>
    </row>
    <row r="1305" spans="1:18" x14ac:dyDescent="0.2">
      <c r="A1305" s="141" t="s">
        <v>2869</v>
      </c>
      <c r="B1305" s="67" t="s">
        <v>2870</v>
      </c>
      <c r="C1305" s="67">
        <v>63</v>
      </c>
      <c r="D1305" s="67" t="s">
        <v>334</v>
      </c>
      <c r="E1305" s="71">
        <v>0.71766764265914396</v>
      </c>
      <c r="F1305" s="68">
        <v>32.019115890083597</v>
      </c>
      <c r="G1305" s="71">
        <v>0.92274544969570704</v>
      </c>
      <c r="H1305" s="68">
        <v>95.4599761051374</v>
      </c>
      <c r="I1305" s="71">
        <v>0.89184771858599698</v>
      </c>
      <c r="J1305" s="68">
        <v>91.099163679808797</v>
      </c>
      <c r="K1305" s="71">
        <v>0.87502212986869699</v>
      </c>
      <c r="L1305" s="68">
        <v>58.064516129032299</v>
      </c>
      <c r="M1305" s="71">
        <v>0.88732291514531902</v>
      </c>
      <c r="N1305" s="68">
        <v>82.910216718266298</v>
      </c>
      <c r="O1305" s="71"/>
      <c r="P1305" s="68"/>
      <c r="Q1305" s="71">
        <v>1.14E-2</v>
      </c>
      <c r="R1305" s="68">
        <v>22.405660377358501</v>
      </c>
    </row>
    <row r="1306" spans="1:18" x14ac:dyDescent="0.2">
      <c r="A1306" s="141" t="s">
        <v>2871</v>
      </c>
      <c r="B1306" s="67" t="s">
        <v>2872</v>
      </c>
      <c r="C1306" s="67">
        <v>63</v>
      </c>
      <c r="D1306" s="67" t="s">
        <v>334</v>
      </c>
      <c r="E1306" s="71">
        <v>0.79693663974801898</v>
      </c>
      <c r="F1306" s="68">
        <v>55.5555555555556</v>
      </c>
      <c r="G1306" s="71">
        <v>0.80939943353411403</v>
      </c>
      <c r="H1306" s="68">
        <v>70.250896057347703</v>
      </c>
      <c r="I1306" s="71">
        <v>0.76390956433102797</v>
      </c>
      <c r="J1306" s="68">
        <v>46.535244922341697</v>
      </c>
      <c r="K1306" s="71">
        <v>0.78553439185572005</v>
      </c>
      <c r="L1306" s="68">
        <v>30.764635603345301</v>
      </c>
      <c r="M1306" s="71">
        <v>0.82890316927121399</v>
      </c>
      <c r="N1306" s="68">
        <v>68.173374613003105</v>
      </c>
      <c r="O1306" s="71"/>
      <c r="P1306" s="68"/>
      <c r="Q1306" s="71"/>
      <c r="R1306" s="68"/>
    </row>
    <row r="1307" spans="1:18" x14ac:dyDescent="0.2">
      <c r="A1307" s="141" t="s">
        <v>2873</v>
      </c>
      <c r="B1307" s="67" t="s">
        <v>2874</v>
      </c>
      <c r="C1307" s="67">
        <v>63</v>
      </c>
      <c r="D1307" s="67" t="s">
        <v>334</v>
      </c>
      <c r="E1307" s="71">
        <v>0.704149282623039</v>
      </c>
      <c r="F1307" s="68">
        <v>28.9127837514934</v>
      </c>
      <c r="G1307" s="71">
        <v>0.91982252030908196</v>
      </c>
      <c r="H1307" s="68">
        <v>95.101553166069294</v>
      </c>
      <c r="I1307" s="71">
        <v>0.85406650769428605</v>
      </c>
      <c r="J1307" s="68">
        <v>83.930704898446805</v>
      </c>
      <c r="K1307" s="71">
        <v>0.84057829938084805</v>
      </c>
      <c r="L1307" s="68">
        <v>46.057347670250898</v>
      </c>
      <c r="M1307" s="71">
        <v>0.90557908573097701</v>
      </c>
      <c r="N1307" s="68">
        <v>87.306501547987594</v>
      </c>
      <c r="O1307" s="71"/>
      <c r="P1307" s="68"/>
      <c r="Q1307" s="71">
        <v>6.9999999999999999E-4</v>
      </c>
      <c r="R1307" s="68">
        <v>19.261006289308199</v>
      </c>
    </row>
    <row r="1308" spans="1:18" x14ac:dyDescent="0.2">
      <c r="A1308" s="141" t="s">
        <v>1455</v>
      </c>
      <c r="B1308" s="67" t="s">
        <v>2875</v>
      </c>
      <c r="C1308" s="67">
        <v>63</v>
      </c>
      <c r="D1308" s="67" t="s">
        <v>334</v>
      </c>
      <c r="E1308" s="71">
        <v>0.89916162841057101</v>
      </c>
      <c r="F1308" s="68">
        <v>93.727598566308203</v>
      </c>
      <c r="G1308" s="71">
        <v>0.92967819330221602</v>
      </c>
      <c r="H1308" s="68">
        <v>96.117084826762195</v>
      </c>
      <c r="I1308" s="71">
        <v>0.85432972698045995</v>
      </c>
      <c r="J1308" s="68">
        <v>84.050179211469498</v>
      </c>
      <c r="K1308" s="71">
        <v>0.88515210292584101</v>
      </c>
      <c r="L1308" s="68">
        <v>62.664277180406202</v>
      </c>
      <c r="M1308" s="71">
        <v>0.92748649043376696</v>
      </c>
      <c r="N1308" s="68">
        <v>90.897832817337502</v>
      </c>
      <c r="O1308" s="71"/>
      <c r="P1308" s="68"/>
      <c r="Q1308" s="71"/>
      <c r="R1308" s="68"/>
    </row>
    <row r="1309" spans="1:18" x14ac:dyDescent="0.2">
      <c r="A1309" s="141" t="s">
        <v>2876</v>
      </c>
      <c r="B1309" s="67" t="s">
        <v>2877</v>
      </c>
      <c r="C1309" s="67">
        <v>63</v>
      </c>
      <c r="D1309" s="67" t="s">
        <v>334</v>
      </c>
      <c r="E1309" s="71">
        <v>0.91084281038354098</v>
      </c>
      <c r="F1309" s="68">
        <v>95.997610513739502</v>
      </c>
      <c r="G1309" s="71">
        <v>0.95407439241118097</v>
      </c>
      <c r="H1309" s="68">
        <v>97.7299880525687</v>
      </c>
      <c r="I1309" s="71">
        <v>0.83128572712670501</v>
      </c>
      <c r="J1309" s="68">
        <v>76.941457586618895</v>
      </c>
      <c r="K1309" s="71">
        <v>0.89401229039119701</v>
      </c>
      <c r="L1309" s="68">
        <v>66.009557945041806</v>
      </c>
      <c r="M1309" s="71">
        <v>0.96399883160508204</v>
      </c>
      <c r="N1309" s="68">
        <v>96.532507739938097</v>
      </c>
      <c r="O1309" s="71"/>
      <c r="P1309" s="68"/>
      <c r="Q1309" s="71"/>
      <c r="R1309" s="68"/>
    </row>
    <row r="1310" spans="1:18" x14ac:dyDescent="0.2">
      <c r="A1310" s="141" t="s">
        <v>2878</v>
      </c>
      <c r="B1310" s="67" t="s">
        <v>2879</v>
      </c>
      <c r="C1310" s="67">
        <v>63</v>
      </c>
      <c r="D1310" s="67" t="s">
        <v>334</v>
      </c>
      <c r="E1310" s="71">
        <v>0.92818495544565305</v>
      </c>
      <c r="F1310" s="68">
        <v>98.267622461170802</v>
      </c>
      <c r="G1310" s="71">
        <v>0.94395121748320898</v>
      </c>
      <c r="H1310" s="68">
        <v>96.953405017921099</v>
      </c>
      <c r="I1310" s="71">
        <v>0.86305451553900303</v>
      </c>
      <c r="J1310" s="68">
        <v>86.499402628434893</v>
      </c>
      <c r="K1310" s="71">
        <v>0.89547885142089301</v>
      </c>
      <c r="L1310" s="68">
        <v>66.6666666666667</v>
      </c>
      <c r="M1310" s="71">
        <v>0.938440192785162</v>
      </c>
      <c r="N1310" s="68">
        <v>93.126934984520105</v>
      </c>
      <c r="O1310" s="71"/>
      <c r="P1310" s="68"/>
      <c r="Q1310" s="71">
        <v>1</v>
      </c>
      <c r="R1310" s="68">
        <v>100</v>
      </c>
    </row>
    <row r="1311" spans="1:18" x14ac:dyDescent="0.2">
      <c r="A1311" s="141" t="s">
        <v>2880</v>
      </c>
      <c r="B1311" s="67" t="s">
        <v>2881</v>
      </c>
      <c r="C1311" s="67">
        <v>63</v>
      </c>
      <c r="D1311" s="67" t="s">
        <v>334</v>
      </c>
      <c r="E1311" s="71">
        <v>0.86800747760262398</v>
      </c>
      <c r="F1311" s="68">
        <v>83.632019115890103</v>
      </c>
      <c r="G1311" s="71">
        <v>0.89439889154278396</v>
      </c>
      <c r="H1311" s="68">
        <v>91.995221027479104</v>
      </c>
      <c r="I1311" s="71">
        <v>0.83440380864612396</v>
      </c>
      <c r="J1311" s="68">
        <v>78.016726403823199</v>
      </c>
      <c r="K1311" s="71">
        <v>0.84495059272487305</v>
      </c>
      <c r="L1311" s="68">
        <v>47.132616487455202</v>
      </c>
      <c r="M1311" s="71">
        <v>0.89827661749671395</v>
      </c>
      <c r="N1311" s="68">
        <v>85.572755417956699</v>
      </c>
      <c r="O1311" s="71"/>
      <c r="P1311" s="68"/>
      <c r="Q1311" s="71"/>
      <c r="R1311" s="68"/>
    </row>
    <row r="1312" spans="1:18" x14ac:dyDescent="0.2">
      <c r="A1312" s="141" t="s">
        <v>1497</v>
      </c>
      <c r="B1312" s="67" t="s">
        <v>2882</v>
      </c>
      <c r="C1312" s="67">
        <v>63</v>
      </c>
      <c r="D1312" s="67" t="s">
        <v>334</v>
      </c>
      <c r="E1312" s="71">
        <v>0.92051534029947302</v>
      </c>
      <c r="F1312" s="68">
        <v>97.789725209080004</v>
      </c>
      <c r="G1312" s="71">
        <v>0.93772400527036603</v>
      </c>
      <c r="H1312" s="68">
        <v>96.594982078852993</v>
      </c>
      <c r="I1312" s="71">
        <v>0.88582692890237402</v>
      </c>
      <c r="J1312" s="68">
        <v>90.322580645161295</v>
      </c>
      <c r="K1312" s="71">
        <v>0.89451159542006797</v>
      </c>
      <c r="L1312" s="68">
        <v>66.069295101553195</v>
      </c>
      <c r="M1312" s="71">
        <v>0.96399883160508204</v>
      </c>
      <c r="N1312" s="68">
        <v>96.532507739938097</v>
      </c>
      <c r="O1312" s="71"/>
      <c r="P1312" s="68"/>
      <c r="Q1312" s="71"/>
      <c r="R1312" s="68"/>
    </row>
    <row r="1313" spans="1:18" x14ac:dyDescent="0.2">
      <c r="A1313" s="141" t="s">
        <v>2883</v>
      </c>
      <c r="B1313" s="67" t="s">
        <v>2884</v>
      </c>
      <c r="C1313" s="67">
        <v>63</v>
      </c>
      <c r="D1313" s="67" t="s">
        <v>334</v>
      </c>
      <c r="E1313" s="71">
        <v>0.79982896043378005</v>
      </c>
      <c r="F1313" s="68">
        <v>56.630824372759903</v>
      </c>
      <c r="G1313" s="71">
        <v>0.78623528479429905</v>
      </c>
      <c r="H1313" s="68">
        <v>59.199522102747899</v>
      </c>
      <c r="I1313" s="71">
        <v>0.82439025817800404</v>
      </c>
      <c r="J1313" s="68">
        <v>74.133811230585394</v>
      </c>
      <c r="K1313" s="71">
        <v>0.83336485580825004</v>
      </c>
      <c r="L1313" s="68">
        <v>43.488649940262803</v>
      </c>
      <c r="M1313" s="71">
        <v>0.83255440338834497</v>
      </c>
      <c r="N1313" s="68">
        <v>69.102167182662498</v>
      </c>
      <c r="O1313" s="71"/>
      <c r="P1313" s="68"/>
      <c r="Q1313" s="71">
        <v>0.72260000000000002</v>
      </c>
      <c r="R1313" s="68">
        <v>41.2735849056604</v>
      </c>
    </row>
    <row r="1314" spans="1:18" x14ac:dyDescent="0.2">
      <c r="A1314" s="141" t="s">
        <v>2885</v>
      </c>
      <c r="B1314" s="67" t="s">
        <v>2886</v>
      </c>
      <c r="C1314" s="67">
        <v>63</v>
      </c>
      <c r="D1314" s="67" t="s">
        <v>334</v>
      </c>
      <c r="E1314" s="71">
        <v>0.64844278412338996</v>
      </c>
      <c r="F1314" s="68">
        <v>19.414575866188802</v>
      </c>
      <c r="G1314" s="71">
        <v>0.74004318956590398</v>
      </c>
      <c r="H1314" s="68">
        <v>39.127837514934299</v>
      </c>
      <c r="I1314" s="71">
        <v>0.80276047672467099</v>
      </c>
      <c r="J1314" s="68">
        <v>63.978494623655898</v>
      </c>
      <c r="K1314" s="71">
        <v>0.82669227564958403</v>
      </c>
      <c r="L1314" s="68">
        <v>41.1589008363202</v>
      </c>
      <c r="M1314" s="71">
        <v>0.87271797867679302</v>
      </c>
      <c r="N1314" s="68">
        <v>80.061919504643996</v>
      </c>
      <c r="O1314" s="71"/>
      <c r="P1314" s="68"/>
      <c r="Q1314" s="71">
        <v>0</v>
      </c>
      <c r="R1314" s="68">
        <v>18.867924528301899</v>
      </c>
    </row>
    <row r="1315" spans="1:18" x14ac:dyDescent="0.2">
      <c r="A1315" s="141" t="s">
        <v>2887</v>
      </c>
      <c r="B1315" s="67" t="s">
        <v>2888</v>
      </c>
      <c r="C1315" s="67">
        <v>63</v>
      </c>
      <c r="D1315" s="67" t="s">
        <v>334</v>
      </c>
      <c r="E1315" s="71">
        <v>0.863017393261579</v>
      </c>
      <c r="F1315" s="68">
        <v>79.928315412186393</v>
      </c>
      <c r="G1315" s="71">
        <v>0.59817478674679503</v>
      </c>
      <c r="H1315" s="68">
        <v>8.6618876941457597</v>
      </c>
      <c r="I1315" s="71">
        <v>0.99784427502101802</v>
      </c>
      <c r="J1315" s="68">
        <v>97.7299880525687</v>
      </c>
      <c r="K1315" s="71">
        <v>0.99303311801692296</v>
      </c>
      <c r="L1315" s="68">
        <v>96.654719235364396</v>
      </c>
      <c r="M1315" s="71"/>
      <c r="N1315" s="68"/>
      <c r="O1315" s="71"/>
      <c r="P1315" s="68"/>
      <c r="Q1315" s="71"/>
      <c r="R1315" s="68"/>
    </row>
    <row r="1316" spans="1:18" x14ac:dyDescent="0.2">
      <c r="A1316" s="141" t="s">
        <v>2889</v>
      </c>
      <c r="B1316" s="67" t="s">
        <v>2890</v>
      </c>
      <c r="C1316" s="67"/>
      <c r="D1316" s="67" t="s">
        <v>334</v>
      </c>
      <c r="E1316" s="71">
        <v>0.86666666666666703</v>
      </c>
      <c r="F1316" s="68">
        <v>83.273596176821997</v>
      </c>
      <c r="G1316" s="71">
        <v>0.6</v>
      </c>
      <c r="H1316" s="68">
        <v>10.692951015531699</v>
      </c>
      <c r="I1316" s="71">
        <v>1</v>
      </c>
      <c r="J1316" s="68">
        <v>100</v>
      </c>
      <c r="K1316" s="71">
        <v>1</v>
      </c>
      <c r="L1316" s="68">
        <v>100</v>
      </c>
      <c r="M1316" s="71"/>
      <c r="N1316" s="68"/>
      <c r="O1316" s="71"/>
      <c r="P1316" s="68"/>
      <c r="Q1316" s="71"/>
      <c r="R1316" s="68"/>
    </row>
    <row r="1317" spans="1:18" x14ac:dyDescent="0.2">
      <c r="A1317" s="141" t="s">
        <v>2891</v>
      </c>
      <c r="B1317" s="67" t="s">
        <v>2892</v>
      </c>
      <c r="C1317" s="67">
        <v>63</v>
      </c>
      <c r="D1317" s="67" t="s">
        <v>334</v>
      </c>
      <c r="E1317" s="71">
        <v>0.83667649343539097</v>
      </c>
      <c r="F1317" s="68">
        <v>70.430107526881699</v>
      </c>
      <c r="G1317" s="71">
        <v>0.81236545327974397</v>
      </c>
      <c r="H1317" s="68">
        <v>71.326164874552006</v>
      </c>
      <c r="I1317" s="71">
        <v>0.76673805438368003</v>
      </c>
      <c r="J1317" s="68">
        <v>47.670250896057297</v>
      </c>
      <c r="K1317" s="71">
        <v>0.78998072671084296</v>
      </c>
      <c r="L1317" s="68">
        <v>31.541218637992799</v>
      </c>
      <c r="M1317" s="71">
        <v>0.81429823280268698</v>
      </c>
      <c r="N1317" s="68">
        <v>63.157894736842103</v>
      </c>
      <c r="O1317" s="71"/>
      <c r="P1317" s="68"/>
      <c r="Q1317" s="71">
        <v>1</v>
      </c>
      <c r="R1317" s="68">
        <v>100</v>
      </c>
    </row>
    <row r="1318" spans="1:18" x14ac:dyDescent="0.2">
      <c r="A1318" s="141" t="s">
        <v>2893</v>
      </c>
      <c r="B1318" s="67" t="s">
        <v>2894</v>
      </c>
      <c r="C1318" s="67">
        <v>63</v>
      </c>
      <c r="D1318" s="67" t="s">
        <v>334</v>
      </c>
      <c r="E1318" s="71">
        <v>0.860740421865127</v>
      </c>
      <c r="F1318" s="68">
        <v>78.733572281959397</v>
      </c>
      <c r="G1318" s="71">
        <v>0.820916774255808</v>
      </c>
      <c r="H1318" s="68">
        <v>75.268817204301101</v>
      </c>
      <c r="I1318" s="71">
        <v>0.82868695717854102</v>
      </c>
      <c r="J1318" s="68">
        <v>75.686977299880496</v>
      </c>
      <c r="K1318" s="71">
        <v>0.83614891097146704</v>
      </c>
      <c r="L1318" s="68">
        <v>44.4444444444444</v>
      </c>
      <c r="M1318" s="71">
        <v>0.81794946691981896</v>
      </c>
      <c r="N1318" s="68">
        <v>64.520123839009301</v>
      </c>
      <c r="O1318" s="71"/>
      <c r="P1318" s="68"/>
      <c r="Q1318" s="71">
        <v>1</v>
      </c>
      <c r="R1318" s="68">
        <v>100</v>
      </c>
    </row>
    <row r="1319" spans="1:18" x14ac:dyDescent="0.2">
      <c r="A1319" s="141" t="s">
        <v>2895</v>
      </c>
      <c r="B1319" s="67" t="s">
        <v>2896</v>
      </c>
      <c r="C1319" s="67">
        <v>63</v>
      </c>
      <c r="D1319" s="67" t="s">
        <v>334</v>
      </c>
      <c r="E1319" s="71">
        <v>0.60641370068015799</v>
      </c>
      <c r="F1319" s="68">
        <v>12.6045400238949</v>
      </c>
      <c r="G1319" s="71">
        <v>0.60812999319411798</v>
      </c>
      <c r="H1319" s="68">
        <v>11.887694145758701</v>
      </c>
      <c r="I1319" s="71">
        <v>0.80729370143049795</v>
      </c>
      <c r="J1319" s="68">
        <v>66.6666666666667</v>
      </c>
      <c r="K1319" s="71">
        <v>0.80599781009061899</v>
      </c>
      <c r="L1319" s="68">
        <v>36.081242532855399</v>
      </c>
      <c r="M1319" s="71">
        <v>0.81064699868555601</v>
      </c>
      <c r="N1319" s="68">
        <v>62.105263157894697</v>
      </c>
      <c r="O1319" s="71"/>
      <c r="P1319" s="68"/>
      <c r="Q1319" s="71">
        <v>0</v>
      </c>
      <c r="R1319" s="68">
        <v>18.867924528301899</v>
      </c>
    </row>
    <row r="1320" spans="1:18" x14ac:dyDescent="0.2">
      <c r="A1320" s="141" t="s">
        <v>2897</v>
      </c>
      <c r="B1320" s="67" t="s">
        <v>2898</v>
      </c>
      <c r="C1320" s="67">
        <v>63</v>
      </c>
      <c r="D1320" s="67" t="s">
        <v>334</v>
      </c>
      <c r="E1320" s="71">
        <v>0.674388086353646</v>
      </c>
      <c r="F1320" s="68">
        <v>24.014336917562702</v>
      </c>
      <c r="G1320" s="71">
        <v>0.78959125414701603</v>
      </c>
      <c r="H1320" s="68">
        <v>60.573476702508998</v>
      </c>
      <c r="I1320" s="71">
        <v>0.82278489841464097</v>
      </c>
      <c r="J1320" s="68">
        <v>73.416965352449196</v>
      </c>
      <c r="K1320" s="71">
        <v>0.82270493934970201</v>
      </c>
      <c r="L1320" s="68">
        <v>39.964157706093197</v>
      </c>
      <c r="M1320" s="71">
        <v>0.84715933985687197</v>
      </c>
      <c r="N1320" s="68">
        <v>72.879256965944293</v>
      </c>
      <c r="O1320" s="71"/>
      <c r="P1320" s="68"/>
      <c r="Q1320" s="71">
        <v>8.9700000000000002E-2</v>
      </c>
      <c r="R1320" s="68">
        <v>24.2138364779874</v>
      </c>
    </row>
    <row r="1321" spans="1:18" x14ac:dyDescent="0.2">
      <c r="A1321" s="141" t="s">
        <v>2899</v>
      </c>
      <c r="B1321" s="67" t="s">
        <v>2900</v>
      </c>
      <c r="C1321" s="67">
        <v>63</v>
      </c>
      <c r="D1321" s="67" t="s">
        <v>334</v>
      </c>
      <c r="E1321" s="71">
        <v>0.86395971170483099</v>
      </c>
      <c r="F1321" s="68">
        <v>80.286738351254499</v>
      </c>
      <c r="G1321" s="71">
        <v>0.59782179894513698</v>
      </c>
      <c r="H1321" s="68">
        <v>8.4826762246117102</v>
      </c>
      <c r="I1321" s="71">
        <v>0.997694810244248</v>
      </c>
      <c r="J1321" s="68">
        <v>97.670250896057297</v>
      </c>
      <c r="K1321" s="71">
        <v>0.99636252592510599</v>
      </c>
      <c r="L1321" s="68">
        <v>97.072879330943806</v>
      </c>
      <c r="M1321" s="71"/>
      <c r="N1321" s="68"/>
      <c r="O1321" s="71"/>
      <c r="P1321" s="68"/>
      <c r="Q1321" s="71"/>
      <c r="R1321" s="68"/>
    </row>
    <row r="1322" spans="1:18" x14ac:dyDescent="0.2">
      <c r="A1322" s="141" t="s">
        <v>2057</v>
      </c>
      <c r="B1322" s="67" t="s">
        <v>2901</v>
      </c>
      <c r="C1322" s="67"/>
      <c r="D1322" s="67" t="s">
        <v>334</v>
      </c>
      <c r="E1322" s="71">
        <v>0.86666666666666703</v>
      </c>
      <c r="F1322" s="68">
        <v>83.273596176821997</v>
      </c>
      <c r="G1322" s="71">
        <v>0.6</v>
      </c>
      <c r="H1322" s="68">
        <v>10.692951015531699</v>
      </c>
      <c r="I1322" s="71">
        <v>1</v>
      </c>
      <c r="J1322" s="68">
        <v>100</v>
      </c>
      <c r="K1322" s="71">
        <v>1</v>
      </c>
      <c r="L1322" s="68">
        <v>100</v>
      </c>
      <c r="M1322" s="71"/>
      <c r="N1322" s="68"/>
      <c r="O1322" s="71"/>
      <c r="P1322" s="68"/>
      <c r="Q1322" s="71"/>
      <c r="R1322" s="68"/>
    </row>
    <row r="1323" spans="1:18" x14ac:dyDescent="0.2">
      <c r="A1323" s="141" t="s">
        <v>2902</v>
      </c>
      <c r="B1323" s="67" t="s">
        <v>2903</v>
      </c>
      <c r="C1323" s="67">
        <v>63</v>
      </c>
      <c r="D1323" s="67" t="s">
        <v>334</v>
      </c>
      <c r="E1323" s="71">
        <v>0.59735643560464402</v>
      </c>
      <c r="F1323" s="68">
        <v>11.2305854241338</v>
      </c>
      <c r="G1323" s="71">
        <v>0.66132370523505202</v>
      </c>
      <c r="H1323" s="68">
        <v>18.339307048984502</v>
      </c>
      <c r="I1323" s="71">
        <v>0.70628906341880004</v>
      </c>
      <c r="J1323" s="68">
        <v>23.596176821983299</v>
      </c>
      <c r="K1323" s="71">
        <v>0.81947611303520895</v>
      </c>
      <c r="L1323" s="68">
        <v>38.829151732377497</v>
      </c>
      <c r="M1323" s="71">
        <v>0.79969329633416097</v>
      </c>
      <c r="N1323" s="68">
        <v>58.637770897832802</v>
      </c>
      <c r="O1323" s="71"/>
      <c r="P1323" s="68"/>
      <c r="Q1323" s="71">
        <v>0</v>
      </c>
      <c r="R1323" s="68">
        <v>18.867924528301899</v>
      </c>
    </row>
    <row r="1324" spans="1:18" x14ac:dyDescent="0.2">
      <c r="A1324" s="141" t="s">
        <v>2904</v>
      </c>
      <c r="B1324" s="67" t="s">
        <v>2905</v>
      </c>
      <c r="C1324" s="67">
        <v>63</v>
      </c>
      <c r="D1324" s="67" t="s">
        <v>334</v>
      </c>
      <c r="E1324" s="71">
        <v>0.66747691389439201</v>
      </c>
      <c r="F1324" s="68">
        <v>22.819593787335702</v>
      </c>
      <c r="G1324" s="71">
        <v>0.71087840750530096</v>
      </c>
      <c r="H1324" s="68">
        <v>28.7933094384707</v>
      </c>
      <c r="I1324" s="71">
        <v>0.919481861925601</v>
      </c>
      <c r="J1324" s="68">
        <v>93.727598566308203</v>
      </c>
      <c r="K1324" s="71">
        <v>0.90367976958976604</v>
      </c>
      <c r="L1324" s="68">
        <v>69.653524492234197</v>
      </c>
      <c r="M1324" s="71">
        <v>0.80334453045129295</v>
      </c>
      <c r="N1324" s="68">
        <v>60</v>
      </c>
      <c r="O1324" s="71"/>
      <c r="P1324" s="68"/>
      <c r="Q1324" s="71">
        <v>0</v>
      </c>
      <c r="R1324" s="68">
        <v>18.867924528301899</v>
      </c>
    </row>
    <row r="1325" spans="1:18" x14ac:dyDescent="0.2">
      <c r="A1325" s="141" t="s">
        <v>2906</v>
      </c>
      <c r="B1325" s="67" t="s">
        <v>2907</v>
      </c>
      <c r="C1325" s="67">
        <v>63</v>
      </c>
      <c r="D1325" s="67" t="s">
        <v>334</v>
      </c>
      <c r="E1325" s="71">
        <v>0.62366564457046103</v>
      </c>
      <c r="F1325" s="68">
        <v>15.292712066905599</v>
      </c>
      <c r="G1325" s="71">
        <v>0.60011728148903898</v>
      </c>
      <c r="H1325" s="68">
        <v>10.872162485065701</v>
      </c>
      <c r="I1325" s="71">
        <v>0.89502565124219302</v>
      </c>
      <c r="J1325" s="68">
        <v>91.397849462365599</v>
      </c>
      <c r="K1325" s="71">
        <v>0.99951964555061201</v>
      </c>
      <c r="L1325" s="68">
        <v>97.610513739545993</v>
      </c>
      <c r="M1325" s="71"/>
      <c r="N1325" s="68"/>
      <c r="O1325" s="71"/>
      <c r="P1325" s="68"/>
      <c r="Q1325" s="71">
        <v>0</v>
      </c>
      <c r="R1325" s="68">
        <v>18.867924528301899</v>
      </c>
    </row>
    <row r="1326" spans="1:18" x14ac:dyDescent="0.2">
      <c r="A1326" s="141" t="s">
        <v>2057</v>
      </c>
      <c r="B1326" s="67" t="s">
        <v>2908</v>
      </c>
      <c r="C1326" s="67"/>
      <c r="D1326" s="67" t="s">
        <v>334</v>
      </c>
      <c r="E1326" s="71">
        <v>0.86666666666666703</v>
      </c>
      <c r="F1326" s="68">
        <v>83.273596176821997</v>
      </c>
      <c r="G1326" s="71">
        <v>0.6</v>
      </c>
      <c r="H1326" s="68">
        <v>10.692951015531699</v>
      </c>
      <c r="I1326" s="71">
        <v>1</v>
      </c>
      <c r="J1326" s="68">
        <v>100</v>
      </c>
      <c r="K1326" s="71">
        <v>1</v>
      </c>
      <c r="L1326" s="68">
        <v>100</v>
      </c>
      <c r="M1326" s="71"/>
      <c r="N1326" s="68"/>
      <c r="O1326" s="71"/>
      <c r="P1326" s="68"/>
      <c r="Q1326" s="71"/>
      <c r="R1326" s="68"/>
    </row>
    <row r="1327" spans="1:18" x14ac:dyDescent="0.2">
      <c r="A1327" s="141" t="s">
        <v>2909</v>
      </c>
      <c r="B1327" s="67" t="s">
        <v>2910</v>
      </c>
      <c r="C1327" s="67">
        <v>66</v>
      </c>
      <c r="D1327" s="67" t="s">
        <v>334</v>
      </c>
      <c r="E1327" s="71">
        <v>0.87748120029675702</v>
      </c>
      <c r="F1327" s="68">
        <v>87.275985663082395</v>
      </c>
      <c r="G1327" s="71">
        <v>0.832203702866953</v>
      </c>
      <c r="H1327" s="68">
        <v>79.211469534050195</v>
      </c>
      <c r="I1327" s="71">
        <v>0.82107295751279896</v>
      </c>
      <c r="J1327" s="68">
        <v>72.640382317801695</v>
      </c>
      <c r="K1327" s="71">
        <v>0.90522617183281995</v>
      </c>
      <c r="L1327" s="68">
        <v>70.489844683393102</v>
      </c>
      <c r="M1327" s="71">
        <v>0.82890316927121399</v>
      </c>
      <c r="N1327" s="68">
        <v>68.173374613003105</v>
      </c>
      <c r="O1327" s="71"/>
      <c r="P1327" s="68"/>
      <c r="Q1327" s="71">
        <v>1</v>
      </c>
      <c r="R1327" s="68">
        <v>100</v>
      </c>
    </row>
    <row r="1328" spans="1:18" x14ac:dyDescent="0.2">
      <c r="A1328" s="141" t="s">
        <v>2911</v>
      </c>
      <c r="B1328" s="67" t="s">
        <v>2912</v>
      </c>
      <c r="C1328" s="67">
        <v>66</v>
      </c>
      <c r="D1328" s="67" t="s">
        <v>334</v>
      </c>
      <c r="E1328" s="71">
        <v>0.85143236627625796</v>
      </c>
      <c r="F1328" s="68">
        <v>75.388291517323793</v>
      </c>
      <c r="G1328" s="71">
        <v>0.82023971254050099</v>
      </c>
      <c r="H1328" s="68">
        <v>75.149342891278394</v>
      </c>
      <c r="I1328" s="71">
        <v>0.78071358355661502</v>
      </c>
      <c r="J1328" s="68">
        <v>54.480286738351303</v>
      </c>
      <c r="K1328" s="71">
        <v>0.87514919542730096</v>
      </c>
      <c r="L1328" s="68">
        <v>58.124253285543602</v>
      </c>
      <c r="M1328" s="71">
        <v>0.84715933985687197</v>
      </c>
      <c r="N1328" s="68">
        <v>72.879256965944293</v>
      </c>
      <c r="O1328" s="71"/>
      <c r="P1328" s="68"/>
      <c r="Q1328" s="71">
        <v>0.93389999999999995</v>
      </c>
      <c r="R1328" s="68">
        <v>48.270440251572303</v>
      </c>
    </row>
    <row r="1329" spans="1:18" x14ac:dyDescent="0.2">
      <c r="A1329" s="141" t="s">
        <v>874</v>
      </c>
      <c r="B1329" s="67" t="s">
        <v>2913</v>
      </c>
      <c r="C1329" s="67">
        <v>66</v>
      </c>
      <c r="D1329" s="67" t="s">
        <v>334</v>
      </c>
      <c r="E1329" s="71">
        <v>0.84272573668405704</v>
      </c>
      <c r="F1329" s="68">
        <v>72.281959378733603</v>
      </c>
      <c r="G1329" s="71">
        <v>0.80541799485101595</v>
      </c>
      <c r="H1329" s="68">
        <v>67.6821983273596</v>
      </c>
      <c r="I1329" s="71">
        <v>0.76719733715134897</v>
      </c>
      <c r="J1329" s="68">
        <v>47.909199522102703</v>
      </c>
      <c r="K1329" s="71">
        <v>0.83756388449810104</v>
      </c>
      <c r="L1329" s="68">
        <v>45.340501792114701</v>
      </c>
      <c r="M1329" s="71">
        <v>0.81794946691981896</v>
      </c>
      <c r="N1329" s="68">
        <v>64.520123839009301</v>
      </c>
      <c r="O1329" s="71"/>
      <c r="P1329" s="68"/>
      <c r="Q1329" s="71">
        <v>0.98550000000000004</v>
      </c>
      <c r="R1329" s="68">
        <v>50.3930817610063</v>
      </c>
    </row>
    <row r="1330" spans="1:18" x14ac:dyDescent="0.2">
      <c r="A1330" s="141" t="s">
        <v>2914</v>
      </c>
      <c r="B1330" s="67" t="s">
        <v>2915</v>
      </c>
      <c r="C1330" s="67">
        <v>66</v>
      </c>
      <c r="D1330" s="67" t="s">
        <v>334</v>
      </c>
      <c r="E1330" s="71">
        <v>0.85487659693822904</v>
      </c>
      <c r="F1330" s="68">
        <v>76.583034647550804</v>
      </c>
      <c r="G1330" s="71">
        <v>0.82761494168391603</v>
      </c>
      <c r="H1330" s="68">
        <v>77.479091995220998</v>
      </c>
      <c r="I1330" s="71">
        <v>0.73248519251950694</v>
      </c>
      <c r="J1330" s="68">
        <v>33.273596176821997</v>
      </c>
      <c r="K1330" s="71">
        <v>0.89237968121650901</v>
      </c>
      <c r="L1330" s="68">
        <v>65.412186379928301</v>
      </c>
      <c r="M1330" s="71">
        <v>0.82890316927121399</v>
      </c>
      <c r="N1330" s="68">
        <v>68.173374613003105</v>
      </c>
      <c r="O1330" s="71"/>
      <c r="P1330" s="68"/>
      <c r="Q1330" s="71">
        <v>0.99299999999999999</v>
      </c>
      <c r="R1330" s="68">
        <v>50.943396226415103</v>
      </c>
    </row>
    <row r="1331" spans="1:18" x14ac:dyDescent="0.2">
      <c r="A1331" s="141" t="s">
        <v>2916</v>
      </c>
      <c r="B1331" s="67" t="s">
        <v>2917</v>
      </c>
      <c r="C1331" s="67">
        <v>66</v>
      </c>
      <c r="D1331" s="67" t="s">
        <v>334</v>
      </c>
      <c r="E1331" s="71">
        <v>0.65180405076495795</v>
      </c>
      <c r="F1331" s="68">
        <v>20.0716845878136</v>
      </c>
      <c r="G1331" s="71">
        <v>0.69744204094089102</v>
      </c>
      <c r="H1331" s="68">
        <v>25.149342891278401</v>
      </c>
      <c r="I1331" s="71">
        <v>0.78758805052546299</v>
      </c>
      <c r="J1331" s="68">
        <v>57.168458781361998</v>
      </c>
      <c r="K1331" s="71">
        <v>0.87690920719559295</v>
      </c>
      <c r="L1331" s="68">
        <v>59.080047789725199</v>
      </c>
      <c r="M1331" s="71">
        <v>0.76318095516284501</v>
      </c>
      <c r="N1331" s="68">
        <v>46.934984520123798</v>
      </c>
      <c r="O1331" s="71"/>
      <c r="P1331" s="68"/>
      <c r="Q1331" s="71">
        <v>0.13389999999999999</v>
      </c>
      <c r="R1331" s="68">
        <v>25.628930817610101</v>
      </c>
    </row>
    <row r="1332" spans="1:18" x14ac:dyDescent="0.2">
      <c r="A1332" s="141" t="s">
        <v>2918</v>
      </c>
      <c r="B1332" s="67" t="s">
        <v>2919</v>
      </c>
      <c r="C1332" s="67">
        <v>66</v>
      </c>
      <c r="D1332" s="67" t="s">
        <v>334</v>
      </c>
      <c r="E1332" s="71">
        <v>0.73234942467353603</v>
      </c>
      <c r="F1332" s="68">
        <v>35.364396654719201</v>
      </c>
      <c r="G1332" s="71">
        <v>0.62990886484083297</v>
      </c>
      <c r="H1332" s="68">
        <v>14.3966547192354</v>
      </c>
      <c r="I1332" s="71">
        <v>0.77763100444334798</v>
      </c>
      <c r="J1332" s="68">
        <v>52.927120669056201</v>
      </c>
      <c r="K1332" s="71">
        <v>0.85733493774057601</v>
      </c>
      <c r="L1332" s="68">
        <v>50.955794504181597</v>
      </c>
      <c r="M1332" s="71">
        <v>0.73762231634292397</v>
      </c>
      <c r="N1332" s="68">
        <v>40.123839009287899</v>
      </c>
      <c r="O1332" s="71"/>
      <c r="P1332" s="68"/>
      <c r="Q1332" s="71">
        <v>0.65925</v>
      </c>
      <c r="R1332" s="68">
        <v>38.9937106918239</v>
      </c>
    </row>
    <row r="1333" spans="1:18" x14ac:dyDescent="0.2">
      <c r="A1333" s="141" t="s">
        <v>2920</v>
      </c>
      <c r="B1333" s="67" t="s">
        <v>2921</v>
      </c>
      <c r="C1333" s="67">
        <v>66</v>
      </c>
      <c r="D1333" s="67" t="s">
        <v>334</v>
      </c>
      <c r="E1333" s="71">
        <v>0.88133841753680797</v>
      </c>
      <c r="F1333" s="68">
        <v>88.172043010752702</v>
      </c>
      <c r="G1333" s="71">
        <v>0.84009585721364799</v>
      </c>
      <c r="H1333" s="68">
        <v>81.780167264038198</v>
      </c>
      <c r="I1333" s="71">
        <v>0.78588563309052695</v>
      </c>
      <c r="J1333" s="68">
        <v>56.451612903225801</v>
      </c>
      <c r="K1333" s="71">
        <v>0.91894632105446805</v>
      </c>
      <c r="L1333" s="68">
        <v>76.284348864994001</v>
      </c>
      <c r="M1333" s="71">
        <v>0.86176427632539798</v>
      </c>
      <c r="N1333" s="68">
        <v>77.708978328173401</v>
      </c>
      <c r="O1333" s="71"/>
      <c r="P1333" s="68"/>
      <c r="Q1333" s="71">
        <v>1</v>
      </c>
      <c r="R1333" s="68">
        <v>100</v>
      </c>
    </row>
    <row r="1334" spans="1:18" x14ac:dyDescent="0.2">
      <c r="A1334" s="141" t="s">
        <v>2922</v>
      </c>
      <c r="B1334" s="67" t="s">
        <v>2923</v>
      </c>
      <c r="C1334" s="67">
        <v>66</v>
      </c>
      <c r="D1334" s="67" t="s">
        <v>334</v>
      </c>
      <c r="E1334" s="71">
        <v>0.86118620298991</v>
      </c>
      <c r="F1334" s="68">
        <v>78.972520908004796</v>
      </c>
      <c r="G1334" s="71">
        <v>0.76327707896879105</v>
      </c>
      <c r="H1334" s="68">
        <v>48.7455197132617</v>
      </c>
      <c r="I1334" s="71">
        <v>0.82123063316230105</v>
      </c>
      <c r="J1334" s="68">
        <v>72.879330943847094</v>
      </c>
      <c r="K1334" s="71">
        <v>0.90347383589863794</v>
      </c>
      <c r="L1334" s="68">
        <v>69.474313022700102</v>
      </c>
      <c r="M1334" s="71">
        <v>0.81794946691981896</v>
      </c>
      <c r="N1334" s="68">
        <v>64.520123839009301</v>
      </c>
      <c r="O1334" s="71"/>
      <c r="P1334" s="68"/>
      <c r="Q1334" s="71">
        <v>1</v>
      </c>
      <c r="R1334" s="68">
        <v>100</v>
      </c>
    </row>
    <row r="1335" spans="1:18" x14ac:dyDescent="0.2">
      <c r="A1335" s="141" t="s">
        <v>2924</v>
      </c>
      <c r="B1335" s="67" t="s">
        <v>2925</v>
      </c>
      <c r="C1335" s="67">
        <v>66</v>
      </c>
      <c r="D1335" s="67" t="s">
        <v>334</v>
      </c>
      <c r="E1335" s="71">
        <v>0.77835496118393599</v>
      </c>
      <c r="F1335" s="68">
        <v>48.805256869772997</v>
      </c>
      <c r="G1335" s="71">
        <v>0.76914172216836396</v>
      </c>
      <c r="H1335" s="68">
        <v>51.433691756272403</v>
      </c>
      <c r="I1335" s="71">
        <v>0.70434517642031902</v>
      </c>
      <c r="J1335" s="68">
        <v>23.058542413381101</v>
      </c>
      <c r="K1335" s="71">
        <v>0.74273657097931001</v>
      </c>
      <c r="L1335" s="68">
        <v>20.788530465949801</v>
      </c>
      <c r="M1335" s="71">
        <v>0.67555133635168696</v>
      </c>
      <c r="N1335" s="68">
        <v>27.554179566563501</v>
      </c>
      <c r="O1335" s="71"/>
      <c r="P1335" s="68"/>
      <c r="Q1335" s="71">
        <v>1</v>
      </c>
      <c r="R1335" s="68">
        <v>100</v>
      </c>
    </row>
    <row r="1336" spans="1:18" x14ac:dyDescent="0.2">
      <c r="A1336" s="141" t="s">
        <v>2926</v>
      </c>
      <c r="B1336" s="67" t="s">
        <v>2927</v>
      </c>
      <c r="C1336" s="67">
        <v>66</v>
      </c>
      <c r="D1336" s="67" t="s">
        <v>334</v>
      </c>
      <c r="E1336" s="71">
        <v>0.88107647932556499</v>
      </c>
      <c r="F1336" s="68">
        <v>88.112305854241299</v>
      </c>
      <c r="G1336" s="71">
        <v>0.83992233876381694</v>
      </c>
      <c r="H1336" s="68">
        <v>81.720430107526894</v>
      </c>
      <c r="I1336" s="71">
        <v>0.89529184649383997</v>
      </c>
      <c r="J1336" s="68">
        <v>91.457586618876903</v>
      </c>
      <c r="K1336" s="71">
        <v>0.98226691153082302</v>
      </c>
      <c r="L1336" s="68">
        <v>95.101553166069294</v>
      </c>
      <c r="M1336" s="71">
        <v>0.97130129983934599</v>
      </c>
      <c r="N1336" s="68">
        <v>97.275541795665603</v>
      </c>
      <c r="O1336" s="71"/>
      <c r="P1336" s="68"/>
      <c r="Q1336" s="71">
        <v>0.71660000000000001</v>
      </c>
      <c r="R1336" s="68">
        <v>41.037735849056602</v>
      </c>
    </row>
    <row r="1337" spans="1:18" x14ac:dyDescent="0.2">
      <c r="A1337" s="141" t="s">
        <v>2928</v>
      </c>
      <c r="B1337" s="67" t="s">
        <v>2929</v>
      </c>
      <c r="C1337" s="67">
        <v>45</v>
      </c>
      <c r="D1337" s="67" t="s">
        <v>334</v>
      </c>
      <c r="E1337" s="71">
        <v>0.80845702307077105</v>
      </c>
      <c r="F1337" s="68">
        <v>60.095579450418199</v>
      </c>
      <c r="G1337" s="71">
        <v>0.77506422765571104</v>
      </c>
      <c r="H1337" s="68">
        <v>54.241338112305897</v>
      </c>
      <c r="I1337" s="71">
        <v>0.65876471632504796</v>
      </c>
      <c r="J1337" s="68">
        <v>12.6642771804062</v>
      </c>
      <c r="K1337" s="71">
        <v>0.84349436328196403</v>
      </c>
      <c r="L1337" s="68">
        <v>46.535244922341697</v>
      </c>
      <c r="M1337" s="71">
        <v>0.85446180809113503</v>
      </c>
      <c r="N1337" s="68">
        <v>75.6656346749226</v>
      </c>
      <c r="O1337" s="71"/>
      <c r="P1337" s="68"/>
      <c r="Q1337" s="71">
        <v>0.91049999999999998</v>
      </c>
      <c r="R1337" s="68">
        <v>47.012578616352201</v>
      </c>
    </row>
    <row r="1338" spans="1:18" x14ac:dyDescent="0.2">
      <c r="A1338" s="141" t="s">
        <v>2930</v>
      </c>
      <c r="B1338" s="67" t="s">
        <v>2931</v>
      </c>
      <c r="C1338" s="67">
        <v>66</v>
      </c>
      <c r="D1338" s="67" t="s">
        <v>334</v>
      </c>
      <c r="E1338" s="71">
        <v>0.88146582437604304</v>
      </c>
      <c r="F1338" s="68">
        <v>88.231780167264006</v>
      </c>
      <c r="G1338" s="71">
        <v>0.83113759267019904</v>
      </c>
      <c r="H1338" s="68">
        <v>78.614097968936704</v>
      </c>
      <c r="I1338" s="71">
        <v>0.85037381676614299</v>
      </c>
      <c r="J1338" s="68">
        <v>82.974910394265194</v>
      </c>
      <c r="K1338" s="71">
        <v>0.94607527057111596</v>
      </c>
      <c r="L1338" s="68">
        <v>85.842293906809999</v>
      </c>
      <c r="M1338" s="71">
        <v>0.89827661749671395</v>
      </c>
      <c r="N1338" s="68">
        <v>85.572755417956699</v>
      </c>
      <c r="O1338" s="71"/>
      <c r="P1338" s="68"/>
      <c r="Q1338" s="71"/>
      <c r="R1338" s="68"/>
    </row>
    <row r="1339" spans="1:18" x14ac:dyDescent="0.2">
      <c r="A1339" s="141" t="s">
        <v>2932</v>
      </c>
      <c r="B1339" s="67" t="s">
        <v>2933</v>
      </c>
      <c r="C1339" s="67">
        <v>45</v>
      </c>
      <c r="D1339" s="67" t="s">
        <v>334</v>
      </c>
      <c r="E1339" s="71">
        <v>0.809829223382314</v>
      </c>
      <c r="F1339" s="68">
        <v>60.752688172043001</v>
      </c>
      <c r="G1339" s="71">
        <v>0.73522597650743304</v>
      </c>
      <c r="H1339" s="68">
        <v>37.514934289127801</v>
      </c>
      <c r="I1339" s="71">
        <v>0.77301117908971495</v>
      </c>
      <c r="J1339" s="68">
        <v>50.955794504181597</v>
      </c>
      <c r="K1339" s="71">
        <v>0.86931546160671103</v>
      </c>
      <c r="L1339" s="68">
        <v>55.316606929510201</v>
      </c>
      <c r="M1339" s="71">
        <v>0.86176427632539798</v>
      </c>
      <c r="N1339" s="68">
        <v>77.708978328173401</v>
      </c>
      <c r="O1339" s="71"/>
      <c r="P1339" s="68"/>
      <c r="Q1339" s="71"/>
      <c r="R1339" s="68"/>
    </row>
    <row r="1340" spans="1:18" x14ac:dyDescent="0.2">
      <c r="A1340" s="141" t="s">
        <v>2934</v>
      </c>
      <c r="B1340" s="67" t="s">
        <v>2935</v>
      </c>
      <c r="C1340" s="67">
        <v>45</v>
      </c>
      <c r="D1340" s="67" t="s">
        <v>334</v>
      </c>
      <c r="E1340" s="71">
        <v>0.83642147370557496</v>
      </c>
      <c r="F1340" s="68">
        <v>70.071684587813607</v>
      </c>
      <c r="G1340" s="71">
        <v>0.72764119764104396</v>
      </c>
      <c r="H1340" s="68">
        <v>34.169653524492198</v>
      </c>
      <c r="I1340" s="71">
        <v>0.75391083505457501</v>
      </c>
      <c r="J1340" s="68">
        <v>42.353643966547203</v>
      </c>
      <c r="K1340" s="71">
        <v>0.92346944420088295</v>
      </c>
      <c r="L1340" s="68">
        <v>77.598566308243704</v>
      </c>
      <c r="M1340" s="71">
        <v>0.77778589163137102</v>
      </c>
      <c r="N1340" s="68">
        <v>51.640866873065001</v>
      </c>
      <c r="O1340" s="71"/>
      <c r="P1340" s="68"/>
      <c r="Q1340" s="71">
        <v>0.99929999999999997</v>
      </c>
      <c r="R1340" s="68">
        <v>53.852201257861601</v>
      </c>
    </row>
    <row r="1341" spans="1:18" x14ac:dyDescent="0.2">
      <c r="A1341" s="141" t="s">
        <v>2936</v>
      </c>
      <c r="B1341" s="67" t="s">
        <v>2937</v>
      </c>
      <c r="C1341" s="67">
        <v>66</v>
      </c>
      <c r="D1341" s="67" t="s">
        <v>334</v>
      </c>
      <c r="E1341" s="71">
        <v>0.89031680080414299</v>
      </c>
      <c r="F1341" s="68">
        <v>91.278375149342907</v>
      </c>
      <c r="G1341" s="71">
        <v>0.83894327562798099</v>
      </c>
      <c r="H1341" s="68">
        <v>81.600955794504202</v>
      </c>
      <c r="I1341" s="71">
        <v>0.81031123645333902</v>
      </c>
      <c r="J1341" s="68">
        <v>68.160095579450399</v>
      </c>
      <c r="K1341" s="71">
        <v>0.91865781091120902</v>
      </c>
      <c r="L1341" s="68">
        <v>76.164874551971295</v>
      </c>
      <c r="M1341" s="71">
        <v>0.88367168102818705</v>
      </c>
      <c r="N1341" s="68">
        <v>82.291021671826599</v>
      </c>
      <c r="O1341" s="71"/>
      <c r="P1341" s="68"/>
      <c r="Q1341" s="71">
        <v>1</v>
      </c>
      <c r="R1341" s="68">
        <v>100</v>
      </c>
    </row>
    <row r="1342" spans="1:18" x14ac:dyDescent="0.2">
      <c r="A1342" s="141" t="s">
        <v>2938</v>
      </c>
      <c r="B1342" s="67" t="s">
        <v>2939</v>
      </c>
      <c r="C1342" s="67">
        <v>66</v>
      </c>
      <c r="D1342" s="67" t="s">
        <v>334</v>
      </c>
      <c r="E1342" s="71">
        <v>0.91147674307205795</v>
      </c>
      <c r="F1342" s="68">
        <v>96.117084826762195</v>
      </c>
      <c r="G1342" s="71">
        <v>0.85034900637964606</v>
      </c>
      <c r="H1342" s="68">
        <v>85.005973715651095</v>
      </c>
      <c r="I1342" s="71">
        <v>0.86417297932395698</v>
      </c>
      <c r="J1342" s="68">
        <v>86.738351254480307</v>
      </c>
      <c r="K1342" s="71">
        <v>0.93363140980857895</v>
      </c>
      <c r="L1342" s="68">
        <v>81.242532855436096</v>
      </c>
      <c r="M1342" s="71">
        <v>0.90923031984810898</v>
      </c>
      <c r="N1342" s="68">
        <v>87.925696594427293</v>
      </c>
      <c r="O1342" s="71"/>
      <c r="P1342" s="68"/>
      <c r="Q1342" s="71">
        <v>1</v>
      </c>
      <c r="R1342" s="68">
        <v>100</v>
      </c>
    </row>
    <row r="1343" spans="1:18" x14ac:dyDescent="0.2">
      <c r="A1343" s="141" t="s">
        <v>2292</v>
      </c>
      <c r="B1343" s="67" t="s">
        <v>2940</v>
      </c>
      <c r="C1343" s="67">
        <v>66</v>
      </c>
      <c r="D1343" s="67" t="s">
        <v>334</v>
      </c>
      <c r="E1343" s="71">
        <v>0.86910806568851395</v>
      </c>
      <c r="F1343" s="68">
        <v>83.990442054958194</v>
      </c>
      <c r="G1343" s="71">
        <v>0.81982582775056501</v>
      </c>
      <c r="H1343" s="68">
        <v>75.089605734767005</v>
      </c>
      <c r="I1343" s="71">
        <v>0.77128144708587498</v>
      </c>
      <c r="J1343" s="68">
        <v>49.820788530465897</v>
      </c>
      <c r="K1343" s="71">
        <v>0.89990767022654705</v>
      </c>
      <c r="L1343" s="68">
        <v>68.160095579450399</v>
      </c>
      <c r="M1343" s="71">
        <v>0.89462538337958197</v>
      </c>
      <c r="N1343" s="68">
        <v>84.643962848297207</v>
      </c>
      <c r="O1343" s="71"/>
      <c r="P1343" s="68"/>
      <c r="Q1343" s="71">
        <v>0.95989999999999998</v>
      </c>
      <c r="R1343" s="68">
        <v>49.2138364779874</v>
      </c>
    </row>
    <row r="1344" spans="1:18" x14ac:dyDescent="0.2">
      <c r="A1344" s="141" t="s">
        <v>2941</v>
      </c>
      <c r="B1344" s="67" t="s">
        <v>2942</v>
      </c>
      <c r="C1344" s="67">
        <v>66</v>
      </c>
      <c r="D1344" s="67" t="s">
        <v>334</v>
      </c>
      <c r="E1344" s="71">
        <v>0.82877951349683499</v>
      </c>
      <c r="F1344" s="68">
        <v>67.025089605734806</v>
      </c>
      <c r="G1344" s="71">
        <v>0.84098773029808405</v>
      </c>
      <c r="H1344" s="68">
        <v>81.959378733572294</v>
      </c>
      <c r="I1344" s="71">
        <v>0.86259477486254199</v>
      </c>
      <c r="J1344" s="68">
        <v>86.260454002389494</v>
      </c>
      <c r="K1344" s="71">
        <v>0.93870882601567496</v>
      </c>
      <c r="L1344" s="68">
        <v>83.273596176821997</v>
      </c>
      <c r="M1344" s="71">
        <v>0.985906236307872</v>
      </c>
      <c r="N1344" s="68">
        <v>98.390092879256997</v>
      </c>
      <c r="O1344" s="71"/>
      <c r="P1344" s="68"/>
      <c r="Q1344" s="71">
        <v>0.51570000000000005</v>
      </c>
      <c r="R1344" s="68">
        <v>34.512578616352201</v>
      </c>
    </row>
    <row r="1345" spans="1:18" x14ac:dyDescent="0.2">
      <c r="A1345" s="141" t="s">
        <v>2943</v>
      </c>
      <c r="B1345" s="67" t="s">
        <v>2944</v>
      </c>
      <c r="C1345" s="67">
        <v>66</v>
      </c>
      <c r="D1345" s="67" t="s">
        <v>334</v>
      </c>
      <c r="E1345" s="71">
        <v>0.87962655784376198</v>
      </c>
      <c r="F1345" s="68">
        <v>87.753882915173193</v>
      </c>
      <c r="G1345" s="71">
        <v>0.74098533874996997</v>
      </c>
      <c r="H1345" s="68">
        <v>39.605734767025098</v>
      </c>
      <c r="I1345" s="71">
        <v>0.78731008341520903</v>
      </c>
      <c r="J1345" s="68">
        <v>56.929510155316599</v>
      </c>
      <c r="K1345" s="71">
        <v>0.91314100368281104</v>
      </c>
      <c r="L1345" s="68">
        <v>74.074074074074105</v>
      </c>
      <c r="M1345" s="71">
        <v>0.95669636337081898</v>
      </c>
      <c r="N1345" s="68">
        <v>95.479876160990699</v>
      </c>
      <c r="O1345" s="71"/>
      <c r="P1345" s="68"/>
      <c r="Q1345" s="71">
        <v>1</v>
      </c>
      <c r="R1345" s="68">
        <v>100</v>
      </c>
    </row>
    <row r="1346" spans="1:18" x14ac:dyDescent="0.2">
      <c r="A1346" s="141" t="s">
        <v>2945</v>
      </c>
      <c r="B1346" s="67" t="s">
        <v>2946</v>
      </c>
      <c r="C1346" s="67">
        <v>45</v>
      </c>
      <c r="D1346" s="67" t="s">
        <v>334</v>
      </c>
      <c r="E1346" s="71">
        <v>0.81118585146106503</v>
      </c>
      <c r="F1346" s="68">
        <v>60.9916367980884</v>
      </c>
      <c r="G1346" s="71">
        <v>0.82142346792042797</v>
      </c>
      <c r="H1346" s="68">
        <v>75.448028673835097</v>
      </c>
      <c r="I1346" s="71">
        <v>0.80495129313188796</v>
      </c>
      <c r="J1346" s="68">
        <v>65.232974910394304</v>
      </c>
      <c r="K1346" s="71">
        <v>0.92496800581924099</v>
      </c>
      <c r="L1346" s="68">
        <v>78.673835125447994</v>
      </c>
      <c r="M1346" s="71">
        <v>0.92748649043376696</v>
      </c>
      <c r="N1346" s="68">
        <v>90.897832817337502</v>
      </c>
      <c r="O1346" s="71"/>
      <c r="P1346" s="68"/>
      <c r="Q1346" s="71">
        <v>0.57709999999999995</v>
      </c>
      <c r="R1346" s="68">
        <v>36.477987421383602</v>
      </c>
    </row>
    <row r="1347" spans="1:18" x14ac:dyDescent="0.2">
      <c r="A1347" s="141" t="s">
        <v>2947</v>
      </c>
      <c r="B1347" s="67" t="s">
        <v>2948</v>
      </c>
      <c r="C1347" s="67">
        <v>66</v>
      </c>
      <c r="D1347" s="67" t="s">
        <v>334</v>
      </c>
      <c r="E1347" s="71">
        <v>0.74946278529311605</v>
      </c>
      <c r="F1347" s="68">
        <v>39.426523297491002</v>
      </c>
      <c r="G1347" s="71">
        <v>0.72756705977576897</v>
      </c>
      <c r="H1347" s="68">
        <v>34.050179211469498</v>
      </c>
      <c r="I1347" s="71">
        <v>0.72211431433732498</v>
      </c>
      <c r="J1347" s="68">
        <v>29.211469534050199</v>
      </c>
      <c r="K1347" s="71">
        <v>0.75392751364940702</v>
      </c>
      <c r="L1347" s="68">
        <v>23.2974910394265</v>
      </c>
      <c r="M1347" s="71">
        <v>0.68650503870308199</v>
      </c>
      <c r="N1347" s="68">
        <v>29.2260061919505</v>
      </c>
      <c r="O1347" s="71"/>
      <c r="P1347" s="68"/>
      <c r="Q1347" s="71">
        <v>0.85719999999999996</v>
      </c>
      <c r="R1347" s="68">
        <v>45.676100628930797</v>
      </c>
    </row>
    <row r="1348" spans="1:18" x14ac:dyDescent="0.2">
      <c r="A1348" s="141" t="s">
        <v>2949</v>
      </c>
      <c r="B1348" s="67" t="s">
        <v>2950</v>
      </c>
      <c r="C1348" s="67">
        <v>45</v>
      </c>
      <c r="D1348" s="67" t="s">
        <v>334</v>
      </c>
      <c r="E1348" s="71">
        <v>0.83547182107828299</v>
      </c>
      <c r="F1348" s="68">
        <v>69.832735961768194</v>
      </c>
      <c r="G1348" s="71">
        <v>0.78551882930613004</v>
      </c>
      <c r="H1348" s="68">
        <v>58.8410991636798</v>
      </c>
      <c r="I1348" s="71">
        <v>0.77310535185931994</v>
      </c>
      <c r="J1348" s="68">
        <v>51.015531660693</v>
      </c>
      <c r="K1348" s="71">
        <v>0.837297798477461</v>
      </c>
      <c r="L1348" s="68">
        <v>45.101553166069301</v>
      </c>
      <c r="M1348" s="71">
        <v>0.78143712574850299</v>
      </c>
      <c r="N1348" s="68">
        <v>53.1888544891641</v>
      </c>
      <c r="O1348" s="71"/>
      <c r="P1348" s="68"/>
      <c r="Q1348" s="71">
        <v>1</v>
      </c>
      <c r="R1348" s="68">
        <v>100</v>
      </c>
    </row>
    <row r="1349" spans="1:18" x14ac:dyDescent="0.2">
      <c r="A1349" s="141" t="s">
        <v>2951</v>
      </c>
      <c r="B1349" s="67" t="s">
        <v>2952</v>
      </c>
      <c r="C1349" s="67">
        <v>45</v>
      </c>
      <c r="D1349" s="67" t="s">
        <v>334</v>
      </c>
      <c r="E1349" s="71">
        <v>0.80795415601241505</v>
      </c>
      <c r="F1349" s="68">
        <v>59.796893667861397</v>
      </c>
      <c r="G1349" s="71">
        <v>0.73984780115457804</v>
      </c>
      <c r="H1349" s="68">
        <v>38.8888888888889</v>
      </c>
      <c r="I1349" s="71">
        <v>0.72830370170273195</v>
      </c>
      <c r="J1349" s="68">
        <v>31.600955794504198</v>
      </c>
      <c r="K1349" s="71">
        <v>0.83034572674470997</v>
      </c>
      <c r="L1349" s="68">
        <v>42.532855436081199</v>
      </c>
      <c r="M1349" s="71">
        <v>0.74127355046005605</v>
      </c>
      <c r="N1349" s="68">
        <v>41.176470588235297</v>
      </c>
      <c r="O1349" s="71"/>
      <c r="P1349" s="68"/>
      <c r="Q1349" s="71">
        <v>1</v>
      </c>
      <c r="R1349" s="68">
        <v>100</v>
      </c>
    </row>
    <row r="1350" spans="1:18" x14ac:dyDescent="0.2">
      <c r="A1350" s="141" t="s">
        <v>2953</v>
      </c>
      <c r="B1350" s="67" t="s">
        <v>2954</v>
      </c>
      <c r="C1350" s="67">
        <v>45</v>
      </c>
      <c r="D1350" s="67" t="s">
        <v>334</v>
      </c>
      <c r="E1350" s="71">
        <v>0.81159135855267495</v>
      </c>
      <c r="F1350" s="68">
        <v>61.350059737156499</v>
      </c>
      <c r="G1350" s="71">
        <v>0.75042480784492605</v>
      </c>
      <c r="H1350" s="68">
        <v>43.906810035842298</v>
      </c>
      <c r="I1350" s="71">
        <v>0.74897308105453497</v>
      </c>
      <c r="J1350" s="68">
        <v>40.501792114695299</v>
      </c>
      <c r="K1350" s="71">
        <v>0.89396126986362401</v>
      </c>
      <c r="L1350" s="68">
        <v>65.890083632019099</v>
      </c>
      <c r="M1350" s="71">
        <v>0.66459763400029204</v>
      </c>
      <c r="N1350" s="68">
        <v>25.2012383900929</v>
      </c>
      <c r="O1350" s="71"/>
      <c r="P1350" s="68"/>
      <c r="Q1350" s="71">
        <v>1</v>
      </c>
      <c r="R1350" s="68">
        <v>100</v>
      </c>
    </row>
    <row r="1351" spans="1:18" x14ac:dyDescent="0.2">
      <c r="A1351" s="141" t="s">
        <v>2955</v>
      </c>
      <c r="B1351" s="67" t="s">
        <v>2956</v>
      </c>
      <c r="C1351" s="67">
        <v>45</v>
      </c>
      <c r="D1351" s="67" t="s">
        <v>334</v>
      </c>
      <c r="E1351" s="71">
        <v>0.63782232049036203</v>
      </c>
      <c r="F1351" s="68">
        <v>17.323775388291502</v>
      </c>
      <c r="G1351" s="71">
        <v>0.76420797878059099</v>
      </c>
      <c r="H1351" s="68">
        <v>49.283154121863802</v>
      </c>
      <c r="I1351" s="71">
        <v>0.76612062717205998</v>
      </c>
      <c r="J1351" s="68">
        <v>47.371565113500601</v>
      </c>
      <c r="K1351" s="71">
        <v>0.93941685074189396</v>
      </c>
      <c r="L1351" s="68">
        <v>83.452807646356007</v>
      </c>
      <c r="M1351" s="71">
        <v>0.71936614575726598</v>
      </c>
      <c r="N1351" s="68">
        <v>35.851393188854502</v>
      </c>
      <c r="O1351" s="71"/>
      <c r="P1351" s="68"/>
      <c r="Q1351" s="71">
        <v>0</v>
      </c>
      <c r="R1351" s="68">
        <v>18.867924528301899</v>
      </c>
    </row>
    <row r="1352" spans="1:18" x14ac:dyDescent="0.2">
      <c r="A1352" s="141" t="s">
        <v>2957</v>
      </c>
      <c r="B1352" s="67" t="s">
        <v>2958</v>
      </c>
      <c r="C1352" s="67">
        <v>45</v>
      </c>
      <c r="D1352" s="67" t="s">
        <v>334</v>
      </c>
      <c r="E1352" s="71">
        <v>0.700849257627847</v>
      </c>
      <c r="F1352" s="68">
        <v>28.375149342891302</v>
      </c>
      <c r="G1352" s="71">
        <v>0.69821941706451396</v>
      </c>
      <c r="H1352" s="68">
        <v>25.4480286738351</v>
      </c>
      <c r="I1352" s="71">
        <v>0.688331019220355</v>
      </c>
      <c r="J1352" s="68">
        <v>18.339307048984502</v>
      </c>
      <c r="K1352" s="71">
        <v>0.88369338844296497</v>
      </c>
      <c r="L1352" s="68">
        <v>62.1266427718041</v>
      </c>
      <c r="M1352" s="71">
        <v>0.53315320578355496</v>
      </c>
      <c r="N1352" s="68">
        <v>9.6594427244582004</v>
      </c>
      <c r="O1352" s="71"/>
      <c r="P1352" s="68"/>
      <c r="Q1352" s="71"/>
      <c r="R1352" s="68"/>
    </row>
    <row r="1353" spans="1:18" x14ac:dyDescent="0.2">
      <c r="A1353" s="141" t="s">
        <v>2959</v>
      </c>
      <c r="B1353" s="67" t="s">
        <v>2960</v>
      </c>
      <c r="C1353" s="67">
        <v>45</v>
      </c>
      <c r="D1353" s="67" t="s">
        <v>334</v>
      </c>
      <c r="E1353" s="71">
        <v>0.84540832536688304</v>
      </c>
      <c r="F1353" s="68">
        <v>73.297491039426504</v>
      </c>
      <c r="G1353" s="71">
        <v>0.75401039081376198</v>
      </c>
      <c r="H1353" s="68">
        <v>45.101553166069301</v>
      </c>
      <c r="I1353" s="71">
        <v>0.75711265691660601</v>
      </c>
      <c r="J1353" s="68">
        <v>43.667861409796899</v>
      </c>
      <c r="K1353" s="71">
        <v>0.94958638982407095</v>
      </c>
      <c r="L1353" s="68">
        <v>86.977299880525706</v>
      </c>
      <c r="M1353" s="71">
        <v>0.76683218927997698</v>
      </c>
      <c r="N1353" s="68">
        <v>48.111455108359102</v>
      </c>
      <c r="O1353" s="71"/>
      <c r="P1353" s="68"/>
      <c r="Q1353" s="71">
        <v>0.99950000000000006</v>
      </c>
      <c r="R1353" s="68">
        <v>54.009433962264197</v>
      </c>
    </row>
    <row r="1354" spans="1:18" x14ac:dyDescent="0.2">
      <c r="A1354" s="141" t="s">
        <v>2961</v>
      </c>
      <c r="B1354" s="67" t="s">
        <v>2962</v>
      </c>
      <c r="C1354" s="67">
        <v>45</v>
      </c>
      <c r="D1354" s="67" t="s">
        <v>334</v>
      </c>
      <c r="E1354" s="71">
        <v>0.49942546840734903</v>
      </c>
      <c r="F1354" s="68">
        <v>4.0621266427718004</v>
      </c>
      <c r="G1354" s="71">
        <v>0.542510435330818</v>
      </c>
      <c r="H1354" s="68">
        <v>5.8542413381123097</v>
      </c>
      <c r="I1354" s="71">
        <v>0.62635275257661704</v>
      </c>
      <c r="J1354" s="68">
        <v>8.9605734767025105</v>
      </c>
      <c r="K1354" s="71">
        <v>0.86102142008520199</v>
      </c>
      <c r="L1354" s="68">
        <v>52.688172043010802</v>
      </c>
      <c r="M1354" s="71">
        <v>0.354242734044107</v>
      </c>
      <c r="N1354" s="68">
        <v>4.4582043343653304</v>
      </c>
      <c r="O1354" s="71"/>
      <c r="P1354" s="68"/>
      <c r="Q1354" s="71">
        <v>0.113</v>
      </c>
      <c r="R1354" s="68">
        <v>25</v>
      </c>
    </row>
    <row r="1355" spans="1:18" x14ac:dyDescent="0.2">
      <c r="A1355" s="141" t="s">
        <v>2963</v>
      </c>
      <c r="B1355" s="67" t="s">
        <v>2964</v>
      </c>
      <c r="C1355" s="67">
        <v>45</v>
      </c>
      <c r="D1355" s="67" t="s">
        <v>334</v>
      </c>
      <c r="E1355" s="71">
        <v>0.53192301668208297</v>
      </c>
      <c r="F1355" s="68">
        <v>6.1529271206690597</v>
      </c>
      <c r="G1355" s="71">
        <v>0.590511936598206</v>
      </c>
      <c r="H1355" s="68">
        <v>7.9450418160095602</v>
      </c>
      <c r="I1355" s="71">
        <v>0.63727320090375705</v>
      </c>
      <c r="J1355" s="68">
        <v>9.9163679808841092</v>
      </c>
      <c r="K1355" s="71">
        <v>0.758847720116133</v>
      </c>
      <c r="L1355" s="68">
        <v>24.731182795698899</v>
      </c>
      <c r="M1355" s="71">
        <v>0.47108222579231801</v>
      </c>
      <c r="N1355" s="68">
        <v>7.0588235294117601</v>
      </c>
      <c r="O1355" s="71"/>
      <c r="P1355" s="68"/>
      <c r="Q1355" s="71">
        <v>0.2019</v>
      </c>
      <c r="R1355" s="68">
        <v>26.808176100628899</v>
      </c>
    </row>
    <row r="1356" spans="1:18" x14ac:dyDescent="0.2">
      <c r="A1356" s="141" t="s">
        <v>2965</v>
      </c>
      <c r="B1356" s="67" t="s">
        <v>2966</v>
      </c>
      <c r="C1356" s="67">
        <v>45</v>
      </c>
      <c r="D1356" s="67" t="s">
        <v>334</v>
      </c>
      <c r="E1356" s="71">
        <v>0.65220259471506903</v>
      </c>
      <c r="F1356" s="68">
        <v>20.131421744324999</v>
      </c>
      <c r="G1356" s="71">
        <v>0.67818511510238799</v>
      </c>
      <c r="H1356" s="68">
        <v>20.9677419354839</v>
      </c>
      <c r="I1356" s="71">
        <v>0.65844569386193796</v>
      </c>
      <c r="J1356" s="68">
        <v>12.6045400238949</v>
      </c>
      <c r="K1356" s="71">
        <v>0.86092155412467497</v>
      </c>
      <c r="L1356" s="68">
        <v>52.628434886499399</v>
      </c>
      <c r="M1356" s="71">
        <v>0.55506061048634403</v>
      </c>
      <c r="N1356" s="68">
        <v>10.526315789473699</v>
      </c>
      <c r="O1356" s="71"/>
      <c r="P1356" s="68"/>
      <c r="Q1356" s="71">
        <v>0.50839999999999996</v>
      </c>
      <c r="R1356" s="68">
        <v>34.198113207547202</v>
      </c>
    </row>
    <row r="1357" spans="1:18" x14ac:dyDescent="0.2">
      <c r="A1357" s="141" t="s">
        <v>2967</v>
      </c>
      <c r="B1357" s="67" t="s">
        <v>2968</v>
      </c>
      <c r="C1357" s="67">
        <v>45</v>
      </c>
      <c r="D1357" s="67" t="s">
        <v>334</v>
      </c>
      <c r="E1357" s="71">
        <v>0.67881612211153597</v>
      </c>
      <c r="F1357" s="68">
        <v>24.5519713261649</v>
      </c>
      <c r="G1357" s="71">
        <v>0.74819709192101103</v>
      </c>
      <c r="H1357" s="68">
        <v>42.771804062126598</v>
      </c>
      <c r="I1357" s="71">
        <v>0.77772870485519296</v>
      </c>
      <c r="J1357" s="68">
        <v>52.986857825567498</v>
      </c>
      <c r="K1357" s="71">
        <v>0.87328002920428804</v>
      </c>
      <c r="L1357" s="68">
        <v>57.347670250896101</v>
      </c>
      <c r="M1357" s="71">
        <v>0.74492478457718703</v>
      </c>
      <c r="N1357" s="68">
        <v>42.1671826625387</v>
      </c>
      <c r="O1357" s="71"/>
      <c r="P1357" s="68"/>
      <c r="Q1357" s="71">
        <v>0.24995000000000001</v>
      </c>
      <c r="R1357" s="68">
        <v>27.751572327043998</v>
      </c>
    </row>
    <row r="1358" spans="1:18" x14ac:dyDescent="0.2">
      <c r="A1358" s="141" t="s">
        <v>2969</v>
      </c>
      <c r="B1358" s="67" t="s">
        <v>2970</v>
      </c>
      <c r="C1358" s="67">
        <v>45</v>
      </c>
      <c r="D1358" s="67" t="s">
        <v>334</v>
      </c>
      <c r="E1358" s="71">
        <v>0.62337328075958998</v>
      </c>
      <c r="F1358" s="68">
        <v>15.232974910394301</v>
      </c>
      <c r="G1358" s="71">
        <v>0.67781399691148503</v>
      </c>
      <c r="H1358" s="68">
        <v>20.848267622461201</v>
      </c>
      <c r="I1358" s="71">
        <v>0.69231888012647602</v>
      </c>
      <c r="J1358" s="68">
        <v>19.175627240143399</v>
      </c>
      <c r="K1358" s="71">
        <v>0.90075623743619704</v>
      </c>
      <c r="L1358" s="68">
        <v>68.458781362007201</v>
      </c>
      <c r="M1358" s="71">
        <v>0.456477289323791</v>
      </c>
      <c r="N1358" s="68">
        <v>6.6253869969040204</v>
      </c>
      <c r="O1358" s="71"/>
      <c r="P1358" s="68"/>
      <c r="Q1358" s="71">
        <v>0.38950000000000001</v>
      </c>
      <c r="R1358" s="68">
        <v>31.4465408805031</v>
      </c>
    </row>
    <row r="1359" spans="1:18" x14ac:dyDescent="0.2">
      <c r="A1359" s="141" t="s">
        <v>2971</v>
      </c>
      <c r="B1359" s="67" t="s">
        <v>2972</v>
      </c>
      <c r="C1359" s="67">
        <v>45</v>
      </c>
      <c r="D1359" s="67" t="s">
        <v>334</v>
      </c>
      <c r="E1359" s="71">
        <v>0.56366808601431195</v>
      </c>
      <c r="F1359" s="68">
        <v>8.1242532855436096</v>
      </c>
      <c r="G1359" s="71">
        <v>0.67909532271683104</v>
      </c>
      <c r="H1359" s="68">
        <v>21.1469534050179</v>
      </c>
      <c r="I1359" s="71">
        <v>0.69947745417295404</v>
      </c>
      <c r="J1359" s="68">
        <v>21.1469534050179</v>
      </c>
      <c r="K1359" s="71">
        <v>0.946778022686666</v>
      </c>
      <c r="L1359" s="68">
        <v>86.379928315412201</v>
      </c>
      <c r="M1359" s="71">
        <v>0.49298963049510702</v>
      </c>
      <c r="N1359" s="68">
        <v>8.0495356037151709</v>
      </c>
      <c r="O1359" s="71"/>
      <c r="P1359" s="68"/>
      <c r="Q1359" s="71">
        <v>0</v>
      </c>
      <c r="R1359" s="68">
        <v>18.867924528301899</v>
      </c>
    </row>
    <row r="1360" spans="1:18" x14ac:dyDescent="0.2">
      <c r="A1360" s="141" t="s">
        <v>2973</v>
      </c>
      <c r="B1360" s="67" t="s">
        <v>2974</v>
      </c>
      <c r="C1360" s="67">
        <v>45</v>
      </c>
      <c r="D1360" s="67" t="s">
        <v>334</v>
      </c>
      <c r="E1360" s="71">
        <v>0.49949177458431299</v>
      </c>
      <c r="F1360" s="68">
        <v>4.1218637992831502</v>
      </c>
      <c r="G1360" s="71">
        <v>0.61145610763344405</v>
      </c>
      <c r="H1360" s="68">
        <v>12.3058542413381</v>
      </c>
      <c r="I1360" s="71">
        <v>0.60717655785192703</v>
      </c>
      <c r="J1360" s="68">
        <v>7.3476702508960603</v>
      </c>
      <c r="K1360" s="71">
        <v>0.834478536923561</v>
      </c>
      <c r="L1360" s="68">
        <v>44.026284348864998</v>
      </c>
      <c r="M1360" s="71">
        <v>0.36884767051263301</v>
      </c>
      <c r="N1360" s="68">
        <v>4.8916408668730602</v>
      </c>
      <c r="O1360" s="71"/>
      <c r="P1360" s="68"/>
      <c r="Q1360" s="71">
        <v>7.5499999999999998E-2</v>
      </c>
      <c r="R1360" s="68">
        <v>23.820754716981099</v>
      </c>
    </row>
    <row r="1361" spans="1:18" x14ac:dyDescent="0.2">
      <c r="A1361" s="141" t="s">
        <v>2975</v>
      </c>
      <c r="B1361" s="67" t="s">
        <v>2976</v>
      </c>
      <c r="C1361" s="67">
        <v>45</v>
      </c>
      <c r="D1361" s="67" t="s">
        <v>334</v>
      </c>
      <c r="E1361" s="71">
        <v>0.62641465707950394</v>
      </c>
      <c r="F1361" s="68">
        <v>15.890083632019101</v>
      </c>
      <c r="G1361" s="71">
        <v>0.52407769292654405</v>
      </c>
      <c r="H1361" s="68">
        <v>5.2568697729988099</v>
      </c>
      <c r="I1361" s="71">
        <v>0.56006257837503104</v>
      </c>
      <c r="J1361" s="68">
        <v>3.76344086021505</v>
      </c>
      <c r="K1361" s="71">
        <v>0.82691619651160297</v>
      </c>
      <c r="L1361" s="68">
        <v>41.218637992831503</v>
      </c>
      <c r="M1361" s="71">
        <v>0.27756681758434298</v>
      </c>
      <c r="N1361" s="68">
        <v>3.2817337461300302</v>
      </c>
      <c r="O1361" s="71"/>
      <c r="P1361" s="68"/>
      <c r="Q1361" s="71">
        <v>0.94345000000000001</v>
      </c>
      <c r="R1361" s="68">
        <v>48.584905660377402</v>
      </c>
    </row>
    <row r="1362" spans="1:18" x14ac:dyDescent="0.2">
      <c r="A1362" s="141" t="s">
        <v>710</v>
      </c>
      <c r="B1362" s="67" t="s">
        <v>2977</v>
      </c>
      <c r="C1362" s="67">
        <v>45</v>
      </c>
      <c r="D1362" s="67" t="s">
        <v>334</v>
      </c>
      <c r="E1362" s="71">
        <v>0.79356817644643496</v>
      </c>
      <c r="F1362" s="68">
        <v>53.942652329749102</v>
      </c>
      <c r="G1362" s="71">
        <v>0.73373093584995897</v>
      </c>
      <c r="H1362" s="68">
        <v>36.917562724014303</v>
      </c>
      <c r="I1362" s="71">
        <v>0.68355960804718396</v>
      </c>
      <c r="J1362" s="68">
        <v>17.383512544802901</v>
      </c>
      <c r="K1362" s="71">
        <v>0.87399283139768902</v>
      </c>
      <c r="L1362" s="68">
        <v>57.5866188769415</v>
      </c>
      <c r="M1362" s="71">
        <v>0.69380750693734505</v>
      </c>
      <c r="N1362" s="68">
        <v>30.588235294117599</v>
      </c>
      <c r="O1362" s="71"/>
      <c r="P1362" s="68"/>
      <c r="Q1362" s="71">
        <v>0.98275000000000001</v>
      </c>
      <c r="R1362" s="68">
        <v>50.314465408804999</v>
      </c>
    </row>
    <row r="1363" spans="1:18" x14ac:dyDescent="0.2">
      <c r="A1363" s="141" t="s">
        <v>2978</v>
      </c>
      <c r="B1363" s="67" t="s">
        <v>2979</v>
      </c>
      <c r="C1363" s="67">
        <v>66</v>
      </c>
      <c r="D1363" s="67" t="s">
        <v>334</v>
      </c>
      <c r="E1363" s="71">
        <v>0.85126594331981098</v>
      </c>
      <c r="F1363" s="68">
        <v>75.328554360812404</v>
      </c>
      <c r="G1363" s="71">
        <v>0.78862147419022299</v>
      </c>
      <c r="H1363" s="68">
        <v>60.155316606929503</v>
      </c>
      <c r="I1363" s="71">
        <v>0.77066279599433296</v>
      </c>
      <c r="J1363" s="68">
        <v>49.342891278375099</v>
      </c>
      <c r="K1363" s="71">
        <v>0.893700915963206</v>
      </c>
      <c r="L1363" s="68">
        <v>65.770609318996407</v>
      </c>
      <c r="M1363" s="71">
        <v>0.80334453045129295</v>
      </c>
      <c r="N1363" s="68">
        <v>60</v>
      </c>
      <c r="O1363" s="71"/>
      <c r="P1363" s="68"/>
      <c r="Q1363" s="71">
        <v>1</v>
      </c>
      <c r="R1363" s="68">
        <v>100</v>
      </c>
    </row>
    <row r="1364" spans="1:18" x14ac:dyDescent="0.2">
      <c r="A1364" s="141" t="s">
        <v>2980</v>
      </c>
      <c r="B1364" s="67" t="s">
        <v>2981</v>
      </c>
      <c r="C1364" s="67">
        <v>45</v>
      </c>
      <c r="D1364" s="67" t="s">
        <v>334</v>
      </c>
      <c r="E1364" s="71">
        <v>0.79303116759800896</v>
      </c>
      <c r="F1364" s="68">
        <v>53.643966547192399</v>
      </c>
      <c r="G1364" s="71">
        <v>0.723122815765744</v>
      </c>
      <c r="H1364" s="68">
        <v>32.377538829151703</v>
      </c>
      <c r="I1364" s="71">
        <v>0.70648157432327097</v>
      </c>
      <c r="J1364" s="68">
        <v>23.655913978494599</v>
      </c>
      <c r="K1364" s="71">
        <v>0.88190751625213304</v>
      </c>
      <c r="L1364" s="68">
        <v>61.170848267622503</v>
      </c>
      <c r="M1364" s="71">
        <v>0.653643931648897</v>
      </c>
      <c r="N1364" s="68">
        <v>22.7244582043344</v>
      </c>
      <c r="O1364" s="71"/>
      <c r="P1364" s="68"/>
      <c r="Q1364" s="71">
        <v>1</v>
      </c>
      <c r="R1364" s="68">
        <v>100</v>
      </c>
    </row>
    <row r="1365" spans="1:18" x14ac:dyDescent="0.2">
      <c r="A1365" s="141" t="s">
        <v>2982</v>
      </c>
      <c r="B1365" s="67" t="s">
        <v>2983</v>
      </c>
      <c r="C1365" s="67">
        <v>45</v>
      </c>
      <c r="D1365" s="67" t="s">
        <v>334</v>
      </c>
      <c r="E1365" s="71">
        <v>0.52884335793793802</v>
      </c>
      <c r="F1365" s="68">
        <v>6.03345280764636</v>
      </c>
      <c r="G1365" s="71">
        <v>0.48665551961950798</v>
      </c>
      <c r="H1365" s="68">
        <v>4.3010752688171996</v>
      </c>
      <c r="I1365" s="71">
        <v>0.56827425909252605</v>
      </c>
      <c r="J1365" s="68">
        <v>4.3608124253285503</v>
      </c>
      <c r="K1365" s="71">
        <v>0.78760041100686895</v>
      </c>
      <c r="L1365" s="68">
        <v>31.242532855436099</v>
      </c>
      <c r="M1365" s="71">
        <v>4.0236599970789898E-2</v>
      </c>
      <c r="N1365" s="68">
        <v>1.36222910216718</v>
      </c>
      <c r="O1365" s="71"/>
      <c r="P1365" s="68"/>
      <c r="Q1365" s="71">
        <v>0.76144999999999996</v>
      </c>
      <c r="R1365" s="68">
        <v>42.531446540880502</v>
      </c>
    </row>
    <row r="1366" spans="1:18" x14ac:dyDescent="0.2">
      <c r="A1366" s="141" t="s">
        <v>2984</v>
      </c>
      <c r="B1366" s="67" t="s">
        <v>2985</v>
      </c>
      <c r="C1366" s="67">
        <v>66</v>
      </c>
      <c r="D1366" s="67" t="s">
        <v>334</v>
      </c>
      <c r="E1366" s="71">
        <v>0.84302440232224296</v>
      </c>
      <c r="F1366" s="68">
        <v>72.341696535244907</v>
      </c>
      <c r="G1366" s="71">
        <v>0.77170749410237105</v>
      </c>
      <c r="H1366" s="68">
        <v>52.508960573476699</v>
      </c>
      <c r="I1366" s="71">
        <v>0.75784185616137301</v>
      </c>
      <c r="J1366" s="68">
        <v>44.265232974910397</v>
      </c>
      <c r="K1366" s="71">
        <v>0.90093306736470302</v>
      </c>
      <c r="L1366" s="68">
        <v>68.637992831541197</v>
      </c>
      <c r="M1366" s="71">
        <v>0.78873959398276605</v>
      </c>
      <c r="N1366" s="68">
        <v>55.3560371517028</v>
      </c>
      <c r="O1366" s="71"/>
      <c r="P1366" s="68"/>
      <c r="Q1366" s="71">
        <v>0.99590000000000001</v>
      </c>
      <c r="R1366" s="68">
        <v>51.179245283018901</v>
      </c>
    </row>
    <row r="1367" spans="1:18" x14ac:dyDescent="0.2">
      <c r="A1367" s="141" t="s">
        <v>2986</v>
      </c>
      <c r="B1367" s="67" t="s">
        <v>2987</v>
      </c>
      <c r="C1367" s="67">
        <v>66</v>
      </c>
      <c r="D1367" s="67" t="s">
        <v>334</v>
      </c>
      <c r="E1367" s="71">
        <v>0.68588734234496396</v>
      </c>
      <c r="F1367" s="68">
        <v>25.866188769414599</v>
      </c>
      <c r="G1367" s="71">
        <v>0.77043493712345801</v>
      </c>
      <c r="H1367" s="68">
        <v>52.031063321385901</v>
      </c>
      <c r="I1367" s="71">
        <v>0.738925977389153</v>
      </c>
      <c r="J1367" s="68">
        <v>35.304659498207897</v>
      </c>
      <c r="K1367" s="71">
        <v>0.88285348086928295</v>
      </c>
      <c r="L1367" s="68">
        <v>61.589008363201899</v>
      </c>
      <c r="M1367" s="71">
        <v>0.73762231634292397</v>
      </c>
      <c r="N1367" s="68">
        <v>40.123839009287899</v>
      </c>
      <c r="O1367" s="71"/>
      <c r="P1367" s="68"/>
      <c r="Q1367" s="71">
        <v>0.29959999999999998</v>
      </c>
      <c r="R1367" s="68">
        <v>29.245283018867902</v>
      </c>
    </row>
    <row r="1368" spans="1:18" x14ac:dyDescent="0.2">
      <c r="A1368" s="141" t="s">
        <v>2988</v>
      </c>
      <c r="B1368" s="67" t="s">
        <v>2989</v>
      </c>
      <c r="C1368" s="67">
        <v>45</v>
      </c>
      <c r="D1368" s="67" t="s">
        <v>334</v>
      </c>
      <c r="E1368" s="71">
        <v>0.65179472138821704</v>
      </c>
      <c r="F1368" s="68">
        <v>20.0119474313023</v>
      </c>
      <c r="G1368" s="71">
        <v>0.69855635345141398</v>
      </c>
      <c r="H1368" s="68">
        <v>25.5077658303465</v>
      </c>
      <c r="I1368" s="71">
        <v>0.69952851838798802</v>
      </c>
      <c r="J1368" s="68">
        <v>21.2066905615293</v>
      </c>
      <c r="K1368" s="71">
        <v>0.906708378741233</v>
      </c>
      <c r="L1368" s="68">
        <v>71.146953405017896</v>
      </c>
      <c r="M1368" s="71">
        <v>0.61348035636044995</v>
      </c>
      <c r="N1368" s="68">
        <v>16.2848297213622</v>
      </c>
      <c r="O1368" s="71"/>
      <c r="P1368" s="68"/>
      <c r="Q1368" s="71">
        <v>0.3407</v>
      </c>
      <c r="R1368" s="68">
        <v>30.5031446540881</v>
      </c>
    </row>
    <row r="1369" spans="1:18" x14ac:dyDescent="0.2">
      <c r="A1369" s="141" t="s">
        <v>2990</v>
      </c>
      <c r="B1369" s="67" t="s">
        <v>2991</v>
      </c>
      <c r="C1369" s="67">
        <v>45</v>
      </c>
      <c r="D1369" s="67" t="s">
        <v>334</v>
      </c>
      <c r="E1369" s="71">
        <v>0.76935843153656902</v>
      </c>
      <c r="F1369" s="68">
        <v>45.878136200716803</v>
      </c>
      <c r="G1369" s="71">
        <v>0.69003131035531695</v>
      </c>
      <c r="H1369" s="68">
        <v>23.4169653524492</v>
      </c>
      <c r="I1369" s="71">
        <v>0.69008875142182702</v>
      </c>
      <c r="J1369" s="68">
        <v>18.518518518518501</v>
      </c>
      <c r="K1369" s="71">
        <v>0.86414544189664499</v>
      </c>
      <c r="L1369" s="68">
        <v>53.584229390681003</v>
      </c>
      <c r="M1369" s="71">
        <v>0.60252665400905503</v>
      </c>
      <c r="N1369" s="68">
        <v>14.6130030959752</v>
      </c>
      <c r="O1369" s="71"/>
      <c r="P1369" s="68"/>
      <c r="Q1369" s="71">
        <v>1</v>
      </c>
      <c r="R1369" s="68">
        <v>100</v>
      </c>
    </row>
    <row r="1370" spans="1:18" x14ac:dyDescent="0.2">
      <c r="A1370" s="141" t="s">
        <v>2992</v>
      </c>
      <c r="B1370" s="67" t="s">
        <v>2993</v>
      </c>
      <c r="C1370" s="67">
        <v>45</v>
      </c>
      <c r="D1370" s="67" t="s">
        <v>334</v>
      </c>
      <c r="E1370" s="71">
        <v>0.79619114079522102</v>
      </c>
      <c r="F1370" s="68">
        <v>55.197132616487501</v>
      </c>
      <c r="G1370" s="71">
        <v>0.70045600370054795</v>
      </c>
      <c r="H1370" s="68">
        <v>26.284348864994001</v>
      </c>
      <c r="I1370" s="71">
        <v>0.72183528484757498</v>
      </c>
      <c r="J1370" s="68">
        <v>28.9725209080048</v>
      </c>
      <c r="K1370" s="71">
        <v>0.93788159083326705</v>
      </c>
      <c r="L1370" s="68">
        <v>83.034647550776597</v>
      </c>
      <c r="M1370" s="71">
        <v>0.62078282459471301</v>
      </c>
      <c r="N1370" s="68">
        <v>17.151702786377701</v>
      </c>
      <c r="O1370" s="71"/>
      <c r="P1370" s="68"/>
      <c r="Q1370" s="71">
        <v>1</v>
      </c>
      <c r="R1370" s="68">
        <v>100</v>
      </c>
    </row>
    <row r="1371" spans="1:18" x14ac:dyDescent="0.2">
      <c r="A1371" s="141" t="s">
        <v>2994</v>
      </c>
      <c r="B1371" s="67" t="s">
        <v>2995</v>
      </c>
      <c r="C1371" s="67">
        <v>45</v>
      </c>
      <c r="D1371" s="67" t="s">
        <v>334</v>
      </c>
      <c r="E1371" s="71">
        <v>0.61239966843597604</v>
      </c>
      <c r="F1371" s="68">
        <v>13.3811230585424</v>
      </c>
      <c r="G1371" s="71">
        <v>0.66286155503486599</v>
      </c>
      <c r="H1371" s="68">
        <v>18.6977299880526</v>
      </c>
      <c r="I1371" s="71">
        <v>0.66639927630416296</v>
      </c>
      <c r="J1371" s="68">
        <v>14.038231780167299</v>
      </c>
      <c r="K1371" s="71">
        <v>0.92020158269714103</v>
      </c>
      <c r="L1371" s="68">
        <v>76.523297491039401</v>
      </c>
      <c r="M1371" s="71">
        <v>0.48203592814371199</v>
      </c>
      <c r="N1371" s="68">
        <v>7.3684210526315796</v>
      </c>
      <c r="O1371" s="71"/>
      <c r="P1371" s="68"/>
      <c r="Q1371" s="71">
        <v>0.33050000000000002</v>
      </c>
      <c r="R1371" s="68">
        <v>30.031446540880498</v>
      </c>
    </row>
    <row r="1372" spans="1:18" x14ac:dyDescent="0.2">
      <c r="A1372" s="141" t="s">
        <v>2996</v>
      </c>
      <c r="B1372" s="67" t="s">
        <v>2997</v>
      </c>
      <c r="C1372" s="67">
        <v>45</v>
      </c>
      <c r="D1372" s="67" t="s">
        <v>334</v>
      </c>
      <c r="E1372" s="71">
        <v>0.71347432588777504</v>
      </c>
      <c r="F1372" s="68">
        <v>30.525686977299902</v>
      </c>
      <c r="G1372" s="71">
        <v>0.61360908046353202</v>
      </c>
      <c r="H1372" s="68">
        <v>12.6045400238949</v>
      </c>
      <c r="I1372" s="71">
        <v>0.63731658715824102</v>
      </c>
      <c r="J1372" s="68">
        <v>9.9761051373954608</v>
      </c>
      <c r="K1372" s="71">
        <v>0.91328595013315494</v>
      </c>
      <c r="L1372" s="68">
        <v>74.133811230585394</v>
      </c>
      <c r="M1372" s="71">
        <v>0.40536001168394897</v>
      </c>
      <c r="N1372" s="68">
        <v>5.5727554179566603</v>
      </c>
      <c r="O1372" s="71"/>
      <c r="P1372" s="68"/>
      <c r="Q1372" s="71">
        <v>0.99780000000000002</v>
      </c>
      <c r="R1372" s="68">
        <v>51.965408805031402</v>
      </c>
    </row>
    <row r="1373" spans="1:18" x14ac:dyDescent="0.2">
      <c r="A1373" s="141" t="s">
        <v>2998</v>
      </c>
      <c r="B1373" s="67" t="s">
        <v>2999</v>
      </c>
      <c r="C1373" s="67">
        <v>45</v>
      </c>
      <c r="D1373" s="67" t="s">
        <v>334</v>
      </c>
      <c r="E1373" s="71">
        <v>0.77559102331993601</v>
      </c>
      <c r="F1373" s="68">
        <v>47.7299880525687</v>
      </c>
      <c r="G1373" s="71">
        <v>0.692943870305056</v>
      </c>
      <c r="H1373" s="68">
        <v>24.3130227001195</v>
      </c>
      <c r="I1373" s="71">
        <v>0.70210216373068601</v>
      </c>
      <c r="J1373" s="68">
        <v>22.2222222222222</v>
      </c>
      <c r="K1373" s="71">
        <v>0.88768489678914697</v>
      </c>
      <c r="L1373" s="68">
        <v>63.679808841099202</v>
      </c>
      <c r="M1373" s="71">
        <v>0.59522418577479197</v>
      </c>
      <c r="N1373" s="68">
        <v>13.746130030959799</v>
      </c>
      <c r="O1373" s="71"/>
      <c r="P1373" s="68"/>
      <c r="Q1373" s="71">
        <v>1</v>
      </c>
      <c r="R1373" s="68">
        <v>100</v>
      </c>
    </row>
    <row r="1374" spans="1:18" x14ac:dyDescent="0.2">
      <c r="A1374" s="141" t="s">
        <v>3000</v>
      </c>
      <c r="B1374" s="67" t="s">
        <v>3001</v>
      </c>
      <c r="C1374" s="67">
        <v>45</v>
      </c>
      <c r="D1374" s="67" t="s">
        <v>334</v>
      </c>
      <c r="E1374" s="71">
        <v>0.75163426830354296</v>
      </c>
      <c r="F1374" s="68">
        <v>40.0238948626045</v>
      </c>
      <c r="G1374" s="71">
        <v>0.73233372135262997</v>
      </c>
      <c r="H1374" s="68">
        <v>36.320191158900798</v>
      </c>
      <c r="I1374" s="71">
        <v>0.73077082878743505</v>
      </c>
      <c r="J1374" s="68">
        <v>32.855436081242502</v>
      </c>
      <c r="K1374" s="71">
        <v>0.91169599612799901</v>
      </c>
      <c r="L1374" s="68">
        <v>73.357228195937907</v>
      </c>
      <c r="M1374" s="71">
        <v>0.63173652694610805</v>
      </c>
      <c r="N1374" s="68">
        <v>18.823529411764699</v>
      </c>
      <c r="O1374" s="71"/>
      <c r="P1374" s="68"/>
      <c r="Q1374" s="71"/>
      <c r="R1374" s="68"/>
    </row>
    <row r="1375" spans="1:18" x14ac:dyDescent="0.2">
      <c r="A1375" s="141" t="s">
        <v>3002</v>
      </c>
      <c r="B1375" s="67" t="s">
        <v>3003</v>
      </c>
      <c r="C1375" s="67">
        <v>45</v>
      </c>
      <c r="D1375" s="67" t="s">
        <v>334</v>
      </c>
      <c r="E1375" s="71">
        <v>0.78396188300213698</v>
      </c>
      <c r="F1375" s="68">
        <v>50.776583034647601</v>
      </c>
      <c r="G1375" s="71">
        <v>0.66089233462205299</v>
      </c>
      <c r="H1375" s="68">
        <v>18.160095579450399</v>
      </c>
      <c r="I1375" s="71">
        <v>0.77815181500725294</v>
      </c>
      <c r="J1375" s="68">
        <v>53.405017921147</v>
      </c>
      <c r="K1375" s="71">
        <v>0.81616763138108905</v>
      </c>
      <c r="L1375" s="68">
        <v>37.9928315412186</v>
      </c>
      <c r="M1375" s="71">
        <v>0.66459763400029204</v>
      </c>
      <c r="N1375" s="68">
        <v>25.2012383900929</v>
      </c>
      <c r="O1375" s="71"/>
      <c r="P1375" s="68"/>
      <c r="Q1375" s="71">
        <v>1</v>
      </c>
      <c r="R1375" s="68">
        <v>100</v>
      </c>
    </row>
    <row r="1376" spans="1:18" x14ac:dyDescent="0.2">
      <c r="A1376" s="141" t="s">
        <v>3004</v>
      </c>
      <c r="B1376" s="67" t="s">
        <v>3005</v>
      </c>
      <c r="C1376" s="67">
        <v>45</v>
      </c>
      <c r="D1376" s="67" t="s">
        <v>334</v>
      </c>
      <c r="E1376" s="71">
        <v>0.78995165622591201</v>
      </c>
      <c r="F1376" s="68">
        <v>52.508960573476699</v>
      </c>
      <c r="G1376" s="71">
        <v>0.69301806033693303</v>
      </c>
      <c r="H1376" s="68">
        <v>24.3727598566308</v>
      </c>
      <c r="I1376" s="71">
        <v>0.73037349168833698</v>
      </c>
      <c r="J1376" s="68">
        <v>32.735961768219802</v>
      </c>
      <c r="K1376" s="71">
        <v>0.90193267039244795</v>
      </c>
      <c r="L1376" s="68">
        <v>68.996415770609303</v>
      </c>
      <c r="M1376" s="71">
        <v>0.62443405871184499</v>
      </c>
      <c r="N1376" s="68">
        <v>17.708978328173401</v>
      </c>
      <c r="O1376" s="71"/>
      <c r="P1376" s="68"/>
      <c r="Q1376" s="71">
        <v>1</v>
      </c>
      <c r="R1376" s="68">
        <v>100</v>
      </c>
    </row>
    <row r="1377" spans="1:18" x14ac:dyDescent="0.2">
      <c r="A1377" s="141" t="s">
        <v>2540</v>
      </c>
      <c r="B1377" s="67" t="s">
        <v>3006</v>
      </c>
      <c r="C1377" s="67">
        <v>45</v>
      </c>
      <c r="D1377" s="67" t="s">
        <v>334</v>
      </c>
      <c r="E1377" s="71">
        <v>0.77926108147522199</v>
      </c>
      <c r="F1377" s="68">
        <v>49.342891278375099</v>
      </c>
      <c r="G1377" s="71">
        <v>0.70695854068529795</v>
      </c>
      <c r="H1377" s="68">
        <v>27.6583034647551</v>
      </c>
      <c r="I1377" s="71">
        <v>0.71746641065574501</v>
      </c>
      <c r="J1377" s="68">
        <v>27.299880525687001</v>
      </c>
      <c r="K1377" s="71">
        <v>0.81093405615190695</v>
      </c>
      <c r="L1377" s="68">
        <v>36.857825567502999</v>
      </c>
      <c r="M1377" s="71">
        <v>0.66094639988315995</v>
      </c>
      <c r="N1377" s="68">
        <v>24.210526315789501</v>
      </c>
      <c r="O1377" s="71"/>
      <c r="P1377" s="68"/>
      <c r="Q1377" s="71">
        <v>1</v>
      </c>
      <c r="R1377" s="68">
        <v>100</v>
      </c>
    </row>
    <row r="1378" spans="1:18" x14ac:dyDescent="0.2">
      <c r="A1378" s="141" t="s">
        <v>3007</v>
      </c>
      <c r="B1378" s="67" t="s">
        <v>3008</v>
      </c>
      <c r="C1378" s="67">
        <v>45</v>
      </c>
      <c r="D1378" s="67" t="s">
        <v>334</v>
      </c>
      <c r="E1378" s="71">
        <v>0.66061199323891096</v>
      </c>
      <c r="F1378" s="68">
        <v>21.744324970131402</v>
      </c>
      <c r="G1378" s="71">
        <v>0.51689001204919605</v>
      </c>
      <c r="H1378" s="68">
        <v>5.0179211469534097</v>
      </c>
      <c r="I1378" s="71">
        <v>0.67707947788932898</v>
      </c>
      <c r="J1378" s="68">
        <v>15.9498207885305</v>
      </c>
      <c r="K1378" s="71">
        <v>0.66721812340076403</v>
      </c>
      <c r="L1378" s="68">
        <v>10.5137395459976</v>
      </c>
      <c r="M1378" s="71">
        <v>0.44187235285526499</v>
      </c>
      <c r="N1378" s="68">
        <v>6.3157894736842097</v>
      </c>
      <c r="O1378" s="71"/>
      <c r="P1378" s="68"/>
      <c r="Q1378" s="71">
        <v>1</v>
      </c>
      <c r="R1378" s="68">
        <v>100</v>
      </c>
    </row>
    <row r="1379" spans="1:18" x14ac:dyDescent="0.2">
      <c r="A1379" s="141" t="s">
        <v>3009</v>
      </c>
      <c r="B1379" s="67" t="s">
        <v>3010</v>
      </c>
      <c r="C1379" s="67">
        <v>45</v>
      </c>
      <c r="D1379" s="67" t="s">
        <v>334</v>
      </c>
      <c r="E1379" s="71">
        <v>0.55714076079075803</v>
      </c>
      <c r="F1379" s="68">
        <v>7.4074074074074101</v>
      </c>
      <c r="G1379" s="71">
        <v>0.38107599041505402</v>
      </c>
      <c r="H1379" s="68">
        <v>2.21027479091995</v>
      </c>
      <c r="I1379" s="71">
        <v>0.57484577329827302</v>
      </c>
      <c r="J1379" s="68">
        <v>4.8387096774193497</v>
      </c>
      <c r="K1379" s="71">
        <v>0.82978204024046498</v>
      </c>
      <c r="L1379" s="68">
        <v>42.2939068100358</v>
      </c>
      <c r="M1379" s="71">
        <v>0</v>
      </c>
      <c r="N1379" s="68">
        <v>1.0526315789473699</v>
      </c>
      <c r="O1379" s="71"/>
      <c r="P1379" s="68"/>
      <c r="Q1379" s="71">
        <v>1</v>
      </c>
      <c r="R1379" s="68">
        <v>100</v>
      </c>
    </row>
    <row r="1380" spans="1:18" x14ac:dyDescent="0.2">
      <c r="A1380" s="141" t="s">
        <v>3011</v>
      </c>
      <c r="B1380" s="67" t="s">
        <v>3012</v>
      </c>
      <c r="C1380" s="67">
        <v>45</v>
      </c>
      <c r="D1380" s="67" t="s">
        <v>334</v>
      </c>
      <c r="E1380" s="71">
        <v>0.68539498588230696</v>
      </c>
      <c r="F1380" s="68">
        <v>25.6869772998805</v>
      </c>
      <c r="G1380" s="71">
        <v>0.420927872619619</v>
      </c>
      <c r="H1380" s="68">
        <v>3.1063321385901999</v>
      </c>
      <c r="I1380" s="71">
        <v>0.64211658410991401</v>
      </c>
      <c r="J1380" s="68">
        <v>10.4540023894863</v>
      </c>
      <c r="K1380" s="71">
        <v>0.94031429041239201</v>
      </c>
      <c r="L1380" s="68">
        <v>83.751493428912795</v>
      </c>
      <c r="M1380" s="71">
        <v>0.42361618226960701</v>
      </c>
      <c r="N1380" s="68">
        <v>5.8204334365325101</v>
      </c>
      <c r="O1380" s="71"/>
      <c r="P1380" s="68"/>
      <c r="Q1380" s="71">
        <v>1</v>
      </c>
      <c r="R1380" s="68">
        <v>100</v>
      </c>
    </row>
    <row r="1381" spans="1:18" x14ac:dyDescent="0.2">
      <c r="A1381" s="141" t="s">
        <v>3013</v>
      </c>
      <c r="B1381" s="67" t="s">
        <v>3014</v>
      </c>
      <c r="C1381" s="67">
        <v>45</v>
      </c>
      <c r="D1381" s="67" t="s">
        <v>334</v>
      </c>
      <c r="E1381" s="71">
        <v>0.80273198668909096</v>
      </c>
      <c r="F1381" s="68">
        <v>57.5866188769415</v>
      </c>
      <c r="G1381" s="71">
        <v>0.70774699128789198</v>
      </c>
      <c r="H1381" s="68">
        <v>28.016726403823199</v>
      </c>
      <c r="I1381" s="71">
        <v>0.74491438905540097</v>
      </c>
      <c r="J1381" s="68">
        <v>38.052568697730003</v>
      </c>
      <c r="K1381" s="71">
        <v>0.95482066497597495</v>
      </c>
      <c r="L1381" s="68">
        <v>88.231780167264006</v>
      </c>
      <c r="M1381" s="71">
        <v>0.606177888126187</v>
      </c>
      <c r="N1381" s="68">
        <v>15.170278637770901</v>
      </c>
      <c r="O1381" s="71"/>
      <c r="P1381" s="68"/>
      <c r="Q1381" s="71">
        <v>1</v>
      </c>
      <c r="R1381" s="68">
        <v>100</v>
      </c>
    </row>
    <row r="1382" spans="1:18" x14ac:dyDescent="0.2">
      <c r="A1382" s="141" t="s">
        <v>3015</v>
      </c>
      <c r="B1382" s="67" t="s">
        <v>3016</v>
      </c>
      <c r="C1382" s="67">
        <v>45</v>
      </c>
      <c r="D1382" s="67" t="s">
        <v>334</v>
      </c>
      <c r="E1382" s="71">
        <v>0.85401821977000802</v>
      </c>
      <c r="F1382" s="68">
        <v>76.403823178016694</v>
      </c>
      <c r="G1382" s="71">
        <v>0.74644928691017898</v>
      </c>
      <c r="H1382" s="68">
        <v>41.935483870967701</v>
      </c>
      <c r="I1382" s="71">
        <v>0.85278106096736095</v>
      </c>
      <c r="J1382" s="68">
        <v>83.452807646356007</v>
      </c>
      <c r="K1382" s="71">
        <v>0.92593596639531295</v>
      </c>
      <c r="L1382" s="68">
        <v>78.7933094384707</v>
      </c>
      <c r="M1382" s="71">
        <v>0.74492478457718703</v>
      </c>
      <c r="N1382" s="68">
        <v>42.1671826625387</v>
      </c>
      <c r="O1382" s="71"/>
      <c r="P1382" s="68"/>
      <c r="Q1382" s="71">
        <v>1</v>
      </c>
      <c r="R1382" s="68">
        <v>100</v>
      </c>
    </row>
    <row r="1383" spans="1:18" x14ac:dyDescent="0.2">
      <c r="A1383" s="141" t="s">
        <v>2395</v>
      </c>
      <c r="B1383" s="67" t="s">
        <v>3017</v>
      </c>
      <c r="C1383" s="67">
        <v>45</v>
      </c>
      <c r="D1383" s="67" t="s">
        <v>334</v>
      </c>
      <c r="E1383" s="71">
        <v>0.754217522243397</v>
      </c>
      <c r="F1383" s="68">
        <v>40.740740740740698</v>
      </c>
      <c r="G1383" s="71">
        <v>0.62578227781240103</v>
      </c>
      <c r="H1383" s="68">
        <v>13.9784946236559</v>
      </c>
      <c r="I1383" s="71">
        <v>0.79980827374624397</v>
      </c>
      <c r="J1383" s="68">
        <v>62.544802867383503</v>
      </c>
      <c r="K1383" s="71">
        <v>0.95399695742378499</v>
      </c>
      <c r="L1383" s="68">
        <v>87.933094384707303</v>
      </c>
      <c r="M1383" s="71">
        <v>0.67190010223455499</v>
      </c>
      <c r="N1383" s="68">
        <v>26.873065015479899</v>
      </c>
      <c r="O1383" s="71"/>
      <c r="P1383" s="68"/>
      <c r="Q1383" s="71">
        <v>0.71960000000000002</v>
      </c>
      <c r="R1383" s="68">
        <v>41.194968553459098</v>
      </c>
    </row>
    <row r="1384" spans="1:18" x14ac:dyDescent="0.2">
      <c r="A1384" s="141" t="s">
        <v>2400</v>
      </c>
      <c r="B1384" s="67" t="s">
        <v>3018</v>
      </c>
      <c r="C1384" s="67">
        <v>45</v>
      </c>
      <c r="D1384" s="67" t="s">
        <v>334</v>
      </c>
      <c r="E1384" s="71">
        <v>0.58885111718137195</v>
      </c>
      <c r="F1384" s="68">
        <v>10.095579450418199</v>
      </c>
      <c r="G1384" s="71">
        <v>0.663083915517791</v>
      </c>
      <c r="H1384" s="68">
        <v>18.8172043010753</v>
      </c>
      <c r="I1384" s="71">
        <v>0.75026230149973905</v>
      </c>
      <c r="J1384" s="68">
        <v>41.1589008363202</v>
      </c>
      <c r="K1384" s="71">
        <v>0.93568518311453897</v>
      </c>
      <c r="L1384" s="68">
        <v>82.258064516128997</v>
      </c>
      <c r="M1384" s="71">
        <v>0.59522418577479197</v>
      </c>
      <c r="N1384" s="68">
        <v>13.746130030959799</v>
      </c>
      <c r="O1384" s="71"/>
      <c r="P1384" s="68"/>
      <c r="Q1384" s="71">
        <v>0</v>
      </c>
      <c r="R1384" s="68">
        <v>18.867924528301899</v>
      </c>
    </row>
    <row r="1385" spans="1:18" x14ac:dyDescent="0.2">
      <c r="A1385" s="141" t="s">
        <v>3019</v>
      </c>
      <c r="B1385" s="67" t="s">
        <v>3020</v>
      </c>
      <c r="C1385" s="67">
        <v>45</v>
      </c>
      <c r="D1385" s="67" t="s">
        <v>334</v>
      </c>
      <c r="E1385" s="71">
        <v>0.47311895753496302</v>
      </c>
      <c r="F1385" s="68">
        <v>3.2258064516128999</v>
      </c>
      <c r="G1385" s="71">
        <v>0.39371828990356</v>
      </c>
      <c r="H1385" s="68">
        <v>2.4492234169653502</v>
      </c>
      <c r="I1385" s="71">
        <v>0.56513823013224995</v>
      </c>
      <c r="J1385" s="68">
        <v>4.0621266427718004</v>
      </c>
      <c r="K1385" s="71">
        <v>0.81173315591123996</v>
      </c>
      <c r="L1385" s="68">
        <v>37.096774193548399</v>
      </c>
      <c r="M1385" s="71">
        <v>9.5005111727763797E-2</v>
      </c>
      <c r="N1385" s="68">
        <v>1.79566563467492</v>
      </c>
      <c r="O1385" s="71"/>
      <c r="P1385" s="68"/>
      <c r="Q1385" s="71">
        <v>0.5</v>
      </c>
      <c r="R1385" s="68">
        <v>33.647798742138399</v>
      </c>
    </row>
    <row r="1386" spans="1:18" x14ac:dyDescent="0.2">
      <c r="A1386" s="141" t="s">
        <v>3021</v>
      </c>
      <c r="B1386" s="67" t="s">
        <v>3022</v>
      </c>
      <c r="C1386" s="67">
        <v>45</v>
      </c>
      <c r="D1386" s="67" t="s">
        <v>334</v>
      </c>
      <c r="E1386" s="71">
        <v>0.70079374087494894</v>
      </c>
      <c r="F1386" s="68">
        <v>28.315412186379898</v>
      </c>
      <c r="G1386" s="71">
        <v>0.68442745137378003</v>
      </c>
      <c r="H1386" s="68">
        <v>22.461170848267599</v>
      </c>
      <c r="I1386" s="71">
        <v>0.64012949225950899</v>
      </c>
      <c r="J1386" s="68">
        <v>10.215053763440901</v>
      </c>
      <c r="K1386" s="71">
        <v>0.83943263849813898</v>
      </c>
      <c r="L1386" s="68">
        <v>45.6989247311828</v>
      </c>
      <c r="M1386" s="71">
        <v>0.60982912224331798</v>
      </c>
      <c r="N1386" s="68">
        <v>15.727554179566599</v>
      </c>
      <c r="O1386" s="71"/>
      <c r="P1386" s="68"/>
      <c r="Q1386" s="71">
        <v>0.73014999999999997</v>
      </c>
      <c r="R1386" s="68">
        <v>41.6666666666667</v>
      </c>
    </row>
    <row r="1387" spans="1:18" x14ac:dyDescent="0.2">
      <c r="A1387" s="141" t="s">
        <v>3023</v>
      </c>
      <c r="B1387" s="67" t="s">
        <v>3024</v>
      </c>
      <c r="C1387" s="67">
        <v>45</v>
      </c>
      <c r="D1387" s="67" t="s">
        <v>334</v>
      </c>
      <c r="E1387" s="71">
        <v>0.37571352831163002</v>
      </c>
      <c r="F1387" s="68">
        <v>1.3739545997610501</v>
      </c>
      <c r="G1387" s="71">
        <v>0.46664831519099498</v>
      </c>
      <c r="H1387" s="68">
        <v>4.0023894862604497</v>
      </c>
      <c r="I1387" s="71">
        <v>0.55362211541631801</v>
      </c>
      <c r="J1387" s="68">
        <v>3.3452807646356</v>
      </c>
      <c r="K1387" s="71">
        <v>0.768694567457337</v>
      </c>
      <c r="L1387" s="68">
        <v>27.180406212664298</v>
      </c>
      <c r="M1387" s="71">
        <v>8.7702643493500695E-2</v>
      </c>
      <c r="N1387" s="68">
        <v>1.671826625387</v>
      </c>
      <c r="O1387" s="71"/>
      <c r="P1387" s="68"/>
      <c r="Q1387" s="71">
        <v>1.9E-3</v>
      </c>
      <c r="R1387" s="68">
        <v>20.597484276729599</v>
      </c>
    </row>
    <row r="1388" spans="1:18" x14ac:dyDescent="0.2">
      <c r="A1388" s="141" t="s">
        <v>3025</v>
      </c>
      <c r="B1388" s="67" t="s">
        <v>3026</v>
      </c>
      <c r="C1388" s="67">
        <v>45</v>
      </c>
      <c r="D1388" s="67" t="s">
        <v>334</v>
      </c>
      <c r="E1388" s="71">
        <v>0.56893203983979201</v>
      </c>
      <c r="F1388" s="68">
        <v>8.4826762246117102</v>
      </c>
      <c r="G1388" s="71">
        <v>0.48232656735304802</v>
      </c>
      <c r="H1388" s="68">
        <v>4.0621266427718004</v>
      </c>
      <c r="I1388" s="71">
        <v>0.54042553490856404</v>
      </c>
      <c r="J1388" s="68">
        <v>2.3894862604539999</v>
      </c>
      <c r="K1388" s="71">
        <v>0.82190809693734801</v>
      </c>
      <c r="L1388" s="68">
        <v>39.665471923536401</v>
      </c>
      <c r="M1388" s="71">
        <v>0</v>
      </c>
      <c r="N1388" s="68">
        <v>1.0526315789473699</v>
      </c>
      <c r="O1388" s="71"/>
      <c r="P1388" s="68"/>
      <c r="Q1388" s="71">
        <v>1</v>
      </c>
      <c r="R1388" s="68">
        <v>100</v>
      </c>
    </row>
    <row r="1389" spans="1:18" x14ac:dyDescent="0.2">
      <c r="A1389" s="141" t="s">
        <v>3027</v>
      </c>
      <c r="B1389" s="67" t="s">
        <v>3028</v>
      </c>
      <c r="C1389" s="67">
        <v>45</v>
      </c>
      <c r="D1389" s="67" t="s">
        <v>334</v>
      </c>
      <c r="E1389" s="71">
        <v>0.54115076564001197</v>
      </c>
      <c r="F1389" s="68">
        <v>6.6308243727598599</v>
      </c>
      <c r="G1389" s="71">
        <v>0.50425607200262201</v>
      </c>
      <c r="H1389" s="68">
        <v>4.71923536439665</v>
      </c>
      <c r="I1389" s="71">
        <v>0.60917751318352897</v>
      </c>
      <c r="J1389" s="68">
        <v>7.6463560334528102</v>
      </c>
      <c r="K1389" s="71">
        <v>0.93025772658335304</v>
      </c>
      <c r="L1389" s="68">
        <v>79.928315412186393</v>
      </c>
      <c r="M1389" s="71">
        <v>0.116912516430553</v>
      </c>
      <c r="N1389" s="68">
        <v>1.91950464396285</v>
      </c>
      <c r="O1389" s="71"/>
      <c r="P1389" s="68"/>
      <c r="Q1389" s="71">
        <v>0.54515000000000002</v>
      </c>
      <c r="R1389" s="68">
        <v>35.298742138364801</v>
      </c>
    </row>
    <row r="1390" spans="1:18" x14ac:dyDescent="0.2">
      <c r="A1390" s="141" t="s">
        <v>3029</v>
      </c>
      <c r="B1390" s="67" t="s">
        <v>3030</v>
      </c>
      <c r="C1390" s="67">
        <v>45</v>
      </c>
      <c r="D1390" s="67" t="s">
        <v>334</v>
      </c>
      <c r="E1390" s="71">
        <v>0.704443640547052</v>
      </c>
      <c r="F1390" s="68">
        <v>28.9725209080048</v>
      </c>
      <c r="G1390" s="71">
        <v>0.63326409571418796</v>
      </c>
      <c r="H1390" s="68">
        <v>14.814814814814801</v>
      </c>
      <c r="I1390" s="71">
        <v>0.70762978891066997</v>
      </c>
      <c r="J1390" s="68">
        <v>24.193548387096801</v>
      </c>
      <c r="K1390" s="71">
        <v>0.68833468761529704</v>
      </c>
      <c r="L1390" s="68">
        <v>13.022700119474299</v>
      </c>
      <c r="M1390" s="71">
        <v>0.49298963049510702</v>
      </c>
      <c r="N1390" s="68">
        <v>8.0495356037151709</v>
      </c>
      <c r="O1390" s="71"/>
      <c r="P1390" s="68"/>
      <c r="Q1390" s="71">
        <v>1</v>
      </c>
      <c r="R1390" s="68">
        <v>100</v>
      </c>
    </row>
    <row r="1391" spans="1:18" x14ac:dyDescent="0.2">
      <c r="A1391" s="141" t="s">
        <v>3031</v>
      </c>
      <c r="B1391" s="67" t="s">
        <v>3032</v>
      </c>
      <c r="C1391" s="67">
        <v>45</v>
      </c>
      <c r="D1391" s="67" t="s">
        <v>334</v>
      </c>
      <c r="E1391" s="71">
        <v>0.560225996810094</v>
      </c>
      <c r="F1391" s="68">
        <v>7.7658303464755098</v>
      </c>
      <c r="G1391" s="71">
        <v>0.63011628569591105</v>
      </c>
      <c r="H1391" s="68">
        <v>14.4563918757467</v>
      </c>
      <c r="I1391" s="71">
        <v>0.64758267405363901</v>
      </c>
      <c r="J1391" s="68">
        <v>11.1708482676225</v>
      </c>
      <c r="K1391" s="71">
        <v>0.80323705613968199</v>
      </c>
      <c r="L1391" s="68">
        <v>35.185185185185198</v>
      </c>
      <c r="M1391" s="71">
        <v>0.35789396816123797</v>
      </c>
      <c r="N1391" s="68">
        <v>4.5820433436532504</v>
      </c>
      <c r="O1391" s="71"/>
      <c r="P1391" s="68"/>
      <c r="Q1391" s="71">
        <v>0.36230000000000001</v>
      </c>
      <c r="R1391" s="68">
        <v>30.896226415094301</v>
      </c>
    </row>
    <row r="1392" spans="1:18" x14ac:dyDescent="0.2">
      <c r="A1392" s="141" t="s">
        <v>3033</v>
      </c>
      <c r="B1392" s="67" t="s">
        <v>3034</v>
      </c>
      <c r="C1392" s="67">
        <v>45</v>
      </c>
      <c r="D1392" s="67" t="s">
        <v>334</v>
      </c>
      <c r="E1392" s="71">
        <v>0.50765965876371</v>
      </c>
      <c r="F1392" s="68">
        <v>4.6594982078853002</v>
      </c>
      <c r="G1392" s="71">
        <v>0.50036001640543004</v>
      </c>
      <c r="H1392" s="68">
        <v>4.5400238948626104</v>
      </c>
      <c r="I1392" s="71">
        <v>0.61050515457142995</v>
      </c>
      <c r="J1392" s="68">
        <v>7.8853046594982104</v>
      </c>
      <c r="K1392" s="71">
        <v>0.77265579700555598</v>
      </c>
      <c r="L1392" s="68">
        <v>28.076463560334499</v>
      </c>
      <c r="M1392" s="71">
        <v>0.160727325836132</v>
      </c>
      <c r="N1392" s="68">
        <v>2.1671826625386998</v>
      </c>
      <c r="O1392" s="71"/>
      <c r="P1392" s="68"/>
      <c r="Q1392" s="71">
        <v>0.49404999999999999</v>
      </c>
      <c r="R1392" s="68">
        <v>32.940251572327</v>
      </c>
    </row>
    <row r="1393" spans="1:18" x14ac:dyDescent="0.2">
      <c r="A1393" s="141" t="s">
        <v>3035</v>
      </c>
      <c r="B1393" s="67" t="s">
        <v>3036</v>
      </c>
      <c r="C1393" s="67">
        <v>45</v>
      </c>
      <c r="D1393" s="67" t="s">
        <v>334</v>
      </c>
      <c r="E1393" s="71">
        <v>0.75016993989391301</v>
      </c>
      <c r="F1393" s="68">
        <v>39.605734767025098</v>
      </c>
      <c r="G1393" s="71">
        <v>0.72826427419689199</v>
      </c>
      <c r="H1393" s="68">
        <v>34.468339307049</v>
      </c>
      <c r="I1393" s="71">
        <v>0.74487609369303298</v>
      </c>
      <c r="J1393" s="68">
        <v>37.8733572281959</v>
      </c>
      <c r="K1393" s="71">
        <v>0.85370922934508497</v>
      </c>
      <c r="L1393" s="68">
        <v>49.761051373954601</v>
      </c>
      <c r="M1393" s="71">
        <v>0.67190010223455499</v>
      </c>
      <c r="N1393" s="68">
        <v>26.873065015479899</v>
      </c>
      <c r="O1393" s="71"/>
      <c r="P1393" s="68"/>
      <c r="Q1393" s="71">
        <v>0.75209999999999999</v>
      </c>
      <c r="R1393" s="68">
        <v>42.374213836477999</v>
      </c>
    </row>
    <row r="1394" spans="1:18" x14ac:dyDescent="0.2">
      <c r="A1394" s="141" t="s">
        <v>3037</v>
      </c>
      <c r="B1394" s="67" t="s">
        <v>3038</v>
      </c>
      <c r="C1394" s="67">
        <v>45</v>
      </c>
      <c r="D1394" s="67" t="s">
        <v>334</v>
      </c>
      <c r="E1394" s="71">
        <v>0.79852642636857396</v>
      </c>
      <c r="F1394" s="68">
        <v>56.212664277180401</v>
      </c>
      <c r="G1394" s="71">
        <v>0.65176227788635299</v>
      </c>
      <c r="H1394" s="68">
        <v>17.264038231780201</v>
      </c>
      <c r="I1394" s="71">
        <v>0.74100678399620701</v>
      </c>
      <c r="J1394" s="68">
        <v>36.320191158900798</v>
      </c>
      <c r="K1394" s="71">
        <v>0.94256790419428105</v>
      </c>
      <c r="L1394" s="68">
        <v>84.3488649940263</v>
      </c>
      <c r="M1394" s="71">
        <v>0.65729516576602898</v>
      </c>
      <c r="N1394" s="68">
        <v>23.467492260061899</v>
      </c>
      <c r="O1394" s="71"/>
      <c r="P1394" s="68"/>
      <c r="Q1394" s="71">
        <v>1</v>
      </c>
      <c r="R1394" s="68">
        <v>100</v>
      </c>
    </row>
    <row r="1395" spans="1:18" x14ac:dyDescent="0.2">
      <c r="A1395" s="141" t="s">
        <v>3039</v>
      </c>
      <c r="B1395" s="67" t="s">
        <v>3040</v>
      </c>
      <c r="C1395" s="67">
        <v>66</v>
      </c>
      <c r="D1395" s="67" t="s">
        <v>334</v>
      </c>
      <c r="E1395" s="71">
        <v>0.868994151378369</v>
      </c>
      <c r="F1395" s="68">
        <v>83.930704898446805</v>
      </c>
      <c r="G1395" s="71">
        <v>0.82160737274312701</v>
      </c>
      <c r="H1395" s="68">
        <v>75.5077658303465</v>
      </c>
      <c r="I1395" s="71">
        <v>0.79164445478527501</v>
      </c>
      <c r="J1395" s="68">
        <v>58.721624850657101</v>
      </c>
      <c r="K1395" s="71">
        <v>0.89551329185796602</v>
      </c>
      <c r="L1395" s="68">
        <v>66.726403823178003</v>
      </c>
      <c r="M1395" s="71">
        <v>0.83620563750547705</v>
      </c>
      <c r="N1395" s="68">
        <v>69.845201238390104</v>
      </c>
      <c r="O1395" s="71"/>
      <c r="P1395" s="68"/>
      <c r="Q1395" s="71">
        <v>1</v>
      </c>
      <c r="R1395" s="68">
        <v>100</v>
      </c>
    </row>
    <row r="1396" spans="1:18" x14ac:dyDescent="0.2">
      <c r="A1396" s="141" t="s">
        <v>3041</v>
      </c>
      <c r="B1396" s="67" t="s">
        <v>3042</v>
      </c>
      <c r="C1396" s="67">
        <v>45</v>
      </c>
      <c r="D1396" s="67" t="s">
        <v>334</v>
      </c>
      <c r="E1396" s="71">
        <v>0.81787054407505599</v>
      </c>
      <c r="F1396" s="68">
        <v>63.2616487455197</v>
      </c>
      <c r="G1396" s="71">
        <v>0.74734454647258997</v>
      </c>
      <c r="H1396" s="68">
        <v>42.353643966547203</v>
      </c>
      <c r="I1396" s="71">
        <v>0.72300199872868698</v>
      </c>
      <c r="J1396" s="68">
        <v>29.569892473118301</v>
      </c>
      <c r="K1396" s="71">
        <v>0.88868385883107903</v>
      </c>
      <c r="L1396" s="68">
        <v>64.277180406212693</v>
      </c>
      <c r="M1396" s="71">
        <v>0.73762231634292397</v>
      </c>
      <c r="N1396" s="68">
        <v>40.123839009287899</v>
      </c>
      <c r="O1396" s="71"/>
      <c r="P1396" s="68"/>
      <c r="Q1396" s="71">
        <v>0.99270000000000003</v>
      </c>
      <c r="R1396" s="68">
        <v>50.864779874213802</v>
      </c>
    </row>
    <row r="1397" spans="1:18" x14ac:dyDescent="0.2">
      <c r="A1397" s="141" t="s">
        <v>3043</v>
      </c>
      <c r="B1397" s="67" t="s">
        <v>3044</v>
      </c>
      <c r="C1397" s="67">
        <v>45</v>
      </c>
      <c r="D1397" s="67" t="s">
        <v>334</v>
      </c>
      <c r="E1397" s="71">
        <v>0.49194560531699</v>
      </c>
      <c r="F1397" s="68">
        <v>3.88291517323775</v>
      </c>
      <c r="G1397" s="71">
        <v>0.626055356080919</v>
      </c>
      <c r="H1397" s="68">
        <v>14.038231780167299</v>
      </c>
      <c r="I1397" s="71">
        <v>0.59450159232766198</v>
      </c>
      <c r="J1397" s="68">
        <v>6.0931899641577099</v>
      </c>
      <c r="K1397" s="71">
        <v>0.87032340766373495</v>
      </c>
      <c r="L1397" s="68">
        <v>56.152927120669098</v>
      </c>
      <c r="M1397" s="71">
        <v>0.36884767051263301</v>
      </c>
      <c r="N1397" s="68">
        <v>4.8916408668730602</v>
      </c>
      <c r="O1397" s="71"/>
      <c r="P1397" s="68"/>
      <c r="Q1397" s="71">
        <v>0</v>
      </c>
      <c r="R1397" s="68">
        <v>18.867924528301899</v>
      </c>
    </row>
    <row r="1398" spans="1:18" x14ac:dyDescent="0.2">
      <c r="A1398" s="141" t="s">
        <v>3045</v>
      </c>
      <c r="B1398" s="67" t="s">
        <v>3046</v>
      </c>
      <c r="C1398" s="67">
        <v>66</v>
      </c>
      <c r="D1398" s="67" t="s">
        <v>334</v>
      </c>
      <c r="E1398" s="71">
        <v>0.77926584654115905</v>
      </c>
      <c r="F1398" s="68">
        <v>49.402628434886502</v>
      </c>
      <c r="G1398" s="71">
        <v>0.81712245308335496</v>
      </c>
      <c r="H1398" s="68">
        <v>74.014336917562702</v>
      </c>
      <c r="I1398" s="71">
        <v>0.78511537050651004</v>
      </c>
      <c r="J1398" s="68">
        <v>56.152927120669098</v>
      </c>
      <c r="K1398" s="71">
        <v>0.92414687866463896</v>
      </c>
      <c r="L1398" s="68">
        <v>78.016726403823199</v>
      </c>
      <c r="M1398" s="71">
        <v>0.80334453045129295</v>
      </c>
      <c r="N1398" s="68">
        <v>60</v>
      </c>
      <c r="O1398" s="71"/>
      <c r="P1398" s="68"/>
      <c r="Q1398" s="71">
        <v>0.56659999999999999</v>
      </c>
      <c r="R1398" s="68">
        <v>36.163522012578603</v>
      </c>
    </row>
    <row r="1399" spans="1:18" x14ac:dyDescent="0.2">
      <c r="A1399" s="141" t="s">
        <v>3047</v>
      </c>
      <c r="B1399" s="67" t="s">
        <v>3048</v>
      </c>
      <c r="C1399" s="67">
        <v>45</v>
      </c>
      <c r="D1399" s="67" t="s">
        <v>334</v>
      </c>
      <c r="E1399" s="71">
        <v>0.82829217421389001</v>
      </c>
      <c r="F1399" s="68">
        <v>66.427718040621301</v>
      </c>
      <c r="G1399" s="71">
        <v>0.73627401491183697</v>
      </c>
      <c r="H1399" s="68">
        <v>37.9928315412186</v>
      </c>
      <c r="I1399" s="71">
        <v>0.73758276933642297</v>
      </c>
      <c r="J1399" s="68">
        <v>34.707287933094399</v>
      </c>
      <c r="K1399" s="71">
        <v>0.95188917518105398</v>
      </c>
      <c r="L1399" s="68">
        <v>87.574671445639197</v>
      </c>
      <c r="M1399" s="71">
        <v>0.71571491164013401</v>
      </c>
      <c r="N1399" s="68">
        <v>34.922600619195102</v>
      </c>
      <c r="O1399" s="71"/>
      <c r="P1399" s="68"/>
      <c r="Q1399" s="71">
        <v>1</v>
      </c>
      <c r="R1399" s="68">
        <v>100</v>
      </c>
    </row>
    <row r="1400" spans="1:18" x14ac:dyDescent="0.2">
      <c r="A1400" s="141" t="s">
        <v>3049</v>
      </c>
      <c r="B1400" s="67" t="s">
        <v>3050</v>
      </c>
      <c r="C1400" s="67">
        <v>45</v>
      </c>
      <c r="D1400" s="67" t="s">
        <v>334</v>
      </c>
      <c r="E1400" s="71">
        <v>0.54875638223115797</v>
      </c>
      <c r="F1400" s="68">
        <v>6.8100358422939102</v>
      </c>
      <c r="G1400" s="71">
        <v>0.66880348943705203</v>
      </c>
      <c r="H1400" s="68">
        <v>19.653524492234201</v>
      </c>
      <c r="I1400" s="71">
        <v>0.67147561491698604</v>
      </c>
      <c r="J1400" s="68">
        <v>14.9940262843489</v>
      </c>
      <c r="K1400" s="71">
        <v>0.87034960101819803</v>
      </c>
      <c r="L1400" s="68">
        <v>56.272401433691797</v>
      </c>
      <c r="M1400" s="71">
        <v>0.53315320578355496</v>
      </c>
      <c r="N1400" s="68">
        <v>9.6594427244582004</v>
      </c>
      <c r="O1400" s="71"/>
      <c r="P1400" s="68"/>
      <c r="Q1400" s="71">
        <v>0</v>
      </c>
      <c r="R1400" s="68">
        <v>18.867924528301899</v>
      </c>
    </row>
    <row r="1401" spans="1:18" x14ac:dyDescent="0.2">
      <c r="A1401" s="141" t="s">
        <v>3051</v>
      </c>
      <c r="B1401" s="67" t="s">
        <v>3052</v>
      </c>
      <c r="C1401" s="67">
        <v>45</v>
      </c>
      <c r="D1401" s="67" t="s">
        <v>334</v>
      </c>
      <c r="E1401" s="71">
        <v>0.42150757705289499</v>
      </c>
      <c r="F1401" s="68">
        <v>1.9115890083631999</v>
      </c>
      <c r="G1401" s="71">
        <v>0.45889067490355401</v>
      </c>
      <c r="H1401" s="68">
        <v>3.88291517323775</v>
      </c>
      <c r="I1401" s="71">
        <v>0.55027370109177798</v>
      </c>
      <c r="J1401" s="68">
        <v>3.1660692951015501</v>
      </c>
      <c r="K1401" s="71">
        <v>0.82810915991906497</v>
      </c>
      <c r="L1401" s="68">
        <v>41.636798088410998</v>
      </c>
      <c r="M1401" s="71">
        <v>0.27026434935007998</v>
      </c>
      <c r="N1401" s="68">
        <v>3.09597523219814</v>
      </c>
      <c r="O1401" s="71"/>
      <c r="P1401" s="68"/>
      <c r="Q1401" s="71">
        <v>0</v>
      </c>
      <c r="R1401" s="68">
        <v>18.867924528301899</v>
      </c>
    </row>
    <row r="1402" spans="1:18" x14ac:dyDescent="0.2">
      <c r="A1402" s="141" t="s">
        <v>3053</v>
      </c>
      <c r="B1402" s="67" t="s">
        <v>3054</v>
      </c>
      <c r="C1402" s="67">
        <v>45</v>
      </c>
      <c r="D1402" s="67" t="s">
        <v>334</v>
      </c>
      <c r="E1402" s="71">
        <v>0.50516537521409499</v>
      </c>
      <c r="F1402" s="68">
        <v>4.3608124253285503</v>
      </c>
      <c r="G1402" s="71">
        <v>0.62035646492949603</v>
      </c>
      <c r="H1402" s="68">
        <v>13.5005973715651</v>
      </c>
      <c r="I1402" s="71">
        <v>0.60985589919282701</v>
      </c>
      <c r="J1402" s="68">
        <v>7.7658303464755098</v>
      </c>
      <c r="K1402" s="71">
        <v>0.86834709556141398</v>
      </c>
      <c r="L1402" s="68">
        <v>54.898446833930699</v>
      </c>
      <c r="M1402" s="71">
        <v>0.42726741638673899</v>
      </c>
      <c r="N1402" s="68">
        <v>6.0061919504643999</v>
      </c>
      <c r="O1402" s="71"/>
      <c r="P1402" s="68"/>
      <c r="Q1402" s="71">
        <v>0</v>
      </c>
      <c r="R1402" s="68">
        <v>18.867924528301899</v>
      </c>
    </row>
    <row r="1403" spans="1:18" x14ac:dyDescent="0.2">
      <c r="A1403" s="141" t="s">
        <v>3055</v>
      </c>
      <c r="B1403" s="67" t="s">
        <v>3056</v>
      </c>
      <c r="C1403" s="67">
        <v>45</v>
      </c>
      <c r="D1403" s="67" t="s">
        <v>334</v>
      </c>
      <c r="E1403" s="71">
        <v>0.58426769552111502</v>
      </c>
      <c r="F1403" s="68">
        <v>9.7371565113500598</v>
      </c>
      <c r="G1403" s="71">
        <v>0.72271373650081805</v>
      </c>
      <c r="H1403" s="68">
        <v>32.078853046595</v>
      </c>
      <c r="I1403" s="71">
        <v>0.70849039915328804</v>
      </c>
      <c r="J1403" s="68">
        <v>24.3727598566308</v>
      </c>
      <c r="K1403" s="71">
        <v>0.86935151735675797</v>
      </c>
      <c r="L1403" s="68">
        <v>55.376344086021497</v>
      </c>
      <c r="M1403" s="71">
        <v>0.62078282459471301</v>
      </c>
      <c r="N1403" s="68">
        <v>17.151702786377701</v>
      </c>
      <c r="O1403" s="71"/>
      <c r="P1403" s="68"/>
      <c r="Q1403" s="71">
        <v>0</v>
      </c>
      <c r="R1403" s="68">
        <v>18.867924528301899</v>
      </c>
    </row>
    <row r="1404" spans="1:18" x14ac:dyDescent="0.2">
      <c r="A1404" s="141" t="s">
        <v>3057</v>
      </c>
      <c r="B1404" s="67" t="s">
        <v>3058</v>
      </c>
      <c r="C1404" s="67">
        <v>45</v>
      </c>
      <c r="D1404" s="67" t="s">
        <v>334</v>
      </c>
      <c r="E1404" s="71">
        <v>0.77126341812052401</v>
      </c>
      <c r="F1404" s="68">
        <v>46.415770609318997</v>
      </c>
      <c r="G1404" s="71">
        <v>0.68203920432994303</v>
      </c>
      <c r="H1404" s="68">
        <v>21.983273596176801</v>
      </c>
      <c r="I1404" s="71">
        <v>0.695363509336964</v>
      </c>
      <c r="J1404" s="68">
        <v>20.0119474313023</v>
      </c>
      <c r="K1404" s="71">
        <v>0.92750500056649898</v>
      </c>
      <c r="L1404" s="68">
        <v>79.151732377538806</v>
      </c>
      <c r="M1404" s="71">
        <v>0.55140937636921294</v>
      </c>
      <c r="N1404" s="68">
        <v>10.216718266253899</v>
      </c>
      <c r="O1404" s="71"/>
      <c r="P1404" s="68"/>
      <c r="Q1404" s="71">
        <v>1</v>
      </c>
      <c r="R1404" s="68">
        <v>100</v>
      </c>
    </row>
    <row r="1405" spans="1:18" x14ac:dyDescent="0.2">
      <c r="A1405" s="141" t="s">
        <v>3059</v>
      </c>
      <c r="B1405" s="67" t="s">
        <v>3060</v>
      </c>
      <c r="C1405" s="67">
        <v>45</v>
      </c>
      <c r="D1405" s="67" t="s">
        <v>334</v>
      </c>
      <c r="E1405" s="71">
        <v>0.56341634863609802</v>
      </c>
      <c r="F1405" s="68">
        <v>8.0645161290322598</v>
      </c>
      <c r="G1405" s="71">
        <v>0.67092451764326499</v>
      </c>
      <c r="H1405" s="68">
        <v>20.0119474313023</v>
      </c>
      <c r="I1405" s="71">
        <v>0.64969069755924502</v>
      </c>
      <c r="J1405" s="68">
        <v>11.350059737156499</v>
      </c>
      <c r="K1405" s="71">
        <v>0.92935221514023902</v>
      </c>
      <c r="L1405" s="68">
        <v>79.629629629629605</v>
      </c>
      <c r="M1405" s="71">
        <v>0.56601431283773895</v>
      </c>
      <c r="N1405" s="68">
        <v>11.455108359133099</v>
      </c>
      <c r="O1405" s="71"/>
      <c r="P1405" s="68"/>
      <c r="Q1405" s="71">
        <v>1.1000000000000001E-3</v>
      </c>
      <c r="R1405" s="68">
        <v>19.811320754716998</v>
      </c>
    </row>
    <row r="1406" spans="1:18" x14ac:dyDescent="0.2">
      <c r="A1406" s="141" t="s">
        <v>3061</v>
      </c>
      <c r="B1406" s="67" t="s">
        <v>3062</v>
      </c>
      <c r="C1406" s="67">
        <v>45</v>
      </c>
      <c r="D1406" s="67" t="s">
        <v>334</v>
      </c>
      <c r="E1406" s="71">
        <v>0.79087034817367596</v>
      </c>
      <c r="F1406" s="68">
        <v>52.927120669056201</v>
      </c>
      <c r="G1406" s="71">
        <v>0.69960982279839301</v>
      </c>
      <c r="H1406" s="68">
        <v>25.925925925925899</v>
      </c>
      <c r="I1406" s="71">
        <v>0.70545745270331595</v>
      </c>
      <c r="J1406" s="68">
        <v>23.2377538829152</v>
      </c>
      <c r="K1406" s="71">
        <v>0.95040904547474603</v>
      </c>
      <c r="L1406" s="68">
        <v>87.216248506571105</v>
      </c>
      <c r="M1406" s="71">
        <v>0.59887541989192306</v>
      </c>
      <c r="N1406" s="68">
        <v>14.055727554179599</v>
      </c>
      <c r="O1406" s="71"/>
      <c r="P1406" s="68"/>
      <c r="Q1406" s="71">
        <v>1</v>
      </c>
      <c r="R1406" s="68">
        <v>100</v>
      </c>
    </row>
    <row r="1407" spans="1:18" x14ac:dyDescent="0.2">
      <c r="A1407" s="141" t="s">
        <v>3063</v>
      </c>
      <c r="B1407" s="67" t="s">
        <v>3064</v>
      </c>
      <c r="C1407" s="67">
        <v>45</v>
      </c>
      <c r="D1407" s="67" t="s">
        <v>334</v>
      </c>
      <c r="E1407" s="71">
        <v>0.70528963501532804</v>
      </c>
      <c r="F1407" s="68">
        <v>29.151732377538799</v>
      </c>
      <c r="G1407" s="71">
        <v>0.69478962440380798</v>
      </c>
      <c r="H1407" s="68">
        <v>24.671445639187599</v>
      </c>
      <c r="I1407" s="71">
        <v>0.71999428605848204</v>
      </c>
      <c r="J1407" s="68">
        <v>28.195937873357199</v>
      </c>
      <c r="K1407" s="71">
        <v>0.96018884472242505</v>
      </c>
      <c r="L1407" s="68">
        <v>89.964157706093204</v>
      </c>
      <c r="M1407" s="71">
        <v>0.59887541989192306</v>
      </c>
      <c r="N1407" s="68">
        <v>14.055727554179599</v>
      </c>
      <c r="O1407" s="71"/>
      <c r="P1407" s="68"/>
      <c r="Q1407" s="71">
        <v>0.55259999999999998</v>
      </c>
      <c r="R1407" s="68">
        <v>35.691823899371101</v>
      </c>
    </row>
    <row r="1408" spans="1:18" x14ac:dyDescent="0.2">
      <c r="A1408" s="141" t="s">
        <v>519</v>
      </c>
      <c r="B1408" s="67" t="s">
        <v>3065</v>
      </c>
      <c r="C1408" s="67">
        <v>45</v>
      </c>
      <c r="D1408" s="67" t="s">
        <v>334</v>
      </c>
      <c r="E1408" s="71">
        <v>0.72525388631330301</v>
      </c>
      <c r="F1408" s="68">
        <v>33.691756272401399</v>
      </c>
      <c r="G1408" s="71">
        <v>0.70238299952546601</v>
      </c>
      <c r="H1408" s="68">
        <v>26.941457586618899</v>
      </c>
      <c r="I1408" s="71">
        <v>0.72458008249839401</v>
      </c>
      <c r="J1408" s="68">
        <v>30.286738351254499</v>
      </c>
      <c r="K1408" s="71">
        <v>0.90168463200212601</v>
      </c>
      <c r="L1408" s="68">
        <v>68.817204301075293</v>
      </c>
      <c r="M1408" s="71">
        <v>0.58792171754052902</v>
      </c>
      <c r="N1408" s="68">
        <v>12.7554179566563</v>
      </c>
      <c r="O1408" s="71"/>
      <c r="P1408" s="68"/>
      <c r="Q1408" s="71">
        <v>0.7097</v>
      </c>
      <c r="R1408" s="68">
        <v>40.880503144654099</v>
      </c>
    </row>
    <row r="1409" spans="1:18" x14ac:dyDescent="0.2">
      <c r="A1409" s="141" t="s">
        <v>3066</v>
      </c>
      <c r="B1409" s="67" t="s">
        <v>3067</v>
      </c>
      <c r="C1409" s="67">
        <v>45</v>
      </c>
      <c r="D1409" s="67" t="s">
        <v>334</v>
      </c>
      <c r="E1409" s="71">
        <v>0.65985778378901205</v>
      </c>
      <c r="F1409" s="68">
        <v>21.624850657108698</v>
      </c>
      <c r="G1409" s="71">
        <v>0.65141306360609097</v>
      </c>
      <c r="H1409" s="68">
        <v>17.144563918757498</v>
      </c>
      <c r="I1409" s="71">
        <v>0.68677525455944399</v>
      </c>
      <c r="J1409" s="68">
        <v>18.040621266427699</v>
      </c>
      <c r="K1409" s="71">
        <v>0.746182206504169</v>
      </c>
      <c r="L1409" s="68">
        <v>21.624850657108698</v>
      </c>
      <c r="M1409" s="71">
        <v>0.55506061048634403</v>
      </c>
      <c r="N1409" s="68">
        <v>10.526315789473699</v>
      </c>
      <c r="O1409" s="71"/>
      <c r="P1409" s="68"/>
      <c r="Q1409" s="71"/>
      <c r="R1409" s="68"/>
    </row>
    <row r="1410" spans="1:18" x14ac:dyDescent="0.2">
      <c r="A1410" s="141" t="s">
        <v>3068</v>
      </c>
      <c r="B1410" s="67" t="s">
        <v>3069</v>
      </c>
      <c r="C1410" s="67">
        <v>45</v>
      </c>
      <c r="D1410" s="67" t="s">
        <v>334</v>
      </c>
      <c r="E1410" s="71">
        <v>0.59277293108574602</v>
      </c>
      <c r="F1410" s="68">
        <v>10.752688172042999</v>
      </c>
      <c r="G1410" s="71">
        <v>0.70198319737158599</v>
      </c>
      <c r="H1410" s="68">
        <v>26.7025089605735</v>
      </c>
      <c r="I1410" s="71">
        <v>0.73451351029551704</v>
      </c>
      <c r="J1410" s="68">
        <v>33.632019115890103</v>
      </c>
      <c r="K1410" s="71">
        <v>0.92484129375257396</v>
      </c>
      <c r="L1410" s="68">
        <v>78.494623655913998</v>
      </c>
      <c r="M1410" s="71">
        <v>0.60252665400905503</v>
      </c>
      <c r="N1410" s="68">
        <v>14.6130030959752</v>
      </c>
      <c r="O1410" s="71"/>
      <c r="P1410" s="68"/>
      <c r="Q1410" s="71">
        <v>0</v>
      </c>
      <c r="R1410" s="68">
        <v>18.867924528301899</v>
      </c>
    </row>
    <row r="1411" spans="1:18" x14ac:dyDescent="0.2">
      <c r="A1411" s="141" t="s">
        <v>2238</v>
      </c>
      <c r="B1411" s="67" t="s">
        <v>3070</v>
      </c>
      <c r="C1411" s="67">
        <v>45</v>
      </c>
      <c r="D1411" s="67" t="s">
        <v>334</v>
      </c>
      <c r="E1411" s="71">
        <v>0.59922197978928005</v>
      </c>
      <c r="F1411" s="68">
        <v>11.409796893667901</v>
      </c>
      <c r="G1411" s="71">
        <v>0.59735929709199198</v>
      </c>
      <c r="H1411" s="68">
        <v>8.4229390681003604</v>
      </c>
      <c r="I1411" s="71">
        <v>0.71467270772388503</v>
      </c>
      <c r="J1411" s="68">
        <v>26.523297491039401</v>
      </c>
      <c r="K1411" s="71">
        <v>0.88590247423859803</v>
      </c>
      <c r="L1411" s="68">
        <v>63.082437275985697</v>
      </c>
      <c r="M1411" s="71">
        <v>0.59887541989192306</v>
      </c>
      <c r="N1411" s="68">
        <v>14.055727554179599</v>
      </c>
      <c r="O1411" s="71"/>
      <c r="P1411" s="68"/>
      <c r="Q1411" s="71">
        <v>0.1993</v>
      </c>
      <c r="R1411" s="68">
        <v>26.7295597484277</v>
      </c>
    </row>
    <row r="1412" spans="1:18" x14ac:dyDescent="0.2">
      <c r="A1412" s="141" t="s">
        <v>2244</v>
      </c>
      <c r="B1412" s="67" t="s">
        <v>3071</v>
      </c>
      <c r="C1412" s="67">
        <v>45</v>
      </c>
      <c r="D1412" s="67" t="s">
        <v>334</v>
      </c>
      <c r="E1412" s="71">
        <v>0.466046940850745</v>
      </c>
      <c r="F1412" s="68">
        <v>3.1063321385901999</v>
      </c>
      <c r="G1412" s="71">
        <v>0.56727926916332805</v>
      </c>
      <c r="H1412" s="68">
        <v>7.0489844683393104</v>
      </c>
      <c r="I1412" s="71">
        <v>0.599713447127878</v>
      </c>
      <c r="J1412" s="68">
        <v>6.6308243727598599</v>
      </c>
      <c r="K1412" s="71">
        <v>0.89662887272957104</v>
      </c>
      <c r="L1412" s="68">
        <v>67.264038231780205</v>
      </c>
      <c r="M1412" s="71">
        <v>0.26661311523294901</v>
      </c>
      <c r="N1412" s="68">
        <v>3.03405572755418</v>
      </c>
      <c r="O1412" s="71"/>
      <c r="P1412" s="68"/>
      <c r="Q1412" s="71">
        <v>0</v>
      </c>
      <c r="R1412" s="68">
        <v>18.867924528301899</v>
      </c>
    </row>
    <row r="1413" spans="1:18" x14ac:dyDescent="0.2">
      <c r="A1413" s="141" t="s">
        <v>3072</v>
      </c>
      <c r="B1413" s="67" t="s">
        <v>3073</v>
      </c>
      <c r="C1413" s="67">
        <v>45</v>
      </c>
      <c r="D1413" s="67" t="s">
        <v>334</v>
      </c>
      <c r="E1413" s="71">
        <v>0.61504544935489203</v>
      </c>
      <c r="F1413" s="68">
        <v>13.6798088410992</v>
      </c>
      <c r="G1413" s="71">
        <v>0.72323775637499799</v>
      </c>
      <c r="H1413" s="68">
        <v>32.497013142174403</v>
      </c>
      <c r="I1413" s="71">
        <v>0.794316584124521</v>
      </c>
      <c r="J1413" s="68">
        <v>60.035842293906803</v>
      </c>
      <c r="K1413" s="71">
        <v>0.80179441934635798</v>
      </c>
      <c r="L1413" s="68">
        <v>34.707287933094399</v>
      </c>
      <c r="M1413" s="71">
        <v>0.75587848692858195</v>
      </c>
      <c r="N1413" s="68">
        <v>45.201238390092897</v>
      </c>
      <c r="O1413" s="71"/>
      <c r="P1413" s="68"/>
      <c r="Q1413" s="71">
        <v>0</v>
      </c>
      <c r="R1413" s="68">
        <v>18.867924528301899</v>
      </c>
    </row>
    <row r="1414" spans="1:18" x14ac:dyDescent="0.2">
      <c r="A1414" s="141" t="s">
        <v>3074</v>
      </c>
      <c r="B1414" s="67" t="s">
        <v>3075</v>
      </c>
      <c r="C1414" s="67">
        <v>45</v>
      </c>
      <c r="D1414" s="67" t="s">
        <v>334</v>
      </c>
      <c r="E1414" s="71">
        <v>0.49621832598287502</v>
      </c>
      <c r="F1414" s="68">
        <v>4.0023894862604497</v>
      </c>
      <c r="G1414" s="71">
        <v>0.57457700668441303</v>
      </c>
      <c r="H1414" s="68">
        <v>7.2879330943847096</v>
      </c>
      <c r="I1414" s="71">
        <v>0.66395766761308905</v>
      </c>
      <c r="J1414" s="68">
        <v>13.440860215053799</v>
      </c>
      <c r="K1414" s="71">
        <v>0.73092716154647597</v>
      </c>
      <c r="L1414" s="68">
        <v>18.8172043010753</v>
      </c>
      <c r="M1414" s="71">
        <v>0.168029794070396</v>
      </c>
      <c r="N1414" s="68">
        <v>2.2910216718266301</v>
      </c>
      <c r="O1414" s="71"/>
      <c r="P1414" s="68"/>
      <c r="Q1414" s="71">
        <v>0.34360000000000002</v>
      </c>
      <c r="R1414" s="68">
        <v>30.581761006289302</v>
      </c>
    </row>
    <row r="1415" spans="1:18" x14ac:dyDescent="0.2">
      <c r="A1415" s="141" t="s">
        <v>3076</v>
      </c>
      <c r="B1415" s="67" t="s">
        <v>3077</v>
      </c>
      <c r="C1415" s="67">
        <v>45</v>
      </c>
      <c r="D1415" s="67" t="s">
        <v>334</v>
      </c>
      <c r="E1415" s="71">
        <v>0.232166562382457</v>
      </c>
      <c r="F1415" s="68">
        <v>0.11947431302269999</v>
      </c>
      <c r="G1415" s="71">
        <v>0.145853889182813</v>
      </c>
      <c r="H1415" s="68">
        <v>0.11947431302269999</v>
      </c>
      <c r="I1415" s="71">
        <v>0.33155218748263698</v>
      </c>
      <c r="J1415" s="68">
        <v>0.11947431302269999</v>
      </c>
      <c r="K1415" s="71">
        <v>0.68342673524683395</v>
      </c>
      <c r="L1415" s="68">
        <v>12.3058542413381</v>
      </c>
      <c r="M1415" s="71">
        <v>0</v>
      </c>
      <c r="N1415" s="68">
        <v>1.0526315789473699</v>
      </c>
      <c r="O1415" s="71"/>
      <c r="P1415" s="68"/>
      <c r="Q1415" s="71">
        <v>0</v>
      </c>
      <c r="R1415" s="68">
        <v>18.867924528301899</v>
      </c>
    </row>
    <row r="1416" spans="1:18" x14ac:dyDescent="0.2">
      <c r="A1416" s="141" t="s">
        <v>3078</v>
      </c>
      <c r="B1416" s="67" t="s">
        <v>3079</v>
      </c>
      <c r="C1416" s="67">
        <v>45</v>
      </c>
      <c r="D1416" s="67" t="s">
        <v>334</v>
      </c>
      <c r="E1416" s="71">
        <v>0.27658106654418402</v>
      </c>
      <c r="F1416" s="68">
        <v>0.59737156511350098</v>
      </c>
      <c r="G1416" s="71">
        <v>0.21379475682423901</v>
      </c>
      <c r="H1416" s="68">
        <v>0.41816009557945</v>
      </c>
      <c r="I1416" s="71">
        <v>0.45170977482161301</v>
      </c>
      <c r="J1416" s="68">
        <v>1.0155316606929501</v>
      </c>
      <c r="K1416" s="71">
        <v>0.71740080107506898</v>
      </c>
      <c r="L1416" s="68">
        <v>16.786140979689399</v>
      </c>
      <c r="M1416" s="71">
        <v>0</v>
      </c>
      <c r="N1416" s="68">
        <v>1.0526315789473699</v>
      </c>
      <c r="O1416" s="71"/>
      <c r="P1416" s="68"/>
      <c r="Q1416" s="71">
        <v>0</v>
      </c>
      <c r="R1416" s="68">
        <v>18.867924528301899</v>
      </c>
    </row>
    <row r="1417" spans="1:18" x14ac:dyDescent="0.2">
      <c r="A1417" s="141" t="s">
        <v>3080</v>
      </c>
      <c r="B1417" s="67" t="s">
        <v>3081</v>
      </c>
      <c r="C1417" s="67">
        <v>45</v>
      </c>
      <c r="D1417" s="67" t="s">
        <v>334</v>
      </c>
      <c r="E1417" s="71">
        <v>0.32144108055831599</v>
      </c>
      <c r="F1417" s="68">
        <v>1.0752688172042999</v>
      </c>
      <c r="G1417" s="71">
        <v>0.29150151164882898</v>
      </c>
      <c r="H1417" s="68">
        <v>1.3739545997610501</v>
      </c>
      <c r="I1417" s="71">
        <v>0.488427565305391</v>
      </c>
      <c r="J1417" s="68">
        <v>1.3142174432497</v>
      </c>
      <c r="K1417" s="71">
        <v>0.78338849174943903</v>
      </c>
      <c r="L1417" s="68">
        <v>30.167264038231799</v>
      </c>
      <c r="M1417" s="71">
        <v>4.3887834087921601E-2</v>
      </c>
      <c r="N1417" s="68">
        <v>1.42414860681115</v>
      </c>
      <c r="O1417" s="71"/>
      <c r="P1417" s="68"/>
      <c r="Q1417" s="71">
        <v>0</v>
      </c>
      <c r="R1417" s="68">
        <v>18.867924528301899</v>
      </c>
    </row>
    <row r="1418" spans="1:18" x14ac:dyDescent="0.2">
      <c r="A1418" s="141" t="s">
        <v>3082</v>
      </c>
      <c r="B1418" s="67" t="s">
        <v>3083</v>
      </c>
      <c r="C1418" s="67">
        <v>45</v>
      </c>
      <c r="D1418" s="67" t="s">
        <v>334</v>
      </c>
      <c r="E1418" s="71">
        <v>0.39806944748821699</v>
      </c>
      <c r="F1418" s="68">
        <v>1.61290322580645</v>
      </c>
      <c r="G1418" s="71">
        <v>0.17211693892110999</v>
      </c>
      <c r="H1418" s="68">
        <v>0.23894862604539999</v>
      </c>
      <c r="I1418" s="71">
        <v>0.54748322562065699</v>
      </c>
      <c r="J1418" s="68">
        <v>2.8673835125448002</v>
      </c>
      <c r="K1418" s="71">
        <v>0.87267762541110205</v>
      </c>
      <c r="L1418" s="68">
        <v>57.168458781361998</v>
      </c>
      <c r="M1418" s="71">
        <v>0</v>
      </c>
      <c r="N1418" s="68">
        <v>1.0526315789473699</v>
      </c>
      <c r="O1418" s="71"/>
      <c r="P1418" s="68"/>
      <c r="Q1418" s="71"/>
      <c r="R1418" s="68"/>
    </row>
    <row r="1419" spans="1:18" x14ac:dyDescent="0.2">
      <c r="A1419" s="141" t="s">
        <v>3084</v>
      </c>
      <c r="B1419" s="67" t="s">
        <v>3085</v>
      </c>
      <c r="C1419" s="67">
        <v>45</v>
      </c>
      <c r="D1419" s="67" t="s">
        <v>334</v>
      </c>
      <c r="E1419" s="71">
        <v>0.36299371005630898</v>
      </c>
      <c r="F1419" s="68">
        <v>1.25448028673835</v>
      </c>
      <c r="G1419" s="71">
        <v>0.26644284717387501</v>
      </c>
      <c r="H1419" s="68">
        <v>1.1350059737156499</v>
      </c>
      <c r="I1419" s="71">
        <v>0.52962174509234305</v>
      </c>
      <c r="J1419" s="68">
        <v>1.9713261648745499</v>
      </c>
      <c r="K1419" s="71">
        <v>0.65591024795901598</v>
      </c>
      <c r="L1419" s="68">
        <v>9.3787335722819591</v>
      </c>
      <c r="M1419" s="71">
        <v>0</v>
      </c>
      <c r="N1419" s="68">
        <v>1.0526315789473699</v>
      </c>
      <c r="O1419" s="71"/>
      <c r="P1419" s="68"/>
      <c r="Q1419" s="71"/>
      <c r="R1419" s="68"/>
    </row>
    <row r="1420" spans="1:18" x14ac:dyDescent="0.2">
      <c r="A1420" s="141" t="s">
        <v>3086</v>
      </c>
      <c r="B1420" s="67" t="s">
        <v>3087</v>
      </c>
      <c r="C1420" s="67">
        <v>45</v>
      </c>
      <c r="D1420" s="67" t="s">
        <v>334</v>
      </c>
      <c r="E1420" s="71">
        <v>0.28063456439131601</v>
      </c>
      <c r="F1420" s="68">
        <v>0.65710872162485101</v>
      </c>
      <c r="G1420" s="71">
        <v>0.216994033312773</v>
      </c>
      <c r="H1420" s="68">
        <v>0.47789725209079997</v>
      </c>
      <c r="I1420" s="71">
        <v>0.44077422913749198</v>
      </c>
      <c r="J1420" s="68">
        <v>0.89605734767025103</v>
      </c>
      <c r="K1420" s="71">
        <v>0.74540455950631701</v>
      </c>
      <c r="L1420" s="68">
        <v>21.326164874551999</v>
      </c>
      <c r="M1420" s="71">
        <v>0</v>
      </c>
      <c r="N1420" s="68">
        <v>1.0526315789473699</v>
      </c>
      <c r="O1420" s="71"/>
      <c r="P1420" s="68"/>
      <c r="Q1420" s="71">
        <v>0</v>
      </c>
      <c r="R1420" s="68">
        <v>18.867924528301899</v>
      </c>
    </row>
    <row r="1421" spans="1:18" x14ac:dyDescent="0.2">
      <c r="A1421" s="141" t="s">
        <v>3088</v>
      </c>
      <c r="B1421" s="67" t="s">
        <v>3089</v>
      </c>
      <c r="C1421" s="67">
        <v>45</v>
      </c>
      <c r="D1421" s="67" t="s">
        <v>334</v>
      </c>
      <c r="E1421" s="71">
        <v>0.293221702011358</v>
      </c>
      <c r="F1421" s="68">
        <v>0.77658303464755096</v>
      </c>
      <c r="G1421" s="71">
        <v>0.23799061462844101</v>
      </c>
      <c r="H1421" s="68">
        <v>0.65710872162485101</v>
      </c>
      <c r="I1421" s="71">
        <v>0.435264629619177</v>
      </c>
      <c r="J1421" s="68">
        <v>0.71684587813620104</v>
      </c>
      <c r="K1421" s="71">
        <v>0.75626789995551302</v>
      </c>
      <c r="L1421" s="68">
        <v>23.954599761051401</v>
      </c>
      <c r="M1421" s="71">
        <v>3.6585365853658403E-2</v>
      </c>
      <c r="N1421" s="68">
        <v>1.30030959752322</v>
      </c>
      <c r="O1421" s="71"/>
      <c r="P1421" s="68"/>
      <c r="Q1421" s="71">
        <v>0</v>
      </c>
      <c r="R1421" s="68">
        <v>18.867924528301899</v>
      </c>
    </row>
    <row r="1422" spans="1:18" x14ac:dyDescent="0.2">
      <c r="A1422" s="141" t="s">
        <v>3090</v>
      </c>
      <c r="B1422" s="67" t="s">
        <v>3091</v>
      </c>
      <c r="C1422" s="67">
        <v>45</v>
      </c>
      <c r="D1422" s="67" t="s">
        <v>334</v>
      </c>
      <c r="E1422" s="71">
        <v>0.70578817033390095</v>
      </c>
      <c r="F1422" s="68">
        <v>29.271206690561499</v>
      </c>
      <c r="G1422" s="71">
        <v>0.58723545266343302</v>
      </c>
      <c r="H1422" s="68">
        <v>7.70609318996416</v>
      </c>
      <c r="I1422" s="71">
        <v>0.66112750773446205</v>
      </c>
      <c r="J1422" s="68">
        <v>12.962962962962999</v>
      </c>
      <c r="K1422" s="71">
        <v>0.75837838783945</v>
      </c>
      <c r="L1422" s="68">
        <v>24.5519713261649</v>
      </c>
      <c r="M1422" s="71">
        <v>0.52219950343216004</v>
      </c>
      <c r="N1422" s="68">
        <v>8.9164086687306501</v>
      </c>
      <c r="O1422" s="71"/>
      <c r="P1422" s="68"/>
      <c r="Q1422" s="71">
        <v>1</v>
      </c>
      <c r="R1422" s="68">
        <v>100</v>
      </c>
    </row>
    <row r="1423" spans="1:18" x14ac:dyDescent="0.2">
      <c r="A1423" s="141" t="s">
        <v>3092</v>
      </c>
      <c r="B1423" s="67" t="s">
        <v>3093</v>
      </c>
      <c r="C1423" s="67">
        <v>45</v>
      </c>
      <c r="D1423" s="67" t="s">
        <v>334</v>
      </c>
      <c r="E1423" s="71">
        <v>0.75088919044931501</v>
      </c>
      <c r="F1423" s="68">
        <v>39.665471923536401</v>
      </c>
      <c r="G1423" s="71">
        <v>0.61106199691704</v>
      </c>
      <c r="H1423" s="68">
        <v>12.2461170848268</v>
      </c>
      <c r="I1423" s="71">
        <v>0.686536068305725</v>
      </c>
      <c r="J1423" s="68">
        <v>17.980884109916399</v>
      </c>
      <c r="K1423" s="71">
        <v>0.92044344712312198</v>
      </c>
      <c r="L1423" s="68">
        <v>76.642771804062093</v>
      </c>
      <c r="M1423" s="71">
        <v>0.53680443990068605</v>
      </c>
      <c r="N1423" s="68">
        <v>9.7832817337461293</v>
      </c>
      <c r="O1423" s="71"/>
      <c r="P1423" s="68"/>
      <c r="Q1423" s="71">
        <v>0.99960000000000004</v>
      </c>
      <c r="R1423" s="68">
        <v>54.481132075471699</v>
      </c>
    </row>
    <row r="1424" spans="1:18" x14ac:dyDescent="0.2">
      <c r="A1424" s="141" t="s">
        <v>3094</v>
      </c>
      <c r="B1424" s="67" t="s">
        <v>3095</v>
      </c>
      <c r="C1424" s="67">
        <v>45</v>
      </c>
      <c r="D1424" s="67" t="s">
        <v>334</v>
      </c>
      <c r="E1424" s="71">
        <v>0.41073600547005401</v>
      </c>
      <c r="F1424" s="68">
        <v>1.8518518518518501</v>
      </c>
      <c r="G1424" s="71">
        <v>0.39508600745921502</v>
      </c>
      <c r="H1424" s="68">
        <v>2.5089605734767</v>
      </c>
      <c r="I1424" s="71">
        <v>0.60568493718239302</v>
      </c>
      <c r="J1424" s="68">
        <v>7.1087216248506602</v>
      </c>
      <c r="K1424" s="71">
        <v>0.83376201099842495</v>
      </c>
      <c r="L1424" s="68">
        <v>43.667861409796899</v>
      </c>
      <c r="M1424" s="71">
        <v>0.21914707171023801</v>
      </c>
      <c r="N1424" s="68">
        <v>2.6006191950464399</v>
      </c>
      <c r="O1424" s="71"/>
      <c r="P1424" s="68"/>
      <c r="Q1424" s="71">
        <v>0</v>
      </c>
      <c r="R1424" s="68">
        <v>18.867924528301899</v>
      </c>
    </row>
    <row r="1425" spans="1:18" x14ac:dyDescent="0.2">
      <c r="A1425" s="141" t="s">
        <v>3096</v>
      </c>
      <c r="B1425" s="67" t="s">
        <v>3097</v>
      </c>
      <c r="C1425" s="67">
        <v>45</v>
      </c>
      <c r="D1425" s="67" t="s">
        <v>334</v>
      </c>
      <c r="E1425" s="71">
        <v>0.773615877907469</v>
      </c>
      <c r="F1425" s="68">
        <v>47.311827956989198</v>
      </c>
      <c r="G1425" s="71">
        <v>0.78619125341873897</v>
      </c>
      <c r="H1425" s="68">
        <v>59.080047789725199</v>
      </c>
      <c r="I1425" s="71">
        <v>0.75859524601856698</v>
      </c>
      <c r="J1425" s="68">
        <v>44.683393070489799</v>
      </c>
      <c r="K1425" s="71">
        <v>0.91291933963998195</v>
      </c>
      <c r="L1425" s="68">
        <v>73.954599761051398</v>
      </c>
      <c r="M1425" s="71">
        <v>0.74127355046005605</v>
      </c>
      <c r="N1425" s="68">
        <v>41.176470588235297</v>
      </c>
      <c r="O1425" s="71"/>
      <c r="P1425" s="68"/>
      <c r="Q1425" s="71">
        <v>0.66910000000000003</v>
      </c>
      <c r="R1425" s="68">
        <v>39.308176100628899</v>
      </c>
    </row>
    <row r="1426" spans="1:18" x14ac:dyDescent="0.2">
      <c r="A1426" s="141" t="s">
        <v>3098</v>
      </c>
      <c r="B1426" s="67" t="s">
        <v>3099</v>
      </c>
      <c r="C1426" s="67">
        <v>66</v>
      </c>
      <c r="D1426" s="67" t="s">
        <v>334</v>
      </c>
      <c r="E1426" s="71">
        <v>0.81200341115095898</v>
      </c>
      <c r="F1426" s="68">
        <v>61.409796893667902</v>
      </c>
      <c r="G1426" s="71">
        <v>0.79395454473207105</v>
      </c>
      <c r="H1426" s="68">
        <v>62.843488649940298</v>
      </c>
      <c r="I1426" s="71">
        <v>0.67995275072015504</v>
      </c>
      <c r="J1426" s="68">
        <v>16.6069295101553</v>
      </c>
      <c r="K1426" s="71">
        <v>0.79737016631980195</v>
      </c>
      <c r="L1426" s="68">
        <v>33.3333333333333</v>
      </c>
      <c r="M1426" s="71">
        <v>0.78873959398276605</v>
      </c>
      <c r="N1426" s="68">
        <v>55.3560371517028</v>
      </c>
      <c r="O1426" s="71"/>
      <c r="P1426" s="68"/>
      <c r="Q1426" s="71">
        <v>1</v>
      </c>
      <c r="R1426" s="68">
        <v>100</v>
      </c>
    </row>
    <row r="1427" spans="1:18" x14ac:dyDescent="0.2">
      <c r="A1427" s="141" t="s">
        <v>3100</v>
      </c>
      <c r="B1427" s="67" t="s">
        <v>3101</v>
      </c>
      <c r="C1427" s="67">
        <v>66</v>
      </c>
      <c r="D1427" s="67" t="s">
        <v>334</v>
      </c>
      <c r="E1427" s="71">
        <v>0.82831494641357095</v>
      </c>
      <c r="F1427" s="68">
        <v>66.547192353643993</v>
      </c>
      <c r="G1427" s="71">
        <v>0.76832001948479201</v>
      </c>
      <c r="H1427" s="68">
        <v>51.194743130227003</v>
      </c>
      <c r="I1427" s="71">
        <v>0.74477561181851004</v>
      </c>
      <c r="J1427" s="68">
        <v>37.813620071684603</v>
      </c>
      <c r="K1427" s="71">
        <v>0.85799567736744298</v>
      </c>
      <c r="L1427" s="68">
        <v>51.314217443249703</v>
      </c>
      <c r="M1427" s="71">
        <v>0.77048342339710796</v>
      </c>
      <c r="N1427" s="68">
        <v>49.659442724458202</v>
      </c>
      <c r="O1427" s="71"/>
      <c r="P1427" s="68"/>
      <c r="Q1427" s="71">
        <v>1</v>
      </c>
      <c r="R1427" s="68">
        <v>100</v>
      </c>
    </row>
    <row r="1428" spans="1:18" x14ac:dyDescent="0.2">
      <c r="A1428" s="141" t="s">
        <v>3102</v>
      </c>
      <c r="B1428" s="67" t="s">
        <v>3103</v>
      </c>
      <c r="C1428" s="67">
        <v>66</v>
      </c>
      <c r="D1428" s="67" t="s">
        <v>334</v>
      </c>
      <c r="E1428" s="71">
        <v>0.83645361175884203</v>
      </c>
      <c r="F1428" s="68">
        <v>70.191158900836299</v>
      </c>
      <c r="G1428" s="71">
        <v>0.721663152865202</v>
      </c>
      <c r="H1428" s="68">
        <v>31.780167264038202</v>
      </c>
      <c r="I1428" s="71">
        <v>0.78926694661038199</v>
      </c>
      <c r="J1428" s="68">
        <v>57.945041816009599</v>
      </c>
      <c r="K1428" s="71">
        <v>0.86434219475020502</v>
      </c>
      <c r="L1428" s="68">
        <v>53.703703703703702</v>
      </c>
      <c r="M1428" s="71">
        <v>0.80699576456842403</v>
      </c>
      <c r="N1428" s="68">
        <v>61.052631578947398</v>
      </c>
      <c r="O1428" s="71"/>
      <c r="P1428" s="68"/>
      <c r="Q1428" s="71">
        <v>1</v>
      </c>
      <c r="R1428" s="68">
        <v>100</v>
      </c>
    </row>
    <row r="1429" spans="1:18" x14ac:dyDescent="0.2">
      <c r="A1429" s="141" t="s">
        <v>3104</v>
      </c>
      <c r="B1429" s="67" t="s">
        <v>3105</v>
      </c>
      <c r="C1429" s="67">
        <v>45</v>
      </c>
      <c r="D1429" s="67" t="s">
        <v>334</v>
      </c>
      <c r="E1429" s="71">
        <v>0.87449570669964005</v>
      </c>
      <c r="F1429" s="68">
        <v>86.200716845878105</v>
      </c>
      <c r="G1429" s="71">
        <v>0.82303484426453</v>
      </c>
      <c r="H1429" s="68">
        <v>75.925925925925895</v>
      </c>
      <c r="I1429" s="71">
        <v>0.74746370311876897</v>
      </c>
      <c r="J1429" s="68">
        <v>39.784946236559101</v>
      </c>
      <c r="K1429" s="71">
        <v>0.91100583685245196</v>
      </c>
      <c r="L1429" s="68">
        <v>73.118279569892493</v>
      </c>
      <c r="M1429" s="71">
        <v>0.890974149262451</v>
      </c>
      <c r="N1429" s="68">
        <v>83.962848297213597</v>
      </c>
      <c r="O1429" s="71"/>
      <c r="P1429" s="68"/>
      <c r="Q1429" s="71">
        <v>1</v>
      </c>
      <c r="R1429" s="68">
        <v>100</v>
      </c>
    </row>
    <row r="1430" spans="1:18" x14ac:dyDescent="0.2">
      <c r="A1430" s="141" t="s">
        <v>1268</v>
      </c>
      <c r="B1430" s="67" t="s">
        <v>3106</v>
      </c>
      <c r="C1430" s="67">
        <v>45</v>
      </c>
      <c r="D1430" s="67" t="s">
        <v>334</v>
      </c>
      <c r="E1430" s="71">
        <v>0.85110476685111203</v>
      </c>
      <c r="F1430" s="68">
        <v>75.149342891278394</v>
      </c>
      <c r="G1430" s="71">
        <v>0.80041631990004103</v>
      </c>
      <c r="H1430" s="68">
        <v>65.890083632019099</v>
      </c>
      <c r="I1430" s="71">
        <v>0.76503099277947195</v>
      </c>
      <c r="J1430" s="68">
        <v>46.774193548387103</v>
      </c>
      <c r="K1430" s="71">
        <v>0.92324433229606995</v>
      </c>
      <c r="L1430" s="68">
        <v>77.419354838709694</v>
      </c>
      <c r="M1430" s="71">
        <v>0.76683218927997698</v>
      </c>
      <c r="N1430" s="68">
        <v>48.111455108359102</v>
      </c>
      <c r="O1430" s="71"/>
      <c r="P1430" s="68"/>
      <c r="Q1430" s="71">
        <v>1</v>
      </c>
      <c r="R1430" s="68">
        <v>100</v>
      </c>
    </row>
    <row r="1431" spans="1:18" x14ac:dyDescent="0.2">
      <c r="A1431" s="141" t="s">
        <v>3107</v>
      </c>
      <c r="B1431" s="67" t="s">
        <v>3108</v>
      </c>
      <c r="C1431" s="67">
        <v>45</v>
      </c>
      <c r="D1431" s="67" t="s">
        <v>334</v>
      </c>
      <c r="E1431" s="71">
        <v>0.81957899638370901</v>
      </c>
      <c r="F1431" s="68">
        <v>63.620071684587799</v>
      </c>
      <c r="G1431" s="71">
        <v>0.75795485825795605</v>
      </c>
      <c r="H1431" s="68">
        <v>46.953405017921099</v>
      </c>
      <c r="I1431" s="71">
        <v>0.72565654906505705</v>
      </c>
      <c r="J1431" s="68">
        <v>30.645161290322601</v>
      </c>
      <c r="K1431" s="71">
        <v>0.92047606765818601</v>
      </c>
      <c r="L1431" s="68">
        <v>76.702508960573496</v>
      </c>
      <c r="M1431" s="71">
        <v>0.69380750693734505</v>
      </c>
      <c r="N1431" s="68">
        <v>30.588235294117599</v>
      </c>
      <c r="O1431" s="71"/>
      <c r="P1431" s="68"/>
      <c r="Q1431" s="71">
        <v>1</v>
      </c>
      <c r="R1431" s="68">
        <v>100</v>
      </c>
    </row>
    <row r="1432" spans="1:18" x14ac:dyDescent="0.2">
      <c r="A1432" s="141" t="s">
        <v>3109</v>
      </c>
      <c r="B1432" s="67" t="s">
        <v>3110</v>
      </c>
      <c r="C1432" s="67">
        <v>45</v>
      </c>
      <c r="D1432" s="67" t="s">
        <v>334</v>
      </c>
      <c r="E1432" s="71">
        <v>0.85911466150451199</v>
      </c>
      <c r="F1432" s="68">
        <v>77.956989247311796</v>
      </c>
      <c r="G1432" s="71">
        <v>0.78259356598652796</v>
      </c>
      <c r="H1432" s="68">
        <v>57.646356033452797</v>
      </c>
      <c r="I1432" s="71">
        <v>0.78649441844958301</v>
      </c>
      <c r="J1432" s="68">
        <v>56.630824372759903</v>
      </c>
      <c r="K1432" s="71">
        <v>0.96330436792360197</v>
      </c>
      <c r="L1432" s="68">
        <v>90.860215053763397</v>
      </c>
      <c r="M1432" s="71">
        <v>0.76318095516284501</v>
      </c>
      <c r="N1432" s="68">
        <v>46.934984520123798</v>
      </c>
      <c r="O1432" s="71"/>
      <c r="P1432" s="68"/>
      <c r="Q1432" s="71">
        <v>1</v>
      </c>
      <c r="R1432" s="68">
        <v>100</v>
      </c>
    </row>
    <row r="1433" spans="1:18" x14ac:dyDescent="0.2">
      <c r="A1433" s="141" t="s">
        <v>3111</v>
      </c>
      <c r="B1433" s="67" t="s">
        <v>3112</v>
      </c>
      <c r="C1433" s="67">
        <v>45</v>
      </c>
      <c r="D1433" s="67" t="s">
        <v>334</v>
      </c>
      <c r="E1433" s="71">
        <v>0.86280244700467901</v>
      </c>
      <c r="F1433" s="68">
        <v>79.749103942652297</v>
      </c>
      <c r="G1433" s="71">
        <v>0.73267937795988003</v>
      </c>
      <c r="H1433" s="68">
        <v>36.6188769414576</v>
      </c>
      <c r="I1433" s="71">
        <v>0.800313915911258</v>
      </c>
      <c r="J1433" s="68">
        <v>62.664277180406202</v>
      </c>
      <c r="K1433" s="71">
        <v>0.90830096247546399</v>
      </c>
      <c r="L1433" s="68">
        <v>71.863799283154094</v>
      </c>
      <c r="M1433" s="71">
        <v>0.87271797867679302</v>
      </c>
      <c r="N1433" s="68">
        <v>80.061919504643996</v>
      </c>
      <c r="O1433" s="71"/>
      <c r="P1433" s="68"/>
      <c r="Q1433" s="71">
        <v>1</v>
      </c>
      <c r="R1433" s="68">
        <v>100</v>
      </c>
    </row>
    <row r="1434" spans="1:18" x14ac:dyDescent="0.2">
      <c r="A1434" s="141" t="s">
        <v>3113</v>
      </c>
      <c r="B1434" s="67" t="s">
        <v>3114</v>
      </c>
      <c r="C1434" s="67">
        <v>66</v>
      </c>
      <c r="D1434" s="67" t="s">
        <v>334</v>
      </c>
      <c r="E1434" s="71">
        <v>0.84521724348316996</v>
      </c>
      <c r="F1434" s="68">
        <v>73.178016726403797</v>
      </c>
      <c r="G1434" s="71">
        <v>0.81953004669518004</v>
      </c>
      <c r="H1434" s="68">
        <v>74.970131421744298</v>
      </c>
      <c r="I1434" s="71">
        <v>0.71160138899370295</v>
      </c>
      <c r="J1434" s="68">
        <v>25.209080047789701</v>
      </c>
      <c r="K1434" s="71">
        <v>0.80398063246451601</v>
      </c>
      <c r="L1434" s="68">
        <v>35.4838709677419</v>
      </c>
      <c r="M1434" s="71">
        <v>0.890974149262451</v>
      </c>
      <c r="N1434" s="68">
        <v>83.962848297213597</v>
      </c>
      <c r="O1434" s="71"/>
      <c r="P1434" s="68"/>
      <c r="Q1434" s="71">
        <v>1</v>
      </c>
      <c r="R1434" s="68">
        <v>100</v>
      </c>
    </row>
    <row r="1435" spans="1:18" x14ac:dyDescent="0.2">
      <c r="A1435" s="141" t="s">
        <v>3115</v>
      </c>
      <c r="B1435" s="67" t="s">
        <v>3116</v>
      </c>
      <c r="C1435" s="67">
        <v>66</v>
      </c>
      <c r="D1435" s="67" t="s">
        <v>334</v>
      </c>
      <c r="E1435" s="71">
        <v>0.806647183442467</v>
      </c>
      <c r="F1435" s="68">
        <v>59.378733572282002</v>
      </c>
      <c r="G1435" s="71">
        <v>0.77689623868327395</v>
      </c>
      <c r="H1435" s="68">
        <v>55.316606929510201</v>
      </c>
      <c r="I1435" s="71">
        <v>0.70374677389136597</v>
      </c>
      <c r="J1435" s="68">
        <v>22.759856630824402</v>
      </c>
      <c r="K1435" s="71">
        <v>0.78576071535771896</v>
      </c>
      <c r="L1435" s="68">
        <v>30.884109916368001</v>
      </c>
      <c r="M1435" s="71">
        <v>0.76683218927997698</v>
      </c>
      <c r="N1435" s="68">
        <v>48.111455108359102</v>
      </c>
      <c r="O1435" s="71"/>
      <c r="P1435" s="68"/>
      <c r="Q1435" s="71">
        <v>1</v>
      </c>
      <c r="R1435" s="68">
        <v>100</v>
      </c>
    </row>
    <row r="1436" spans="1:18" x14ac:dyDescent="0.2">
      <c r="A1436" s="141" t="s">
        <v>3117</v>
      </c>
      <c r="B1436" s="67" t="s">
        <v>3118</v>
      </c>
      <c r="C1436" s="67">
        <v>66</v>
      </c>
      <c r="D1436" s="67" t="s">
        <v>334</v>
      </c>
      <c r="E1436" s="71">
        <v>0.85896474386227495</v>
      </c>
      <c r="F1436" s="68">
        <v>77.897252090800507</v>
      </c>
      <c r="G1436" s="71">
        <v>0.80554673585806102</v>
      </c>
      <c r="H1436" s="68">
        <v>67.861409796893696</v>
      </c>
      <c r="I1436" s="71">
        <v>0.81109357355877598</v>
      </c>
      <c r="J1436" s="68">
        <v>68.637992831541197</v>
      </c>
      <c r="K1436" s="71">
        <v>0.79531172886635004</v>
      </c>
      <c r="L1436" s="68">
        <v>32.855436081242502</v>
      </c>
      <c r="M1436" s="71">
        <v>0.88367168102818705</v>
      </c>
      <c r="N1436" s="68">
        <v>82.291021671826599</v>
      </c>
      <c r="O1436" s="71"/>
      <c r="P1436" s="68"/>
      <c r="Q1436" s="71">
        <v>0.99919999999999998</v>
      </c>
      <c r="R1436" s="68">
        <v>53.537735849056602</v>
      </c>
    </row>
    <row r="1437" spans="1:18" x14ac:dyDescent="0.2">
      <c r="A1437" s="141" t="s">
        <v>1882</v>
      </c>
      <c r="B1437" s="67" t="s">
        <v>3119</v>
      </c>
      <c r="C1437" s="67">
        <v>66</v>
      </c>
      <c r="D1437" s="67" t="s">
        <v>334</v>
      </c>
      <c r="E1437" s="71">
        <v>0.88993433290011903</v>
      </c>
      <c r="F1437" s="68">
        <v>90.979689366786104</v>
      </c>
      <c r="G1437" s="71">
        <v>0.83095910555483798</v>
      </c>
      <c r="H1437" s="68">
        <v>78.554360812425301</v>
      </c>
      <c r="I1437" s="71">
        <v>0.79060904388647602</v>
      </c>
      <c r="J1437" s="68">
        <v>58.303464755077698</v>
      </c>
      <c r="K1437" s="71">
        <v>0.90426825874264405</v>
      </c>
      <c r="L1437" s="68">
        <v>69.9522102747909</v>
      </c>
      <c r="M1437" s="71">
        <v>0.92383525631663499</v>
      </c>
      <c r="N1437" s="68">
        <v>90.526315789473699</v>
      </c>
      <c r="O1437" s="71"/>
      <c r="P1437" s="68"/>
      <c r="Q1437" s="71">
        <v>1</v>
      </c>
      <c r="R1437" s="68">
        <v>100</v>
      </c>
    </row>
    <row r="1438" spans="1:18" x14ac:dyDescent="0.2">
      <c r="A1438" s="141" t="s">
        <v>3120</v>
      </c>
      <c r="B1438" s="67" t="s">
        <v>3121</v>
      </c>
      <c r="C1438" s="67">
        <v>66</v>
      </c>
      <c r="D1438" s="67" t="s">
        <v>334</v>
      </c>
      <c r="E1438" s="71">
        <v>0.88279266062780504</v>
      </c>
      <c r="F1438" s="68">
        <v>88.709677419354804</v>
      </c>
      <c r="G1438" s="71">
        <v>0.81516272910637</v>
      </c>
      <c r="H1438" s="68">
        <v>72.461170848267599</v>
      </c>
      <c r="I1438" s="71">
        <v>0.81004808935800698</v>
      </c>
      <c r="J1438" s="68">
        <v>68.040621266427706</v>
      </c>
      <c r="K1438" s="71">
        <v>0.92698820834925</v>
      </c>
      <c r="L1438" s="68">
        <v>79.091995221027503</v>
      </c>
      <c r="M1438" s="71">
        <v>0.86176427632539798</v>
      </c>
      <c r="N1438" s="68">
        <v>77.708978328173401</v>
      </c>
      <c r="O1438" s="71"/>
      <c r="P1438" s="68"/>
      <c r="Q1438" s="71">
        <v>1</v>
      </c>
      <c r="R1438" s="68">
        <v>100</v>
      </c>
    </row>
    <row r="1439" spans="1:18" x14ac:dyDescent="0.2">
      <c r="A1439" s="141" t="s">
        <v>3122</v>
      </c>
      <c r="B1439" s="67" t="s">
        <v>3123</v>
      </c>
      <c r="C1439" s="67">
        <v>45</v>
      </c>
      <c r="D1439" s="67" t="s">
        <v>334</v>
      </c>
      <c r="E1439" s="71">
        <v>0.82089737442175803</v>
      </c>
      <c r="F1439" s="68">
        <v>64.097968936678598</v>
      </c>
      <c r="G1439" s="71">
        <v>0.78900928097185796</v>
      </c>
      <c r="H1439" s="68">
        <v>60.274790919952203</v>
      </c>
      <c r="I1439" s="71">
        <v>0.74259029195734905</v>
      </c>
      <c r="J1439" s="68">
        <v>37.216248506571098</v>
      </c>
      <c r="K1439" s="71">
        <v>0.80605510989960805</v>
      </c>
      <c r="L1439" s="68">
        <v>36.140979689366802</v>
      </c>
      <c r="M1439" s="71">
        <v>0.76683218927997698</v>
      </c>
      <c r="N1439" s="68">
        <v>48.111455108359102</v>
      </c>
      <c r="O1439" s="71"/>
      <c r="P1439" s="68"/>
      <c r="Q1439" s="71">
        <v>1</v>
      </c>
      <c r="R1439" s="68">
        <v>100</v>
      </c>
    </row>
    <row r="1440" spans="1:18" x14ac:dyDescent="0.2">
      <c r="A1440" s="141" t="s">
        <v>2540</v>
      </c>
      <c r="B1440" s="67" t="s">
        <v>3124</v>
      </c>
      <c r="C1440" s="67">
        <v>45</v>
      </c>
      <c r="D1440" s="67" t="s">
        <v>334</v>
      </c>
      <c r="E1440" s="71">
        <v>0.83589337260436303</v>
      </c>
      <c r="F1440" s="68">
        <v>69.9522102747909</v>
      </c>
      <c r="G1440" s="71">
        <v>0.718683402682462</v>
      </c>
      <c r="H1440" s="68">
        <v>30.884109916368001</v>
      </c>
      <c r="I1440" s="71">
        <v>0.75496681089905404</v>
      </c>
      <c r="J1440" s="68">
        <v>42.831541218638002</v>
      </c>
      <c r="K1440" s="71">
        <v>0.91707705545753404</v>
      </c>
      <c r="L1440" s="68">
        <v>75.5077658303465</v>
      </c>
      <c r="M1440" s="71">
        <v>0.78873959398276605</v>
      </c>
      <c r="N1440" s="68">
        <v>55.3560371517028</v>
      </c>
      <c r="O1440" s="71"/>
      <c r="P1440" s="68"/>
      <c r="Q1440" s="71">
        <v>1</v>
      </c>
      <c r="R1440" s="68">
        <v>100</v>
      </c>
    </row>
    <row r="1441" spans="1:18" x14ac:dyDescent="0.2">
      <c r="A1441" s="141" t="s">
        <v>3125</v>
      </c>
      <c r="B1441" s="67" t="s">
        <v>3126</v>
      </c>
      <c r="C1441" s="67">
        <v>45</v>
      </c>
      <c r="D1441" s="67" t="s">
        <v>334</v>
      </c>
      <c r="E1441" s="71">
        <v>0.77798574711009605</v>
      </c>
      <c r="F1441" s="68">
        <v>48.685782556750297</v>
      </c>
      <c r="G1441" s="71">
        <v>0.80682039458501797</v>
      </c>
      <c r="H1441" s="68">
        <v>68.757467144563904</v>
      </c>
      <c r="I1441" s="71">
        <v>0.73832235903056098</v>
      </c>
      <c r="J1441" s="68">
        <v>35.005973715651102</v>
      </c>
      <c r="K1441" s="71">
        <v>0.90395813032105399</v>
      </c>
      <c r="L1441" s="68">
        <v>69.832735961768194</v>
      </c>
      <c r="M1441" s="71">
        <v>0.90192785161384503</v>
      </c>
      <c r="N1441" s="68">
        <v>86.687306501547994</v>
      </c>
      <c r="O1441" s="71"/>
      <c r="P1441" s="68"/>
      <c r="Q1441" s="71">
        <v>0.53890000000000005</v>
      </c>
      <c r="R1441" s="68">
        <v>35.2201257861635</v>
      </c>
    </row>
    <row r="1442" spans="1:18" x14ac:dyDescent="0.2">
      <c r="A1442" s="141" t="s">
        <v>3127</v>
      </c>
      <c r="B1442" s="67" t="s">
        <v>3128</v>
      </c>
      <c r="C1442" s="67">
        <v>45</v>
      </c>
      <c r="D1442" s="67" t="s">
        <v>334</v>
      </c>
      <c r="E1442" s="71">
        <v>0.74427735799522499</v>
      </c>
      <c r="F1442" s="68">
        <v>38.112305854241299</v>
      </c>
      <c r="G1442" s="71">
        <v>0.69648978279225804</v>
      </c>
      <c r="H1442" s="68">
        <v>24.970131421744298</v>
      </c>
      <c r="I1442" s="71">
        <v>0.71334403821046799</v>
      </c>
      <c r="J1442" s="68">
        <v>25.806451612903199</v>
      </c>
      <c r="K1442" s="71">
        <v>0.87432878319860796</v>
      </c>
      <c r="L1442" s="68">
        <v>57.765830346475497</v>
      </c>
      <c r="M1442" s="71">
        <v>0.59522418577479197</v>
      </c>
      <c r="N1442" s="68">
        <v>13.746130030959799</v>
      </c>
      <c r="O1442" s="71"/>
      <c r="P1442" s="68"/>
      <c r="Q1442" s="71">
        <v>0.84199999999999997</v>
      </c>
      <c r="R1442" s="68">
        <v>45.361635220125798</v>
      </c>
    </row>
    <row r="1443" spans="1:18" x14ac:dyDescent="0.2">
      <c r="A1443" s="141" t="s">
        <v>3129</v>
      </c>
      <c r="B1443" s="67" t="s">
        <v>3130</v>
      </c>
      <c r="C1443" s="67">
        <v>66</v>
      </c>
      <c r="D1443" s="67" t="s">
        <v>334</v>
      </c>
      <c r="E1443" s="71">
        <v>0.88560037235001599</v>
      </c>
      <c r="F1443" s="68">
        <v>89.784946236559094</v>
      </c>
      <c r="G1443" s="71">
        <v>0.82124299479330198</v>
      </c>
      <c r="H1443" s="68">
        <v>75.388291517323793</v>
      </c>
      <c r="I1443" s="71">
        <v>0.80315078030897702</v>
      </c>
      <c r="J1443" s="68">
        <v>64.277180406212693</v>
      </c>
      <c r="K1443" s="71">
        <v>0.93089010797100602</v>
      </c>
      <c r="L1443" s="68">
        <v>80.227001194743096</v>
      </c>
      <c r="M1443" s="71">
        <v>0.87271797867679302</v>
      </c>
      <c r="N1443" s="68">
        <v>80.061919504643996</v>
      </c>
      <c r="O1443" s="71"/>
      <c r="P1443" s="68"/>
      <c r="Q1443" s="71">
        <v>1</v>
      </c>
      <c r="R1443" s="68">
        <v>100</v>
      </c>
    </row>
    <row r="1444" spans="1:18" x14ac:dyDescent="0.2">
      <c r="A1444" s="141" t="s">
        <v>1761</v>
      </c>
      <c r="B1444" s="67" t="s">
        <v>3131</v>
      </c>
      <c r="C1444" s="67">
        <v>66</v>
      </c>
      <c r="D1444" s="67" t="s">
        <v>334</v>
      </c>
      <c r="E1444" s="71">
        <v>0.64660935317452495</v>
      </c>
      <c r="F1444" s="68">
        <v>18.9964157706093</v>
      </c>
      <c r="G1444" s="71">
        <v>0.79396927604669298</v>
      </c>
      <c r="H1444" s="68">
        <v>62.962962962962997</v>
      </c>
      <c r="I1444" s="71">
        <v>0.77047471219767005</v>
      </c>
      <c r="J1444" s="68">
        <v>49.223416965352399</v>
      </c>
      <c r="K1444" s="71">
        <v>0.83604837423991396</v>
      </c>
      <c r="L1444" s="68">
        <v>44.384707287933097</v>
      </c>
      <c r="M1444" s="71">
        <v>0.83255440338834497</v>
      </c>
      <c r="N1444" s="68">
        <v>69.102167182662498</v>
      </c>
      <c r="O1444" s="71"/>
      <c r="P1444" s="68"/>
      <c r="Q1444" s="71">
        <v>0</v>
      </c>
      <c r="R1444" s="68">
        <v>18.867924528301899</v>
      </c>
    </row>
    <row r="1445" spans="1:18" x14ac:dyDescent="0.2">
      <c r="A1445" s="141" t="s">
        <v>3132</v>
      </c>
      <c r="B1445" s="67" t="s">
        <v>3133</v>
      </c>
      <c r="C1445" s="67">
        <v>45</v>
      </c>
      <c r="D1445" s="67" t="s">
        <v>334</v>
      </c>
      <c r="E1445" s="71">
        <v>0.76552112354820301</v>
      </c>
      <c r="F1445" s="68">
        <v>44.683393070489799</v>
      </c>
      <c r="G1445" s="71">
        <v>0.74705535434599801</v>
      </c>
      <c r="H1445" s="68">
        <v>42.234169653524503</v>
      </c>
      <c r="I1445" s="71">
        <v>0.74489491944853303</v>
      </c>
      <c r="J1445" s="68">
        <v>37.933094384707303</v>
      </c>
      <c r="K1445" s="71">
        <v>0.88544290054061103</v>
      </c>
      <c r="L1445" s="68">
        <v>62.843488649940298</v>
      </c>
      <c r="M1445" s="71">
        <v>0.70841244340587095</v>
      </c>
      <c r="N1445" s="68">
        <v>32.941176470588204</v>
      </c>
      <c r="O1445" s="71"/>
      <c r="P1445" s="68"/>
      <c r="Q1445" s="71">
        <v>0.74180000000000001</v>
      </c>
      <c r="R1445" s="68">
        <v>42.138364779874202</v>
      </c>
    </row>
    <row r="1446" spans="1:18" x14ac:dyDescent="0.2">
      <c r="A1446" s="141" t="s">
        <v>3134</v>
      </c>
      <c r="B1446" s="67" t="s">
        <v>3135</v>
      </c>
      <c r="C1446" s="67">
        <v>66</v>
      </c>
      <c r="D1446" s="67" t="s">
        <v>334</v>
      </c>
      <c r="E1446" s="71">
        <v>0.85656272503956699</v>
      </c>
      <c r="F1446" s="68">
        <v>77.060931899641602</v>
      </c>
      <c r="G1446" s="71">
        <v>0.795907166498102</v>
      </c>
      <c r="H1446" s="68">
        <v>63.739545997610499</v>
      </c>
      <c r="I1446" s="71">
        <v>0.80542475565683103</v>
      </c>
      <c r="J1446" s="68">
        <v>65.412186379928301</v>
      </c>
      <c r="K1446" s="71">
        <v>0.82721989495176496</v>
      </c>
      <c r="L1446" s="68">
        <v>41.338112305854203</v>
      </c>
      <c r="M1446" s="71">
        <v>0.85446180809113503</v>
      </c>
      <c r="N1446" s="68">
        <v>75.6656346749226</v>
      </c>
      <c r="O1446" s="71"/>
      <c r="P1446" s="68"/>
      <c r="Q1446" s="71">
        <v>0.99980000000000002</v>
      </c>
      <c r="R1446" s="68">
        <v>54.716981132075503</v>
      </c>
    </row>
    <row r="1447" spans="1:18" x14ac:dyDescent="0.2">
      <c r="A1447" s="141" t="s">
        <v>1797</v>
      </c>
      <c r="B1447" s="67" t="s">
        <v>3136</v>
      </c>
      <c r="C1447" s="67">
        <v>45</v>
      </c>
      <c r="D1447" s="67" t="s">
        <v>334</v>
      </c>
      <c r="E1447" s="71">
        <v>0.83079828475630702</v>
      </c>
      <c r="F1447" s="68">
        <v>67.921146953405</v>
      </c>
      <c r="G1447" s="71">
        <v>0.75270628688771601</v>
      </c>
      <c r="H1447" s="68">
        <v>44.862604540023902</v>
      </c>
      <c r="I1447" s="71">
        <v>0.76361052971983401</v>
      </c>
      <c r="J1447" s="68">
        <v>46.356033452807701</v>
      </c>
      <c r="K1447" s="71">
        <v>0.94751833435377097</v>
      </c>
      <c r="L1447" s="68">
        <v>86.559139784946197</v>
      </c>
      <c r="M1447" s="71">
        <v>0.69015627282021297</v>
      </c>
      <c r="N1447" s="68">
        <v>30.1547987616099</v>
      </c>
      <c r="O1447" s="71"/>
      <c r="P1447" s="68"/>
      <c r="Q1447" s="71">
        <v>1</v>
      </c>
      <c r="R1447" s="68">
        <v>100</v>
      </c>
    </row>
    <row r="1448" spans="1:18" x14ac:dyDescent="0.2">
      <c r="A1448" s="141" t="s">
        <v>3137</v>
      </c>
      <c r="B1448" s="67" t="s">
        <v>3138</v>
      </c>
      <c r="C1448" s="67">
        <v>45</v>
      </c>
      <c r="D1448" s="67" t="s">
        <v>334</v>
      </c>
      <c r="E1448" s="71">
        <v>0.80034270237643002</v>
      </c>
      <c r="F1448" s="68">
        <v>56.8100358422939</v>
      </c>
      <c r="G1448" s="71">
        <v>0.69547502250961102</v>
      </c>
      <c r="H1448" s="68">
        <v>24.731182795698899</v>
      </c>
      <c r="I1448" s="71">
        <v>0.73367660793811695</v>
      </c>
      <c r="J1448" s="68">
        <v>33.572281959378699</v>
      </c>
      <c r="K1448" s="71">
        <v>0.90541301331699897</v>
      </c>
      <c r="L1448" s="68">
        <v>70.549581839904405</v>
      </c>
      <c r="M1448" s="71">
        <v>0.66824886811742401</v>
      </c>
      <c r="N1448" s="68">
        <v>25.882352941176499</v>
      </c>
      <c r="O1448" s="71"/>
      <c r="P1448" s="68"/>
      <c r="Q1448" s="71">
        <v>0.99890000000000001</v>
      </c>
      <c r="R1448" s="68">
        <v>52.987421383647799</v>
      </c>
    </row>
    <row r="1449" spans="1:18" x14ac:dyDescent="0.2">
      <c r="A1449" s="141" t="s">
        <v>3139</v>
      </c>
      <c r="B1449" s="67" t="s">
        <v>3140</v>
      </c>
      <c r="C1449" s="67">
        <v>45</v>
      </c>
      <c r="D1449" s="67" t="s">
        <v>334</v>
      </c>
      <c r="E1449" s="71">
        <v>0.80897942499433695</v>
      </c>
      <c r="F1449" s="68">
        <v>60.334528076463599</v>
      </c>
      <c r="G1449" s="71">
        <v>0.71611178793921704</v>
      </c>
      <c r="H1449" s="68">
        <v>30.227001194743099</v>
      </c>
      <c r="I1449" s="71">
        <v>0.73506735310323401</v>
      </c>
      <c r="J1449" s="68">
        <v>33.870967741935502</v>
      </c>
      <c r="K1449" s="71">
        <v>0.88165430640622899</v>
      </c>
      <c r="L1449" s="68">
        <v>60.9916367980884</v>
      </c>
      <c r="M1449" s="71">
        <v>0.71206367752300304</v>
      </c>
      <c r="N1449" s="68">
        <v>33.993808049535602</v>
      </c>
      <c r="O1449" s="71"/>
      <c r="P1449" s="68"/>
      <c r="Q1449" s="71">
        <v>1</v>
      </c>
      <c r="R1449" s="68">
        <v>100</v>
      </c>
    </row>
    <row r="1450" spans="1:18" x14ac:dyDescent="0.2">
      <c r="A1450" s="141" t="s">
        <v>3141</v>
      </c>
      <c r="B1450" s="67" t="s">
        <v>3142</v>
      </c>
      <c r="C1450" s="67">
        <v>45</v>
      </c>
      <c r="D1450" s="67" t="s">
        <v>334</v>
      </c>
      <c r="E1450" s="71">
        <v>0.85229882284671399</v>
      </c>
      <c r="F1450" s="68">
        <v>75.866188769414606</v>
      </c>
      <c r="G1450" s="71">
        <v>0.76591185338533296</v>
      </c>
      <c r="H1450" s="68">
        <v>50.1194743130227</v>
      </c>
      <c r="I1450" s="71">
        <v>0.771020001898297</v>
      </c>
      <c r="J1450" s="68">
        <v>49.522102747909202</v>
      </c>
      <c r="K1450" s="71">
        <v>0.972335006138492</v>
      </c>
      <c r="L1450" s="68">
        <v>93.309438470728793</v>
      </c>
      <c r="M1450" s="71">
        <v>0.75222725281144998</v>
      </c>
      <c r="N1450" s="68">
        <v>44.0247678018576</v>
      </c>
      <c r="O1450" s="71"/>
      <c r="P1450" s="68"/>
      <c r="Q1450" s="71">
        <v>1</v>
      </c>
      <c r="R1450" s="68">
        <v>100</v>
      </c>
    </row>
    <row r="1451" spans="1:18" x14ac:dyDescent="0.2">
      <c r="A1451" s="141" t="s">
        <v>3143</v>
      </c>
      <c r="B1451" s="67" t="s">
        <v>3144</v>
      </c>
      <c r="C1451" s="67">
        <v>45</v>
      </c>
      <c r="D1451" s="67" t="s">
        <v>334</v>
      </c>
      <c r="E1451" s="71">
        <v>0.753756350440282</v>
      </c>
      <c r="F1451" s="68">
        <v>40.561529271206702</v>
      </c>
      <c r="G1451" s="71">
        <v>0.68474798831712003</v>
      </c>
      <c r="H1451" s="68">
        <v>22.580645161290299</v>
      </c>
      <c r="I1451" s="71">
        <v>0.68860740911670604</v>
      </c>
      <c r="J1451" s="68">
        <v>18.399044205495802</v>
      </c>
      <c r="K1451" s="71">
        <v>0.86957561721829402</v>
      </c>
      <c r="L1451" s="68">
        <v>55.615292712066903</v>
      </c>
      <c r="M1451" s="71">
        <v>0.52585073754929201</v>
      </c>
      <c r="N1451" s="68">
        <v>9.1021671826625408</v>
      </c>
      <c r="O1451" s="71"/>
      <c r="P1451" s="68"/>
      <c r="Q1451" s="71">
        <v>1</v>
      </c>
      <c r="R1451" s="68">
        <v>100</v>
      </c>
    </row>
    <row r="1452" spans="1:18" x14ac:dyDescent="0.2">
      <c r="A1452" s="141" t="s">
        <v>3145</v>
      </c>
      <c r="B1452" s="67" t="s">
        <v>3146</v>
      </c>
      <c r="C1452" s="67">
        <v>45</v>
      </c>
      <c r="D1452" s="67" t="s">
        <v>334</v>
      </c>
      <c r="E1452" s="71">
        <v>0.73665624858956602</v>
      </c>
      <c r="F1452" s="68">
        <v>36.798088410991603</v>
      </c>
      <c r="G1452" s="71">
        <v>0.72702596465055203</v>
      </c>
      <c r="H1452" s="68">
        <v>33.990442054958201</v>
      </c>
      <c r="I1452" s="71">
        <v>0.72080699529838499</v>
      </c>
      <c r="J1452" s="68">
        <v>28.673835125448001</v>
      </c>
      <c r="K1452" s="71">
        <v>0.95313830782728504</v>
      </c>
      <c r="L1452" s="68">
        <v>87.753882915173193</v>
      </c>
      <c r="M1452" s="71">
        <v>0.701109975171608</v>
      </c>
      <c r="N1452" s="68">
        <v>31.640866873065001</v>
      </c>
      <c r="O1452" s="71"/>
      <c r="P1452" s="68"/>
      <c r="Q1452" s="71">
        <v>0.58120000000000005</v>
      </c>
      <c r="R1452" s="68">
        <v>36.635220125786198</v>
      </c>
    </row>
    <row r="1453" spans="1:18" x14ac:dyDescent="0.2">
      <c r="A1453" s="141" t="s">
        <v>3147</v>
      </c>
      <c r="B1453" s="67" t="s">
        <v>3148</v>
      </c>
      <c r="C1453" s="67">
        <v>45</v>
      </c>
      <c r="D1453" s="67" t="s">
        <v>334</v>
      </c>
      <c r="E1453" s="71">
        <v>0.60227606778139597</v>
      </c>
      <c r="F1453" s="68">
        <v>11.768219832735999</v>
      </c>
      <c r="G1453" s="71">
        <v>0.72078584525114198</v>
      </c>
      <c r="H1453" s="68">
        <v>31.600955794504198</v>
      </c>
      <c r="I1453" s="71">
        <v>0.72323010926433895</v>
      </c>
      <c r="J1453" s="68">
        <v>29.808841099163701</v>
      </c>
      <c r="K1453" s="71">
        <v>0.94138155979678295</v>
      </c>
      <c r="L1453" s="68">
        <v>84.050179211469498</v>
      </c>
      <c r="M1453" s="71">
        <v>0.62078282459471301</v>
      </c>
      <c r="N1453" s="68">
        <v>17.151702786377701</v>
      </c>
      <c r="O1453" s="71"/>
      <c r="P1453" s="68"/>
      <c r="Q1453" s="71">
        <v>5.1999999999999998E-3</v>
      </c>
      <c r="R1453" s="68">
        <v>22.012578616352201</v>
      </c>
    </row>
    <row r="1454" spans="1:18" x14ac:dyDescent="0.2">
      <c r="A1454" s="141" t="s">
        <v>3149</v>
      </c>
      <c r="B1454" s="67" t="s">
        <v>3150</v>
      </c>
      <c r="C1454" s="67">
        <v>45</v>
      </c>
      <c r="D1454" s="67" t="s">
        <v>334</v>
      </c>
      <c r="E1454" s="71">
        <v>0.80954559599152398</v>
      </c>
      <c r="F1454" s="68">
        <v>60.573476702508998</v>
      </c>
      <c r="G1454" s="71">
        <v>0.70509156713027998</v>
      </c>
      <c r="H1454" s="68">
        <v>27.419354838709701</v>
      </c>
      <c r="I1454" s="71">
        <v>0.72683008531181603</v>
      </c>
      <c r="J1454" s="68">
        <v>31.0035842293907</v>
      </c>
      <c r="K1454" s="71">
        <v>0.95120869351523196</v>
      </c>
      <c r="L1454" s="68">
        <v>87.395459976105101</v>
      </c>
      <c r="M1454" s="71">
        <v>0.66459763400029204</v>
      </c>
      <c r="N1454" s="68">
        <v>25.2012383900929</v>
      </c>
      <c r="O1454" s="71"/>
      <c r="P1454" s="68"/>
      <c r="Q1454" s="71">
        <v>1</v>
      </c>
      <c r="R1454" s="68">
        <v>100</v>
      </c>
    </row>
    <row r="1455" spans="1:18" x14ac:dyDescent="0.2">
      <c r="A1455" s="141" t="s">
        <v>3151</v>
      </c>
      <c r="B1455" s="67" t="s">
        <v>3152</v>
      </c>
      <c r="C1455" s="67">
        <v>45</v>
      </c>
      <c r="D1455" s="67" t="s">
        <v>334</v>
      </c>
      <c r="E1455" s="71">
        <v>0.64623892026858798</v>
      </c>
      <c r="F1455" s="68">
        <v>18.8769414575866</v>
      </c>
      <c r="G1455" s="71">
        <v>0.73589852178935</v>
      </c>
      <c r="H1455" s="68">
        <v>37.933094384707303</v>
      </c>
      <c r="I1455" s="71">
        <v>0.74057731441849695</v>
      </c>
      <c r="J1455" s="68">
        <v>36.140979689366802</v>
      </c>
      <c r="K1455" s="71">
        <v>0.84691372643201102</v>
      </c>
      <c r="L1455" s="68">
        <v>47.491039426523301</v>
      </c>
      <c r="M1455" s="71">
        <v>0.68650503870308199</v>
      </c>
      <c r="N1455" s="68">
        <v>29.2260061919505</v>
      </c>
      <c r="O1455" s="71"/>
      <c r="P1455" s="68"/>
      <c r="Q1455" s="71">
        <v>0.2213</v>
      </c>
      <c r="R1455" s="68">
        <v>27.2798742138365</v>
      </c>
    </row>
    <row r="1456" spans="1:18" x14ac:dyDescent="0.2">
      <c r="A1456" s="141" t="s">
        <v>3153</v>
      </c>
      <c r="B1456" s="67" t="s">
        <v>3154</v>
      </c>
      <c r="C1456" s="67">
        <v>66</v>
      </c>
      <c r="D1456" s="67" t="s">
        <v>334</v>
      </c>
      <c r="E1456" s="71">
        <v>0.84914803938204497</v>
      </c>
      <c r="F1456" s="68">
        <v>74.611708482676207</v>
      </c>
      <c r="G1456" s="71">
        <v>0.82251319625090002</v>
      </c>
      <c r="H1456" s="68">
        <v>75.686977299880496</v>
      </c>
      <c r="I1456" s="71">
        <v>0.81276490466221896</v>
      </c>
      <c r="J1456" s="68">
        <v>69.414575866188798</v>
      </c>
      <c r="K1456" s="71">
        <v>0.93394905378884197</v>
      </c>
      <c r="L1456" s="68">
        <v>81.421744324970106</v>
      </c>
      <c r="M1456" s="71">
        <v>0.85811304220826601</v>
      </c>
      <c r="N1456" s="68">
        <v>76.842105263157904</v>
      </c>
      <c r="O1456" s="71"/>
      <c r="P1456" s="68"/>
      <c r="Q1456" s="71">
        <v>0.81840000000000002</v>
      </c>
      <c r="R1456" s="68">
        <v>44.575471698113198</v>
      </c>
    </row>
    <row r="1457" spans="1:18" x14ac:dyDescent="0.2">
      <c r="A1457" s="141" t="s">
        <v>3155</v>
      </c>
      <c r="B1457" s="67" t="s">
        <v>3156</v>
      </c>
      <c r="C1457" s="67">
        <v>66</v>
      </c>
      <c r="D1457" s="67" t="s">
        <v>334</v>
      </c>
      <c r="E1457" s="71">
        <v>0.75259407712195603</v>
      </c>
      <c r="F1457" s="68">
        <v>40.203106332138603</v>
      </c>
      <c r="G1457" s="71">
        <v>0.81659649637991505</v>
      </c>
      <c r="H1457" s="68">
        <v>73.596176821983306</v>
      </c>
      <c r="I1457" s="71">
        <v>0.78261880887697799</v>
      </c>
      <c r="J1457" s="68">
        <v>54.898446833930699</v>
      </c>
      <c r="K1457" s="71">
        <v>0.93893216520756995</v>
      </c>
      <c r="L1457" s="68">
        <v>83.3333333333333</v>
      </c>
      <c r="M1457" s="71">
        <v>0.88732291514531902</v>
      </c>
      <c r="N1457" s="68">
        <v>82.910216718266298</v>
      </c>
      <c r="O1457" s="71"/>
      <c r="P1457" s="68"/>
      <c r="Q1457" s="71">
        <v>0.33750000000000002</v>
      </c>
      <c r="R1457" s="68">
        <v>30.267295597484299</v>
      </c>
    </row>
    <row r="1458" spans="1:18" x14ac:dyDescent="0.2">
      <c r="A1458" s="141" t="s">
        <v>3157</v>
      </c>
      <c r="B1458" s="67" t="s">
        <v>3158</v>
      </c>
      <c r="C1458" s="67">
        <v>45</v>
      </c>
      <c r="D1458" s="67" t="s">
        <v>334</v>
      </c>
      <c r="E1458" s="71">
        <v>0.86957553621318995</v>
      </c>
      <c r="F1458" s="68">
        <v>84.109916367980901</v>
      </c>
      <c r="G1458" s="71">
        <v>0.78987456616998797</v>
      </c>
      <c r="H1458" s="68">
        <v>60.752688172043001</v>
      </c>
      <c r="I1458" s="71">
        <v>0.78967948538337296</v>
      </c>
      <c r="J1458" s="68">
        <v>58.064516129032299</v>
      </c>
      <c r="K1458" s="71">
        <v>0.94307169435850602</v>
      </c>
      <c r="L1458" s="68">
        <v>84.528076463560296</v>
      </c>
      <c r="M1458" s="71">
        <v>0.82525193515408202</v>
      </c>
      <c r="N1458" s="68">
        <v>66.749226006191904</v>
      </c>
      <c r="O1458" s="71"/>
      <c r="P1458" s="68"/>
      <c r="Q1458" s="71">
        <v>1</v>
      </c>
      <c r="R1458" s="68">
        <v>100</v>
      </c>
    </row>
    <row r="1459" spans="1:18" x14ac:dyDescent="0.2">
      <c r="A1459" s="141" t="s">
        <v>3159</v>
      </c>
      <c r="B1459" s="67" t="s">
        <v>3160</v>
      </c>
      <c r="C1459" s="67">
        <v>45</v>
      </c>
      <c r="D1459" s="67" t="s">
        <v>334</v>
      </c>
      <c r="E1459" s="71">
        <v>0.86288552017484799</v>
      </c>
      <c r="F1459" s="68">
        <v>79.868578255675004</v>
      </c>
      <c r="G1459" s="71">
        <v>0.78102193005907194</v>
      </c>
      <c r="H1459" s="68">
        <v>57.048984468339299</v>
      </c>
      <c r="I1459" s="71">
        <v>0.79232563565332204</v>
      </c>
      <c r="J1459" s="68">
        <v>59.139784946236603</v>
      </c>
      <c r="K1459" s="71">
        <v>0.95599167529620899</v>
      </c>
      <c r="L1459" s="68">
        <v>88.351254480286698</v>
      </c>
      <c r="M1459" s="71">
        <v>0.78508835986563497</v>
      </c>
      <c r="N1459" s="68">
        <v>54.241486068111499</v>
      </c>
      <c r="O1459" s="71"/>
      <c r="P1459" s="68"/>
      <c r="Q1459" s="71">
        <v>1</v>
      </c>
      <c r="R1459" s="68">
        <v>100</v>
      </c>
    </row>
    <row r="1460" spans="1:18" x14ac:dyDescent="0.2">
      <c r="A1460" s="141" t="s">
        <v>3161</v>
      </c>
      <c r="B1460" s="67" t="s">
        <v>3162</v>
      </c>
      <c r="C1460" s="67">
        <v>45</v>
      </c>
      <c r="D1460" s="67" t="s">
        <v>334</v>
      </c>
      <c r="E1460" s="71">
        <v>0.819756547075849</v>
      </c>
      <c r="F1460" s="68">
        <v>63.739545997610499</v>
      </c>
      <c r="G1460" s="71">
        <v>0.75239184052258001</v>
      </c>
      <c r="H1460" s="68">
        <v>44.623655913978503</v>
      </c>
      <c r="I1460" s="71">
        <v>0.73893456867622298</v>
      </c>
      <c r="J1460" s="68">
        <v>35.364396654719201</v>
      </c>
      <c r="K1460" s="71">
        <v>0.94650992629728403</v>
      </c>
      <c r="L1460" s="68">
        <v>86.140979689366802</v>
      </c>
      <c r="M1460" s="71">
        <v>0.66094639988315995</v>
      </c>
      <c r="N1460" s="68">
        <v>24.210526315789501</v>
      </c>
      <c r="O1460" s="71"/>
      <c r="P1460" s="68"/>
      <c r="Q1460" s="71">
        <v>1</v>
      </c>
      <c r="R1460" s="68">
        <v>100</v>
      </c>
    </row>
    <row r="1461" spans="1:18" x14ac:dyDescent="0.2">
      <c r="A1461" s="141" t="s">
        <v>3163</v>
      </c>
      <c r="B1461" s="67" t="s">
        <v>3164</v>
      </c>
      <c r="C1461" s="67">
        <v>45</v>
      </c>
      <c r="D1461" s="67" t="s">
        <v>334</v>
      </c>
      <c r="E1461" s="71">
        <v>0.76913710906473998</v>
      </c>
      <c r="F1461" s="68">
        <v>45.758661887694103</v>
      </c>
      <c r="G1461" s="71">
        <v>0.72385143056205004</v>
      </c>
      <c r="H1461" s="68">
        <v>32.855436081242502</v>
      </c>
      <c r="I1461" s="71">
        <v>0.73013604086994299</v>
      </c>
      <c r="J1461" s="68">
        <v>32.616487455197102</v>
      </c>
      <c r="K1461" s="71">
        <v>0.96891703317807099</v>
      </c>
      <c r="L1461" s="68">
        <v>92.592592592592595</v>
      </c>
      <c r="M1461" s="71">
        <v>0.653643931648897</v>
      </c>
      <c r="N1461" s="68">
        <v>22.7244582043344</v>
      </c>
      <c r="O1461" s="71"/>
      <c r="P1461" s="68"/>
      <c r="Q1461" s="71"/>
      <c r="R1461" s="68"/>
    </row>
    <row r="1462" spans="1:18" x14ac:dyDescent="0.2">
      <c r="A1462" s="141" t="s">
        <v>3165</v>
      </c>
      <c r="B1462" s="67" t="s">
        <v>3166</v>
      </c>
      <c r="C1462" s="67">
        <v>45</v>
      </c>
      <c r="D1462" s="67" t="s">
        <v>334</v>
      </c>
      <c r="E1462" s="71">
        <v>0.79303937875161001</v>
      </c>
      <c r="F1462" s="68">
        <v>53.703703703703702</v>
      </c>
      <c r="G1462" s="71">
        <v>0.71031338603948502</v>
      </c>
      <c r="H1462" s="68">
        <v>28.494623655914001</v>
      </c>
      <c r="I1462" s="71">
        <v>0.72828516884400596</v>
      </c>
      <c r="J1462" s="68">
        <v>31.541218637992799</v>
      </c>
      <c r="K1462" s="71">
        <v>0.96788649427108198</v>
      </c>
      <c r="L1462" s="68">
        <v>92.234169653524503</v>
      </c>
      <c r="M1462" s="71">
        <v>0.558711844603476</v>
      </c>
      <c r="N1462" s="68">
        <v>10.7739938080495</v>
      </c>
      <c r="O1462" s="71"/>
      <c r="P1462" s="68"/>
      <c r="Q1462" s="71">
        <v>1</v>
      </c>
      <c r="R1462" s="68">
        <v>100</v>
      </c>
    </row>
    <row r="1463" spans="1:18" x14ac:dyDescent="0.2">
      <c r="A1463" s="141" t="s">
        <v>3167</v>
      </c>
      <c r="B1463" s="67" t="s">
        <v>3168</v>
      </c>
      <c r="C1463" s="67">
        <v>45</v>
      </c>
      <c r="D1463" s="67" t="s">
        <v>334</v>
      </c>
      <c r="E1463" s="71">
        <v>0.76121341758209804</v>
      </c>
      <c r="F1463" s="68">
        <v>43.1899641577061</v>
      </c>
      <c r="G1463" s="71">
        <v>0.69204217687097602</v>
      </c>
      <c r="H1463" s="68">
        <v>24.074074074074101</v>
      </c>
      <c r="I1463" s="71">
        <v>0.70410571723774396</v>
      </c>
      <c r="J1463" s="68">
        <v>22.879330943847101</v>
      </c>
      <c r="K1463" s="71">
        <v>0.95325611508116403</v>
      </c>
      <c r="L1463" s="68">
        <v>87.813620071684596</v>
      </c>
      <c r="M1463" s="71">
        <v>0.56236307872060798</v>
      </c>
      <c r="N1463" s="68">
        <v>11.2074303405573</v>
      </c>
      <c r="O1463" s="71"/>
      <c r="P1463" s="68"/>
      <c r="Q1463" s="71">
        <v>0.89429999999999998</v>
      </c>
      <c r="R1463" s="68">
        <v>46.698113207547202</v>
      </c>
    </row>
    <row r="1464" spans="1:18" x14ac:dyDescent="0.2">
      <c r="A1464" s="141" t="s">
        <v>3169</v>
      </c>
      <c r="B1464" s="67" t="s">
        <v>3170</v>
      </c>
      <c r="C1464" s="67">
        <v>45</v>
      </c>
      <c r="D1464" s="67" t="s">
        <v>334</v>
      </c>
      <c r="E1464" s="71">
        <v>0.60254029520978403</v>
      </c>
      <c r="F1464" s="68">
        <v>11.887694145758701</v>
      </c>
      <c r="G1464" s="71">
        <v>0.56823213775762305</v>
      </c>
      <c r="H1464" s="68">
        <v>7.1087216248506602</v>
      </c>
      <c r="I1464" s="71">
        <v>0.59954038778076302</v>
      </c>
      <c r="J1464" s="68">
        <v>6.5710872162485101</v>
      </c>
      <c r="K1464" s="71">
        <v>0.91245472822340201</v>
      </c>
      <c r="L1464" s="68">
        <v>73.655913978494596</v>
      </c>
      <c r="M1464" s="71">
        <v>0.299474222287133</v>
      </c>
      <c r="N1464" s="68">
        <v>3.7151702786377698</v>
      </c>
      <c r="O1464" s="71"/>
      <c r="P1464" s="68"/>
      <c r="Q1464" s="71">
        <v>0.63300000000000001</v>
      </c>
      <c r="R1464" s="68">
        <v>38.207547169811299</v>
      </c>
    </row>
    <row r="1465" spans="1:18" x14ac:dyDescent="0.2">
      <c r="A1465" s="141" t="s">
        <v>519</v>
      </c>
      <c r="B1465" s="67" t="s">
        <v>3171</v>
      </c>
      <c r="C1465" s="67">
        <v>45</v>
      </c>
      <c r="D1465" s="67" t="s">
        <v>334</v>
      </c>
      <c r="E1465" s="71">
        <v>0.72445874291914103</v>
      </c>
      <c r="F1465" s="68">
        <v>33.512544802867403</v>
      </c>
      <c r="G1465" s="71">
        <v>0.65837513314764096</v>
      </c>
      <c r="H1465" s="68">
        <v>17.980884109916399</v>
      </c>
      <c r="I1465" s="71">
        <v>0.68074046917412701</v>
      </c>
      <c r="J1465" s="68">
        <v>16.8458781362007</v>
      </c>
      <c r="K1465" s="71">
        <v>0.94392737472464705</v>
      </c>
      <c r="L1465" s="68">
        <v>85.065710872162498</v>
      </c>
      <c r="M1465" s="71">
        <v>0.52585073754929201</v>
      </c>
      <c r="N1465" s="68">
        <v>9.1021671826625408</v>
      </c>
      <c r="O1465" s="71"/>
      <c r="P1465" s="68"/>
      <c r="Q1465" s="71">
        <v>0.81340000000000001</v>
      </c>
      <c r="R1465" s="68">
        <v>44.339622641509401</v>
      </c>
    </row>
    <row r="1466" spans="1:18" x14ac:dyDescent="0.2">
      <c r="A1466" s="141" t="s">
        <v>3172</v>
      </c>
      <c r="B1466" s="67" t="s">
        <v>3173</v>
      </c>
      <c r="C1466" s="67">
        <v>45</v>
      </c>
      <c r="D1466" s="67" t="s">
        <v>334</v>
      </c>
      <c r="E1466" s="71">
        <v>0.62234259320277396</v>
      </c>
      <c r="F1466" s="68">
        <v>14.9342891278375</v>
      </c>
      <c r="G1466" s="71">
        <v>0.70334795150042095</v>
      </c>
      <c r="H1466" s="68">
        <v>27.120669056152899</v>
      </c>
      <c r="I1466" s="71">
        <v>0.71453477480671301</v>
      </c>
      <c r="J1466" s="68">
        <v>26.344086021505401</v>
      </c>
      <c r="K1466" s="71">
        <v>0.97471532806660299</v>
      </c>
      <c r="L1466" s="68">
        <v>93.906810035842298</v>
      </c>
      <c r="M1466" s="71">
        <v>0.71571491164013401</v>
      </c>
      <c r="N1466" s="68">
        <v>34.922600619195102</v>
      </c>
      <c r="O1466" s="71"/>
      <c r="P1466" s="68"/>
      <c r="Q1466" s="71">
        <v>3.3999999999999998E-3</v>
      </c>
      <c r="R1466" s="68">
        <v>21.619496855345901</v>
      </c>
    </row>
    <row r="1467" spans="1:18" x14ac:dyDescent="0.2">
      <c r="A1467" s="141" t="s">
        <v>3174</v>
      </c>
      <c r="B1467" s="67" t="s">
        <v>3175</v>
      </c>
      <c r="C1467" s="67">
        <v>45</v>
      </c>
      <c r="D1467" s="67" t="s">
        <v>334</v>
      </c>
      <c r="E1467" s="71">
        <v>0.79445826234771699</v>
      </c>
      <c r="F1467" s="68">
        <v>54.360812425328596</v>
      </c>
      <c r="G1467" s="71">
        <v>0.71073839172025299</v>
      </c>
      <c r="H1467" s="68">
        <v>28.673835125448001</v>
      </c>
      <c r="I1467" s="71">
        <v>0.71994332177002396</v>
      </c>
      <c r="J1467" s="68">
        <v>28.136200716845899</v>
      </c>
      <c r="K1467" s="71">
        <v>0.96099034894204505</v>
      </c>
      <c r="L1467" s="68">
        <v>90.1433691756272</v>
      </c>
      <c r="M1467" s="71">
        <v>0.58061924930626496</v>
      </c>
      <c r="N1467" s="68">
        <v>12.198142414860699</v>
      </c>
      <c r="O1467" s="71"/>
      <c r="P1467" s="68"/>
      <c r="Q1467" s="71">
        <v>1</v>
      </c>
      <c r="R1467" s="68">
        <v>100</v>
      </c>
    </row>
    <row r="1468" spans="1:18" x14ac:dyDescent="0.2">
      <c r="A1468" s="141" t="s">
        <v>3176</v>
      </c>
      <c r="B1468" s="67" t="s">
        <v>3177</v>
      </c>
      <c r="C1468" s="67">
        <v>45</v>
      </c>
      <c r="D1468" s="67" t="s">
        <v>334</v>
      </c>
      <c r="E1468" s="71">
        <v>0.78466994359970899</v>
      </c>
      <c r="F1468" s="68">
        <v>51.1350059737156</v>
      </c>
      <c r="G1468" s="71">
        <v>0.67097032147981095</v>
      </c>
      <c r="H1468" s="68">
        <v>20.0716845878136</v>
      </c>
      <c r="I1468" s="71">
        <v>0.70720117685197004</v>
      </c>
      <c r="J1468" s="68">
        <v>23.954599761051401</v>
      </c>
      <c r="K1468" s="71">
        <v>0.95725650212623403</v>
      </c>
      <c r="L1468" s="68">
        <v>88.530465949820794</v>
      </c>
      <c r="M1468" s="71">
        <v>0.58792171754052902</v>
      </c>
      <c r="N1468" s="68">
        <v>12.7554179566563</v>
      </c>
      <c r="O1468" s="71"/>
      <c r="P1468" s="68"/>
      <c r="Q1468" s="71">
        <v>1</v>
      </c>
      <c r="R1468" s="68">
        <v>100</v>
      </c>
    </row>
    <row r="1469" spans="1:18" x14ac:dyDescent="0.2">
      <c r="A1469" s="141" t="s">
        <v>3178</v>
      </c>
      <c r="B1469" s="67" t="s">
        <v>3179</v>
      </c>
      <c r="C1469" s="67">
        <v>45</v>
      </c>
      <c r="D1469" s="67" t="s">
        <v>334</v>
      </c>
      <c r="E1469" s="71">
        <v>0.77622725944335302</v>
      </c>
      <c r="F1469" s="68">
        <v>47.909199522102703</v>
      </c>
      <c r="G1469" s="71">
        <v>0.68694857086029104</v>
      </c>
      <c r="H1469" s="68">
        <v>22.819593787335702</v>
      </c>
      <c r="I1469" s="71">
        <v>0.71100049799954501</v>
      </c>
      <c r="J1469" s="68">
        <v>25.029868578255702</v>
      </c>
      <c r="K1469" s="71">
        <v>0.93177785198771901</v>
      </c>
      <c r="L1469" s="68">
        <v>80.525686977299898</v>
      </c>
      <c r="M1469" s="71">
        <v>0.55140937636921294</v>
      </c>
      <c r="N1469" s="68">
        <v>10.216718266253899</v>
      </c>
      <c r="O1469" s="71"/>
      <c r="P1469" s="68"/>
      <c r="Q1469" s="71">
        <v>1</v>
      </c>
      <c r="R1469" s="68">
        <v>100</v>
      </c>
    </row>
    <row r="1470" spans="1:18" x14ac:dyDescent="0.2">
      <c r="A1470" s="141" t="s">
        <v>3180</v>
      </c>
      <c r="B1470" s="67" t="s">
        <v>3181</v>
      </c>
      <c r="C1470" s="67">
        <v>45</v>
      </c>
      <c r="D1470" s="67" t="s">
        <v>334</v>
      </c>
      <c r="E1470" s="71">
        <v>0.64335541395462803</v>
      </c>
      <c r="F1470" s="68">
        <v>18.219832735961798</v>
      </c>
      <c r="G1470" s="71">
        <v>0.60519557643718003</v>
      </c>
      <c r="H1470" s="68">
        <v>11.5292712066906</v>
      </c>
      <c r="I1470" s="71">
        <v>0.56986518865620905</v>
      </c>
      <c r="J1470" s="68">
        <v>4.5400238948626104</v>
      </c>
      <c r="K1470" s="71">
        <v>0.90765569419340897</v>
      </c>
      <c r="L1470" s="68">
        <v>71.684587813620098</v>
      </c>
      <c r="M1470" s="71">
        <v>0.55506061048634403</v>
      </c>
      <c r="N1470" s="68">
        <v>10.526315789473699</v>
      </c>
      <c r="O1470" s="71"/>
      <c r="P1470" s="68"/>
      <c r="Q1470" s="71">
        <v>0.57899999999999996</v>
      </c>
      <c r="R1470" s="68">
        <v>36.556603773584897</v>
      </c>
    </row>
    <row r="1471" spans="1:18" x14ac:dyDescent="0.2">
      <c r="A1471" s="141" t="s">
        <v>3182</v>
      </c>
      <c r="B1471" s="67" t="s">
        <v>3183</v>
      </c>
      <c r="C1471" s="67">
        <v>45</v>
      </c>
      <c r="D1471" s="67" t="s">
        <v>334</v>
      </c>
      <c r="E1471" s="71">
        <v>0.717742400912317</v>
      </c>
      <c r="F1471" s="68">
        <v>32.078853046595</v>
      </c>
      <c r="G1471" s="71">
        <v>0.55480513742187498</v>
      </c>
      <c r="H1471" s="68">
        <v>6.5113500597371603</v>
      </c>
      <c r="I1471" s="71">
        <v>0.69552718871547703</v>
      </c>
      <c r="J1471" s="68">
        <v>20.131421744324999</v>
      </c>
      <c r="K1471" s="71">
        <v>0.67743327854107205</v>
      </c>
      <c r="L1471" s="68">
        <v>11.469534050179201</v>
      </c>
      <c r="M1471" s="71">
        <v>0.66094639988315995</v>
      </c>
      <c r="N1471" s="68">
        <v>24.210526315789501</v>
      </c>
      <c r="O1471" s="71"/>
      <c r="P1471" s="68"/>
      <c r="Q1471" s="71">
        <v>1</v>
      </c>
      <c r="R1471" s="68">
        <v>100</v>
      </c>
    </row>
    <row r="1472" spans="1:18" x14ac:dyDescent="0.2">
      <c r="A1472" s="141" t="s">
        <v>3184</v>
      </c>
      <c r="B1472" s="67" t="s">
        <v>3185</v>
      </c>
      <c r="C1472" s="67">
        <v>66</v>
      </c>
      <c r="D1472" s="67" t="s">
        <v>334</v>
      </c>
      <c r="E1472" s="71">
        <v>0.73384315417575496</v>
      </c>
      <c r="F1472" s="68">
        <v>36.081242532855399</v>
      </c>
      <c r="G1472" s="71">
        <v>0.76455519258438798</v>
      </c>
      <c r="H1472" s="68">
        <v>49.581839904420498</v>
      </c>
      <c r="I1472" s="71">
        <v>0.72398273710585703</v>
      </c>
      <c r="J1472" s="68">
        <v>29.9880525686977</v>
      </c>
      <c r="K1472" s="71">
        <v>0.67236539778265902</v>
      </c>
      <c r="L1472" s="68">
        <v>11.0513739545998</v>
      </c>
      <c r="M1472" s="71">
        <v>0.70841244340587095</v>
      </c>
      <c r="N1472" s="68">
        <v>32.941176470588204</v>
      </c>
      <c r="O1472" s="71"/>
      <c r="P1472" s="68"/>
      <c r="Q1472" s="71">
        <v>0.79990000000000006</v>
      </c>
      <c r="R1472" s="68">
        <v>44.103773584905703</v>
      </c>
    </row>
    <row r="1473" spans="1:18" x14ac:dyDescent="0.2">
      <c r="A1473" s="141" t="s">
        <v>3186</v>
      </c>
      <c r="B1473" s="67" t="s">
        <v>3187</v>
      </c>
      <c r="C1473" s="67">
        <v>45</v>
      </c>
      <c r="D1473" s="67" t="s">
        <v>334</v>
      </c>
      <c r="E1473" s="71">
        <v>0.68517908378237502</v>
      </c>
      <c r="F1473" s="68">
        <v>25.6272401433692</v>
      </c>
      <c r="G1473" s="71">
        <v>0.73256913342221996</v>
      </c>
      <c r="H1473" s="68">
        <v>36.379928315412201</v>
      </c>
      <c r="I1473" s="71">
        <v>0.71725003325409897</v>
      </c>
      <c r="J1473" s="68">
        <v>27.240143369175598</v>
      </c>
      <c r="K1473" s="71">
        <v>0.85002985235239403</v>
      </c>
      <c r="L1473" s="68">
        <v>48.506571087216301</v>
      </c>
      <c r="M1473" s="71">
        <v>0.66094639988315995</v>
      </c>
      <c r="N1473" s="68">
        <v>24.210526315789501</v>
      </c>
      <c r="O1473" s="71"/>
      <c r="P1473" s="68"/>
      <c r="Q1473" s="71">
        <v>0.46510000000000001</v>
      </c>
      <c r="R1473" s="68">
        <v>32.625786163522001</v>
      </c>
    </row>
    <row r="1474" spans="1:18" x14ac:dyDescent="0.2">
      <c r="A1474" s="141" t="s">
        <v>3188</v>
      </c>
      <c r="B1474" s="67" t="s">
        <v>3189</v>
      </c>
      <c r="C1474" s="67">
        <v>66</v>
      </c>
      <c r="D1474" s="67" t="s">
        <v>334</v>
      </c>
      <c r="E1474" s="71">
        <v>0.81157990676285496</v>
      </c>
      <c r="F1474" s="68">
        <v>61.290322580645203</v>
      </c>
      <c r="G1474" s="71">
        <v>0.80651075729174104</v>
      </c>
      <c r="H1474" s="68">
        <v>68.518518518518505</v>
      </c>
      <c r="I1474" s="71">
        <v>0.69442329554595195</v>
      </c>
      <c r="J1474" s="68">
        <v>19.713261648745501</v>
      </c>
      <c r="K1474" s="71">
        <v>0.70980614111970797</v>
      </c>
      <c r="L1474" s="68">
        <v>15.770609318996399</v>
      </c>
      <c r="M1474" s="71">
        <v>0.84715933985687197</v>
      </c>
      <c r="N1474" s="68">
        <v>72.879256965944293</v>
      </c>
      <c r="O1474" s="71"/>
      <c r="P1474" s="68"/>
      <c r="Q1474" s="71">
        <v>1</v>
      </c>
      <c r="R1474" s="68">
        <v>100</v>
      </c>
    </row>
    <row r="1475" spans="1:18" x14ac:dyDescent="0.2">
      <c r="A1475" s="141" t="s">
        <v>3190</v>
      </c>
      <c r="B1475" s="67" t="s">
        <v>3191</v>
      </c>
      <c r="C1475" s="67">
        <v>66</v>
      </c>
      <c r="D1475" s="67" t="s">
        <v>334</v>
      </c>
      <c r="E1475" s="71">
        <v>0.88611382891947199</v>
      </c>
      <c r="F1475" s="68">
        <v>89.964157706093204</v>
      </c>
      <c r="G1475" s="71">
        <v>0.83776498262257504</v>
      </c>
      <c r="H1475" s="68">
        <v>81.063321385902</v>
      </c>
      <c r="I1475" s="71">
        <v>0.79804555747239103</v>
      </c>
      <c r="J1475" s="68">
        <v>61.648745519713302</v>
      </c>
      <c r="K1475" s="71">
        <v>0.89283075288855096</v>
      </c>
      <c r="L1475" s="68">
        <v>65.531660692950993</v>
      </c>
      <c r="M1475" s="71">
        <v>0.90192785161384503</v>
      </c>
      <c r="N1475" s="68">
        <v>86.687306501547994</v>
      </c>
      <c r="O1475" s="71"/>
      <c r="P1475" s="68"/>
      <c r="Q1475" s="71">
        <v>1</v>
      </c>
      <c r="R1475" s="68">
        <v>100</v>
      </c>
    </row>
    <row r="1476" spans="1:18" x14ac:dyDescent="0.2">
      <c r="A1476" s="141" t="s">
        <v>3192</v>
      </c>
      <c r="B1476" s="67" t="s">
        <v>3193</v>
      </c>
      <c r="C1476" s="67">
        <v>66</v>
      </c>
      <c r="D1476" s="67" t="s">
        <v>334</v>
      </c>
      <c r="E1476" s="71">
        <v>0.78060837820378703</v>
      </c>
      <c r="F1476" s="68">
        <v>49.581839904420498</v>
      </c>
      <c r="G1476" s="71">
        <v>0.72914788223687599</v>
      </c>
      <c r="H1476" s="68">
        <v>34.886499402628402</v>
      </c>
      <c r="I1476" s="71">
        <v>0.78114173875076698</v>
      </c>
      <c r="J1476" s="68">
        <v>54.599761051374003</v>
      </c>
      <c r="K1476" s="71">
        <v>0.68731391016566001</v>
      </c>
      <c r="L1476" s="68">
        <v>12.9032258064516</v>
      </c>
      <c r="M1476" s="71">
        <v>0.78508835986563497</v>
      </c>
      <c r="N1476" s="68">
        <v>54.241486068111499</v>
      </c>
      <c r="O1476" s="71"/>
      <c r="P1476" s="68"/>
      <c r="Q1476" s="71">
        <v>0.92035</v>
      </c>
      <c r="R1476" s="68">
        <v>47.641509433962298</v>
      </c>
    </row>
    <row r="1477" spans="1:18" x14ac:dyDescent="0.2">
      <c r="A1477" s="141" t="s">
        <v>3194</v>
      </c>
      <c r="B1477" s="67" t="s">
        <v>3195</v>
      </c>
      <c r="C1477" s="67">
        <v>66</v>
      </c>
      <c r="D1477" s="67" t="s">
        <v>334</v>
      </c>
      <c r="E1477" s="71">
        <v>0.87865310276446096</v>
      </c>
      <c r="F1477" s="68">
        <v>87.574671445639197</v>
      </c>
      <c r="G1477" s="71">
        <v>0.81821938532925298</v>
      </c>
      <c r="H1477" s="68">
        <v>74.372759856630793</v>
      </c>
      <c r="I1477" s="71">
        <v>0.71183527770196098</v>
      </c>
      <c r="J1477" s="68">
        <v>25.328554360812401</v>
      </c>
      <c r="K1477" s="71">
        <v>0.95763176506011605</v>
      </c>
      <c r="L1477" s="68">
        <v>88.829151732377497</v>
      </c>
      <c r="M1477" s="71">
        <v>0.90557908573097701</v>
      </c>
      <c r="N1477" s="68">
        <v>87.306501547987594</v>
      </c>
      <c r="O1477" s="71"/>
      <c r="P1477" s="68"/>
      <c r="Q1477" s="71">
        <v>1</v>
      </c>
      <c r="R1477" s="68">
        <v>100</v>
      </c>
    </row>
    <row r="1478" spans="1:18" x14ac:dyDescent="0.2">
      <c r="A1478" s="141" t="s">
        <v>3196</v>
      </c>
      <c r="B1478" s="67" t="s">
        <v>3197</v>
      </c>
      <c r="C1478" s="67">
        <v>66</v>
      </c>
      <c r="D1478" s="67" t="s">
        <v>334</v>
      </c>
      <c r="E1478" s="71">
        <v>0.81641087720321004</v>
      </c>
      <c r="F1478" s="68">
        <v>62.903225806451601</v>
      </c>
      <c r="G1478" s="71">
        <v>0.81703128376699896</v>
      </c>
      <c r="H1478" s="68">
        <v>73.954599761051398</v>
      </c>
      <c r="I1478" s="71">
        <v>0.76286992168256695</v>
      </c>
      <c r="J1478" s="68">
        <v>45.997610513739502</v>
      </c>
      <c r="K1478" s="71">
        <v>0.698808650115195</v>
      </c>
      <c r="L1478" s="68">
        <v>14.695340501792099</v>
      </c>
      <c r="M1478" s="71">
        <v>0.80334453045129295</v>
      </c>
      <c r="N1478" s="68">
        <v>60</v>
      </c>
      <c r="O1478" s="71"/>
      <c r="P1478" s="68"/>
      <c r="Q1478" s="71">
        <v>1</v>
      </c>
      <c r="R1478" s="68">
        <v>100</v>
      </c>
    </row>
    <row r="1479" spans="1:18" x14ac:dyDescent="0.2">
      <c r="A1479" s="141" t="s">
        <v>3198</v>
      </c>
      <c r="B1479" s="67" t="s">
        <v>3199</v>
      </c>
      <c r="C1479" s="67">
        <v>66</v>
      </c>
      <c r="D1479" s="67" t="s">
        <v>334</v>
      </c>
      <c r="E1479" s="71">
        <v>0.87258910729807004</v>
      </c>
      <c r="F1479" s="68">
        <v>85.364396654719201</v>
      </c>
      <c r="G1479" s="71">
        <v>0.83558828505971605</v>
      </c>
      <c r="H1479" s="68">
        <v>80.406212664277206</v>
      </c>
      <c r="I1479" s="71">
        <v>0.79145271563252495</v>
      </c>
      <c r="J1479" s="68">
        <v>58.602150537634401</v>
      </c>
      <c r="K1479" s="71">
        <v>0.87414025947271001</v>
      </c>
      <c r="L1479" s="68">
        <v>57.646356033452797</v>
      </c>
      <c r="M1479" s="71">
        <v>0.86176427632539798</v>
      </c>
      <c r="N1479" s="68">
        <v>77.708978328173401</v>
      </c>
      <c r="O1479" s="71"/>
      <c r="P1479" s="68"/>
      <c r="Q1479" s="71">
        <v>1</v>
      </c>
      <c r="R1479" s="68">
        <v>100</v>
      </c>
    </row>
    <row r="1480" spans="1:18" x14ac:dyDescent="0.2">
      <c r="A1480" s="141" t="s">
        <v>3200</v>
      </c>
      <c r="B1480" s="67" t="s">
        <v>3201</v>
      </c>
      <c r="C1480" s="67">
        <v>66</v>
      </c>
      <c r="D1480" s="67" t="s">
        <v>334</v>
      </c>
      <c r="E1480" s="71">
        <v>0.86773636044379199</v>
      </c>
      <c r="F1480" s="68">
        <v>83.512544802867396</v>
      </c>
      <c r="G1480" s="71">
        <v>0.816096868946106</v>
      </c>
      <c r="H1480" s="68">
        <v>73.058542413381105</v>
      </c>
      <c r="I1480" s="71">
        <v>0.74059459568325103</v>
      </c>
      <c r="J1480" s="68">
        <v>36.200716845878098</v>
      </c>
      <c r="K1480" s="71">
        <v>0.83259644245304798</v>
      </c>
      <c r="L1480" s="68">
        <v>43.130227001194697</v>
      </c>
      <c r="M1480" s="71">
        <v>0.94939389513655603</v>
      </c>
      <c r="N1480" s="68">
        <v>94.613003095975202</v>
      </c>
      <c r="O1480" s="71"/>
      <c r="P1480" s="68"/>
      <c r="Q1480" s="71">
        <v>1</v>
      </c>
      <c r="R1480" s="68">
        <v>100</v>
      </c>
    </row>
    <row r="1481" spans="1:18" x14ac:dyDescent="0.2">
      <c r="A1481" s="141" t="s">
        <v>3202</v>
      </c>
      <c r="B1481" s="67" t="s">
        <v>3203</v>
      </c>
      <c r="C1481" s="67">
        <v>66</v>
      </c>
      <c r="D1481" s="67" t="s">
        <v>334</v>
      </c>
      <c r="E1481" s="71">
        <v>0.85943238574873104</v>
      </c>
      <c r="F1481" s="68">
        <v>78.136200716845906</v>
      </c>
      <c r="G1481" s="71">
        <v>0.80542723246680203</v>
      </c>
      <c r="H1481" s="68">
        <v>67.741935483871003</v>
      </c>
      <c r="I1481" s="71">
        <v>0.71413671061694095</v>
      </c>
      <c r="J1481" s="68">
        <v>26.224611708482701</v>
      </c>
      <c r="K1481" s="71">
        <v>0.886623836397464</v>
      </c>
      <c r="L1481" s="68">
        <v>63.201911589008397</v>
      </c>
      <c r="M1481" s="71">
        <v>0.890974149262451</v>
      </c>
      <c r="N1481" s="68">
        <v>83.962848297213597</v>
      </c>
      <c r="O1481" s="71"/>
      <c r="P1481" s="68"/>
      <c r="Q1481" s="71">
        <v>1</v>
      </c>
      <c r="R1481" s="68">
        <v>100</v>
      </c>
    </row>
    <row r="1482" spans="1:18" x14ac:dyDescent="0.2">
      <c r="A1482" s="141" t="s">
        <v>3204</v>
      </c>
      <c r="B1482" s="67" t="s">
        <v>3205</v>
      </c>
      <c r="C1482" s="67">
        <v>66</v>
      </c>
      <c r="D1482" s="67" t="s">
        <v>334</v>
      </c>
      <c r="E1482" s="71">
        <v>0.84341607670371599</v>
      </c>
      <c r="F1482" s="68">
        <v>72.461170848267599</v>
      </c>
      <c r="G1482" s="71">
        <v>0.78999684022208905</v>
      </c>
      <c r="H1482" s="68">
        <v>60.872162485065701</v>
      </c>
      <c r="I1482" s="71">
        <v>0.70993904124338003</v>
      </c>
      <c r="J1482" s="68">
        <v>24.731182795698899</v>
      </c>
      <c r="K1482" s="71">
        <v>0.84442652337631596</v>
      </c>
      <c r="L1482" s="68">
        <v>46.8339307048984</v>
      </c>
      <c r="M1482" s="71">
        <v>0.87271797867679302</v>
      </c>
      <c r="N1482" s="68">
        <v>80.061919504643996</v>
      </c>
      <c r="O1482" s="71"/>
      <c r="P1482" s="68"/>
      <c r="Q1482" s="71">
        <v>1</v>
      </c>
      <c r="R1482" s="68">
        <v>100</v>
      </c>
    </row>
    <row r="1483" spans="1:18" x14ac:dyDescent="0.2">
      <c r="A1483" s="141" t="s">
        <v>3206</v>
      </c>
      <c r="B1483" s="67" t="s">
        <v>3207</v>
      </c>
      <c r="C1483" s="67">
        <v>66</v>
      </c>
      <c r="D1483" s="67" t="s">
        <v>334</v>
      </c>
      <c r="E1483" s="71">
        <v>0.831989574159824</v>
      </c>
      <c r="F1483" s="68">
        <v>68.578255675029894</v>
      </c>
      <c r="G1483" s="71">
        <v>0.79279030358383995</v>
      </c>
      <c r="H1483" s="68">
        <v>62.365591397849499</v>
      </c>
      <c r="I1483" s="71">
        <v>0.67680185889617295</v>
      </c>
      <c r="J1483" s="68">
        <v>15.890083632019101</v>
      </c>
      <c r="K1483" s="71">
        <v>0.83224266611083997</v>
      </c>
      <c r="L1483" s="68">
        <v>43.070489844683401</v>
      </c>
      <c r="M1483" s="71">
        <v>0.85811304220826601</v>
      </c>
      <c r="N1483" s="68">
        <v>76.842105263157904</v>
      </c>
      <c r="O1483" s="71"/>
      <c r="P1483" s="68"/>
      <c r="Q1483" s="71">
        <v>1</v>
      </c>
      <c r="R1483" s="68">
        <v>100</v>
      </c>
    </row>
    <row r="1484" spans="1:18" x14ac:dyDescent="0.2">
      <c r="A1484" s="141" t="s">
        <v>3208</v>
      </c>
      <c r="B1484" s="67" t="s">
        <v>3209</v>
      </c>
      <c r="C1484" s="67">
        <v>66</v>
      </c>
      <c r="D1484" s="67" t="s">
        <v>334</v>
      </c>
      <c r="E1484" s="71">
        <v>0.79474197893863197</v>
      </c>
      <c r="F1484" s="68">
        <v>54.5400238948626</v>
      </c>
      <c r="G1484" s="71">
        <v>0.78955119613814895</v>
      </c>
      <c r="H1484" s="68">
        <v>60.454002389486298</v>
      </c>
      <c r="I1484" s="71">
        <v>0.66520413237376097</v>
      </c>
      <c r="J1484" s="68">
        <v>13.620071684587799</v>
      </c>
      <c r="K1484" s="71">
        <v>0.84974399220724495</v>
      </c>
      <c r="L1484" s="68">
        <v>48.387096774193601</v>
      </c>
      <c r="M1484" s="71">
        <v>0.85081057397400295</v>
      </c>
      <c r="N1484" s="68">
        <v>74.117647058823493</v>
      </c>
      <c r="O1484" s="71"/>
      <c r="P1484" s="68"/>
      <c r="Q1484" s="71">
        <v>0.81840000000000002</v>
      </c>
      <c r="R1484" s="68">
        <v>44.575471698113198</v>
      </c>
    </row>
    <row r="1485" spans="1:18" x14ac:dyDescent="0.2">
      <c r="A1485" s="141" t="s">
        <v>3210</v>
      </c>
      <c r="B1485" s="67" t="s">
        <v>3211</v>
      </c>
      <c r="C1485" s="67">
        <v>66</v>
      </c>
      <c r="D1485" s="67" t="s">
        <v>334</v>
      </c>
      <c r="E1485" s="71">
        <v>0.78144682220945105</v>
      </c>
      <c r="F1485" s="68">
        <v>49.940262843488597</v>
      </c>
      <c r="G1485" s="71">
        <v>0.68016485749288602</v>
      </c>
      <c r="H1485" s="68">
        <v>21.624850657108698</v>
      </c>
      <c r="I1485" s="71">
        <v>0.70342858577845002</v>
      </c>
      <c r="J1485" s="68">
        <v>22.520908004778999</v>
      </c>
      <c r="K1485" s="71">
        <v>0.79463009380191596</v>
      </c>
      <c r="L1485" s="68">
        <v>32.735961768219802</v>
      </c>
      <c r="M1485" s="71">
        <v>0.85081057397400295</v>
      </c>
      <c r="N1485" s="68">
        <v>74.117647058823493</v>
      </c>
      <c r="O1485" s="71"/>
      <c r="P1485" s="68"/>
      <c r="Q1485" s="71">
        <v>0.87819999999999998</v>
      </c>
      <c r="R1485" s="68">
        <v>46.2264150943396</v>
      </c>
    </row>
    <row r="1486" spans="1:18" x14ac:dyDescent="0.2">
      <c r="A1486" s="141" t="s">
        <v>3212</v>
      </c>
      <c r="B1486" s="67" t="s">
        <v>3213</v>
      </c>
      <c r="C1486" s="67">
        <v>66</v>
      </c>
      <c r="D1486" s="67" t="s">
        <v>334</v>
      </c>
      <c r="E1486" s="71">
        <v>0.84887366586042501</v>
      </c>
      <c r="F1486" s="68">
        <v>74.4922341696535</v>
      </c>
      <c r="G1486" s="71">
        <v>0.79563421284303504</v>
      </c>
      <c r="H1486" s="68">
        <v>63.440860215053803</v>
      </c>
      <c r="I1486" s="71">
        <v>0.72871980735171904</v>
      </c>
      <c r="J1486" s="68">
        <v>32.019115890083597</v>
      </c>
      <c r="K1486" s="71">
        <v>0.81808645749352504</v>
      </c>
      <c r="L1486" s="68">
        <v>38.530465949820801</v>
      </c>
      <c r="M1486" s="71">
        <v>0.90192785161384503</v>
      </c>
      <c r="N1486" s="68">
        <v>86.687306501547994</v>
      </c>
      <c r="O1486" s="71"/>
      <c r="P1486" s="68"/>
      <c r="Q1486" s="71">
        <v>1</v>
      </c>
      <c r="R1486" s="68">
        <v>100</v>
      </c>
    </row>
    <row r="1487" spans="1:18" x14ac:dyDescent="0.2">
      <c r="A1487" s="141" t="s">
        <v>3214</v>
      </c>
      <c r="B1487" s="67" t="s">
        <v>3215</v>
      </c>
      <c r="C1487" s="67">
        <v>66</v>
      </c>
      <c r="D1487" s="67" t="s">
        <v>334</v>
      </c>
      <c r="E1487" s="71">
        <v>0.83344681882712301</v>
      </c>
      <c r="F1487" s="68">
        <v>69.115890083631996</v>
      </c>
      <c r="G1487" s="71">
        <v>0.76813217016681901</v>
      </c>
      <c r="H1487" s="68">
        <v>50.8960573476703</v>
      </c>
      <c r="I1487" s="71">
        <v>0.72831986718023101</v>
      </c>
      <c r="J1487" s="68">
        <v>31.720430107526902</v>
      </c>
      <c r="K1487" s="71">
        <v>0.81632024869743303</v>
      </c>
      <c r="L1487" s="68">
        <v>38.052568697730003</v>
      </c>
      <c r="M1487" s="71">
        <v>0.85446180809113503</v>
      </c>
      <c r="N1487" s="68">
        <v>75.6656346749226</v>
      </c>
      <c r="O1487" s="71"/>
      <c r="P1487" s="68"/>
      <c r="Q1487" s="71">
        <v>1</v>
      </c>
      <c r="R1487" s="68">
        <v>100</v>
      </c>
    </row>
    <row r="1488" spans="1:18" x14ac:dyDescent="0.2">
      <c r="A1488" s="141" t="s">
        <v>3216</v>
      </c>
      <c r="B1488" s="67" t="s">
        <v>3217</v>
      </c>
      <c r="C1488" s="67">
        <v>66</v>
      </c>
      <c r="D1488" s="67" t="s">
        <v>334</v>
      </c>
      <c r="E1488" s="71">
        <v>0.50177495766949298</v>
      </c>
      <c r="F1488" s="68">
        <v>4.1816009557945</v>
      </c>
      <c r="G1488" s="71">
        <v>0.56925065434085798</v>
      </c>
      <c r="H1488" s="68">
        <v>7.16845878136201</v>
      </c>
      <c r="I1488" s="71">
        <v>0.563179728478577</v>
      </c>
      <c r="J1488" s="68">
        <v>3.9426523297490998</v>
      </c>
      <c r="K1488" s="71">
        <v>0.57059490209586705</v>
      </c>
      <c r="L1488" s="68">
        <v>2.2700119474312999</v>
      </c>
      <c r="M1488" s="71">
        <v>0.52219950343216004</v>
      </c>
      <c r="N1488" s="68">
        <v>8.9164086687306501</v>
      </c>
      <c r="O1488" s="71"/>
      <c r="P1488" s="68"/>
      <c r="Q1488" s="71">
        <v>0.28365000000000001</v>
      </c>
      <c r="R1488" s="68">
        <v>28.7735849056604</v>
      </c>
    </row>
    <row r="1489" spans="1:18" x14ac:dyDescent="0.2">
      <c r="A1489" s="141" t="s">
        <v>3218</v>
      </c>
      <c r="B1489" s="67" t="s">
        <v>3219</v>
      </c>
      <c r="C1489" s="67">
        <v>66</v>
      </c>
      <c r="D1489" s="67" t="s">
        <v>334</v>
      </c>
      <c r="E1489" s="71">
        <v>0.75960147976450199</v>
      </c>
      <c r="F1489" s="68">
        <v>42.712066905615302</v>
      </c>
      <c r="G1489" s="71">
        <v>0.74181442334401704</v>
      </c>
      <c r="H1489" s="68">
        <v>40.083632019115903</v>
      </c>
      <c r="I1489" s="71">
        <v>0.66198590484462805</v>
      </c>
      <c r="J1489" s="68">
        <v>13.082437275985701</v>
      </c>
      <c r="K1489" s="71">
        <v>0.75522364723675595</v>
      </c>
      <c r="L1489" s="68">
        <v>23.536439665471899</v>
      </c>
      <c r="M1489" s="71">
        <v>0.77048342339710796</v>
      </c>
      <c r="N1489" s="68">
        <v>49.659442724458202</v>
      </c>
      <c r="O1489" s="71"/>
      <c r="P1489" s="68"/>
      <c r="Q1489" s="71">
        <v>0.86850000000000005</v>
      </c>
      <c r="R1489" s="68">
        <v>45.911949685534601</v>
      </c>
    </row>
    <row r="1490" spans="1:18" x14ac:dyDescent="0.2">
      <c r="A1490" s="141" t="s">
        <v>3220</v>
      </c>
      <c r="B1490" s="67" t="s">
        <v>3221</v>
      </c>
      <c r="C1490" s="67">
        <v>66</v>
      </c>
      <c r="D1490" s="67" t="s">
        <v>334</v>
      </c>
      <c r="E1490" s="71">
        <v>0.76879836026925696</v>
      </c>
      <c r="F1490" s="68">
        <v>45.4599761051374</v>
      </c>
      <c r="G1490" s="71">
        <v>0.74679455912788595</v>
      </c>
      <c r="H1490" s="68">
        <v>42.1744324970131</v>
      </c>
      <c r="I1490" s="71">
        <v>0.68723191085436297</v>
      </c>
      <c r="J1490" s="68">
        <v>18.160095579450399</v>
      </c>
      <c r="K1490" s="71">
        <v>0.79400763123790796</v>
      </c>
      <c r="L1490" s="68">
        <v>32.497013142174403</v>
      </c>
      <c r="M1490" s="71">
        <v>0.84715933985687197</v>
      </c>
      <c r="N1490" s="68">
        <v>72.879256965944293</v>
      </c>
      <c r="O1490" s="71"/>
      <c r="P1490" s="68"/>
      <c r="Q1490" s="71"/>
      <c r="R1490" s="68"/>
    </row>
    <row r="1491" spans="1:18" x14ac:dyDescent="0.2">
      <c r="A1491" s="141" t="s">
        <v>3222</v>
      </c>
      <c r="B1491" s="67" t="s">
        <v>3223</v>
      </c>
      <c r="C1491" s="67">
        <v>66</v>
      </c>
      <c r="D1491" s="67" t="s">
        <v>334</v>
      </c>
      <c r="E1491" s="71">
        <v>0.79676737843309098</v>
      </c>
      <c r="F1491" s="68">
        <v>55.495818399044197</v>
      </c>
      <c r="G1491" s="71">
        <v>0.73265402941112301</v>
      </c>
      <c r="H1491" s="68">
        <v>36.4994026284349</v>
      </c>
      <c r="I1491" s="71">
        <v>0.700773552842897</v>
      </c>
      <c r="J1491" s="68">
        <v>21.863799283154101</v>
      </c>
      <c r="K1491" s="71">
        <v>0.77992588651432804</v>
      </c>
      <c r="L1491" s="68">
        <v>29.450418160095602</v>
      </c>
      <c r="M1491" s="71">
        <v>0.77048342339710796</v>
      </c>
      <c r="N1491" s="68">
        <v>49.659442724458202</v>
      </c>
      <c r="O1491" s="71"/>
      <c r="P1491" s="68"/>
      <c r="Q1491" s="71">
        <v>1</v>
      </c>
      <c r="R1491" s="68">
        <v>100</v>
      </c>
    </row>
    <row r="1492" spans="1:18" x14ac:dyDescent="0.2">
      <c r="A1492" s="141" t="s">
        <v>3224</v>
      </c>
      <c r="B1492" s="67" t="s">
        <v>3225</v>
      </c>
      <c r="C1492" s="67">
        <v>66</v>
      </c>
      <c r="D1492" s="67" t="s">
        <v>334</v>
      </c>
      <c r="E1492" s="71">
        <v>0.82115119855908802</v>
      </c>
      <c r="F1492" s="68">
        <v>64.217443249701304</v>
      </c>
      <c r="G1492" s="71">
        <v>0.74848047478449597</v>
      </c>
      <c r="H1492" s="68">
        <v>43.010752688171998</v>
      </c>
      <c r="I1492" s="71">
        <v>0.72174030337527795</v>
      </c>
      <c r="J1492" s="68">
        <v>28.9127837514934</v>
      </c>
      <c r="K1492" s="71">
        <v>0.81758574771584702</v>
      </c>
      <c r="L1492" s="68">
        <v>38.351254480286698</v>
      </c>
      <c r="M1492" s="71">
        <v>0.81794946691981896</v>
      </c>
      <c r="N1492" s="68">
        <v>64.520123839009301</v>
      </c>
      <c r="O1492" s="71"/>
      <c r="P1492" s="68"/>
      <c r="Q1492" s="71">
        <v>1</v>
      </c>
      <c r="R1492" s="68">
        <v>100</v>
      </c>
    </row>
    <row r="1493" spans="1:18" x14ac:dyDescent="0.2">
      <c r="A1493" s="141" t="s">
        <v>3226</v>
      </c>
      <c r="B1493" s="67" t="s">
        <v>3227</v>
      </c>
      <c r="C1493" s="67">
        <v>66</v>
      </c>
      <c r="D1493" s="67" t="s">
        <v>334</v>
      </c>
      <c r="E1493" s="71">
        <v>0.783493332614979</v>
      </c>
      <c r="F1493" s="68">
        <v>50.657108721624901</v>
      </c>
      <c r="G1493" s="71">
        <v>0.72974460940511998</v>
      </c>
      <c r="H1493" s="68">
        <v>35.185185185185198</v>
      </c>
      <c r="I1493" s="71">
        <v>0.69713385034624997</v>
      </c>
      <c r="J1493" s="68">
        <v>20.489844683393098</v>
      </c>
      <c r="K1493" s="71">
        <v>0.76391958933199799</v>
      </c>
      <c r="L1493" s="68">
        <v>25.925925925925899</v>
      </c>
      <c r="M1493" s="71">
        <v>0.72666861399152904</v>
      </c>
      <c r="N1493" s="68">
        <v>37.089783281733702</v>
      </c>
      <c r="O1493" s="71"/>
      <c r="P1493" s="68"/>
      <c r="Q1493" s="71">
        <v>1</v>
      </c>
      <c r="R1493" s="68">
        <v>100</v>
      </c>
    </row>
    <row r="1494" spans="1:18" x14ac:dyDescent="0.2">
      <c r="A1494" s="141" t="s">
        <v>3228</v>
      </c>
      <c r="B1494" s="67" t="s">
        <v>3229</v>
      </c>
      <c r="C1494" s="67">
        <v>66</v>
      </c>
      <c r="D1494" s="67" t="s">
        <v>334</v>
      </c>
      <c r="E1494" s="71">
        <v>0.67270802804682694</v>
      </c>
      <c r="F1494" s="68">
        <v>23.775388291517299</v>
      </c>
      <c r="G1494" s="71">
        <v>0.67560788092735102</v>
      </c>
      <c r="H1494" s="68">
        <v>20.728793309438501</v>
      </c>
      <c r="I1494" s="71">
        <v>0.66272812866809805</v>
      </c>
      <c r="J1494" s="68">
        <v>13.2616487455197</v>
      </c>
      <c r="K1494" s="71">
        <v>0.76706019898978905</v>
      </c>
      <c r="L1494" s="68">
        <v>26.7025089605735</v>
      </c>
      <c r="M1494" s="71">
        <v>0.653643931648897</v>
      </c>
      <c r="N1494" s="68">
        <v>22.7244582043344</v>
      </c>
      <c r="O1494" s="71"/>
      <c r="P1494" s="68"/>
      <c r="Q1494" s="71">
        <v>0.60450000000000004</v>
      </c>
      <c r="R1494" s="68">
        <v>37.657232704402503</v>
      </c>
    </row>
    <row r="1495" spans="1:18" x14ac:dyDescent="0.2">
      <c r="A1495" s="141" t="s">
        <v>3230</v>
      </c>
      <c r="B1495" s="67" t="s">
        <v>3231</v>
      </c>
      <c r="C1495" s="67">
        <v>66</v>
      </c>
      <c r="D1495" s="67" t="s">
        <v>334</v>
      </c>
      <c r="E1495" s="71">
        <v>0.80555704261941297</v>
      </c>
      <c r="F1495" s="68">
        <v>58.781362007168497</v>
      </c>
      <c r="G1495" s="71">
        <v>0.74551033813821199</v>
      </c>
      <c r="H1495" s="68">
        <v>41.457586618876903</v>
      </c>
      <c r="I1495" s="71">
        <v>0.71165982498810298</v>
      </c>
      <c r="J1495" s="68">
        <v>25.268817204301101</v>
      </c>
      <c r="K1495" s="71">
        <v>0.832992733627828</v>
      </c>
      <c r="L1495" s="68">
        <v>43.3094384707288</v>
      </c>
      <c r="M1495" s="71">
        <v>0.73762231634292397</v>
      </c>
      <c r="N1495" s="68">
        <v>40.123839009287899</v>
      </c>
      <c r="O1495" s="71"/>
      <c r="P1495" s="68"/>
      <c r="Q1495" s="71">
        <v>1</v>
      </c>
      <c r="R1495" s="68">
        <v>100</v>
      </c>
    </row>
    <row r="1496" spans="1:18" x14ac:dyDescent="0.2">
      <c r="A1496" s="141" t="s">
        <v>3232</v>
      </c>
      <c r="B1496" s="67" t="s">
        <v>3233</v>
      </c>
      <c r="C1496" s="67">
        <v>66</v>
      </c>
      <c r="D1496" s="67" t="s">
        <v>334</v>
      </c>
      <c r="E1496" s="71">
        <v>0.74812502057651498</v>
      </c>
      <c r="F1496" s="68">
        <v>39.247311827956999</v>
      </c>
      <c r="G1496" s="71">
        <v>0.75492341129166596</v>
      </c>
      <c r="H1496" s="68">
        <v>45.519713261648697</v>
      </c>
      <c r="I1496" s="71">
        <v>0.702060703848986</v>
      </c>
      <c r="J1496" s="68">
        <v>22.1624850657109</v>
      </c>
      <c r="K1496" s="71">
        <v>0.80630633022768505</v>
      </c>
      <c r="L1496" s="68">
        <v>36.200716845878098</v>
      </c>
      <c r="M1496" s="71">
        <v>0.77413465751424004</v>
      </c>
      <c r="N1496" s="68">
        <v>50.959752321981398</v>
      </c>
      <c r="O1496" s="71"/>
      <c r="P1496" s="68"/>
      <c r="Q1496" s="71">
        <v>0.70320000000000005</v>
      </c>
      <c r="R1496" s="68">
        <v>40.5660377358491</v>
      </c>
    </row>
    <row r="1497" spans="1:18" x14ac:dyDescent="0.2">
      <c r="A1497" s="141" t="s">
        <v>3234</v>
      </c>
      <c r="B1497" s="67" t="s">
        <v>3235</v>
      </c>
      <c r="C1497" s="67">
        <v>66</v>
      </c>
      <c r="D1497" s="67" t="s">
        <v>334</v>
      </c>
      <c r="E1497" s="71">
        <v>0.79652376362801003</v>
      </c>
      <c r="F1497" s="68">
        <v>55.376344086021497</v>
      </c>
      <c r="G1497" s="71">
        <v>0.756256563936892</v>
      </c>
      <c r="H1497" s="68">
        <v>46.296296296296298</v>
      </c>
      <c r="I1497" s="71">
        <v>0.67232768686822797</v>
      </c>
      <c r="J1497" s="68">
        <v>15.0537634408602</v>
      </c>
      <c r="K1497" s="71">
        <v>0.80180731452347997</v>
      </c>
      <c r="L1497" s="68">
        <v>34.767025089605703</v>
      </c>
      <c r="M1497" s="71">
        <v>0.75222725281144998</v>
      </c>
      <c r="N1497" s="68">
        <v>44.0247678018576</v>
      </c>
      <c r="O1497" s="71"/>
      <c r="P1497" s="68"/>
      <c r="Q1497" s="71">
        <v>1</v>
      </c>
      <c r="R1497" s="68">
        <v>100</v>
      </c>
    </row>
    <row r="1498" spans="1:18" x14ac:dyDescent="0.2">
      <c r="A1498" s="141" t="s">
        <v>3236</v>
      </c>
      <c r="B1498" s="67" t="s">
        <v>3237</v>
      </c>
      <c r="C1498" s="67">
        <v>66</v>
      </c>
      <c r="D1498" s="67" t="s">
        <v>334</v>
      </c>
      <c r="E1498" s="71">
        <v>0.70648019858877598</v>
      </c>
      <c r="F1498" s="68">
        <v>29.390681003584199</v>
      </c>
      <c r="G1498" s="71">
        <v>0.61486033225007197</v>
      </c>
      <c r="H1498" s="68">
        <v>12.7240143369176</v>
      </c>
      <c r="I1498" s="71">
        <v>0.64713655744078902</v>
      </c>
      <c r="J1498" s="68">
        <v>11.1111111111111</v>
      </c>
      <c r="K1498" s="71">
        <v>0.78327438220730305</v>
      </c>
      <c r="L1498" s="68">
        <v>30.1075268817204</v>
      </c>
      <c r="M1498" s="71">
        <v>0.75952972104571304</v>
      </c>
      <c r="N1498" s="68">
        <v>46.253869969040203</v>
      </c>
      <c r="O1498" s="71"/>
      <c r="P1498" s="68"/>
      <c r="Q1498" s="71">
        <v>0.72760000000000002</v>
      </c>
      <c r="R1498" s="68">
        <v>41.430817610062903</v>
      </c>
    </row>
    <row r="1499" spans="1:18" x14ac:dyDescent="0.2">
      <c r="A1499" s="141" t="s">
        <v>3238</v>
      </c>
      <c r="B1499" s="67" t="s">
        <v>3239</v>
      </c>
      <c r="C1499" s="67">
        <v>66</v>
      </c>
      <c r="D1499" s="67" t="s">
        <v>334</v>
      </c>
      <c r="E1499" s="71">
        <v>0.73111846365524402</v>
      </c>
      <c r="F1499" s="68">
        <v>35.005973715651102</v>
      </c>
      <c r="G1499" s="71">
        <v>0.73995529590764397</v>
      </c>
      <c r="H1499" s="68">
        <v>39.0083632019116</v>
      </c>
      <c r="I1499" s="71">
        <v>0.667887538500336</v>
      </c>
      <c r="J1499" s="68">
        <v>14.217443249701301</v>
      </c>
      <c r="K1499" s="71">
        <v>0.87617346517392003</v>
      </c>
      <c r="L1499" s="68">
        <v>58.602150537634401</v>
      </c>
      <c r="M1499" s="71">
        <v>0.748576018694319</v>
      </c>
      <c r="N1499" s="68">
        <v>42.848297213622303</v>
      </c>
      <c r="O1499" s="71"/>
      <c r="P1499" s="68"/>
      <c r="Q1499" s="71">
        <v>0.623</v>
      </c>
      <c r="R1499" s="68">
        <v>37.8930817610063</v>
      </c>
    </row>
    <row r="1500" spans="1:18" x14ac:dyDescent="0.2">
      <c r="A1500" s="141" t="s">
        <v>3240</v>
      </c>
      <c r="B1500" s="67" t="s">
        <v>3241</v>
      </c>
      <c r="C1500" s="67">
        <v>66</v>
      </c>
      <c r="D1500" s="67" t="s">
        <v>334</v>
      </c>
      <c r="E1500" s="71">
        <v>0.67411890315613199</v>
      </c>
      <c r="F1500" s="68">
        <v>23.954599761051401</v>
      </c>
      <c r="G1500" s="71">
        <v>0.7344608585379</v>
      </c>
      <c r="H1500" s="68">
        <v>37.216248506571098</v>
      </c>
      <c r="I1500" s="71">
        <v>0.68497463468198105</v>
      </c>
      <c r="J1500" s="68">
        <v>17.741935483871</v>
      </c>
      <c r="K1500" s="71">
        <v>0.85097806739793602</v>
      </c>
      <c r="L1500" s="68">
        <v>48.805256869772997</v>
      </c>
      <c r="M1500" s="71">
        <v>0.76318095516284501</v>
      </c>
      <c r="N1500" s="68">
        <v>46.934984520123798</v>
      </c>
      <c r="O1500" s="71"/>
      <c r="P1500" s="68"/>
      <c r="Q1500" s="71">
        <v>0.33700000000000002</v>
      </c>
      <c r="R1500" s="68">
        <v>30.188679245283002</v>
      </c>
    </row>
    <row r="1501" spans="1:18" x14ac:dyDescent="0.2">
      <c r="A1501" s="141" t="s">
        <v>3242</v>
      </c>
      <c r="B1501" s="67" t="s">
        <v>3243</v>
      </c>
      <c r="C1501" s="67">
        <v>66</v>
      </c>
      <c r="D1501" s="67" t="s">
        <v>334</v>
      </c>
      <c r="E1501" s="71">
        <v>0.80627873989762799</v>
      </c>
      <c r="F1501" s="68">
        <v>59.139784946236603</v>
      </c>
      <c r="G1501" s="71">
        <v>0.75099463641017705</v>
      </c>
      <c r="H1501" s="68">
        <v>44.265232974910397</v>
      </c>
      <c r="I1501" s="71">
        <v>0.72456824357425098</v>
      </c>
      <c r="J1501" s="68">
        <v>30.227001194743099</v>
      </c>
      <c r="K1501" s="71">
        <v>0.77804492787234203</v>
      </c>
      <c r="L1501" s="68">
        <v>29.0322580645161</v>
      </c>
      <c r="M1501" s="71">
        <v>0.77778589163137102</v>
      </c>
      <c r="N1501" s="68">
        <v>51.640866873065001</v>
      </c>
      <c r="O1501" s="71"/>
      <c r="P1501" s="68"/>
      <c r="Q1501" s="71">
        <v>1</v>
      </c>
      <c r="R1501" s="68">
        <v>100</v>
      </c>
    </row>
    <row r="1502" spans="1:18" x14ac:dyDescent="0.2">
      <c r="A1502" s="141" t="s">
        <v>3244</v>
      </c>
      <c r="B1502" s="67" t="s">
        <v>3245</v>
      </c>
      <c r="C1502" s="67">
        <v>66</v>
      </c>
      <c r="D1502" s="67" t="s">
        <v>334</v>
      </c>
      <c r="E1502" s="71">
        <v>0.76953840230056703</v>
      </c>
      <c r="F1502" s="68">
        <v>45.937873357228199</v>
      </c>
      <c r="G1502" s="71">
        <v>0.72294102775538704</v>
      </c>
      <c r="H1502" s="68">
        <v>32.1983273596177</v>
      </c>
      <c r="I1502" s="71">
        <v>0.69203813959691995</v>
      </c>
      <c r="J1502" s="68">
        <v>19.056152927120699</v>
      </c>
      <c r="K1502" s="71">
        <v>0.79002261485302305</v>
      </c>
      <c r="L1502" s="68">
        <v>31.600955794504198</v>
      </c>
      <c r="M1502" s="71">
        <v>0.64269022929750197</v>
      </c>
      <c r="N1502" s="68">
        <v>20.681114551083599</v>
      </c>
      <c r="O1502" s="71"/>
      <c r="P1502" s="68"/>
      <c r="Q1502" s="71">
        <v>1</v>
      </c>
      <c r="R1502" s="68">
        <v>100</v>
      </c>
    </row>
    <row r="1503" spans="1:18" x14ac:dyDescent="0.2">
      <c r="A1503" s="141" t="s">
        <v>3246</v>
      </c>
      <c r="B1503" s="67" t="s">
        <v>3247</v>
      </c>
      <c r="C1503" s="67">
        <v>66</v>
      </c>
      <c r="D1503" s="67" t="s">
        <v>334</v>
      </c>
      <c r="E1503" s="71">
        <v>0.77830193088431099</v>
      </c>
      <c r="F1503" s="68">
        <v>48.7455197132617</v>
      </c>
      <c r="G1503" s="71">
        <v>0.70228968763439903</v>
      </c>
      <c r="H1503" s="68">
        <v>26.821983273596199</v>
      </c>
      <c r="I1503" s="71">
        <v>0.67314851060353897</v>
      </c>
      <c r="J1503" s="68">
        <v>15.1732377538829</v>
      </c>
      <c r="K1503" s="71">
        <v>0.85877629041758796</v>
      </c>
      <c r="L1503" s="68">
        <v>51.612903225806399</v>
      </c>
      <c r="M1503" s="71">
        <v>0.65729516576602898</v>
      </c>
      <c r="N1503" s="68">
        <v>23.467492260061899</v>
      </c>
      <c r="O1503" s="71"/>
      <c r="P1503" s="68"/>
      <c r="Q1503" s="71">
        <v>1</v>
      </c>
      <c r="R1503" s="68">
        <v>100</v>
      </c>
    </row>
    <row r="1504" spans="1:18" x14ac:dyDescent="0.2">
      <c r="A1504" s="141" t="s">
        <v>3248</v>
      </c>
      <c r="B1504" s="67" t="s">
        <v>3249</v>
      </c>
      <c r="C1504" s="67">
        <v>66</v>
      </c>
      <c r="D1504" s="67" t="s">
        <v>334</v>
      </c>
      <c r="E1504" s="71">
        <v>0.66740408196562595</v>
      </c>
      <c r="F1504" s="68">
        <v>22.759856630824402</v>
      </c>
      <c r="G1504" s="71">
        <v>0.72063402789277697</v>
      </c>
      <c r="H1504" s="68">
        <v>31.541218637992799</v>
      </c>
      <c r="I1504" s="71">
        <v>0.67818695842091603</v>
      </c>
      <c r="J1504" s="68">
        <v>16.129032258064498</v>
      </c>
      <c r="K1504" s="71">
        <v>0.87034191657709203</v>
      </c>
      <c r="L1504" s="68">
        <v>56.212664277180401</v>
      </c>
      <c r="M1504" s="71">
        <v>0.69380750693734505</v>
      </c>
      <c r="N1504" s="68">
        <v>30.588235294117599</v>
      </c>
      <c r="O1504" s="71"/>
      <c r="P1504" s="68"/>
      <c r="Q1504" s="71">
        <v>0.37404999999999999</v>
      </c>
      <c r="R1504" s="68">
        <v>31.0534591194969</v>
      </c>
    </row>
    <row r="1505" spans="1:18" x14ac:dyDescent="0.2">
      <c r="A1505" s="141" t="s">
        <v>3250</v>
      </c>
      <c r="B1505" s="67" t="s">
        <v>3251</v>
      </c>
      <c r="C1505" s="67">
        <v>66</v>
      </c>
      <c r="D1505" s="67" t="s">
        <v>334</v>
      </c>
      <c r="E1505" s="71">
        <v>0.78510975158785501</v>
      </c>
      <c r="F1505" s="68">
        <v>51.2544802867383</v>
      </c>
      <c r="G1505" s="71">
        <v>0.76828135050566104</v>
      </c>
      <c r="H1505" s="68">
        <v>51.015531660693</v>
      </c>
      <c r="I1505" s="71">
        <v>0.65537949283705299</v>
      </c>
      <c r="J1505" s="68">
        <v>12.0071684587814</v>
      </c>
      <c r="K1505" s="71">
        <v>0.76791683237076902</v>
      </c>
      <c r="L1505" s="68">
        <v>26.941457586618899</v>
      </c>
      <c r="M1505" s="71">
        <v>0.73397108222579199</v>
      </c>
      <c r="N1505" s="68">
        <v>39.195046439628499</v>
      </c>
      <c r="O1505" s="71"/>
      <c r="P1505" s="68"/>
      <c r="Q1505" s="71">
        <v>1</v>
      </c>
      <c r="R1505" s="68">
        <v>100</v>
      </c>
    </row>
    <row r="1506" spans="1:18" x14ac:dyDescent="0.2">
      <c r="A1506" s="141" t="s">
        <v>3252</v>
      </c>
      <c r="B1506" s="67" t="s">
        <v>3253</v>
      </c>
      <c r="C1506" s="67">
        <v>66</v>
      </c>
      <c r="D1506" s="67" t="s">
        <v>334</v>
      </c>
      <c r="E1506" s="71">
        <v>0.78593004943082301</v>
      </c>
      <c r="F1506" s="68">
        <v>51.493428912783799</v>
      </c>
      <c r="G1506" s="71">
        <v>0.79451337603342498</v>
      </c>
      <c r="H1506" s="68">
        <v>63.022700119474301</v>
      </c>
      <c r="I1506" s="71">
        <v>0.76280225712013705</v>
      </c>
      <c r="J1506" s="68">
        <v>45.937873357228199</v>
      </c>
      <c r="K1506" s="71">
        <v>0.68217834118034104</v>
      </c>
      <c r="L1506" s="68">
        <v>11.947431302269999</v>
      </c>
      <c r="M1506" s="71">
        <v>0.69015627282021297</v>
      </c>
      <c r="N1506" s="68">
        <v>30.1547987616099</v>
      </c>
      <c r="O1506" s="71"/>
      <c r="P1506" s="68"/>
      <c r="Q1506" s="71">
        <v>1</v>
      </c>
      <c r="R1506" s="68">
        <v>100</v>
      </c>
    </row>
    <row r="1507" spans="1:18" x14ac:dyDescent="0.2">
      <c r="A1507" s="141" t="s">
        <v>3254</v>
      </c>
      <c r="B1507" s="67" t="s">
        <v>3255</v>
      </c>
      <c r="C1507" s="67">
        <v>66</v>
      </c>
      <c r="D1507" s="67" t="s">
        <v>334</v>
      </c>
      <c r="E1507" s="71">
        <v>0.76035526116302798</v>
      </c>
      <c r="F1507" s="68">
        <v>43.010752688171998</v>
      </c>
      <c r="G1507" s="71">
        <v>0.71940592112117996</v>
      </c>
      <c r="H1507" s="68">
        <v>31.1230585424134</v>
      </c>
      <c r="I1507" s="71">
        <v>0.60678848770137905</v>
      </c>
      <c r="J1507" s="68">
        <v>7.2281959378733598</v>
      </c>
      <c r="K1507" s="71">
        <v>0.76351821946957998</v>
      </c>
      <c r="L1507" s="68">
        <v>25.806451612903199</v>
      </c>
      <c r="M1507" s="71">
        <v>0.71206367752300304</v>
      </c>
      <c r="N1507" s="68">
        <v>33.993808049535602</v>
      </c>
      <c r="O1507" s="71"/>
      <c r="P1507" s="68"/>
      <c r="Q1507" s="71">
        <v>1</v>
      </c>
      <c r="R1507" s="68">
        <v>100</v>
      </c>
    </row>
    <row r="1508" spans="1:18" x14ac:dyDescent="0.2">
      <c r="A1508" s="141" t="s">
        <v>3256</v>
      </c>
      <c r="B1508" s="67" t="s">
        <v>3257</v>
      </c>
      <c r="C1508" s="67">
        <v>66</v>
      </c>
      <c r="D1508" s="67" t="s">
        <v>334</v>
      </c>
      <c r="E1508" s="71">
        <v>0.76431003569022904</v>
      </c>
      <c r="F1508" s="68">
        <v>44.145758661887697</v>
      </c>
      <c r="G1508" s="71">
        <v>0.68460634701099299</v>
      </c>
      <c r="H1508" s="68">
        <v>22.520908004778999</v>
      </c>
      <c r="I1508" s="71">
        <v>0.62926186589516198</v>
      </c>
      <c r="J1508" s="68">
        <v>9.3189964157706093</v>
      </c>
      <c r="K1508" s="71">
        <v>0.74084977626501602</v>
      </c>
      <c r="L1508" s="68">
        <v>20.489844683393098</v>
      </c>
      <c r="M1508" s="71">
        <v>0.76683218927997698</v>
      </c>
      <c r="N1508" s="68">
        <v>48.111455108359102</v>
      </c>
      <c r="O1508" s="71"/>
      <c r="P1508" s="68"/>
      <c r="Q1508" s="71">
        <v>1</v>
      </c>
      <c r="R1508" s="68">
        <v>100</v>
      </c>
    </row>
    <row r="1509" spans="1:18" x14ac:dyDescent="0.2">
      <c r="A1509" s="141" t="s">
        <v>519</v>
      </c>
      <c r="B1509" s="67" t="s">
        <v>3258</v>
      </c>
      <c r="C1509" s="67">
        <v>66</v>
      </c>
      <c r="D1509" s="67" t="s">
        <v>334</v>
      </c>
      <c r="E1509" s="71">
        <v>0.70928466354653097</v>
      </c>
      <c r="F1509" s="68">
        <v>29.868578255675001</v>
      </c>
      <c r="G1509" s="71">
        <v>0.78732897483892295</v>
      </c>
      <c r="H1509" s="68">
        <v>59.796893667861397</v>
      </c>
      <c r="I1509" s="71">
        <v>0.64361543911260799</v>
      </c>
      <c r="J1509" s="68">
        <v>10.752688172042999</v>
      </c>
      <c r="K1509" s="71">
        <v>0.80403190509556699</v>
      </c>
      <c r="L1509" s="68">
        <v>35.543608124253304</v>
      </c>
      <c r="M1509" s="71">
        <v>0.81064699868555601</v>
      </c>
      <c r="N1509" s="68">
        <v>62.105263157894697</v>
      </c>
      <c r="O1509" s="71"/>
      <c r="P1509" s="68"/>
      <c r="Q1509" s="71">
        <v>0.50080000000000002</v>
      </c>
      <c r="R1509" s="68">
        <v>33.7264150943396</v>
      </c>
    </row>
    <row r="1510" spans="1:18" x14ac:dyDescent="0.2">
      <c r="A1510" s="141" t="s">
        <v>3259</v>
      </c>
      <c r="B1510" s="67" t="s">
        <v>3260</v>
      </c>
      <c r="C1510" s="67">
        <v>66</v>
      </c>
      <c r="D1510" s="67" t="s">
        <v>334</v>
      </c>
      <c r="E1510" s="71">
        <v>0.73262089633717997</v>
      </c>
      <c r="F1510" s="68">
        <v>35.4838709677419</v>
      </c>
      <c r="G1510" s="71">
        <v>0.78997155350843995</v>
      </c>
      <c r="H1510" s="68">
        <v>60.812425328554397</v>
      </c>
      <c r="I1510" s="71">
        <v>0.73089953213874403</v>
      </c>
      <c r="J1510" s="68">
        <v>33.034647550776597</v>
      </c>
      <c r="K1510" s="71">
        <v>0.82808516323602599</v>
      </c>
      <c r="L1510" s="68">
        <v>41.577060931899602</v>
      </c>
      <c r="M1510" s="71">
        <v>0.81429823280268698</v>
      </c>
      <c r="N1510" s="68">
        <v>63.157894736842103</v>
      </c>
      <c r="O1510" s="71"/>
      <c r="P1510" s="68"/>
      <c r="Q1510" s="71">
        <v>0.49985000000000002</v>
      </c>
      <c r="R1510" s="68">
        <v>33.097484276729602</v>
      </c>
    </row>
    <row r="1511" spans="1:18" x14ac:dyDescent="0.2">
      <c r="A1511" s="141" t="s">
        <v>3261</v>
      </c>
      <c r="B1511" s="67" t="s">
        <v>3262</v>
      </c>
      <c r="C1511" s="67">
        <v>66</v>
      </c>
      <c r="D1511" s="67" t="s">
        <v>334</v>
      </c>
      <c r="E1511" s="71">
        <v>0.86655415344947895</v>
      </c>
      <c r="F1511" s="68">
        <v>81.481481481481495</v>
      </c>
      <c r="G1511" s="71">
        <v>0.83114920265369496</v>
      </c>
      <c r="H1511" s="68">
        <v>78.673835125447994</v>
      </c>
      <c r="I1511" s="71">
        <v>0.75796749232372795</v>
      </c>
      <c r="J1511" s="68">
        <v>44.324970131421701</v>
      </c>
      <c r="K1511" s="71">
        <v>0.88188979594457495</v>
      </c>
      <c r="L1511" s="68">
        <v>61.1111111111111</v>
      </c>
      <c r="M1511" s="71">
        <v>0.86176427632539798</v>
      </c>
      <c r="N1511" s="68">
        <v>77.708978328173401</v>
      </c>
      <c r="O1511" s="71"/>
      <c r="P1511" s="68"/>
      <c r="Q1511" s="71">
        <v>1</v>
      </c>
      <c r="R1511" s="68">
        <v>100</v>
      </c>
    </row>
    <row r="1512" spans="1:18" x14ac:dyDescent="0.2">
      <c r="A1512" s="141" t="s">
        <v>3263</v>
      </c>
      <c r="B1512" s="67" t="s">
        <v>3264</v>
      </c>
      <c r="C1512" s="67">
        <v>66</v>
      </c>
      <c r="D1512" s="67" t="s">
        <v>334</v>
      </c>
      <c r="E1512" s="71">
        <v>0.85300490158658804</v>
      </c>
      <c r="F1512" s="68">
        <v>75.985663082437298</v>
      </c>
      <c r="G1512" s="71">
        <v>0.80510294865537502</v>
      </c>
      <c r="H1512" s="68">
        <v>67.622461170848297</v>
      </c>
      <c r="I1512" s="71">
        <v>0.78122687954978798</v>
      </c>
      <c r="J1512" s="68">
        <v>54.659498207885299</v>
      </c>
      <c r="K1512" s="71">
        <v>0.87689151045656299</v>
      </c>
      <c r="L1512" s="68">
        <v>59.020310633213903</v>
      </c>
      <c r="M1512" s="71">
        <v>0.82890316927121399</v>
      </c>
      <c r="N1512" s="68">
        <v>68.173374613003105</v>
      </c>
      <c r="O1512" s="71"/>
      <c r="P1512" s="68"/>
      <c r="Q1512" s="71">
        <v>0.97289999999999999</v>
      </c>
      <c r="R1512" s="68">
        <v>49.842767295597497</v>
      </c>
    </row>
    <row r="1513" spans="1:18" x14ac:dyDescent="0.2">
      <c r="A1513" s="141" t="s">
        <v>3265</v>
      </c>
      <c r="B1513" s="67" t="s">
        <v>3266</v>
      </c>
      <c r="C1513" s="67">
        <v>66</v>
      </c>
      <c r="D1513" s="67" t="s">
        <v>334</v>
      </c>
      <c r="E1513" s="71">
        <v>0.76072788999498997</v>
      </c>
      <c r="F1513" s="68">
        <v>43.130227001194697</v>
      </c>
      <c r="G1513" s="71">
        <v>0.81884845801930894</v>
      </c>
      <c r="H1513" s="68">
        <v>74.611708482676207</v>
      </c>
      <c r="I1513" s="71">
        <v>0.72411803308979605</v>
      </c>
      <c r="J1513" s="68">
        <v>30.0477897252091</v>
      </c>
      <c r="K1513" s="71">
        <v>0.63452955842832603</v>
      </c>
      <c r="L1513" s="68">
        <v>6.86977299880526</v>
      </c>
      <c r="M1513" s="71">
        <v>0.86541551044252996</v>
      </c>
      <c r="N1513" s="68">
        <v>78.575851393188898</v>
      </c>
      <c r="O1513" s="71"/>
      <c r="P1513" s="68"/>
      <c r="Q1513" s="71"/>
      <c r="R1513" s="68"/>
    </row>
    <row r="1514" spans="1:18" x14ac:dyDescent="0.2">
      <c r="A1514" s="141" t="s">
        <v>3132</v>
      </c>
      <c r="B1514" s="67" t="s">
        <v>3267</v>
      </c>
      <c r="C1514" s="67">
        <v>66</v>
      </c>
      <c r="D1514" s="67" t="s">
        <v>334</v>
      </c>
      <c r="E1514" s="71">
        <v>0.83217647605406397</v>
      </c>
      <c r="F1514" s="68">
        <v>68.757467144563904</v>
      </c>
      <c r="G1514" s="71">
        <v>0.79811822957593803</v>
      </c>
      <c r="H1514" s="68">
        <v>64.516129032258107</v>
      </c>
      <c r="I1514" s="71">
        <v>0.70413446876249297</v>
      </c>
      <c r="J1514" s="68">
        <v>22.939068100358401</v>
      </c>
      <c r="K1514" s="71">
        <v>0.82242404442641104</v>
      </c>
      <c r="L1514" s="68">
        <v>39.784946236559101</v>
      </c>
      <c r="M1514" s="71">
        <v>0.83620563750547705</v>
      </c>
      <c r="N1514" s="68">
        <v>69.845201238390104</v>
      </c>
      <c r="O1514" s="71"/>
      <c r="P1514" s="68"/>
      <c r="Q1514" s="71">
        <v>1</v>
      </c>
      <c r="R1514" s="68">
        <v>100</v>
      </c>
    </row>
    <row r="1515" spans="1:18" x14ac:dyDescent="0.2">
      <c r="A1515" s="141" t="s">
        <v>3268</v>
      </c>
      <c r="B1515" s="67" t="s">
        <v>3269</v>
      </c>
      <c r="C1515" s="67">
        <v>66</v>
      </c>
      <c r="D1515" s="67" t="s">
        <v>334</v>
      </c>
      <c r="E1515" s="71">
        <v>0.70145108512959797</v>
      </c>
      <c r="F1515" s="68">
        <v>28.494623655914001</v>
      </c>
      <c r="G1515" s="71">
        <v>0.74916372567723799</v>
      </c>
      <c r="H1515" s="68">
        <v>43.4289127837515</v>
      </c>
      <c r="I1515" s="71">
        <v>0.65130154680353103</v>
      </c>
      <c r="J1515" s="68">
        <v>11.768219832735999</v>
      </c>
      <c r="K1515" s="71">
        <v>0.83711413447290295</v>
      </c>
      <c r="L1515" s="68">
        <v>44.982078853046602</v>
      </c>
      <c r="M1515" s="71">
        <v>0.748576018694319</v>
      </c>
      <c r="N1515" s="68">
        <v>42.848297213622303</v>
      </c>
      <c r="O1515" s="71"/>
      <c r="P1515" s="68"/>
      <c r="Q1515" s="71">
        <v>0.52110000000000001</v>
      </c>
      <c r="R1515" s="68">
        <v>34.591194968553502</v>
      </c>
    </row>
    <row r="1516" spans="1:18" x14ac:dyDescent="0.2">
      <c r="A1516" s="141" t="s">
        <v>3270</v>
      </c>
      <c r="B1516" s="67" t="s">
        <v>3271</v>
      </c>
      <c r="C1516" s="67">
        <v>66</v>
      </c>
      <c r="D1516" s="67" t="s">
        <v>334</v>
      </c>
      <c r="E1516" s="71">
        <v>0.623675125765347</v>
      </c>
      <c r="F1516" s="68">
        <v>15.352449223417</v>
      </c>
      <c r="G1516" s="71">
        <v>0.72474107663963805</v>
      </c>
      <c r="H1516" s="68">
        <v>33.034647550776597</v>
      </c>
      <c r="I1516" s="71">
        <v>0.71544781667466695</v>
      </c>
      <c r="J1516" s="68">
        <v>26.7622461170848</v>
      </c>
      <c r="K1516" s="71">
        <v>0.69465454623245504</v>
      </c>
      <c r="L1516" s="68">
        <v>14.038231780167299</v>
      </c>
      <c r="M1516" s="71">
        <v>0.76683218927997698</v>
      </c>
      <c r="N1516" s="68">
        <v>48.111455108359102</v>
      </c>
      <c r="O1516" s="71"/>
      <c r="P1516" s="68"/>
      <c r="Q1516" s="71">
        <v>0.2167</v>
      </c>
      <c r="R1516" s="68">
        <v>27.122641509434001</v>
      </c>
    </row>
    <row r="1517" spans="1:18" x14ac:dyDescent="0.2">
      <c r="A1517" s="141" t="s">
        <v>3272</v>
      </c>
      <c r="B1517" s="67" t="s">
        <v>3273</v>
      </c>
      <c r="C1517" s="67">
        <v>66</v>
      </c>
      <c r="D1517" s="67" t="s">
        <v>334</v>
      </c>
      <c r="E1517" s="71">
        <v>0.73636698891616204</v>
      </c>
      <c r="F1517" s="68">
        <v>36.6188769414576</v>
      </c>
      <c r="G1517" s="71">
        <v>0.83652280446031202</v>
      </c>
      <c r="H1517" s="68">
        <v>80.824372759856601</v>
      </c>
      <c r="I1517" s="71">
        <v>0.80953222524607304</v>
      </c>
      <c r="J1517" s="68">
        <v>67.741935483871003</v>
      </c>
      <c r="K1517" s="71">
        <v>0.92396440443189498</v>
      </c>
      <c r="L1517" s="68">
        <v>77.837514934289104</v>
      </c>
      <c r="M1517" s="71">
        <v>0.86541551044252996</v>
      </c>
      <c r="N1517" s="68">
        <v>78.575851393188898</v>
      </c>
      <c r="O1517" s="71"/>
      <c r="P1517" s="68"/>
      <c r="Q1517" s="71">
        <v>0.24640000000000001</v>
      </c>
      <c r="R1517" s="68">
        <v>27.6729559748428</v>
      </c>
    </row>
    <row r="1518" spans="1:18" x14ac:dyDescent="0.2">
      <c r="A1518" s="141" t="s">
        <v>3274</v>
      </c>
      <c r="B1518" s="67" t="s">
        <v>3275</v>
      </c>
      <c r="C1518" s="67">
        <v>66</v>
      </c>
      <c r="D1518" s="67" t="s">
        <v>334</v>
      </c>
      <c r="E1518" s="71">
        <v>0.63075816021002495</v>
      </c>
      <c r="F1518" s="68">
        <v>16.427718040621301</v>
      </c>
      <c r="G1518" s="71">
        <v>0.67017008350098395</v>
      </c>
      <c r="H1518" s="68">
        <v>19.8924731182796</v>
      </c>
      <c r="I1518" s="71">
        <v>0.62723137884116098</v>
      </c>
      <c r="J1518" s="68">
        <v>9.0800477897252101</v>
      </c>
      <c r="K1518" s="71">
        <v>0.62675575860603205</v>
      </c>
      <c r="L1518" s="68">
        <v>5.9737156511350102</v>
      </c>
      <c r="M1518" s="71">
        <v>0.59887541989192306</v>
      </c>
      <c r="N1518" s="68">
        <v>14.055727554179599</v>
      </c>
      <c r="O1518" s="71"/>
      <c r="P1518" s="68"/>
      <c r="Q1518" s="71"/>
      <c r="R1518" s="68"/>
    </row>
    <row r="1519" spans="1:18" x14ac:dyDescent="0.2">
      <c r="A1519" s="141" t="s">
        <v>710</v>
      </c>
      <c r="B1519" s="67" t="s">
        <v>3276</v>
      </c>
      <c r="C1519" s="67">
        <v>66</v>
      </c>
      <c r="D1519" s="67" t="s">
        <v>334</v>
      </c>
      <c r="E1519" s="71">
        <v>0.83705452600324304</v>
      </c>
      <c r="F1519" s="68">
        <v>70.669056152927098</v>
      </c>
      <c r="G1519" s="71">
        <v>0.83213522260236295</v>
      </c>
      <c r="H1519" s="68">
        <v>79.151732377538806</v>
      </c>
      <c r="I1519" s="71">
        <v>0.75968667094335895</v>
      </c>
      <c r="J1519" s="68">
        <v>45.041816009557898</v>
      </c>
      <c r="K1519" s="71">
        <v>0.71708152367656797</v>
      </c>
      <c r="L1519" s="68">
        <v>16.6666666666667</v>
      </c>
      <c r="M1519" s="71">
        <v>0.87636921279392399</v>
      </c>
      <c r="N1519" s="68">
        <v>81.114551083591294</v>
      </c>
      <c r="O1519" s="71"/>
      <c r="P1519" s="68"/>
      <c r="Q1519" s="71">
        <v>1</v>
      </c>
      <c r="R1519" s="68">
        <v>100</v>
      </c>
    </row>
    <row r="1520" spans="1:18" x14ac:dyDescent="0.2">
      <c r="A1520" s="141" t="s">
        <v>3277</v>
      </c>
      <c r="B1520" s="67" t="s">
        <v>3278</v>
      </c>
      <c r="C1520" s="67">
        <v>66</v>
      </c>
      <c r="D1520" s="67" t="s">
        <v>334</v>
      </c>
      <c r="E1520" s="71">
        <v>0.80187802591403401</v>
      </c>
      <c r="F1520" s="68">
        <v>57.228195937873402</v>
      </c>
      <c r="G1520" s="71">
        <v>0.75243284720336701</v>
      </c>
      <c r="H1520" s="68">
        <v>44.683393070489799</v>
      </c>
      <c r="I1520" s="71">
        <v>0.65678703518424697</v>
      </c>
      <c r="J1520" s="68">
        <v>12.1863799283154</v>
      </c>
      <c r="K1520" s="71">
        <v>0.84794299437110399</v>
      </c>
      <c r="L1520" s="68">
        <v>47.789725209079997</v>
      </c>
      <c r="M1520" s="71">
        <v>0.75222725281144998</v>
      </c>
      <c r="N1520" s="68">
        <v>44.0247678018576</v>
      </c>
      <c r="O1520" s="71"/>
      <c r="P1520" s="68"/>
      <c r="Q1520" s="71">
        <v>1</v>
      </c>
      <c r="R1520" s="68">
        <v>100</v>
      </c>
    </row>
    <row r="1521" spans="1:18" x14ac:dyDescent="0.2">
      <c r="A1521" s="141" t="s">
        <v>3279</v>
      </c>
      <c r="B1521" s="67" t="s">
        <v>3280</v>
      </c>
      <c r="C1521" s="67">
        <v>66</v>
      </c>
      <c r="D1521" s="67" t="s">
        <v>334</v>
      </c>
      <c r="E1521" s="71">
        <v>0.72802463094796299</v>
      </c>
      <c r="F1521" s="68">
        <v>34.289127837514897</v>
      </c>
      <c r="G1521" s="71">
        <v>0.52940276610382797</v>
      </c>
      <c r="H1521" s="68">
        <v>5.49581839904421</v>
      </c>
      <c r="I1521" s="71">
        <v>0.66903983948312795</v>
      </c>
      <c r="J1521" s="68">
        <v>14.755077658303501</v>
      </c>
      <c r="K1521" s="71">
        <v>0.72596563751272203</v>
      </c>
      <c r="L1521" s="68">
        <v>18.040621266427699</v>
      </c>
      <c r="M1521" s="71">
        <v>0.71571491164013401</v>
      </c>
      <c r="N1521" s="68">
        <v>34.922600619195102</v>
      </c>
      <c r="O1521" s="71"/>
      <c r="P1521" s="68"/>
      <c r="Q1521" s="71">
        <v>1</v>
      </c>
      <c r="R1521" s="68">
        <v>100</v>
      </c>
    </row>
    <row r="1522" spans="1:18" x14ac:dyDescent="0.2">
      <c r="A1522" s="141" t="s">
        <v>3281</v>
      </c>
      <c r="B1522" s="67" t="s">
        <v>3282</v>
      </c>
      <c r="C1522" s="67">
        <v>66</v>
      </c>
      <c r="D1522" s="67" t="s">
        <v>334</v>
      </c>
      <c r="E1522" s="71">
        <v>0.39362278804005602</v>
      </c>
      <c r="F1522" s="68">
        <v>1.5531660692950999</v>
      </c>
      <c r="G1522" s="71">
        <v>0.55033215806969604</v>
      </c>
      <c r="H1522" s="68">
        <v>6.2724014336917602</v>
      </c>
      <c r="I1522" s="71">
        <v>0.53923765406162905</v>
      </c>
      <c r="J1522" s="68">
        <v>2.3297491039426501</v>
      </c>
      <c r="K1522" s="71">
        <v>0.52813348107027103</v>
      </c>
      <c r="L1522" s="68">
        <v>0.95579450418160095</v>
      </c>
      <c r="M1522" s="71">
        <v>0.259310646998685</v>
      </c>
      <c r="N1522" s="68">
        <v>2.9102167182662502</v>
      </c>
      <c r="O1522" s="71"/>
      <c r="P1522" s="68"/>
      <c r="Q1522" s="71">
        <v>9.11E-2</v>
      </c>
      <c r="R1522" s="68">
        <v>24.292452830188701</v>
      </c>
    </row>
    <row r="1523" spans="1:18" x14ac:dyDescent="0.2">
      <c r="A1523" s="141" t="s">
        <v>2604</v>
      </c>
      <c r="B1523" s="67" t="s">
        <v>3283</v>
      </c>
      <c r="C1523" s="67">
        <v>66</v>
      </c>
      <c r="D1523" s="67" t="s">
        <v>334</v>
      </c>
      <c r="E1523" s="71">
        <v>0.62539939754604501</v>
      </c>
      <c r="F1523" s="68">
        <v>15.6511350059737</v>
      </c>
      <c r="G1523" s="71">
        <v>0.653675570260002</v>
      </c>
      <c r="H1523" s="68">
        <v>17.443249701314201</v>
      </c>
      <c r="I1523" s="71">
        <v>0.65801422822541</v>
      </c>
      <c r="J1523" s="68">
        <v>12.544802867383501</v>
      </c>
      <c r="K1523" s="71">
        <v>0.81762930111862697</v>
      </c>
      <c r="L1523" s="68">
        <v>38.410991636798101</v>
      </c>
      <c r="M1523" s="71">
        <v>0.606177888126187</v>
      </c>
      <c r="N1523" s="68">
        <v>15.170278637770901</v>
      </c>
      <c r="O1523" s="71"/>
      <c r="P1523" s="68"/>
      <c r="Q1523" s="71">
        <v>0.39150000000000001</v>
      </c>
      <c r="R1523" s="68">
        <v>31.525157232704402</v>
      </c>
    </row>
    <row r="1524" spans="1:18" x14ac:dyDescent="0.2">
      <c r="A1524" s="141" t="s">
        <v>3284</v>
      </c>
      <c r="B1524" s="67" t="s">
        <v>3285</v>
      </c>
      <c r="C1524" s="67">
        <v>66</v>
      </c>
      <c r="D1524" s="67" t="s">
        <v>334</v>
      </c>
      <c r="E1524" s="71">
        <v>0.48666662859024901</v>
      </c>
      <c r="F1524" s="68">
        <v>3.6439665471923499</v>
      </c>
      <c r="G1524" s="71">
        <v>0.42808480368127799</v>
      </c>
      <c r="H1524" s="68">
        <v>3.2258064516128999</v>
      </c>
      <c r="I1524" s="71">
        <v>0.62955544424121301</v>
      </c>
      <c r="J1524" s="68">
        <v>9.3787335722819591</v>
      </c>
      <c r="K1524" s="71">
        <v>0.72210326453364404</v>
      </c>
      <c r="L1524" s="68">
        <v>17.502986857825601</v>
      </c>
      <c r="M1524" s="71">
        <v>0.49298963049510702</v>
      </c>
      <c r="N1524" s="68">
        <v>8.0495356037151709</v>
      </c>
      <c r="O1524" s="71"/>
      <c r="P1524" s="68"/>
      <c r="Q1524" s="71">
        <v>0.16059999999999999</v>
      </c>
      <c r="R1524" s="68">
        <v>26.100628930817599</v>
      </c>
    </row>
    <row r="1525" spans="1:18" x14ac:dyDescent="0.2">
      <c r="A1525" s="141" t="s">
        <v>3286</v>
      </c>
      <c r="B1525" s="67" t="s">
        <v>3287</v>
      </c>
      <c r="C1525" s="67">
        <v>66</v>
      </c>
      <c r="D1525" s="67" t="s">
        <v>334</v>
      </c>
      <c r="E1525" s="71">
        <v>0.72971244117266099</v>
      </c>
      <c r="F1525" s="68">
        <v>34.707287933094399</v>
      </c>
      <c r="G1525" s="71">
        <v>0.723795377531395</v>
      </c>
      <c r="H1525" s="68">
        <v>32.795698924731198</v>
      </c>
      <c r="I1525" s="71">
        <v>0.65285573700466903</v>
      </c>
      <c r="J1525" s="68">
        <v>11.887694145758701</v>
      </c>
      <c r="K1525" s="71">
        <v>0.618267159678345</v>
      </c>
      <c r="L1525" s="68">
        <v>5.1373954599760996</v>
      </c>
      <c r="M1525" s="71">
        <v>0.653643931648897</v>
      </c>
      <c r="N1525" s="68">
        <v>22.7244582043344</v>
      </c>
      <c r="O1525" s="71"/>
      <c r="P1525" s="68"/>
      <c r="Q1525" s="71">
        <v>1</v>
      </c>
      <c r="R1525" s="68">
        <v>100</v>
      </c>
    </row>
    <row r="1526" spans="1:18" x14ac:dyDescent="0.2">
      <c r="A1526" s="141" t="s">
        <v>3288</v>
      </c>
      <c r="B1526" s="67" t="s">
        <v>3289</v>
      </c>
      <c r="C1526" s="67">
        <v>66</v>
      </c>
      <c r="D1526" s="67" t="s">
        <v>334</v>
      </c>
      <c r="E1526" s="71">
        <v>0.91516807639202202</v>
      </c>
      <c r="F1526" s="68">
        <v>96.7144563918757</v>
      </c>
      <c r="G1526" s="71">
        <v>0.85531361816714302</v>
      </c>
      <c r="H1526" s="68">
        <v>85.961768219832706</v>
      </c>
      <c r="I1526" s="71">
        <v>0.87035903703034001</v>
      </c>
      <c r="J1526" s="68">
        <v>88.112305854241299</v>
      </c>
      <c r="K1526" s="71">
        <v>0.94823987514878305</v>
      </c>
      <c r="L1526" s="68">
        <v>86.798088410991596</v>
      </c>
      <c r="M1526" s="71">
        <v>0.90192785161384503</v>
      </c>
      <c r="N1526" s="68">
        <v>86.687306501547994</v>
      </c>
      <c r="O1526" s="71"/>
      <c r="P1526" s="68"/>
      <c r="Q1526" s="71">
        <v>1</v>
      </c>
      <c r="R1526" s="68">
        <v>100</v>
      </c>
    </row>
    <row r="1527" spans="1:18" x14ac:dyDescent="0.2">
      <c r="A1527" s="141" t="s">
        <v>3290</v>
      </c>
      <c r="B1527" s="67" t="s">
        <v>3291</v>
      </c>
      <c r="C1527" s="67">
        <v>66</v>
      </c>
      <c r="D1527" s="67" t="s">
        <v>334</v>
      </c>
      <c r="E1527" s="71">
        <v>0.80046594279564898</v>
      </c>
      <c r="F1527" s="68">
        <v>56.869772998805303</v>
      </c>
      <c r="G1527" s="71">
        <v>0.79063436145094301</v>
      </c>
      <c r="H1527" s="68">
        <v>61.409796893667902</v>
      </c>
      <c r="I1527" s="71">
        <v>0.75467917608721802</v>
      </c>
      <c r="J1527" s="68">
        <v>42.712066905615302</v>
      </c>
      <c r="K1527" s="71">
        <v>0.89660560246607901</v>
      </c>
      <c r="L1527" s="68">
        <v>67.204301075268802</v>
      </c>
      <c r="M1527" s="71">
        <v>0.85081057397400295</v>
      </c>
      <c r="N1527" s="68">
        <v>74.117647058823493</v>
      </c>
      <c r="O1527" s="71"/>
      <c r="P1527" s="68"/>
      <c r="Q1527" s="71">
        <v>0.70960000000000001</v>
      </c>
      <c r="R1527" s="68">
        <v>40.801886792452798</v>
      </c>
    </row>
    <row r="1528" spans="1:18" x14ac:dyDescent="0.2">
      <c r="A1528" s="141" t="s">
        <v>3292</v>
      </c>
      <c r="B1528" s="67" t="s">
        <v>3293</v>
      </c>
      <c r="C1528" s="67">
        <v>66</v>
      </c>
      <c r="D1528" s="67" t="s">
        <v>334</v>
      </c>
      <c r="E1528" s="71">
        <v>0.705507338395161</v>
      </c>
      <c r="F1528" s="68">
        <v>29.211469534050199</v>
      </c>
      <c r="G1528" s="71">
        <v>0.70032156443410398</v>
      </c>
      <c r="H1528" s="68">
        <v>26.105137395460002</v>
      </c>
      <c r="I1528" s="71">
        <v>0.66598801129158602</v>
      </c>
      <c r="J1528" s="68">
        <v>13.8590203106332</v>
      </c>
      <c r="K1528" s="71">
        <v>0.68221527164664197</v>
      </c>
      <c r="L1528" s="68">
        <v>12.0071684587814</v>
      </c>
      <c r="M1528" s="71">
        <v>0.558711844603476</v>
      </c>
      <c r="N1528" s="68">
        <v>10.7739938080495</v>
      </c>
      <c r="O1528" s="71"/>
      <c r="P1528" s="68"/>
      <c r="Q1528" s="71">
        <v>0.92030000000000001</v>
      </c>
      <c r="R1528" s="68">
        <v>47.562893081760997</v>
      </c>
    </row>
    <row r="1529" spans="1:18" x14ac:dyDescent="0.2">
      <c r="A1529" s="141" t="s">
        <v>3294</v>
      </c>
      <c r="B1529" s="67" t="s">
        <v>3295</v>
      </c>
      <c r="C1529" s="67">
        <v>66</v>
      </c>
      <c r="D1529" s="67" t="s">
        <v>334</v>
      </c>
      <c r="E1529" s="71">
        <v>0.75846116837113398</v>
      </c>
      <c r="F1529" s="68">
        <v>42.2939068100358</v>
      </c>
      <c r="G1529" s="71">
        <v>0.78030428719560196</v>
      </c>
      <c r="H1529" s="68">
        <v>56.929510155316599</v>
      </c>
      <c r="I1529" s="71">
        <v>0.69553841293345198</v>
      </c>
      <c r="J1529" s="68">
        <v>20.191158900836299</v>
      </c>
      <c r="K1529" s="71">
        <v>0.82084329361795305</v>
      </c>
      <c r="L1529" s="68">
        <v>39.366786140979698</v>
      </c>
      <c r="M1529" s="71">
        <v>0.73031984810866102</v>
      </c>
      <c r="N1529" s="68">
        <v>38.266253869968999</v>
      </c>
      <c r="O1529" s="71"/>
      <c r="P1529" s="68"/>
      <c r="Q1529" s="71">
        <v>0.76529999999999998</v>
      </c>
      <c r="R1529" s="68">
        <v>42.767295597484299</v>
      </c>
    </row>
    <row r="1530" spans="1:18" x14ac:dyDescent="0.2">
      <c r="A1530" s="141" t="s">
        <v>3296</v>
      </c>
      <c r="B1530" s="67" t="s">
        <v>3297</v>
      </c>
      <c r="C1530" s="67">
        <v>66</v>
      </c>
      <c r="D1530" s="67" t="s">
        <v>334</v>
      </c>
      <c r="E1530" s="71">
        <v>0.72124559812085898</v>
      </c>
      <c r="F1530" s="68">
        <v>32.855436081242502</v>
      </c>
      <c r="G1530" s="71">
        <v>0.68948224551448301</v>
      </c>
      <c r="H1530" s="68">
        <v>23.178016726403801</v>
      </c>
      <c r="I1530" s="71">
        <v>0.62744860263134195</v>
      </c>
      <c r="J1530" s="68">
        <v>9.1995221027479097</v>
      </c>
      <c r="K1530" s="71">
        <v>0.76186802021514999</v>
      </c>
      <c r="L1530" s="68">
        <v>25.3882915173238</v>
      </c>
      <c r="M1530" s="71">
        <v>0.60982912224331798</v>
      </c>
      <c r="N1530" s="68">
        <v>15.727554179566599</v>
      </c>
      <c r="O1530" s="71"/>
      <c r="P1530" s="68"/>
      <c r="Q1530" s="71">
        <v>0.91759999999999997</v>
      </c>
      <c r="R1530" s="68">
        <v>47.3270440251572</v>
      </c>
    </row>
    <row r="1531" spans="1:18" x14ac:dyDescent="0.2">
      <c r="A1531" s="141" t="s">
        <v>3298</v>
      </c>
      <c r="B1531" s="67" t="s">
        <v>3299</v>
      </c>
      <c r="C1531" s="67">
        <v>66</v>
      </c>
      <c r="D1531" s="67" t="s">
        <v>334</v>
      </c>
      <c r="E1531" s="71">
        <v>0.50662361645643195</v>
      </c>
      <c r="F1531" s="68">
        <v>4.5400238948626104</v>
      </c>
      <c r="G1531" s="71">
        <v>0.380983219930285</v>
      </c>
      <c r="H1531" s="68">
        <v>2.1505376344085998</v>
      </c>
      <c r="I1531" s="71">
        <v>0.55621580764662404</v>
      </c>
      <c r="J1531" s="68">
        <v>3.5244922341696499</v>
      </c>
      <c r="K1531" s="71">
        <v>0.670722618309749</v>
      </c>
      <c r="L1531" s="68">
        <v>10.872162485065701</v>
      </c>
      <c r="M1531" s="71">
        <v>0.36519643639550198</v>
      </c>
      <c r="N1531" s="68">
        <v>4.7058823529411802</v>
      </c>
      <c r="O1531" s="71"/>
      <c r="P1531" s="68"/>
      <c r="Q1531" s="71">
        <v>0.56000000000000005</v>
      </c>
      <c r="R1531" s="68">
        <v>35.849056603773597</v>
      </c>
    </row>
    <row r="1532" spans="1:18" x14ac:dyDescent="0.2">
      <c r="A1532" s="141" t="s">
        <v>3300</v>
      </c>
      <c r="B1532" s="67" t="s">
        <v>3301</v>
      </c>
      <c r="C1532" s="67">
        <v>66</v>
      </c>
      <c r="D1532" s="67" t="s">
        <v>334</v>
      </c>
      <c r="E1532" s="71">
        <v>0.84534997953174795</v>
      </c>
      <c r="F1532" s="68">
        <v>73.2377538829152</v>
      </c>
      <c r="G1532" s="71">
        <v>0.71858367758136599</v>
      </c>
      <c r="H1532" s="68">
        <v>30.824372759856601</v>
      </c>
      <c r="I1532" s="71">
        <v>0.71555760538820601</v>
      </c>
      <c r="J1532" s="68">
        <v>26.821983273596199</v>
      </c>
      <c r="K1532" s="71">
        <v>0.93184433836377001</v>
      </c>
      <c r="L1532" s="68">
        <v>80.585424133811202</v>
      </c>
      <c r="M1532" s="71">
        <v>0.86176427632539798</v>
      </c>
      <c r="N1532" s="68">
        <v>77.708978328173401</v>
      </c>
      <c r="O1532" s="71"/>
      <c r="P1532" s="68"/>
      <c r="Q1532" s="71">
        <v>0.999</v>
      </c>
      <c r="R1532" s="68">
        <v>53.301886792452798</v>
      </c>
    </row>
    <row r="1533" spans="1:18" x14ac:dyDescent="0.2">
      <c r="A1533" s="141" t="s">
        <v>3302</v>
      </c>
      <c r="B1533" s="67" t="s">
        <v>3303</v>
      </c>
      <c r="C1533" s="67">
        <v>66</v>
      </c>
      <c r="D1533" s="67" t="s">
        <v>334</v>
      </c>
      <c r="E1533" s="71">
        <v>0.47843836965429898</v>
      </c>
      <c r="F1533" s="68">
        <v>3.4050179211469498</v>
      </c>
      <c r="G1533" s="71">
        <v>0.683068565170589</v>
      </c>
      <c r="H1533" s="68">
        <v>22.1624850657109</v>
      </c>
      <c r="I1533" s="71">
        <v>0.608091459603048</v>
      </c>
      <c r="J1533" s="68">
        <v>7.4074074074074101</v>
      </c>
      <c r="K1533" s="71">
        <v>0.64090330005693397</v>
      </c>
      <c r="L1533" s="68">
        <v>7.6463560334528102</v>
      </c>
      <c r="M1533" s="71">
        <v>0.46012852344092298</v>
      </c>
      <c r="N1533" s="68">
        <v>6.87306501547988</v>
      </c>
      <c r="O1533" s="71"/>
      <c r="P1533" s="68"/>
      <c r="Q1533" s="71">
        <v>0</v>
      </c>
      <c r="R1533" s="68">
        <v>18.867924528301899</v>
      </c>
    </row>
    <row r="1534" spans="1:18" x14ac:dyDescent="0.2">
      <c r="A1534" s="141" t="s">
        <v>3304</v>
      </c>
      <c r="B1534" s="67" t="s">
        <v>3305</v>
      </c>
      <c r="C1534" s="67">
        <v>66</v>
      </c>
      <c r="D1534" s="67" t="s">
        <v>334</v>
      </c>
      <c r="E1534" s="71">
        <v>0.78996041441759002</v>
      </c>
      <c r="F1534" s="68">
        <v>52.628434886499399</v>
      </c>
      <c r="G1534" s="71">
        <v>0.73101468359024202</v>
      </c>
      <c r="H1534" s="68">
        <v>35.7228195937873</v>
      </c>
      <c r="I1534" s="71">
        <v>0.720172011488876</v>
      </c>
      <c r="J1534" s="68">
        <v>28.375149342891302</v>
      </c>
      <c r="K1534" s="71">
        <v>0.81341033830575005</v>
      </c>
      <c r="L1534" s="68">
        <v>37.395459976105101</v>
      </c>
      <c r="M1534" s="71">
        <v>0.68650503870308199</v>
      </c>
      <c r="N1534" s="68">
        <v>29.2260061919505</v>
      </c>
      <c r="O1534" s="71"/>
      <c r="P1534" s="68"/>
      <c r="Q1534" s="71">
        <v>0.99870000000000003</v>
      </c>
      <c r="R1534" s="68">
        <v>52.594339622641499</v>
      </c>
    </row>
    <row r="1535" spans="1:18" x14ac:dyDescent="0.2">
      <c r="A1535" s="141" t="s">
        <v>3306</v>
      </c>
      <c r="B1535" s="67" t="s">
        <v>3307</v>
      </c>
      <c r="C1535" s="67">
        <v>66</v>
      </c>
      <c r="D1535" s="67" t="s">
        <v>334</v>
      </c>
      <c r="E1535" s="71">
        <v>0.46257102978820103</v>
      </c>
      <c r="F1535" s="68">
        <v>2.9868578255674998</v>
      </c>
      <c r="G1535" s="71">
        <v>0.31723402182674798</v>
      </c>
      <c r="H1535" s="68">
        <v>1.61290322580645</v>
      </c>
      <c r="I1535" s="71">
        <v>0.514198140173872</v>
      </c>
      <c r="J1535" s="68">
        <v>1.6726403823178</v>
      </c>
      <c r="K1535" s="71">
        <v>0.65221110582456998</v>
      </c>
      <c r="L1535" s="68">
        <v>8.9008363201911607</v>
      </c>
      <c r="M1535" s="71">
        <v>0.26296188111581698</v>
      </c>
      <c r="N1535" s="68">
        <v>2.9721362229102199</v>
      </c>
      <c r="O1535" s="71"/>
      <c r="P1535" s="68"/>
      <c r="Q1535" s="71">
        <v>0.56625000000000003</v>
      </c>
      <c r="R1535" s="68">
        <v>36.084905660377402</v>
      </c>
    </row>
    <row r="1536" spans="1:18" x14ac:dyDescent="0.2">
      <c r="A1536" s="141" t="s">
        <v>1763</v>
      </c>
      <c r="B1536" s="67" t="s">
        <v>3308</v>
      </c>
      <c r="C1536" s="67">
        <v>66</v>
      </c>
      <c r="D1536" s="67" t="s">
        <v>334</v>
      </c>
      <c r="E1536" s="71">
        <v>0.71798932946018401</v>
      </c>
      <c r="F1536" s="68">
        <v>32.1983273596177</v>
      </c>
      <c r="G1536" s="71">
        <v>0.73314756650715496</v>
      </c>
      <c r="H1536" s="68">
        <v>36.678614097968897</v>
      </c>
      <c r="I1536" s="71">
        <v>0.69520562772305206</v>
      </c>
      <c r="J1536" s="68">
        <v>19.9522102747909</v>
      </c>
      <c r="K1536" s="71">
        <v>0.731540446087525</v>
      </c>
      <c r="L1536" s="68">
        <v>18.8769414575866</v>
      </c>
      <c r="M1536" s="71">
        <v>0.71206367752300304</v>
      </c>
      <c r="N1536" s="68">
        <v>33.993808049535602</v>
      </c>
      <c r="O1536" s="71"/>
      <c r="P1536" s="68"/>
      <c r="Q1536" s="71"/>
      <c r="R1536" s="68"/>
    </row>
    <row r="1537" spans="1:18" x14ac:dyDescent="0.2">
      <c r="A1537" s="141" t="s">
        <v>3309</v>
      </c>
      <c r="B1537" s="67" t="s">
        <v>3310</v>
      </c>
      <c r="C1537" s="67">
        <v>66</v>
      </c>
      <c r="D1537" s="67" t="s">
        <v>334</v>
      </c>
      <c r="E1537" s="71">
        <v>0.68925691711581005</v>
      </c>
      <c r="F1537" s="68">
        <v>26.284348864994001</v>
      </c>
      <c r="G1537" s="71">
        <v>0.55051917007663898</v>
      </c>
      <c r="H1537" s="68">
        <v>6.33213859020311</v>
      </c>
      <c r="I1537" s="71">
        <v>0.696771755748406</v>
      </c>
      <c r="J1537" s="68">
        <v>20.430107526881699</v>
      </c>
      <c r="K1537" s="71">
        <v>0.80132429923232296</v>
      </c>
      <c r="L1537" s="68">
        <v>34.3488649940263</v>
      </c>
      <c r="M1537" s="71">
        <v>0.70841244340587095</v>
      </c>
      <c r="N1537" s="68">
        <v>32.941176470588204</v>
      </c>
      <c r="O1537" s="71"/>
      <c r="P1537" s="68"/>
      <c r="Q1537" s="71"/>
      <c r="R1537" s="68"/>
    </row>
    <row r="1538" spans="1:18" x14ac:dyDescent="0.2">
      <c r="A1538" s="141" t="s">
        <v>1765</v>
      </c>
      <c r="B1538" s="67" t="s">
        <v>3311</v>
      </c>
      <c r="C1538" s="67">
        <v>66</v>
      </c>
      <c r="D1538" s="67" t="s">
        <v>334</v>
      </c>
      <c r="E1538" s="71">
        <v>0.51271199034981196</v>
      </c>
      <c r="F1538" s="68">
        <v>5.1971326164874503</v>
      </c>
      <c r="G1538" s="71">
        <v>0.46460916593060297</v>
      </c>
      <c r="H1538" s="68">
        <v>3.9426523297490998</v>
      </c>
      <c r="I1538" s="71">
        <v>0.59656477927974805</v>
      </c>
      <c r="J1538" s="68">
        <v>6.33213859020311</v>
      </c>
      <c r="K1538" s="71">
        <v>0.71954761016073199</v>
      </c>
      <c r="L1538" s="68">
        <v>17.144563918757498</v>
      </c>
      <c r="M1538" s="71">
        <v>0.48933839637797599</v>
      </c>
      <c r="N1538" s="68">
        <v>7.7399380804953601</v>
      </c>
      <c r="O1538" s="71"/>
      <c r="P1538" s="68"/>
      <c r="Q1538" s="71">
        <v>0.29349999999999998</v>
      </c>
      <c r="R1538" s="68">
        <v>28.930817610062899</v>
      </c>
    </row>
    <row r="1539" spans="1:18" x14ac:dyDescent="0.2">
      <c r="A1539" s="141" t="s">
        <v>3312</v>
      </c>
      <c r="B1539" s="67" t="s">
        <v>3313</v>
      </c>
      <c r="C1539" s="67">
        <v>66</v>
      </c>
      <c r="D1539" s="67" t="s">
        <v>334</v>
      </c>
      <c r="E1539" s="71">
        <v>0.62127003481787901</v>
      </c>
      <c r="F1539" s="68">
        <v>14.5758661887694</v>
      </c>
      <c r="G1539" s="71">
        <v>0.59035437365661703</v>
      </c>
      <c r="H1539" s="68">
        <v>7.8853046594982104</v>
      </c>
      <c r="I1539" s="71">
        <v>0.57506871611370303</v>
      </c>
      <c r="J1539" s="68">
        <v>4.8984468339307004</v>
      </c>
      <c r="K1539" s="71">
        <v>0.73689362440962702</v>
      </c>
      <c r="L1539" s="68">
        <v>19.653524492234201</v>
      </c>
      <c r="M1539" s="71">
        <v>0.47473345990944898</v>
      </c>
      <c r="N1539" s="68">
        <v>7.1826625386996898</v>
      </c>
      <c r="O1539" s="71"/>
      <c r="P1539" s="68"/>
      <c r="Q1539" s="71">
        <v>0.72929999999999995</v>
      </c>
      <c r="R1539" s="68">
        <v>41.588050314465399</v>
      </c>
    </row>
    <row r="1540" spans="1:18" x14ac:dyDescent="0.2">
      <c r="A1540" s="141" t="s">
        <v>3314</v>
      </c>
      <c r="B1540" s="67" t="s">
        <v>3315</v>
      </c>
      <c r="C1540" s="67">
        <v>66</v>
      </c>
      <c r="D1540" s="67" t="s">
        <v>334</v>
      </c>
      <c r="E1540" s="71">
        <v>0.69335262619650195</v>
      </c>
      <c r="F1540" s="68">
        <v>26.941457586618899</v>
      </c>
      <c r="G1540" s="71">
        <v>0.71645302389307297</v>
      </c>
      <c r="H1540" s="68">
        <v>30.346475507765799</v>
      </c>
      <c r="I1540" s="71">
        <v>0.67967625856556702</v>
      </c>
      <c r="J1540" s="68">
        <v>16.427718040621301</v>
      </c>
      <c r="K1540" s="71">
        <v>0.766053492163422</v>
      </c>
      <c r="L1540" s="68">
        <v>26.284348864994001</v>
      </c>
      <c r="M1540" s="71">
        <v>0.61348035636044995</v>
      </c>
      <c r="N1540" s="68">
        <v>16.2848297213622</v>
      </c>
      <c r="O1540" s="71"/>
      <c r="P1540" s="68"/>
      <c r="Q1540" s="71">
        <v>0.69110000000000005</v>
      </c>
      <c r="R1540" s="68">
        <v>40.094339622641499</v>
      </c>
    </row>
    <row r="1541" spans="1:18" x14ac:dyDescent="0.2">
      <c r="A1541" s="141" t="s">
        <v>3316</v>
      </c>
      <c r="B1541" s="67" t="s">
        <v>3317</v>
      </c>
      <c r="C1541" s="67">
        <v>66</v>
      </c>
      <c r="D1541" s="67" t="s">
        <v>334</v>
      </c>
      <c r="E1541" s="71">
        <v>0.81434686005336598</v>
      </c>
      <c r="F1541" s="68">
        <v>62.0071684587814</v>
      </c>
      <c r="G1541" s="71">
        <v>0.81519122225186302</v>
      </c>
      <c r="H1541" s="68">
        <v>72.520908004779002</v>
      </c>
      <c r="I1541" s="71">
        <v>0.76710692491905996</v>
      </c>
      <c r="J1541" s="68">
        <v>47.789725209079997</v>
      </c>
      <c r="K1541" s="71">
        <v>0.86809352847411703</v>
      </c>
      <c r="L1541" s="68">
        <v>54.719235364396702</v>
      </c>
      <c r="M1541" s="71">
        <v>0.80699576456842403</v>
      </c>
      <c r="N1541" s="68">
        <v>61.052631578947398</v>
      </c>
      <c r="O1541" s="71"/>
      <c r="P1541" s="68"/>
      <c r="Q1541" s="71"/>
      <c r="R1541" s="68"/>
    </row>
    <row r="1542" spans="1:18" x14ac:dyDescent="0.2">
      <c r="A1542" s="141" t="s">
        <v>3318</v>
      </c>
      <c r="B1542" s="67" t="s">
        <v>3319</v>
      </c>
      <c r="C1542" s="67">
        <v>66</v>
      </c>
      <c r="D1542" s="67" t="s">
        <v>334</v>
      </c>
      <c r="E1542" s="71">
        <v>0.77425174226295701</v>
      </c>
      <c r="F1542" s="68">
        <v>47.491039426523301</v>
      </c>
      <c r="G1542" s="71">
        <v>0.74809226839350496</v>
      </c>
      <c r="H1542" s="68">
        <v>42.712066905615302</v>
      </c>
      <c r="I1542" s="71">
        <v>0.61205354732457895</v>
      </c>
      <c r="J1542" s="68">
        <v>8.00477897252091</v>
      </c>
      <c r="K1542" s="71">
        <v>0.74428070631672405</v>
      </c>
      <c r="L1542" s="68">
        <v>21.0872162485066</v>
      </c>
      <c r="M1542" s="71">
        <v>0.76683218927997698</v>
      </c>
      <c r="N1542" s="68">
        <v>48.111455108359102</v>
      </c>
      <c r="O1542" s="71"/>
      <c r="P1542" s="68"/>
      <c r="Q1542" s="71">
        <v>1</v>
      </c>
      <c r="R1542" s="68">
        <v>100</v>
      </c>
    </row>
    <row r="1543" spans="1:18" x14ac:dyDescent="0.2">
      <c r="A1543" s="141" t="s">
        <v>3320</v>
      </c>
      <c r="B1543" s="67" t="s">
        <v>3321</v>
      </c>
      <c r="C1543" s="67">
        <v>66</v>
      </c>
      <c r="D1543" s="67" t="s">
        <v>334</v>
      </c>
      <c r="E1543" s="71">
        <v>0.83488219564513799</v>
      </c>
      <c r="F1543" s="68">
        <v>69.593787335722794</v>
      </c>
      <c r="G1543" s="71">
        <v>0.78340826139262598</v>
      </c>
      <c r="H1543" s="68">
        <v>58.064516129032299</v>
      </c>
      <c r="I1543" s="71">
        <v>0.71766995565236502</v>
      </c>
      <c r="J1543" s="68">
        <v>27.359617682198301</v>
      </c>
      <c r="K1543" s="71">
        <v>0.82617342132382598</v>
      </c>
      <c r="L1543" s="68">
        <v>40.979689366786097</v>
      </c>
      <c r="M1543" s="71">
        <v>0.84715933985687197</v>
      </c>
      <c r="N1543" s="68">
        <v>72.879256965944293</v>
      </c>
      <c r="O1543" s="71"/>
      <c r="P1543" s="68"/>
      <c r="Q1543" s="71">
        <v>1</v>
      </c>
      <c r="R1543" s="68">
        <v>100</v>
      </c>
    </row>
    <row r="1544" spans="1:18" x14ac:dyDescent="0.2">
      <c r="A1544" s="141" t="s">
        <v>3322</v>
      </c>
      <c r="B1544" s="67" t="s">
        <v>3323</v>
      </c>
      <c r="C1544" s="67">
        <v>66</v>
      </c>
      <c r="D1544" s="67" t="s">
        <v>334</v>
      </c>
      <c r="E1544" s="71">
        <v>0.77889065992138096</v>
      </c>
      <c r="F1544" s="68">
        <v>48.984468339307</v>
      </c>
      <c r="G1544" s="71">
        <v>0.77877904405514597</v>
      </c>
      <c r="H1544" s="68">
        <v>56.451612903225801</v>
      </c>
      <c r="I1544" s="71">
        <v>0.61794982997565495</v>
      </c>
      <c r="J1544" s="68">
        <v>8.1839904420549594</v>
      </c>
      <c r="K1544" s="71">
        <v>0.74549717276465199</v>
      </c>
      <c r="L1544" s="68">
        <v>21.385902031063299</v>
      </c>
      <c r="M1544" s="71">
        <v>0.75222725281144998</v>
      </c>
      <c r="N1544" s="68">
        <v>44.0247678018576</v>
      </c>
      <c r="O1544" s="71"/>
      <c r="P1544" s="68"/>
      <c r="Q1544" s="71">
        <v>1</v>
      </c>
      <c r="R1544" s="68">
        <v>100</v>
      </c>
    </row>
    <row r="1545" spans="1:18" x14ac:dyDescent="0.2">
      <c r="A1545" s="141" t="s">
        <v>3324</v>
      </c>
      <c r="B1545" s="67" t="s">
        <v>3325</v>
      </c>
      <c r="C1545" s="67">
        <v>66</v>
      </c>
      <c r="D1545" s="67" t="s">
        <v>334</v>
      </c>
      <c r="E1545" s="71">
        <v>0.73869718004317997</v>
      </c>
      <c r="F1545" s="68">
        <v>37.275985663082402</v>
      </c>
      <c r="G1545" s="71">
        <v>0.62550606759655103</v>
      </c>
      <c r="H1545" s="68">
        <v>13.9187574671446</v>
      </c>
      <c r="I1545" s="71">
        <v>0.60708993942199996</v>
      </c>
      <c r="J1545" s="68">
        <v>7.2879330943847096</v>
      </c>
      <c r="K1545" s="71">
        <v>0.73787251332294901</v>
      </c>
      <c r="L1545" s="68">
        <v>19.8924731182796</v>
      </c>
      <c r="M1545" s="71">
        <v>0.72301737987439796</v>
      </c>
      <c r="N1545" s="68">
        <v>36.470588235294102</v>
      </c>
      <c r="O1545" s="71"/>
      <c r="P1545" s="68"/>
      <c r="Q1545" s="71">
        <v>1</v>
      </c>
      <c r="R1545" s="68">
        <v>100</v>
      </c>
    </row>
    <row r="1546" spans="1:18" x14ac:dyDescent="0.2">
      <c r="A1546" s="141" t="s">
        <v>3326</v>
      </c>
      <c r="B1546" s="67" t="s">
        <v>3327</v>
      </c>
      <c r="C1546" s="67">
        <v>66</v>
      </c>
      <c r="D1546" s="67" t="s">
        <v>334</v>
      </c>
      <c r="E1546" s="71">
        <v>0.40664508533439803</v>
      </c>
      <c r="F1546" s="68">
        <v>1.7921146953405001</v>
      </c>
      <c r="G1546" s="71">
        <v>0.39313725527330701</v>
      </c>
      <c r="H1546" s="68">
        <v>2.3894862604539999</v>
      </c>
      <c r="I1546" s="71">
        <v>0.476733280027481</v>
      </c>
      <c r="J1546" s="68">
        <v>1.1350059737156499</v>
      </c>
      <c r="K1546" s="71">
        <v>0.70912509730080497</v>
      </c>
      <c r="L1546" s="68">
        <v>15.6511350059737</v>
      </c>
      <c r="M1546" s="71">
        <v>0.168029794070396</v>
      </c>
      <c r="N1546" s="68">
        <v>2.2910216718266301</v>
      </c>
      <c r="O1546" s="71"/>
      <c r="P1546" s="68"/>
      <c r="Q1546" s="71">
        <v>0.28620000000000001</v>
      </c>
      <c r="R1546" s="68">
        <v>28.852201257861601</v>
      </c>
    </row>
    <row r="1547" spans="1:18" x14ac:dyDescent="0.2">
      <c r="A1547" s="141" t="s">
        <v>3328</v>
      </c>
      <c r="B1547" s="67" t="s">
        <v>3329</v>
      </c>
      <c r="C1547" s="67">
        <v>66</v>
      </c>
      <c r="D1547" s="67" t="s">
        <v>334</v>
      </c>
      <c r="E1547" s="71">
        <v>0.53220749451884597</v>
      </c>
      <c r="F1547" s="68">
        <v>6.2126642771804104</v>
      </c>
      <c r="G1547" s="71">
        <v>0.66454471174845797</v>
      </c>
      <c r="H1547" s="68">
        <v>19.056152927120699</v>
      </c>
      <c r="I1547" s="71">
        <v>0.63146308305211396</v>
      </c>
      <c r="J1547" s="68">
        <v>9.4982078853046605</v>
      </c>
      <c r="K1547" s="71">
        <v>0.75520055555034105</v>
      </c>
      <c r="L1547" s="68">
        <v>23.476702508960599</v>
      </c>
      <c r="M1547" s="71">
        <v>0.60982912224331798</v>
      </c>
      <c r="N1547" s="68">
        <v>15.727554179566599</v>
      </c>
      <c r="O1547" s="71"/>
      <c r="P1547" s="68"/>
      <c r="Q1547" s="71">
        <v>0</v>
      </c>
      <c r="R1547" s="68">
        <v>18.867924528301899</v>
      </c>
    </row>
    <row r="1548" spans="1:18" x14ac:dyDescent="0.2">
      <c r="A1548" s="141" t="s">
        <v>3330</v>
      </c>
      <c r="B1548" s="67" t="s">
        <v>3331</v>
      </c>
      <c r="C1548" s="67">
        <v>66</v>
      </c>
      <c r="D1548" s="67" t="s">
        <v>334</v>
      </c>
      <c r="E1548" s="71">
        <v>0.75403619832623603</v>
      </c>
      <c r="F1548" s="68">
        <v>40.621266427717998</v>
      </c>
      <c r="G1548" s="71">
        <v>0.69054865910534602</v>
      </c>
      <c r="H1548" s="68">
        <v>23.596176821983299</v>
      </c>
      <c r="I1548" s="71">
        <v>0.65945876407108495</v>
      </c>
      <c r="J1548" s="68">
        <v>12.8434886499403</v>
      </c>
      <c r="K1548" s="71">
        <v>0.76652963680585195</v>
      </c>
      <c r="L1548" s="68">
        <v>26.523297491039401</v>
      </c>
      <c r="M1548" s="71">
        <v>0.653643931648897</v>
      </c>
      <c r="N1548" s="68">
        <v>22.7244582043344</v>
      </c>
      <c r="O1548" s="71"/>
      <c r="P1548" s="68"/>
      <c r="Q1548" s="71">
        <v>1</v>
      </c>
      <c r="R1548" s="68">
        <v>100</v>
      </c>
    </row>
    <row r="1549" spans="1:18" x14ac:dyDescent="0.2">
      <c r="A1549" s="141" t="s">
        <v>3332</v>
      </c>
      <c r="B1549" s="67" t="s">
        <v>3333</v>
      </c>
      <c r="C1549" s="67">
        <v>66</v>
      </c>
      <c r="D1549" s="67" t="s">
        <v>334</v>
      </c>
      <c r="E1549" s="71">
        <v>0.744677104477528</v>
      </c>
      <c r="F1549" s="68">
        <v>38.410991636798101</v>
      </c>
      <c r="G1549" s="71">
        <v>0.69308338712057305</v>
      </c>
      <c r="H1549" s="68">
        <v>24.4324970131422</v>
      </c>
      <c r="I1549" s="71">
        <v>0.57598251416871604</v>
      </c>
      <c r="J1549" s="68">
        <v>5.0179211469534097</v>
      </c>
      <c r="K1549" s="71">
        <v>0.77146581651240098</v>
      </c>
      <c r="L1549" s="68">
        <v>27.7777777777778</v>
      </c>
      <c r="M1549" s="71">
        <v>0.68285380458595002</v>
      </c>
      <c r="N1549" s="68">
        <v>28.544891640866901</v>
      </c>
      <c r="O1549" s="71"/>
      <c r="P1549" s="68"/>
      <c r="Q1549" s="71">
        <v>1</v>
      </c>
      <c r="R1549" s="68">
        <v>100</v>
      </c>
    </row>
    <row r="1550" spans="1:18" x14ac:dyDescent="0.2">
      <c r="A1550" s="141" t="s">
        <v>888</v>
      </c>
      <c r="B1550" s="67" t="s">
        <v>3334</v>
      </c>
      <c r="C1550" s="67">
        <v>66</v>
      </c>
      <c r="D1550" s="67" t="s">
        <v>334</v>
      </c>
      <c r="E1550" s="71">
        <v>0.78673816873160796</v>
      </c>
      <c r="F1550" s="68">
        <v>51.732377538829198</v>
      </c>
      <c r="G1550" s="71">
        <v>0.71452662863373895</v>
      </c>
      <c r="H1550" s="68">
        <v>29.9283154121864</v>
      </c>
      <c r="I1550" s="71">
        <v>0.69027892656977297</v>
      </c>
      <c r="J1550" s="68">
        <v>18.578255675029901</v>
      </c>
      <c r="K1550" s="71">
        <v>0.83872901563431301</v>
      </c>
      <c r="L1550" s="68">
        <v>45.5794504181601</v>
      </c>
      <c r="M1550" s="71">
        <v>0.69015627282021297</v>
      </c>
      <c r="N1550" s="68">
        <v>30.1547987616099</v>
      </c>
      <c r="O1550" s="71"/>
      <c r="P1550" s="68"/>
      <c r="Q1550" s="71">
        <v>1</v>
      </c>
      <c r="R1550" s="68">
        <v>100</v>
      </c>
    </row>
    <row r="1551" spans="1:18" x14ac:dyDescent="0.2">
      <c r="A1551" s="141" t="s">
        <v>3335</v>
      </c>
      <c r="B1551" s="67" t="s">
        <v>3336</v>
      </c>
      <c r="C1551" s="67">
        <v>66</v>
      </c>
      <c r="D1551" s="67" t="s">
        <v>334</v>
      </c>
      <c r="E1551" s="71">
        <v>0.80299560119122304</v>
      </c>
      <c r="F1551" s="68">
        <v>57.765830346475497</v>
      </c>
      <c r="G1551" s="71">
        <v>0.72347049461825497</v>
      </c>
      <c r="H1551" s="68">
        <v>32.735961768219802</v>
      </c>
      <c r="I1551" s="71">
        <v>0.65037327258751698</v>
      </c>
      <c r="J1551" s="68">
        <v>11.6487455197133</v>
      </c>
      <c r="K1551" s="71">
        <v>0.834138474181922</v>
      </c>
      <c r="L1551" s="68">
        <v>43.906810035842298</v>
      </c>
      <c r="M1551" s="71">
        <v>0.80699576456842403</v>
      </c>
      <c r="N1551" s="68">
        <v>61.052631578947398</v>
      </c>
      <c r="O1551" s="71"/>
      <c r="P1551" s="68"/>
      <c r="Q1551" s="71">
        <v>1</v>
      </c>
      <c r="R1551" s="68">
        <v>100</v>
      </c>
    </row>
    <row r="1552" spans="1:18" x14ac:dyDescent="0.2">
      <c r="A1552" s="141" t="s">
        <v>3337</v>
      </c>
      <c r="B1552" s="67" t="s">
        <v>3338</v>
      </c>
      <c r="C1552" s="67">
        <v>66</v>
      </c>
      <c r="D1552" s="67" t="s">
        <v>334</v>
      </c>
      <c r="E1552" s="71">
        <v>0.55806667657447495</v>
      </c>
      <c r="F1552" s="68">
        <v>7.5268817204301097</v>
      </c>
      <c r="G1552" s="71">
        <v>0.65312414704937005</v>
      </c>
      <c r="H1552" s="68">
        <v>17.383512544802901</v>
      </c>
      <c r="I1552" s="71">
        <v>0.647866728642713</v>
      </c>
      <c r="J1552" s="68">
        <v>11.2305854241338</v>
      </c>
      <c r="K1552" s="71">
        <v>0.79708870259433995</v>
      </c>
      <c r="L1552" s="68">
        <v>33.273596176821997</v>
      </c>
      <c r="M1552" s="71">
        <v>0.68285380458595002</v>
      </c>
      <c r="N1552" s="68">
        <v>28.544891640866901</v>
      </c>
      <c r="O1552" s="71"/>
      <c r="P1552" s="68"/>
      <c r="Q1552" s="71">
        <v>9.4000000000000004E-3</v>
      </c>
      <c r="R1552" s="68">
        <v>22.3270440251572</v>
      </c>
    </row>
    <row r="1553" spans="1:18" x14ac:dyDescent="0.2">
      <c r="A1553" s="141" t="s">
        <v>3339</v>
      </c>
      <c r="B1553" s="67" t="s">
        <v>3340</v>
      </c>
      <c r="C1553" s="67">
        <v>66</v>
      </c>
      <c r="D1553" s="67" t="s">
        <v>334</v>
      </c>
      <c r="E1553" s="71">
        <v>0.81235693850948099</v>
      </c>
      <c r="F1553" s="68">
        <v>61.529271206690602</v>
      </c>
      <c r="G1553" s="71">
        <v>0.797569161101913</v>
      </c>
      <c r="H1553" s="68">
        <v>64.336917562723997</v>
      </c>
      <c r="I1553" s="71">
        <v>0.63742772893962396</v>
      </c>
      <c r="J1553" s="68">
        <v>10.0358422939068</v>
      </c>
      <c r="K1553" s="71">
        <v>0.79788463323465297</v>
      </c>
      <c r="L1553" s="68">
        <v>33.393070489844703</v>
      </c>
      <c r="M1553" s="71">
        <v>0.82890316927121399</v>
      </c>
      <c r="N1553" s="68">
        <v>68.173374613003105</v>
      </c>
      <c r="O1553" s="71"/>
      <c r="P1553" s="68"/>
      <c r="Q1553" s="71">
        <v>1</v>
      </c>
      <c r="R1553" s="68">
        <v>100</v>
      </c>
    </row>
    <row r="1554" spans="1:18" x14ac:dyDescent="0.2">
      <c r="A1554" s="141" t="s">
        <v>3341</v>
      </c>
      <c r="B1554" s="67" t="s">
        <v>3342</v>
      </c>
      <c r="C1554" s="67">
        <v>66</v>
      </c>
      <c r="D1554" s="67" t="s">
        <v>334</v>
      </c>
      <c r="E1554" s="71">
        <v>0.85031771788369503</v>
      </c>
      <c r="F1554" s="68">
        <v>74.970131421744298</v>
      </c>
      <c r="G1554" s="71">
        <v>0.83455855925456401</v>
      </c>
      <c r="H1554" s="68">
        <v>80.107526881720403</v>
      </c>
      <c r="I1554" s="71">
        <v>0.72647765264062103</v>
      </c>
      <c r="J1554" s="68">
        <v>30.884109916368001</v>
      </c>
      <c r="K1554" s="71">
        <v>0.90181278354052596</v>
      </c>
      <c r="L1554" s="68">
        <v>68.936678614098</v>
      </c>
      <c r="M1554" s="71">
        <v>0.78873959398276605</v>
      </c>
      <c r="N1554" s="68">
        <v>55.3560371517028</v>
      </c>
      <c r="O1554" s="71"/>
      <c r="P1554" s="68"/>
      <c r="Q1554" s="71">
        <v>1</v>
      </c>
      <c r="R1554" s="68">
        <v>100</v>
      </c>
    </row>
    <row r="1555" spans="1:18" x14ac:dyDescent="0.2">
      <c r="A1555" s="141" t="s">
        <v>3343</v>
      </c>
      <c r="B1555" s="67" t="s">
        <v>3344</v>
      </c>
      <c r="C1555" s="67">
        <v>66</v>
      </c>
      <c r="D1555" s="67" t="s">
        <v>334</v>
      </c>
      <c r="E1555" s="71">
        <v>0.8471838227056</v>
      </c>
      <c r="F1555" s="68">
        <v>73.894862604539995</v>
      </c>
      <c r="G1555" s="71">
        <v>0.83273266417668801</v>
      </c>
      <c r="H1555" s="68">
        <v>79.390681003584206</v>
      </c>
      <c r="I1555" s="71">
        <v>0.68460259439820903</v>
      </c>
      <c r="J1555" s="68">
        <v>17.6224611708483</v>
      </c>
      <c r="K1555" s="71">
        <v>0.88602945156475599</v>
      </c>
      <c r="L1555" s="68">
        <v>63.142174432497001</v>
      </c>
      <c r="M1555" s="71">
        <v>0.83255440338834497</v>
      </c>
      <c r="N1555" s="68">
        <v>69.102167182662498</v>
      </c>
      <c r="O1555" s="71"/>
      <c r="P1555" s="68"/>
      <c r="Q1555" s="71">
        <v>1</v>
      </c>
      <c r="R1555" s="68">
        <v>100</v>
      </c>
    </row>
    <row r="1556" spans="1:18" x14ac:dyDescent="0.2">
      <c r="A1556" s="141" t="s">
        <v>3345</v>
      </c>
      <c r="B1556" s="67" t="s">
        <v>3346</v>
      </c>
      <c r="C1556" s="67">
        <v>66</v>
      </c>
      <c r="D1556" s="67" t="s">
        <v>334</v>
      </c>
      <c r="E1556" s="71">
        <v>0.84468582982827001</v>
      </c>
      <c r="F1556" s="68">
        <v>73.118279569892493</v>
      </c>
      <c r="G1556" s="71">
        <v>0.83295204174020399</v>
      </c>
      <c r="H1556" s="68">
        <v>79.569892473118301</v>
      </c>
      <c r="I1556" s="71">
        <v>0.66875025673326205</v>
      </c>
      <c r="J1556" s="68">
        <v>14.5161290322581</v>
      </c>
      <c r="K1556" s="71">
        <v>0.86361380845962099</v>
      </c>
      <c r="L1556" s="68">
        <v>53.405017921147</v>
      </c>
      <c r="M1556" s="71">
        <v>0.85811304220826601</v>
      </c>
      <c r="N1556" s="68">
        <v>76.842105263157904</v>
      </c>
      <c r="O1556" s="71"/>
      <c r="P1556" s="68"/>
      <c r="Q1556" s="71">
        <v>1</v>
      </c>
      <c r="R1556" s="68">
        <v>100</v>
      </c>
    </row>
    <row r="1557" spans="1:18" x14ac:dyDescent="0.2">
      <c r="A1557" s="141" t="s">
        <v>1268</v>
      </c>
      <c r="B1557" s="67" t="s">
        <v>3347</v>
      </c>
      <c r="C1557" s="67">
        <v>66</v>
      </c>
      <c r="D1557" s="67" t="s">
        <v>334</v>
      </c>
      <c r="E1557" s="71">
        <v>0.76427407940473702</v>
      </c>
      <c r="F1557" s="68">
        <v>44.026284348864998</v>
      </c>
      <c r="G1557" s="71">
        <v>0.78692297129834998</v>
      </c>
      <c r="H1557" s="68">
        <v>59.498207885304701</v>
      </c>
      <c r="I1557" s="71">
        <v>0.54837719203901503</v>
      </c>
      <c r="J1557" s="68">
        <v>3.04659498207885</v>
      </c>
      <c r="K1557" s="71">
        <v>0.71923804440634398</v>
      </c>
      <c r="L1557" s="68">
        <v>17.084826762246099</v>
      </c>
      <c r="M1557" s="71">
        <v>0.76683218927997698</v>
      </c>
      <c r="N1557" s="68">
        <v>48.111455108359102</v>
      </c>
      <c r="O1557" s="71"/>
      <c r="P1557" s="68"/>
      <c r="Q1557" s="71">
        <v>1</v>
      </c>
      <c r="R1557" s="68">
        <v>100</v>
      </c>
    </row>
    <row r="1558" spans="1:18" x14ac:dyDescent="0.2">
      <c r="A1558" s="141" t="s">
        <v>3348</v>
      </c>
      <c r="B1558" s="67" t="s">
        <v>3349</v>
      </c>
      <c r="C1558" s="67">
        <v>66</v>
      </c>
      <c r="D1558" s="67" t="s">
        <v>334</v>
      </c>
      <c r="E1558" s="71">
        <v>0.678543478594553</v>
      </c>
      <c r="F1558" s="68">
        <v>24.4922341696535</v>
      </c>
      <c r="G1558" s="71">
        <v>0.77498568385162203</v>
      </c>
      <c r="H1558" s="68">
        <v>54.121863799283197</v>
      </c>
      <c r="I1558" s="71">
        <v>0.62021438275248597</v>
      </c>
      <c r="J1558" s="68">
        <v>8.4229390681003604</v>
      </c>
      <c r="K1558" s="71">
        <v>0.73535305004326201</v>
      </c>
      <c r="L1558" s="68">
        <v>19.414575866188802</v>
      </c>
      <c r="M1558" s="71">
        <v>0.86176427632539798</v>
      </c>
      <c r="N1558" s="68">
        <v>77.708978328173401</v>
      </c>
      <c r="O1558" s="71"/>
      <c r="P1558" s="68"/>
      <c r="Q1558" s="71">
        <v>0.40039999999999998</v>
      </c>
      <c r="R1558" s="68">
        <v>31.761006289308199</v>
      </c>
    </row>
    <row r="1559" spans="1:18" x14ac:dyDescent="0.2">
      <c r="A1559" s="141" t="s">
        <v>3350</v>
      </c>
      <c r="B1559" s="67" t="s">
        <v>3351</v>
      </c>
      <c r="C1559" s="67">
        <v>66</v>
      </c>
      <c r="D1559" s="67" t="s">
        <v>334</v>
      </c>
      <c r="E1559" s="71">
        <v>0.760442890711995</v>
      </c>
      <c r="F1559" s="68">
        <v>43.070489844683401</v>
      </c>
      <c r="G1559" s="71">
        <v>0.80626835418383103</v>
      </c>
      <c r="H1559" s="68">
        <v>68.399044205495798</v>
      </c>
      <c r="I1559" s="71">
        <v>0.69304884683151702</v>
      </c>
      <c r="J1559" s="68">
        <v>19.295101553166099</v>
      </c>
      <c r="K1559" s="71">
        <v>0.80703544445349495</v>
      </c>
      <c r="L1559" s="68">
        <v>36.439665471923497</v>
      </c>
      <c r="M1559" s="71">
        <v>0.85446180809113503</v>
      </c>
      <c r="N1559" s="68">
        <v>75.6656346749226</v>
      </c>
      <c r="O1559" s="71"/>
      <c r="P1559" s="68"/>
      <c r="Q1559" s="71">
        <v>0.64139999999999997</v>
      </c>
      <c r="R1559" s="68">
        <v>38.443396226415103</v>
      </c>
    </row>
    <row r="1560" spans="1:18" x14ac:dyDescent="0.2">
      <c r="A1560" s="141" t="s">
        <v>3352</v>
      </c>
      <c r="B1560" s="67" t="s">
        <v>3353</v>
      </c>
      <c r="C1560" s="67">
        <v>66</v>
      </c>
      <c r="D1560" s="67" t="s">
        <v>334</v>
      </c>
      <c r="E1560" s="71">
        <v>0.82830025741420699</v>
      </c>
      <c r="F1560" s="68">
        <v>66.487455197132604</v>
      </c>
      <c r="G1560" s="71">
        <v>0.82456930966735797</v>
      </c>
      <c r="H1560" s="68">
        <v>76.523297491039401</v>
      </c>
      <c r="I1560" s="71">
        <v>0.64984076219880105</v>
      </c>
      <c r="J1560" s="68">
        <v>11.409796893667901</v>
      </c>
      <c r="K1560" s="71">
        <v>0.83088557769939797</v>
      </c>
      <c r="L1560" s="68">
        <v>42.712066905615302</v>
      </c>
      <c r="M1560" s="71">
        <v>0.83620563750547705</v>
      </c>
      <c r="N1560" s="68">
        <v>69.845201238390104</v>
      </c>
      <c r="O1560" s="71"/>
      <c r="P1560" s="68"/>
      <c r="Q1560" s="71">
        <v>1</v>
      </c>
      <c r="R1560" s="68">
        <v>100</v>
      </c>
    </row>
    <row r="1561" spans="1:18" x14ac:dyDescent="0.2">
      <c r="A1561" s="141" t="s">
        <v>3354</v>
      </c>
      <c r="B1561" s="67" t="s">
        <v>3355</v>
      </c>
      <c r="C1561" s="67">
        <v>66</v>
      </c>
      <c r="D1561" s="67" t="s">
        <v>334</v>
      </c>
      <c r="E1561" s="71">
        <v>0.85214834598146705</v>
      </c>
      <c r="F1561" s="68">
        <v>75.806451612903203</v>
      </c>
      <c r="G1561" s="71">
        <v>0.82355115054949402</v>
      </c>
      <c r="H1561" s="68">
        <v>76.105137395460005</v>
      </c>
      <c r="I1561" s="71">
        <v>0.702389035747921</v>
      </c>
      <c r="J1561" s="68">
        <v>22.2819593787336</v>
      </c>
      <c r="K1561" s="71">
        <v>0.85112986258173196</v>
      </c>
      <c r="L1561" s="68">
        <v>49.044205495818403</v>
      </c>
      <c r="M1561" s="71">
        <v>0.88367168102818705</v>
      </c>
      <c r="N1561" s="68">
        <v>82.291021671826599</v>
      </c>
      <c r="O1561" s="71"/>
      <c r="P1561" s="68"/>
      <c r="Q1561" s="71">
        <v>1</v>
      </c>
      <c r="R1561" s="68">
        <v>100</v>
      </c>
    </row>
    <row r="1562" spans="1:18" x14ac:dyDescent="0.2">
      <c r="A1562" s="141" t="s">
        <v>3356</v>
      </c>
      <c r="B1562" s="67" t="s">
        <v>3357</v>
      </c>
      <c r="C1562" s="67">
        <v>66</v>
      </c>
      <c r="D1562" s="67" t="s">
        <v>334</v>
      </c>
      <c r="E1562" s="71">
        <v>0.73116936428042401</v>
      </c>
      <c r="F1562" s="68">
        <v>35.065710872162498</v>
      </c>
      <c r="G1562" s="71">
        <v>0.82963212135213305</v>
      </c>
      <c r="H1562" s="68">
        <v>78.315412186379902</v>
      </c>
      <c r="I1562" s="71">
        <v>0.748902411531287</v>
      </c>
      <c r="J1562" s="68">
        <v>40.382317801672599</v>
      </c>
      <c r="K1562" s="71">
        <v>0.89563073455345898</v>
      </c>
      <c r="L1562" s="68">
        <v>66.845878136200696</v>
      </c>
      <c r="M1562" s="71">
        <v>0.91288155396523996</v>
      </c>
      <c r="N1562" s="68">
        <v>88.421052631578902</v>
      </c>
      <c r="O1562" s="71"/>
      <c r="P1562" s="68"/>
      <c r="Q1562" s="71">
        <v>0.26879999999999998</v>
      </c>
      <c r="R1562" s="68">
        <v>28.459119496855301</v>
      </c>
    </row>
    <row r="1563" spans="1:18" x14ac:dyDescent="0.2">
      <c r="A1563" s="141" t="s">
        <v>3358</v>
      </c>
      <c r="B1563" s="67" t="s">
        <v>3359</v>
      </c>
      <c r="C1563" s="67">
        <v>66</v>
      </c>
      <c r="D1563" s="67" t="s">
        <v>334</v>
      </c>
      <c r="E1563" s="71">
        <v>0.88972691877620202</v>
      </c>
      <c r="F1563" s="68">
        <v>90.800477897252094</v>
      </c>
      <c r="G1563" s="71">
        <v>0.83613583495644594</v>
      </c>
      <c r="H1563" s="68">
        <v>80.525686977299898</v>
      </c>
      <c r="I1563" s="71">
        <v>0.81061761194245296</v>
      </c>
      <c r="J1563" s="68">
        <v>68.339307048984494</v>
      </c>
      <c r="K1563" s="71">
        <v>0.910906997719659</v>
      </c>
      <c r="L1563" s="68">
        <v>72.998805256869801</v>
      </c>
      <c r="M1563" s="71">
        <v>0.890974149262451</v>
      </c>
      <c r="N1563" s="68">
        <v>83.962848297213597</v>
      </c>
      <c r="O1563" s="71"/>
      <c r="P1563" s="68"/>
      <c r="Q1563" s="71">
        <v>1</v>
      </c>
      <c r="R1563" s="68">
        <v>100</v>
      </c>
    </row>
    <row r="1564" spans="1:18" x14ac:dyDescent="0.2">
      <c r="A1564" s="141" t="s">
        <v>3360</v>
      </c>
      <c r="B1564" s="67" t="s">
        <v>3361</v>
      </c>
      <c r="C1564" s="67">
        <v>66</v>
      </c>
      <c r="D1564" s="67" t="s">
        <v>334</v>
      </c>
      <c r="E1564" s="71">
        <v>0.79091495150095104</v>
      </c>
      <c r="F1564" s="68">
        <v>52.986857825567498</v>
      </c>
      <c r="G1564" s="71">
        <v>0.80467958855625299</v>
      </c>
      <c r="H1564" s="68">
        <v>67.502986857825604</v>
      </c>
      <c r="I1564" s="71">
        <v>0.69756261540976905</v>
      </c>
      <c r="J1564" s="68">
        <v>20.609318996415801</v>
      </c>
      <c r="K1564" s="71">
        <v>0.80695579394664896</v>
      </c>
      <c r="L1564" s="68">
        <v>36.379928315412201</v>
      </c>
      <c r="M1564" s="71">
        <v>0.85446180809113503</v>
      </c>
      <c r="N1564" s="68">
        <v>75.6656346749226</v>
      </c>
      <c r="O1564" s="71"/>
      <c r="P1564" s="68"/>
      <c r="Q1564" s="71"/>
      <c r="R1564" s="68"/>
    </row>
    <row r="1565" spans="1:18" x14ac:dyDescent="0.2">
      <c r="A1565" s="141" t="s">
        <v>3362</v>
      </c>
      <c r="B1565" s="67" t="s">
        <v>3363</v>
      </c>
      <c r="C1565" s="67">
        <v>66</v>
      </c>
      <c r="D1565" s="67" t="s">
        <v>334</v>
      </c>
      <c r="E1565" s="71">
        <v>0.84953342016127698</v>
      </c>
      <c r="F1565" s="68">
        <v>74.671445639187596</v>
      </c>
      <c r="G1565" s="71">
        <v>0.81499151385031099</v>
      </c>
      <c r="H1565" s="68">
        <v>72.281959378733603</v>
      </c>
      <c r="I1565" s="71">
        <v>0.77113070115641402</v>
      </c>
      <c r="J1565" s="68">
        <v>49.761051373954601</v>
      </c>
      <c r="K1565" s="71">
        <v>0.86915405769976195</v>
      </c>
      <c r="L1565" s="68">
        <v>55.256869772998797</v>
      </c>
      <c r="M1565" s="71">
        <v>0.79239082809989803</v>
      </c>
      <c r="N1565" s="68">
        <v>56.470588235294102</v>
      </c>
      <c r="O1565" s="71"/>
      <c r="P1565" s="68"/>
      <c r="Q1565" s="71">
        <v>1</v>
      </c>
      <c r="R1565" s="68">
        <v>100</v>
      </c>
    </row>
    <row r="1566" spans="1:18" x14ac:dyDescent="0.2">
      <c r="A1566" s="141" t="s">
        <v>3364</v>
      </c>
      <c r="B1566" s="67" t="s">
        <v>3365</v>
      </c>
      <c r="C1566" s="67">
        <v>66</v>
      </c>
      <c r="D1566" s="67" t="s">
        <v>334</v>
      </c>
      <c r="E1566" s="71">
        <v>0.58136839162877796</v>
      </c>
      <c r="F1566" s="68">
        <v>9.4384707287933107</v>
      </c>
      <c r="G1566" s="71">
        <v>0.41038933057209898</v>
      </c>
      <c r="H1566" s="68">
        <v>2.8076463560334499</v>
      </c>
      <c r="I1566" s="71">
        <v>0.60023626887054304</v>
      </c>
      <c r="J1566" s="68">
        <v>6.6905615292712097</v>
      </c>
      <c r="K1566" s="71">
        <v>0.70501884482915</v>
      </c>
      <c r="L1566" s="68">
        <v>15.232974910394301</v>
      </c>
      <c r="M1566" s="71">
        <v>0.60982912224331798</v>
      </c>
      <c r="N1566" s="68">
        <v>15.727554179566599</v>
      </c>
      <c r="O1566" s="71"/>
      <c r="P1566" s="68"/>
      <c r="Q1566" s="71"/>
      <c r="R1566" s="68"/>
    </row>
    <row r="1567" spans="1:18" x14ac:dyDescent="0.2">
      <c r="A1567" s="141" t="s">
        <v>3366</v>
      </c>
      <c r="B1567" s="67" t="s">
        <v>3367</v>
      </c>
      <c r="C1567" s="67">
        <v>66</v>
      </c>
      <c r="D1567" s="67" t="s">
        <v>334</v>
      </c>
      <c r="E1567" s="71">
        <v>0.52768296860888397</v>
      </c>
      <c r="F1567" s="68">
        <v>5.9139784946236604</v>
      </c>
      <c r="G1567" s="71">
        <v>0.62929347632958099</v>
      </c>
      <c r="H1567" s="68">
        <v>14.336917562724</v>
      </c>
      <c r="I1567" s="71">
        <v>0.57767521629755803</v>
      </c>
      <c r="J1567" s="68">
        <v>5.1971326164874503</v>
      </c>
      <c r="K1567" s="71">
        <v>0.75170715523690801</v>
      </c>
      <c r="L1567" s="68">
        <v>22.879330943847101</v>
      </c>
      <c r="M1567" s="71">
        <v>0.63903899518037099</v>
      </c>
      <c r="N1567" s="68">
        <v>19.938080495356001</v>
      </c>
      <c r="O1567" s="71"/>
      <c r="P1567" s="68"/>
      <c r="Q1567" s="71">
        <v>4.07E-2</v>
      </c>
      <c r="R1567" s="68">
        <v>23.6635220125786</v>
      </c>
    </row>
    <row r="1568" spans="1:18" x14ac:dyDescent="0.2">
      <c r="A1568" s="141" t="s">
        <v>1826</v>
      </c>
      <c r="B1568" s="67" t="s">
        <v>3368</v>
      </c>
      <c r="C1568" s="67">
        <v>66</v>
      </c>
      <c r="D1568" s="67" t="s">
        <v>334</v>
      </c>
      <c r="E1568" s="71">
        <v>0.65943203900302905</v>
      </c>
      <c r="F1568" s="68">
        <v>21.565113500597398</v>
      </c>
      <c r="G1568" s="71">
        <v>0.70759089199035596</v>
      </c>
      <c r="H1568" s="68">
        <v>27.7777777777778</v>
      </c>
      <c r="I1568" s="71">
        <v>0.62678981508722797</v>
      </c>
      <c r="J1568" s="68">
        <v>9.0203106332138603</v>
      </c>
      <c r="K1568" s="71">
        <v>0.73981334218029704</v>
      </c>
      <c r="L1568" s="68">
        <v>20.250896057347699</v>
      </c>
      <c r="M1568" s="71">
        <v>0.71936614575726598</v>
      </c>
      <c r="N1568" s="68">
        <v>35.851393188854502</v>
      </c>
      <c r="O1568" s="71"/>
      <c r="P1568" s="68"/>
      <c r="Q1568" s="71">
        <v>0.50360000000000005</v>
      </c>
      <c r="R1568" s="68">
        <v>33.883647798742103</v>
      </c>
    </row>
    <row r="1569" spans="1:18" x14ac:dyDescent="0.2">
      <c r="A1569" s="141" t="s">
        <v>1828</v>
      </c>
      <c r="B1569" s="67" t="s">
        <v>3369</v>
      </c>
      <c r="C1569" s="67">
        <v>66</v>
      </c>
      <c r="D1569" s="67" t="s">
        <v>334</v>
      </c>
      <c r="E1569" s="71">
        <v>0.46596702446895599</v>
      </c>
      <c r="F1569" s="68">
        <v>3.04659498207885</v>
      </c>
      <c r="G1569" s="71">
        <v>0.66943693450226205</v>
      </c>
      <c r="H1569" s="68">
        <v>19.713261648745501</v>
      </c>
      <c r="I1569" s="71">
        <v>0.49466978901013597</v>
      </c>
      <c r="J1569" s="68">
        <v>1.3739545997610501</v>
      </c>
      <c r="K1569" s="71">
        <v>0.71290234362572502</v>
      </c>
      <c r="L1569" s="68">
        <v>16.308243727598601</v>
      </c>
      <c r="M1569" s="71">
        <v>0.45282605520666003</v>
      </c>
      <c r="N1569" s="68">
        <v>6.5634674922600604</v>
      </c>
      <c r="O1569" s="71"/>
      <c r="P1569" s="68"/>
      <c r="Q1569" s="71">
        <v>0</v>
      </c>
      <c r="R1569" s="68">
        <v>18.867924528301899</v>
      </c>
    </row>
    <row r="1570" spans="1:18" x14ac:dyDescent="0.2">
      <c r="A1570" s="141" t="s">
        <v>3370</v>
      </c>
      <c r="B1570" s="67" t="s">
        <v>3371</v>
      </c>
      <c r="C1570" s="67">
        <v>66</v>
      </c>
      <c r="D1570" s="67" t="s">
        <v>334</v>
      </c>
      <c r="E1570" s="71">
        <v>0.74090299515987401</v>
      </c>
      <c r="F1570" s="68">
        <v>37.7538829151732</v>
      </c>
      <c r="G1570" s="71">
        <v>0.80587330965676296</v>
      </c>
      <c r="H1570" s="68">
        <v>68.040621266427706</v>
      </c>
      <c r="I1570" s="71">
        <v>0.65600448349822904</v>
      </c>
      <c r="J1570" s="68">
        <v>12.066905615292701</v>
      </c>
      <c r="K1570" s="71">
        <v>0.74950693467305296</v>
      </c>
      <c r="L1570" s="68">
        <v>22.3416965352449</v>
      </c>
      <c r="M1570" s="71">
        <v>0.75222725281144998</v>
      </c>
      <c r="N1570" s="68">
        <v>44.0247678018576</v>
      </c>
      <c r="O1570" s="71"/>
      <c r="P1570" s="68"/>
      <c r="Q1570" s="71"/>
      <c r="R1570" s="68"/>
    </row>
    <row r="1571" spans="1:18" x14ac:dyDescent="0.2">
      <c r="A1571" s="141" t="s">
        <v>3372</v>
      </c>
      <c r="B1571" s="67" t="s">
        <v>3373</v>
      </c>
      <c r="C1571" s="67">
        <v>66</v>
      </c>
      <c r="D1571" s="67" t="s">
        <v>334</v>
      </c>
      <c r="E1571" s="71">
        <v>0.55534581895249502</v>
      </c>
      <c r="F1571" s="68">
        <v>7.2879330943847096</v>
      </c>
      <c r="G1571" s="71">
        <v>0.71434527705146</v>
      </c>
      <c r="H1571" s="68">
        <v>29.868578255675001</v>
      </c>
      <c r="I1571" s="71">
        <v>0.61018350875566896</v>
      </c>
      <c r="J1571" s="68">
        <v>7.8255675029868597</v>
      </c>
      <c r="K1571" s="71">
        <v>0.72918292908095095</v>
      </c>
      <c r="L1571" s="68">
        <v>18.578255675029901</v>
      </c>
      <c r="M1571" s="71">
        <v>0.72301737987439796</v>
      </c>
      <c r="N1571" s="68">
        <v>36.470588235294102</v>
      </c>
      <c r="O1571" s="71"/>
      <c r="P1571" s="68"/>
      <c r="Q1571" s="71">
        <v>0</v>
      </c>
      <c r="R1571" s="68">
        <v>18.867924528301899</v>
      </c>
    </row>
    <row r="1572" spans="1:18" x14ac:dyDescent="0.2">
      <c r="A1572" s="141" t="s">
        <v>3374</v>
      </c>
      <c r="B1572" s="67" t="s">
        <v>3375</v>
      </c>
      <c r="C1572" s="67">
        <v>66</v>
      </c>
      <c r="D1572" s="67" t="s">
        <v>334</v>
      </c>
      <c r="E1572" s="71">
        <v>0.70594319201561595</v>
      </c>
      <c r="F1572" s="68">
        <v>29.330943847072898</v>
      </c>
      <c r="G1572" s="71">
        <v>0.722864151879543</v>
      </c>
      <c r="H1572" s="68">
        <v>32.138590203106297</v>
      </c>
      <c r="I1572" s="71">
        <v>0.656831846562559</v>
      </c>
      <c r="J1572" s="68">
        <v>12.2461170848268</v>
      </c>
      <c r="K1572" s="71">
        <v>0.80869764529305399</v>
      </c>
      <c r="L1572" s="68">
        <v>36.4994026284349</v>
      </c>
      <c r="M1572" s="71">
        <v>0.73762231634292397</v>
      </c>
      <c r="N1572" s="68">
        <v>40.123839009287899</v>
      </c>
      <c r="O1572" s="71"/>
      <c r="P1572" s="68"/>
      <c r="Q1572" s="71">
        <v>0.60370000000000001</v>
      </c>
      <c r="R1572" s="68">
        <v>37.5</v>
      </c>
    </row>
    <row r="1573" spans="1:18" x14ac:dyDescent="0.2">
      <c r="A1573" s="141" t="s">
        <v>3376</v>
      </c>
      <c r="B1573" s="67" t="s">
        <v>3377</v>
      </c>
      <c r="C1573" s="67">
        <v>66</v>
      </c>
      <c r="D1573" s="67" t="s">
        <v>334</v>
      </c>
      <c r="E1573" s="71">
        <v>0.95759359473107497</v>
      </c>
      <c r="F1573" s="68">
        <v>99.701314217443297</v>
      </c>
      <c r="G1573" s="71">
        <v>0.84888184416532697</v>
      </c>
      <c r="H1573" s="68">
        <v>84.468339307049007</v>
      </c>
      <c r="I1573" s="71">
        <v>0.99355955115741401</v>
      </c>
      <c r="J1573" s="68">
        <v>97.491039426523301</v>
      </c>
      <c r="K1573" s="71">
        <v>0.98793298360156001</v>
      </c>
      <c r="L1573" s="68">
        <v>95.6989247311828</v>
      </c>
      <c r="M1573" s="71">
        <v>1</v>
      </c>
      <c r="N1573" s="68">
        <v>100</v>
      </c>
      <c r="O1573" s="71"/>
      <c r="P1573" s="68"/>
      <c r="Q1573" s="71"/>
      <c r="R1573" s="68"/>
    </row>
    <row r="1574" spans="1:18" x14ac:dyDescent="0.2">
      <c r="A1574" s="141" t="s">
        <v>3378</v>
      </c>
      <c r="B1574" s="67" t="s">
        <v>3379</v>
      </c>
      <c r="C1574" s="67">
        <v>66</v>
      </c>
      <c r="D1574" s="67" t="s">
        <v>334</v>
      </c>
      <c r="E1574" s="71">
        <v>0.93678155014418696</v>
      </c>
      <c r="F1574" s="68">
        <v>98.626045400238993</v>
      </c>
      <c r="G1574" s="71">
        <v>0.84921626313911902</v>
      </c>
      <c r="H1574" s="68">
        <v>84.587813620071699</v>
      </c>
      <c r="I1574" s="71">
        <v>0.89625755588377698</v>
      </c>
      <c r="J1574" s="68">
        <v>91.577060931899695</v>
      </c>
      <c r="K1574" s="71">
        <v>0.96348139774156305</v>
      </c>
      <c r="L1574" s="68">
        <v>90.979689366786104</v>
      </c>
      <c r="M1574" s="71">
        <v>0.97495253395647696</v>
      </c>
      <c r="N1574" s="68">
        <v>97.832817337461293</v>
      </c>
      <c r="O1574" s="71"/>
      <c r="P1574" s="68"/>
      <c r="Q1574" s="71">
        <v>1</v>
      </c>
      <c r="R1574" s="68">
        <v>100</v>
      </c>
    </row>
    <row r="1575" spans="1:18" x14ac:dyDescent="0.2">
      <c r="A1575" s="141" t="s">
        <v>3380</v>
      </c>
      <c r="B1575" s="67" t="s">
        <v>3381</v>
      </c>
      <c r="C1575" s="67">
        <v>66</v>
      </c>
      <c r="D1575" s="67" t="s">
        <v>334</v>
      </c>
      <c r="E1575" s="71">
        <v>0.67258335655599</v>
      </c>
      <c r="F1575" s="68">
        <v>23.715651135005999</v>
      </c>
      <c r="G1575" s="71">
        <v>0.78640319154107896</v>
      </c>
      <c r="H1575" s="68">
        <v>59.318996415770599</v>
      </c>
      <c r="I1575" s="71">
        <v>0.68698882292272301</v>
      </c>
      <c r="J1575" s="68">
        <v>18.100358422939099</v>
      </c>
      <c r="K1575" s="71">
        <v>0.81961172610788102</v>
      </c>
      <c r="L1575" s="68">
        <v>38.948626045400196</v>
      </c>
      <c r="M1575" s="71">
        <v>0.85811304220826601</v>
      </c>
      <c r="N1575" s="68">
        <v>76.842105263157904</v>
      </c>
      <c r="O1575" s="71"/>
      <c r="P1575" s="68"/>
      <c r="Q1575" s="71">
        <v>0.21179999999999999</v>
      </c>
      <c r="R1575" s="68">
        <v>26.8867924528302</v>
      </c>
    </row>
    <row r="1576" spans="1:18" x14ac:dyDescent="0.2">
      <c r="A1576" s="141" t="s">
        <v>355</v>
      </c>
      <c r="B1576" s="67" t="s">
        <v>3382</v>
      </c>
      <c r="C1576" s="67">
        <v>66</v>
      </c>
      <c r="D1576" s="67" t="s">
        <v>334</v>
      </c>
      <c r="E1576" s="71">
        <v>0.95818213755565096</v>
      </c>
      <c r="F1576" s="68">
        <v>99.761051373954601</v>
      </c>
      <c r="G1576" s="71">
        <v>0.850813614302244</v>
      </c>
      <c r="H1576" s="68">
        <v>85.065710872162498</v>
      </c>
      <c r="I1576" s="71">
        <v>0.98255579705000795</v>
      </c>
      <c r="J1576" s="68">
        <v>97.013142174432502</v>
      </c>
      <c r="K1576" s="71">
        <v>0.97163504011813095</v>
      </c>
      <c r="L1576" s="68">
        <v>93.070489844683394</v>
      </c>
      <c r="M1576" s="71">
        <v>0.985906236307872</v>
      </c>
      <c r="N1576" s="68">
        <v>98.390092879256997</v>
      </c>
      <c r="O1576" s="71"/>
      <c r="P1576" s="68"/>
      <c r="Q1576" s="71">
        <v>1</v>
      </c>
      <c r="R1576" s="68">
        <v>100</v>
      </c>
    </row>
    <row r="1577" spans="1:18" x14ac:dyDescent="0.2">
      <c r="A1577" s="141" t="s">
        <v>3383</v>
      </c>
      <c r="B1577" s="67" t="s">
        <v>3384</v>
      </c>
      <c r="C1577" s="67">
        <v>66</v>
      </c>
      <c r="D1577" s="67" t="s">
        <v>334</v>
      </c>
      <c r="E1577" s="71">
        <v>0.91214943621234201</v>
      </c>
      <c r="F1577" s="68">
        <v>96.176821983273598</v>
      </c>
      <c r="G1577" s="71">
        <v>0.84859872074467302</v>
      </c>
      <c r="H1577" s="68">
        <v>84.3488649940263</v>
      </c>
      <c r="I1577" s="71">
        <v>0.83121197544610603</v>
      </c>
      <c r="J1577" s="68">
        <v>76.7622461170848</v>
      </c>
      <c r="K1577" s="71">
        <v>0.91733765326585004</v>
      </c>
      <c r="L1577" s="68">
        <v>75.806451612903203</v>
      </c>
      <c r="M1577" s="71">
        <v>0.96399883160508204</v>
      </c>
      <c r="N1577" s="68">
        <v>96.532507739938097</v>
      </c>
      <c r="O1577" s="71"/>
      <c r="P1577" s="68"/>
      <c r="Q1577" s="71">
        <v>0.99960000000000004</v>
      </c>
      <c r="R1577" s="68">
        <v>54.481132075471699</v>
      </c>
    </row>
    <row r="1578" spans="1:18" x14ac:dyDescent="0.2">
      <c r="A1578" s="141" t="s">
        <v>3385</v>
      </c>
      <c r="B1578" s="67" t="s">
        <v>3386</v>
      </c>
      <c r="C1578" s="67">
        <v>66</v>
      </c>
      <c r="D1578" s="67" t="s">
        <v>334</v>
      </c>
      <c r="E1578" s="71">
        <v>0.81416208645698596</v>
      </c>
      <c r="F1578" s="68">
        <v>61.887694145758701</v>
      </c>
      <c r="G1578" s="71">
        <v>0.77800418021356499</v>
      </c>
      <c r="H1578" s="68">
        <v>55.913978494623599</v>
      </c>
      <c r="I1578" s="71">
        <v>0.703578311317133</v>
      </c>
      <c r="J1578" s="68">
        <v>22.640382317801699</v>
      </c>
      <c r="K1578" s="71">
        <v>0.81509328323999297</v>
      </c>
      <c r="L1578" s="68">
        <v>37.7538829151732</v>
      </c>
      <c r="M1578" s="71">
        <v>0.77413465751424004</v>
      </c>
      <c r="N1578" s="68">
        <v>50.959752321981398</v>
      </c>
      <c r="O1578" s="71"/>
      <c r="P1578" s="68"/>
      <c r="Q1578" s="71">
        <v>1</v>
      </c>
      <c r="R1578" s="68">
        <v>100</v>
      </c>
    </row>
    <row r="1579" spans="1:18" x14ac:dyDescent="0.2">
      <c r="A1579" s="141" t="s">
        <v>3387</v>
      </c>
      <c r="B1579" s="67" t="s">
        <v>3388</v>
      </c>
      <c r="C1579" s="67">
        <v>66</v>
      </c>
      <c r="D1579" s="67" t="s">
        <v>334</v>
      </c>
      <c r="E1579" s="71">
        <v>0.84584916536342403</v>
      </c>
      <c r="F1579" s="68">
        <v>73.476702508960599</v>
      </c>
      <c r="G1579" s="71">
        <v>0.80604966194422401</v>
      </c>
      <c r="H1579" s="68">
        <v>68.160095579450399</v>
      </c>
      <c r="I1579" s="71">
        <v>0.74420363921038002</v>
      </c>
      <c r="J1579" s="68">
        <v>37.694145758661897</v>
      </c>
      <c r="K1579" s="71">
        <v>0.84197948345425</v>
      </c>
      <c r="L1579" s="68">
        <v>46.296296296296298</v>
      </c>
      <c r="M1579" s="71">
        <v>0.85811304220826601</v>
      </c>
      <c r="N1579" s="68">
        <v>76.842105263157904</v>
      </c>
      <c r="O1579" s="71"/>
      <c r="P1579" s="68"/>
      <c r="Q1579" s="71">
        <v>0.97889999999999999</v>
      </c>
      <c r="R1579" s="68">
        <v>50.235849056603797</v>
      </c>
    </row>
    <row r="1580" spans="1:18" x14ac:dyDescent="0.2">
      <c r="A1580" s="141" t="s">
        <v>3389</v>
      </c>
      <c r="B1580" s="67" t="s">
        <v>3390</v>
      </c>
      <c r="C1580" s="67">
        <v>66</v>
      </c>
      <c r="D1580" s="67" t="s">
        <v>334</v>
      </c>
      <c r="E1580" s="71">
        <v>0.755081745122403</v>
      </c>
      <c r="F1580" s="68">
        <v>41.338112305854203</v>
      </c>
      <c r="G1580" s="71">
        <v>0.77031781462785098</v>
      </c>
      <c r="H1580" s="68">
        <v>51.971326164874597</v>
      </c>
      <c r="I1580" s="71">
        <v>0.786214459015392</v>
      </c>
      <c r="J1580" s="68">
        <v>56.5710872162485</v>
      </c>
      <c r="K1580" s="71">
        <v>0.85617328269755999</v>
      </c>
      <c r="L1580" s="68">
        <v>50.477897252090798</v>
      </c>
      <c r="M1580" s="71">
        <v>0.82890316927121399</v>
      </c>
      <c r="N1580" s="68">
        <v>68.173374613003105</v>
      </c>
      <c r="O1580" s="71"/>
      <c r="P1580" s="68"/>
      <c r="Q1580" s="71">
        <v>0.53380000000000005</v>
      </c>
      <c r="R1580" s="68">
        <v>35.062893081760997</v>
      </c>
    </row>
    <row r="1581" spans="1:18" x14ac:dyDescent="0.2">
      <c r="A1581" s="141" t="s">
        <v>3391</v>
      </c>
      <c r="B1581" s="67" t="s">
        <v>3392</v>
      </c>
      <c r="C1581" s="67">
        <v>66</v>
      </c>
      <c r="D1581" s="67" t="s">
        <v>334</v>
      </c>
      <c r="E1581" s="71">
        <v>0.67247650368166201</v>
      </c>
      <c r="F1581" s="68">
        <v>23.655913978494599</v>
      </c>
      <c r="G1581" s="71">
        <v>0.55011116444872299</v>
      </c>
      <c r="H1581" s="68">
        <v>6.2126642771804104</v>
      </c>
      <c r="I1581" s="71">
        <v>0.67555828103399995</v>
      </c>
      <c r="J1581" s="68">
        <v>15.531660692951</v>
      </c>
      <c r="K1581" s="71">
        <v>0.71426667304242597</v>
      </c>
      <c r="L1581" s="68">
        <v>16.427718040621301</v>
      </c>
      <c r="M1581" s="71">
        <v>0.66094639988315995</v>
      </c>
      <c r="N1581" s="68">
        <v>24.210526315789501</v>
      </c>
      <c r="O1581" s="71"/>
      <c r="P1581" s="68"/>
      <c r="Q1581" s="71">
        <v>0.76149999999999995</v>
      </c>
      <c r="R1581" s="68">
        <v>42.610062893081803</v>
      </c>
    </row>
    <row r="1582" spans="1:18" x14ac:dyDescent="0.2">
      <c r="A1582" s="141" t="s">
        <v>3393</v>
      </c>
      <c r="B1582" s="67" t="s">
        <v>3394</v>
      </c>
      <c r="C1582" s="67">
        <v>66</v>
      </c>
      <c r="D1582" s="67" t="s">
        <v>334</v>
      </c>
      <c r="E1582" s="71">
        <v>0.78502336081955004</v>
      </c>
      <c r="F1582" s="68">
        <v>51.194743130227003</v>
      </c>
      <c r="G1582" s="71">
        <v>0.60085325469441397</v>
      </c>
      <c r="H1582" s="68">
        <v>11.0513739545998</v>
      </c>
      <c r="I1582" s="71">
        <v>0.72756229052213806</v>
      </c>
      <c r="J1582" s="68">
        <v>31.242532855436099</v>
      </c>
      <c r="K1582" s="71">
        <v>0.80065919666417096</v>
      </c>
      <c r="L1582" s="68">
        <v>34.050179211469498</v>
      </c>
      <c r="M1582" s="71">
        <v>0.796042062217029</v>
      </c>
      <c r="N1582" s="68">
        <v>57.770897832817298</v>
      </c>
      <c r="O1582" s="71"/>
      <c r="P1582" s="68"/>
      <c r="Q1582" s="71">
        <v>1</v>
      </c>
      <c r="R1582" s="68">
        <v>100</v>
      </c>
    </row>
    <row r="1583" spans="1:18" x14ac:dyDescent="0.2">
      <c r="A1583" s="141" t="s">
        <v>3395</v>
      </c>
      <c r="B1583" s="67" t="s">
        <v>3396</v>
      </c>
      <c r="C1583" s="67">
        <v>66</v>
      </c>
      <c r="D1583" s="67" t="s">
        <v>334</v>
      </c>
      <c r="E1583" s="71">
        <v>0.57789414551968599</v>
      </c>
      <c r="F1583" s="68">
        <v>9.2592592592592595</v>
      </c>
      <c r="G1583" s="71">
        <v>0.559414929101549</v>
      </c>
      <c r="H1583" s="68">
        <v>6.6905615292712097</v>
      </c>
      <c r="I1583" s="71">
        <v>0.67838433955354704</v>
      </c>
      <c r="J1583" s="68">
        <v>16.188769414575901</v>
      </c>
      <c r="K1583" s="71">
        <v>0.75780037671754397</v>
      </c>
      <c r="L1583" s="68">
        <v>24.3727598566308</v>
      </c>
      <c r="M1583" s="71">
        <v>0.73397108222579199</v>
      </c>
      <c r="N1583" s="68">
        <v>39.195046439628499</v>
      </c>
      <c r="O1583" s="71"/>
      <c r="P1583" s="68"/>
      <c r="Q1583" s="71">
        <v>0.15989999999999999</v>
      </c>
      <c r="R1583" s="68">
        <v>26.022012578616401</v>
      </c>
    </row>
    <row r="1584" spans="1:18" x14ac:dyDescent="0.2">
      <c r="A1584" s="141" t="s">
        <v>3397</v>
      </c>
      <c r="B1584" s="67" t="s">
        <v>3398</v>
      </c>
      <c r="C1584" s="67">
        <v>66</v>
      </c>
      <c r="D1584" s="67" t="s">
        <v>334</v>
      </c>
      <c r="E1584" s="71">
        <v>0.69571453131764005</v>
      </c>
      <c r="F1584" s="68">
        <v>27.419354838709701</v>
      </c>
      <c r="G1584" s="71">
        <v>0.83655720939880096</v>
      </c>
      <c r="H1584" s="68">
        <v>80.884109916368004</v>
      </c>
      <c r="I1584" s="71">
        <v>0.86922743467074604</v>
      </c>
      <c r="J1584" s="68">
        <v>87.753882915173193</v>
      </c>
      <c r="K1584" s="71">
        <v>0.88911633149046798</v>
      </c>
      <c r="L1584" s="68">
        <v>64.3966547192354</v>
      </c>
      <c r="M1584" s="71">
        <v>0.88367168102818705</v>
      </c>
      <c r="N1584" s="68">
        <v>82.291021671826599</v>
      </c>
      <c r="O1584" s="71"/>
      <c r="P1584" s="68"/>
      <c r="Q1584" s="71">
        <v>0</v>
      </c>
      <c r="R1584" s="68">
        <v>18.867924528301899</v>
      </c>
    </row>
    <row r="1585" spans="1:18" x14ac:dyDescent="0.2">
      <c r="A1585" s="141" t="s">
        <v>3399</v>
      </c>
      <c r="B1585" s="67" t="s">
        <v>3400</v>
      </c>
      <c r="C1585" s="67">
        <v>66</v>
      </c>
      <c r="D1585" s="67" t="s">
        <v>334</v>
      </c>
      <c r="E1585" s="71">
        <v>0.74479190589292499</v>
      </c>
      <c r="F1585" s="68">
        <v>38.470728793309398</v>
      </c>
      <c r="G1585" s="71">
        <v>0.71186248503829197</v>
      </c>
      <c r="H1585" s="68">
        <v>29.211469534050199</v>
      </c>
      <c r="I1585" s="71">
        <v>0.60430527548687796</v>
      </c>
      <c r="J1585" s="68">
        <v>6.9295101553166099</v>
      </c>
      <c r="K1585" s="71">
        <v>0.74319413493916098</v>
      </c>
      <c r="L1585" s="68">
        <v>20.908004778972501</v>
      </c>
      <c r="M1585" s="71">
        <v>0.66459763400029204</v>
      </c>
      <c r="N1585" s="68">
        <v>25.2012383900929</v>
      </c>
      <c r="O1585" s="71"/>
      <c r="P1585" s="68"/>
      <c r="Q1585" s="71">
        <v>1</v>
      </c>
      <c r="R1585" s="68">
        <v>100</v>
      </c>
    </row>
    <row r="1586" spans="1:18" x14ac:dyDescent="0.2">
      <c r="A1586" s="141" t="s">
        <v>3401</v>
      </c>
      <c r="B1586" s="67" t="s">
        <v>3402</v>
      </c>
      <c r="C1586" s="67">
        <v>66</v>
      </c>
      <c r="D1586" s="67" t="s">
        <v>334</v>
      </c>
      <c r="E1586" s="71">
        <v>0.64473810120536901</v>
      </c>
      <c r="F1586" s="68">
        <v>18.6977299880526</v>
      </c>
      <c r="G1586" s="71">
        <v>0.79096428250079998</v>
      </c>
      <c r="H1586" s="68">
        <v>61.529271206690602</v>
      </c>
      <c r="I1586" s="71">
        <v>0.76579653451035301</v>
      </c>
      <c r="J1586" s="68">
        <v>47.192353643966499</v>
      </c>
      <c r="K1586" s="71">
        <v>0.83662651974447799</v>
      </c>
      <c r="L1586" s="68">
        <v>44.802867383512499</v>
      </c>
      <c r="M1586" s="71">
        <v>0.82890316927121399</v>
      </c>
      <c r="N1586" s="68">
        <v>68.173374613003105</v>
      </c>
      <c r="O1586" s="71"/>
      <c r="P1586" s="68"/>
      <c r="Q1586" s="71">
        <v>1.4E-3</v>
      </c>
      <c r="R1586" s="68">
        <v>20.125786163522001</v>
      </c>
    </row>
    <row r="1587" spans="1:18" x14ac:dyDescent="0.2">
      <c r="A1587" s="141" t="s">
        <v>1761</v>
      </c>
      <c r="B1587" s="67" t="s">
        <v>3403</v>
      </c>
      <c r="C1587" s="67">
        <v>66</v>
      </c>
      <c r="D1587" s="67" t="s">
        <v>334</v>
      </c>
      <c r="E1587" s="71">
        <v>0.62247495762304195</v>
      </c>
      <c r="F1587" s="68">
        <v>14.9940262843489</v>
      </c>
      <c r="G1587" s="71">
        <v>0.76483001831937902</v>
      </c>
      <c r="H1587" s="68">
        <v>49.701314217443198</v>
      </c>
      <c r="I1587" s="71">
        <v>0.668791662582219</v>
      </c>
      <c r="J1587" s="68">
        <v>14.635603345280799</v>
      </c>
      <c r="K1587" s="71">
        <v>0.78266968381650304</v>
      </c>
      <c r="L1587" s="68">
        <v>29.868578255675001</v>
      </c>
      <c r="M1587" s="71">
        <v>0.77048342339710796</v>
      </c>
      <c r="N1587" s="68">
        <v>49.659442724458202</v>
      </c>
      <c r="O1587" s="71"/>
      <c r="P1587" s="68"/>
      <c r="Q1587" s="71">
        <v>0.12559999999999999</v>
      </c>
      <c r="R1587" s="68">
        <v>25.314465408804999</v>
      </c>
    </row>
    <row r="1588" spans="1:18" x14ac:dyDescent="0.2">
      <c r="A1588" s="141" t="s">
        <v>3404</v>
      </c>
      <c r="B1588" s="67" t="s">
        <v>3405</v>
      </c>
      <c r="C1588" s="67">
        <v>66</v>
      </c>
      <c r="D1588" s="67" t="s">
        <v>334</v>
      </c>
      <c r="E1588" s="71">
        <v>0.79374194787169505</v>
      </c>
      <c r="F1588" s="68">
        <v>54.121863799283197</v>
      </c>
      <c r="G1588" s="71">
        <v>0.70115305975922104</v>
      </c>
      <c r="H1588" s="68">
        <v>26.6427718040621</v>
      </c>
      <c r="I1588" s="71">
        <v>0.68443164182349903</v>
      </c>
      <c r="J1588" s="68">
        <v>17.562724014336901</v>
      </c>
      <c r="K1588" s="71">
        <v>0.80078544379298799</v>
      </c>
      <c r="L1588" s="68">
        <v>34.229390681003601</v>
      </c>
      <c r="M1588" s="71">
        <v>0.78873959398276605</v>
      </c>
      <c r="N1588" s="68">
        <v>55.3560371517028</v>
      </c>
      <c r="O1588" s="71"/>
      <c r="P1588" s="68"/>
      <c r="Q1588" s="71">
        <v>0.99360000000000004</v>
      </c>
      <c r="R1588" s="68">
        <v>51.022012578616298</v>
      </c>
    </row>
    <row r="1589" spans="1:18" x14ac:dyDescent="0.2">
      <c r="A1589" s="141" t="s">
        <v>3406</v>
      </c>
      <c r="B1589" s="67" t="s">
        <v>3407</v>
      </c>
      <c r="C1589" s="67">
        <v>66</v>
      </c>
      <c r="D1589" s="67" t="s">
        <v>334</v>
      </c>
      <c r="E1589" s="71">
        <v>0.84416846561309</v>
      </c>
      <c r="F1589" s="68">
        <v>72.700119474312999</v>
      </c>
      <c r="G1589" s="71">
        <v>0.82923923917725995</v>
      </c>
      <c r="H1589" s="68">
        <v>78.195937873357195</v>
      </c>
      <c r="I1589" s="71">
        <v>0.82238237866010699</v>
      </c>
      <c r="J1589" s="68">
        <v>73.2377538829152</v>
      </c>
      <c r="K1589" s="71">
        <v>0.88154413887525196</v>
      </c>
      <c r="L1589" s="68">
        <v>60.872162485065701</v>
      </c>
      <c r="M1589" s="71">
        <v>0.84350810573974</v>
      </c>
      <c r="N1589" s="68">
        <v>71.702786377709003</v>
      </c>
      <c r="O1589" s="71"/>
      <c r="P1589" s="68"/>
      <c r="Q1589" s="71"/>
      <c r="R1589" s="68"/>
    </row>
    <row r="1590" spans="1:18" x14ac:dyDescent="0.2">
      <c r="A1590" s="141" t="s">
        <v>3408</v>
      </c>
      <c r="B1590" s="67" t="s">
        <v>3409</v>
      </c>
      <c r="C1590" s="67">
        <v>66</v>
      </c>
      <c r="D1590" s="67" t="s">
        <v>334</v>
      </c>
      <c r="E1590" s="71">
        <v>0.81146562953881596</v>
      </c>
      <c r="F1590" s="68">
        <v>61.2305854241338</v>
      </c>
      <c r="G1590" s="71">
        <v>0.782654562806684</v>
      </c>
      <c r="H1590" s="68">
        <v>57.7060931899642</v>
      </c>
      <c r="I1590" s="71">
        <v>0.65029791426747297</v>
      </c>
      <c r="J1590" s="68">
        <v>11.5890083632019</v>
      </c>
      <c r="K1590" s="71">
        <v>0.80277496958297301</v>
      </c>
      <c r="L1590" s="68">
        <v>34.886499402628402</v>
      </c>
      <c r="M1590" s="71">
        <v>0.82160070103695004</v>
      </c>
      <c r="N1590" s="68">
        <v>65.572755417956699</v>
      </c>
      <c r="O1590" s="71"/>
      <c r="P1590" s="68"/>
      <c r="Q1590" s="71">
        <v>1</v>
      </c>
      <c r="R1590" s="68">
        <v>100</v>
      </c>
    </row>
    <row r="1591" spans="1:18" x14ac:dyDescent="0.2">
      <c r="A1591" s="141" t="s">
        <v>3410</v>
      </c>
      <c r="B1591" s="67" t="s">
        <v>3411</v>
      </c>
      <c r="C1591" s="67">
        <v>66</v>
      </c>
      <c r="D1591" s="67" t="s">
        <v>334</v>
      </c>
      <c r="E1591" s="71">
        <v>0.768853903172667</v>
      </c>
      <c r="F1591" s="68">
        <v>45.5794504181601</v>
      </c>
      <c r="G1591" s="71">
        <v>0.742176013036288</v>
      </c>
      <c r="H1591" s="68">
        <v>40.442054958184002</v>
      </c>
      <c r="I1591" s="71">
        <v>0.61812402057418103</v>
      </c>
      <c r="J1591" s="68">
        <v>8.3034647550776608</v>
      </c>
      <c r="K1591" s="71">
        <v>0.74269593179281201</v>
      </c>
      <c r="L1591" s="68">
        <v>20.728793309438501</v>
      </c>
      <c r="M1591" s="71">
        <v>0.74127355046005605</v>
      </c>
      <c r="N1591" s="68">
        <v>41.176470588235297</v>
      </c>
      <c r="O1591" s="71"/>
      <c r="P1591" s="68"/>
      <c r="Q1591" s="71">
        <v>1</v>
      </c>
      <c r="R1591" s="68">
        <v>100</v>
      </c>
    </row>
    <row r="1592" spans="1:18" x14ac:dyDescent="0.2">
      <c r="A1592" s="141" t="s">
        <v>3412</v>
      </c>
      <c r="B1592" s="67" t="s">
        <v>3413</v>
      </c>
      <c r="C1592" s="67">
        <v>66</v>
      </c>
      <c r="D1592" s="67" t="s">
        <v>334</v>
      </c>
      <c r="E1592" s="71">
        <v>0.81517784352531197</v>
      </c>
      <c r="F1592" s="68">
        <v>62.186379928315397</v>
      </c>
      <c r="G1592" s="71">
        <v>0.81069148608564501</v>
      </c>
      <c r="H1592" s="68">
        <v>70.609318996415794</v>
      </c>
      <c r="I1592" s="71">
        <v>0.64097934975779702</v>
      </c>
      <c r="J1592" s="68">
        <v>10.3345280764636</v>
      </c>
      <c r="K1592" s="71">
        <v>0.820873851331823</v>
      </c>
      <c r="L1592" s="68">
        <v>39.486260454002398</v>
      </c>
      <c r="M1592" s="71">
        <v>0.80334453045129295</v>
      </c>
      <c r="N1592" s="68">
        <v>60</v>
      </c>
      <c r="O1592" s="71"/>
      <c r="P1592" s="68"/>
      <c r="Q1592" s="71">
        <v>1</v>
      </c>
      <c r="R1592" s="68">
        <v>100</v>
      </c>
    </row>
    <row r="1593" spans="1:18" x14ac:dyDescent="0.2">
      <c r="A1593" s="141" t="s">
        <v>3414</v>
      </c>
      <c r="B1593" s="67" t="s">
        <v>3415</v>
      </c>
      <c r="C1593" s="67">
        <v>66</v>
      </c>
      <c r="D1593" s="67" t="s">
        <v>334</v>
      </c>
      <c r="E1593" s="71">
        <v>0.66861637198410195</v>
      </c>
      <c r="F1593" s="68">
        <v>23.058542413381101</v>
      </c>
      <c r="G1593" s="71">
        <v>0.773335599535667</v>
      </c>
      <c r="H1593" s="68">
        <v>53.5244922341696</v>
      </c>
      <c r="I1593" s="71">
        <v>0.63056977571930595</v>
      </c>
      <c r="J1593" s="68">
        <v>9.4384707287933107</v>
      </c>
      <c r="K1593" s="71">
        <v>0.79702701774571605</v>
      </c>
      <c r="L1593" s="68">
        <v>33.213859020310601</v>
      </c>
      <c r="M1593" s="71">
        <v>0.81794946691981896</v>
      </c>
      <c r="N1593" s="68">
        <v>64.520123839009301</v>
      </c>
      <c r="O1593" s="71"/>
      <c r="P1593" s="68"/>
      <c r="Q1593" s="71">
        <v>0.32419999999999999</v>
      </c>
      <c r="R1593" s="68">
        <v>29.952830188679201</v>
      </c>
    </row>
    <row r="1594" spans="1:18" x14ac:dyDescent="0.2">
      <c r="A1594" s="141" t="s">
        <v>3416</v>
      </c>
      <c r="B1594" s="67" t="s">
        <v>3417</v>
      </c>
      <c r="C1594" s="67">
        <v>66</v>
      </c>
      <c r="D1594" s="67" t="s">
        <v>334</v>
      </c>
      <c r="E1594" s="71">
        <v>0.77780494707926695</v>
      </c>
      <c r="F1594" s="68">
        <v>48.506571087216301</v>
      </c>
      <c r="G1594" s="71">
        <v>0.80939084485443302</v>
      </c>
      <c r="H1594" s="68">
        <v>70.191158900836299</v>
      </c>
      <c r="I1594" s="71">
        <v>0.65708911372358703</v>
      </c>
      <c r="J1594" s="68">
        <v>12.3058542413381</v>
      </c>
      <c r="K1594" s="71">
        <v>0.81203667107857402</v>
      </c>
      <c r="L1594" s="68">
        <v>37.156511350059702</v>
      </c>
      <c r="M1594" s="71">
        <v>0.84350810573974</v>
      </c>
      <c r="N1594" s="68">
        <v>71.702786377709003</v>
      </c>
      <c r="O1594" s="71"/>
      <c r="P1594" s="68"/>
      <c r="Q1594" s="71">
        <v>0.76700000000000002</v>
      </c>
      <c r="R1594" s="68">
        <v>42.924528301886802</v>
      </c>
    </row>
    <row r="1595" spans="1:18" x14ac:dyDescent="0.2">
      <c r="A1595" s="141" t="s">
        <v>3418</v>
      </c>
      <c r="B1595" s="67" t="s">
        <v>3419</v>
      </c>
      <c r="C1595" s="67">
        <v>66</v>
      </c>
      <c r="D1595" s="67" t="s">
        <v>334</v>
      </c>
      <c r="E1595" s="71">
        <v>0.55856668393505804</v>
      </c>
      <c r="F1595" s="68">
        <v>7.5866188769414604</v>
      </c>
      <c r="G1595" s="71">
        <v>0.63343936293996606</v>
      </c>
      <c r="H1595" s="68">
        <v>14.8745519713262</v>
      </c>
      <c r="I1595" s="71">
        <v>0.62078010460217203</v>
      </c>
      <c r="J1595" s="68">
        <v>8.4826762246117102</v>
      </c>
      <c r="K1595" s="71">
        <v>0.78638669932170202</v>
      </c>
      <c r="L1595" s="68">
        <v>31.0035842293907</v>
      </c>
      <c r="M1595" s="71">
        <v>0.75222725281144998</v>
      </c>
      <c r="N1595" s="68">
        <v>44.0247678018576</v>
      </c>
      <c r="O1595" s="71"/>
      <c r="P1595" s="68"/>
      <c r="Q1595" s="71">
        <v>0</v>
      </c>
      <c r="R1595" s="68">
        <v>18.867924528301899</v>
      </c>
    </row>
    <row r="1596" spans="1:18" x14ac:dyDescent="0.2">
      <c r="A1596" s="141" t="s">
        <v>3420</v>
      </c>
      <c r="B1596" s="67" t="s">
        <v>3421</v>
      </c>
      <c r="C1596" s="67">
        <v>66</v>
      </c>
      <c r="D1596" s="67" t="s">
        <v>334</v>
      </c>
      <c r="E1596" s="71">
        <v>0.85018952510095103</v>
      </c>
      <c r="F1596" s="68">
        <v>74.910394265232995</v>
      </c>
      <c r="G1596" s="71">
        <v>0.805449851239743</v>
      </c>
      <c r="H1596" s="68">
        <v>67.801672640382293</v>
      </c>
      <c r="I1596" s="71">
        <v>0.75420886449259195</v>
      </c>
      <c r="J1596" s="68">
        <v>42.592592592592602</v>
      </c>
      <c r="K1596" s="71">
        <v>0.84412956991554899</v>
      </c>
      <c r="L1596" s="68">
        <v>46.7144563918757</v>
      </c>
      <c r="M1596" s="71">
        <v>0.84715933985687197</v>
      </c>
      <c r="N1596" s="68">
        <v>72.879256965944293</v>
      </c>
      <c r="O1596" s="71"/>
      <c r="P1596" s="68"/>
      <c r="Q1596" s="71">
        <v>1</v>
      </c>
      <c r="R1596" s="68">
        <v>100</v>
      </c>
    </row>
    <row r="1597" spans="1:18" x14ac:dyDescent="0.2">
      <c r="A1597" s="141" t="s">
        <v>3422</v>
      </c>
      <c r="B1597" s="67" t="s">
        <v>3423</v>
      </c>
      <c r="C1597" s="67">
        <v>66</v>
      </c>
      <c r="D1597" s="67" t="s">
        <v>334</v>
      </c>
      <c r="E1597" s="71">
        <v>0.83585802670933296</v>
      </c>
      <c r="F1597" s="68">
        <v>69.892473118279597</v>
      </c>
      <c r="G1597" s="71">
        <v>0.80336044557030895</v>
      </c>
      <c r="H1597" s="68">
        <v>66.965352449223403</v>
      </c>
      <c r="I1597" s="71">
        <v>0.680448484373114</v>
      </c>
      <c r="J1597" s="68">
        <v>16.726403823178</v>
      </c>
      <c r="K1597" s="71">
        <v>0.82641445904358202</v>
      </c>
      <c r="L1597" s="68">
        <v>41.0394265232975</v>
      </c>
      <c r="M1597" s="71">
        <v>0.86906674455966104</v>
      </c>
      <c r="N1597" s="68">
        <v>79.318885448916404</v>
      </c>
      <c r="O1597" s="71"/>
      <c r="P1597" s="68"/>
      <c r="Q1597" s="71">
        <v>1</v>
      </c>
      <c r="R1597" s="68">
        <v>100</v>
      </c>
    </row>
    <row r="1598" spans="1:18" x14ac:dyDescent="0.2">
      <c r="A1598" s="141" t="s">
        <v>3424</v>
      </c>
      <c r="B1598" s="67" t="s">
        <v>3425</v>
      </c>
      <c r="C1598" s="67">
        <v>66</v>
      </c>
      <c r="D1598" s="67" t="s">
        <v>334</v>
      </c>
      <c r="E1598" s="71">
        <v>0.82379922632416502</v>
      </c>
      <c r="F1598" s="68">
        <v>65.173237753882901</v>
      </c>
      <c r="G1598" s="71">
        <v>0.81931656409527598</v>
      </c>
      <c r="H1598" s="68">
        <v>74.910394265232995</v>
      </c>
      <c r="I1598" s="71">
        <v>0.72137944982743996</v>
      </c>
      <c r="J1598" s="68">
        <v>28.8530465949821</v>
      </c>
      <c r="K1598" s="71">
        <v>0.85980869079581701</v>
      </c>
      <c r="L1598" s="68">
        <v>51.911589008363201</v>
      </c>
      <c r="M1598" s="71">
        <v>0.94209142690229297</v>
      </c>
      <c r="N1598" s="68">
        <v>93.560371517027903</v>
      </c>
      <c r="O1598" s="71"/>
      <c r="P1598" s="68"/>
      <c r="Q1598" s="71">
        <v>0.77639999999999998</v>
      </c>
      <c r="R1598" s="68">
        <v>43.317610062893102</v>
      </c>
    </row>
    <row r="1599" spans="1:18" x14ac:dyDescent="0.2">
      <c r="A1599" s="141" t="s">
        <v>3426</v>
      </c>
      <c r="B1599" s="67" t="s">
        <v>3427</v>
      </c>
      <c r="C1599" s="67">
        <v>66</v>
      </c>
      <c r="D1599" s="67" t="s">
        <v>334</v>
      </c>
      <c r="E1599" s="71">
        <v>0.75714779251036401</v>
      </c>
      <c r="F1599" s="68">
        <v>41.875746714456398</v>
      </c>
      <c r="G1599" s="71">
        <v>0.72321609121143504</v>
      </c>
      <c r="H1599" s="68">
        <v>32.437275985663099</v>
      </c>
      <c r="I1599" s="71">
        <v>0.73572888228043798</v>
      </c>
      <c r="J1599" s="68">
        <v>34.229390681003601</v>
      </c>
      <c r="K1599" s="71">
        <v>0.77526426801423498</v>
      </c>
      <c r="L1599" s="68">
        <v>28.7335722819594</v>
      </c>
      <c r="M1599" s="71">
        <v>0.75952972104571304</v>
      </c>
      <c r="N1599" s="68">
        <v>46.253869969040203</v>
      </c>
      <c r="O1599" s="71"/>
      <c r="P1599" s="68"/>
      <c r="Q1599" s="71">
        <v>0.79200000000000004</v>
      </c>
      <c r="R1599" s="68">
        <v>43.867924528301899</v>
      </c>
    </row>
    <row r="1600" spans="1:18" x14ac:dyDescent="0.2">
      <c r="A1600" s="141" t="s">
        <v>3428</v>
      </c>
      <c r="B1600" s="67" t="s">
        <v>3429</v>
      </c>
      <c r="C1600" s="67">
        <v>66</v>
      </c>
      <c r="D1600" s="67" t="s">
        <v>334</v>
      </c>
      <c r="E1600" s="71">
        <v>0.86528708824940503</v>
      </c>
      <c r="F1600" s="68">
        <v>80.943847072879294</v>
      </c>
      <c r="G1600" s="71">
        <v>0.81453445546835801</v>
      </c>
      <c r="H1600" s="68">
        <v>72.102747909199493</v>
      </c>
      <c r="I1600" s="71">
        <v>0.76982453644548998</v>
      </c>
      <c r="J1600" s="68">
        <v>48.924731182795703</v>
      </c>
      <c r="K1600" s="71">
        <v>0.86935847065638605</v>
      </c>
      <c r="L1600" s="68">
        <v>55.4360812425329</v>
      </c>
      <c r="M1600" s="71">
        <v>0.87271797867679302</v>
      </c>
      <c r="N1600" s="68">
        <v>80.061919504643996</v>
      </c>
      <c r="O1600" s="71"/>
      <c r="P1600" s="68"/>
      <c r="Q1600" s="71">
        <v>1</v>
      </c>
      <c r="R1600" s="68">
        <v>100</v>
      </c>
    </row>
    <row r="1601" spans="1:18" x14ac:dyDescent="0.2">
      <c r="A1601" s="141" t="s">
        <v>3430</v>
      </c>
      <c r="B1601" s="67" t="s">
        <v>3431</v>
      </c>
      <c r="C1601" s="67">
        <v>66</v>
      </c>
      <c r="D1601" s="67" t="s">
        <v>334</v>
      </c>
      <c r="E1601" s="71">
        <v>0.81133126823157697</v>
      </c>
      <c r="F1601" s="68">
        <v>61.1111111111111</v>
      </c>
      <c r="G1601" s="71">
        <v>0.80469567927635899</v>
      </c>
      <c r="H1601" s="68">
        <v>67.562724014336894</v>
      </c>
      <c r="I1601" s="71">
        <v>0.74834388154325004</v>
      </c>
      <c r="J1601" s="68">
        <v>39.964157706093197</v>
      </c>
      <c r="K1601" s="71">
        <v>0.85973110871835101</v>
      </c>
      <c r="L1601" s="68">
        <v>51.851851851851798</v>
      </c>
      <c r="M1601" s="71">
        <v>0.83255440338834497</v>
      </c>
      <c r="N1601" s="68">
        <v>69.102167182662498</v>
      </c>
      <c r="O1601" s="71"/>
      <c r="P1601" s="68"/>
      <c r="Q1601" s="71"/>
      <c r="R1601" s="68"/>
    </row>
    <row r="1602" spans="1:18" x14ac:dyDescent="0.2">
      <c r="A1602" s="141" t="s">
        <v>3432</v>
      </c>
      <c r="B1602" s="67" t="s">
        <v>3433</v>
      </c>
      <c r="C1602" s="67">
        <v>66</v>
      </c>
      <c r="D1602" s="67" t="s">
        <v>334</v>
      </c>
      <c r="E1602" s="71">
        <v>0.820348124736196</v>
      </c>
      <c r="F1602" s="68">
        <v>63.978494623655898</v>
      </c>
      <c r="G1602" s="71">
        <v>0.68085862798965602</v>
      </c>
      <c r="H1602" s="68">
        <v>21.744324970131402</v>
      </c>
      <c r="I1602" s="71">
        <v>0.74585981513786703</v>
      </c>
      <c r="J1602" s="68">
        <v>38.7694145758662</v>
      </c>
      <c r="K1602" s="71">
        <v>0.85342147951650704</v>
      </c>
      <c r="L1602" s="68">
        <v>49.581839904420498</v>
      </c>
      <c r="M1602" s="71">
        <v>0.82160070103695004</v>
      </c>
      <c r="N1602" s="68">
        <v>65.572755417956699</v>
      </c>
      <c r="O1602" s="71"/>
      <c r="P1602" s="68"/>
      <c r="Q1602" s="71">
        <v>1</v>
      </c>
      <c r="R1602" s="68">
        <v>100</v>
      </c>
    </row>
    <row r="1603" spans="1:18" x14ac:dyDescent="0.2">
      <c r="A1603" s="141" t="s">
        <v>3434</v>
      </c>
      <c r="B1603" s="67" t="s">
        <v>3435</v>
      </c>
      <c r="C1603" s="67">
        <v>66</v>
      </c>
      <c r="D1603" s="67" t="s">
        <v>334</v>
      </c>
      <c r="E1603" s="71">
        <v>0.78998056486027801</v>
      </c>
      <c r="F1603" s="68">
        <v>52.688172043010802</v>
      </c>
      <c r="G1603" s="71">
        <v>0.70051382757000502</v>
      </c>
      <c r="H1603" s="68">
        <v>26.344086021505401</v>
      </c>
      <c r="I1603" s="71">
        <v>0.706853933439203</v>
      </c>
      <c r="J1603" s="68">
        <v>23.775388291517299</v>
      </c>
      <c r="K1603" s="71">
        <v>0.75014423519228401</v>
      </c>
      <c r="L1603" s="68">
        <v>22.461170848267599</v>
      </c>
      <c r="M1603" s="71">
        <v>0.79239082809989803</v>
      </c>
      <c r="N1603" s="68">
        <v>56.470588235294102</v>
      </c>
      <c r="O1603" s="71"/>
      <c r="P1603" s="68"/>
      <c r="Q1603" s="71">
        <v>1</v>
      </c>
      <c r="R1603" s="68">
        <v>100</v>
      </c>
    </row>
    <row r="1604" spans="1:18" x14ac:dyDescent="0.2">
      <c r="A1604" s="141" t="s">
        <v>3436</v>
      </c>
      <c r="B1604" s="67" t="s">
        <v>3437</v>
      </c>
      <c r="C1604" s="67">
        <v>66</v>
      </c>
      <c r="D1604" s="67" t="s">
        <v>334</v>
      </c>
      <c r="E1604" s="71">
        <v>0.70940362064196705</v>
      </c>
      <c r="F1604" s="68">
        <v>29.9283154121864</v>
      </c>
      <c r="G1604" s="71">
        <v>0.78415497608886398</v>
      </c>
      <c r="H1604" s="68">
        <v>58.422939068100398</v>
      </c>
      <c r="I1604" s="71">
        <v>0.71695268416853797</v>
      </c>
      <c r="J1604" s="68">
        <v>27.180406212664298</v>
      </c>
      <c r="K1604" s="71">
        <v>0.55989429719517003</v>
      </c>
      <c r="L1604" s="68">
        <v>1.9115890083631999</v>
      </c>
      <c r="M1604" s="71">
        <v>0.71936614575726598</v>
      </c>
      <c r="N1604" s="68">
        <v>35.851393188854502</v>
      </c>
      <c r="O1604" s="71"/>
      <c r="P1604" s="68"/>
      <c r="Q1604" s="71">
        <v>0.76665000000000005</v>
      </c>
      <c r="R1604" s="68">
        <v>42.845911949685501</v>
      </c>
    </row>
    <row r="1605" spans="1:18" x14ac:dyDescent="0.2">
      <c r="A1605" s="141" t="s">
        <v>3438</v>
      </c>
      <c r="B1605" s="67" t="s">
        <v>3439</v>
      </c>
      <c r="C1605" s="67">
        <v>66</v>
      </c>
      <c r="D1605" s="67" t="s">
        <v>334</v>
      </c>
      <c r="E1605" s="71">
        <v>0.828708105995692</v>
      </c>
      <c r="F1605" s="68">
        <v>66.905615292712099</v>
      </c>
      <c r="G1605" s="71">
        <v>0.81061205130599001</v>
      </c>
      <c r="H1605" s="68">
        <v>70.549581839904405</v>
      </c>
      <c r="I1605" s="71">
        <v>0.72301304188779802</v>
      </c>
      <c r="J1605" s="68">
        <v>29.629629629629601</v>
      </c>
      <c r="K1605" s="71">
        <v>0.75545362869353705</v>
      </c>
      <c r="L1605" s="68">
        <v>23.715651135005999</v>
      </c>
      <c r="M1605" s="71">
        <v>0.85446180809113503</v>
      </c>
      <c r="N1605" s="68">
        <v>75.6656346749226</v>
      </c>
      <c r="O1605" s="71"/>
      <c r="P1605" s="68"/>
      <c r="Q1605" s="71">
        <v>1</v>
      </c>
      <c r="R1605" s="68">
        <v>100</v>
      </c>
    </row>
    <row r="1606" spans="1:18" x14ac:dyDescent="0.2">
      <c r="A1606" s="141" t="s">
        <v>3440</v>
      </c>
      <c r="B1606" s="67" t="s">
        <v>3441</v>
      </c>
      <c r="C1606" s="67">
        <v>66</v>
      </c>
      <c r="D1606" s="67" t="s">
        <v>334</v>
      </c>
      <c r="E1606" s="71">
        <v>0.83655331709702996</v>
      </c>
      <c r="F1606" s="68">
        <v>70.310633213859006</v>
      </c>
      <c r="G1606" s="71">
        <v>0.79969546175760997</v>
      </c>
      <c r="H1606" s="68">
        <v>65.412186379928301</v>
      </c>
      <c r="I1606" s="71">
        <v>0.72853573004807004</v>
      </c>
      <c r="J1606" s="68">
        <v>31.839904420549601</v>
      </c>
      <c r="K1606" s="71">
        <v>0.75991001029988903</v>
      </c>
      <c r="L1606" s="68">
        <v>24.850657108721599</v>
      </c>
      <c r="M1606" s="71">
        <v>0.89462538337958197</v>
      </c>
      <c r="N1606" s="68">
        <v>84.643962848297207</v>
      </c>
      <c r="O1606" s="71"/>
      <c r="P1606" s="68"/>
      <c r="Q1606" s="71">
        <v>1</v>
      </c>
      <c r="R1606" s="68">
        <v>100</v>
      </c>
    </row>
    <row r="1607" spans="1:18" x14ac:dyDescent="0.2">
      <c r="A1607" s="141" t="s">
        <v>2914</v>
      </c>
      <c r="B1607" s="67" t="s">
        <v>3442</v>
      </c>
      <c r="C1607" s="67">
        <v>66</v>
      </c>
      <c r="D1607" s="67" t="s">
        <v>334</v>
      </c>
      <c r="E1607" s="71">
        <v>0.85203283080983305</v>
      </c>
      <c r="F1607" s="68">
        <v>75.746714456391899</v>
      </c>
      <c r="G1607" s="71">
        <v>0.83849844332835799</v>
      </c>
      <c r="H1607" s="68">
        <v>81.481481481481495</v>
      </c>
      <c r="I1607" s="71">
        <v>0.81853647219050896</v>
      </c>
      <c r="J1607" s="68">
        <v>71.684587813620098</v>
      </c>
      <c r="K1607" s="71">
        <v>0.88568089727793498</v>
      </c>
      <c r="L1607" s="68">
        <v>62.962962962962997</v>
      </c>
      <c r="M1607" s="71">
        <v>0.86541551044252996</v>
      </c>
      <c r="N1607" s="68">
        <v>78.575851393188898</v>
      </c>
      <c r="O1607" s="71"/>
      <c r="P1607" s="68"/>
      <c r="Q1607" s="71"/>
      <c r="R1607" s="68"/>
    </row>
    <row r="1608" spans="1:18" x14ac:dyDescent="0.2">
      <c r="A1608" s="141" t="s">
        <v>3443</v>
      </c>
      <c r="B1608" s="67" t="s">
        <v>3444</v>
      </c>
      <c r="C1608" s="67">
        <v>66</v>
      </c>
      <c r="D1608" s="67" t="s">
        <v>334</v>
      </c>
      <c r="E1608" s="71">
        <v>0.93168692465683001</v>
      </c>
      <c r="F1608" s="68">
        <v>98.446833930704898</v>
      </c>
      <c r="G1608" s="71">
        <v>0.843133781461887</v>
      </c>
      <c r="H1608" s="68">
        <v>82.676224611708506</v>
      </c>
      <c r="I1608" s="71">
        <v>0.97672294797409198</v>
      </c>
      <c r="J1608" s="68">
        <v>96.833930704898407</v>
      </c>
      <c r="K1608" s="71">
        <v>0.94760374458572005</v>
      </c>
      <c r="L1608" s="68">
        <v>86.6188769414576</v>
      </c>
      <c r="M1608" s="71">
        <v>0.890974149262451</v>
      </c>
      <c r="N1608" s="68">
        <v>83.962848297213597</v>
      </c>
      <c r="O1608" s="71"/>
      <c r="P1608" s="68"/>
      <c r="Q1608" s="71">
        <v>1</v>
      </c>
      <c r="R1608" s="68">
        <v>100</v>
      </c>
    </row>
    <row r="1609" spans="1:18" x14ac:dyDescent="0.2">
      <c r="A1609" s="141" t="s">
        <v>3445</v>
      </c>
      <c r="B1609" s="67" t="s">
        <v>3446</v>
      </c>
      <c r="C1609" s="67">
        <v>66</v>
      </c>
      <c r="D1609" s="67" t="s">
        <v>334</v>
      </c>
      <c r="E1609" s="71">
        <v>0.89404724652812295</v>
      </c>
      <c r="F1609" s="68">
        <v>92.234169653524503</v>
      </c>
      <c r="G1609" s="71">
        <v>0.82522426515643199</v>
      </c>
      <c r="H1609" s="68">
        <v>76.7622461170848</v>
      </c>
      <c r="I1609" s="71">
        <v>0.81632442192744603</v>
      </c>
      <c r="J1609" s="68">
        <v>70.728793309438501</v>
      </c>
      <c r="K1609" s="71">
        <v>0.915805991591496</v>
      </c>
      <c r="L1609" s="68">
        <v>74.970131421744298</v>
      </c>
      <c r="M1609" s="71">
        <v>0.91288155396523996</v>
      </c>
      <c r="N1609" s="68">
        <v>88.421052631578902</v>
      </c>
      <c r="O1609" s="71"/>
      <c r="P1609" s="68"/>
      <c r="Q1609" s="71">
        <v>1</v>
      </c>
      <c r="R1609" s="68">
        <v>100</v>
      </c>
    </row>
    <row r="1610" spans="1:18" x14ac:dyDescent="0.2">
      <c r="A1610" s="141" t="s">
        <v>3447</v>
      </c>
      <c r="B1610" s="67" t="s">
        <v>3448</v>
      </c>
      <c r="C1610" s="67">
        <v>66</v>
      </c>
      <c r="D1610" s="67" t="s">
        <v>334</v>
      </c>
      <c r="E1610" s="71">
        <v>0.80613726882582903</v>
      </c>
      <c r="F1610" s="68">
        <v>59.020310633213903</v>
      </c>
      <c r="G1610" s="71">
        <v>0.83015654145796003</v>
      </c>
      <c r="H1610" s="68">
        <v>78.494623655913998</v>
      </c>
      <c r="I1610" s="71">
        <v>0.56022709914372104</v>
      </c>
      <c r="J1610" s="68">
        <v>3.88291517323775</v>
      </c>
      <c r="K1610" s="71">
        <v>0.79997238367935697</v>
      </c>
      <c r="L1610" s="68">
        <v>33.930704898446798</v>
      </c>
      <c r="M1610" s="71">
        <v>0.90923031984810898</v>
      </c>
      <c r="N1610" s="68">
        <v>87.925696594427293</v>
      </c>
      <c r="O1610" s="71"/>
      <c r="P1610" s="68"/>
      <c r="Q1610" s="71">
        <v>0.93110000000000004</v>
      </c>
      <c r="R1610" s="68">
        <v>48.1132075471698</v>
      </c>
    </row>
    <row r="1611" spans="1:18" x14ac:dyDescent="0.2">
      <c r="A1611" s="141" t="s">
        <v>3449</v>
      </c>
      <c r="B1611" s="67" t="s">
        <v>3450</v>
      </c>
      <c r="C1611" s="67">
        <v>66</v>
      </c>
      <c r="D1611" s="67" t="s">
        <v>334</v>
      </c>
      <c r="E1611" s="71">
        <v>0.87981798003685696</v>
      </c>
      <c r="F1611" s="68">
        <v>87.8733572281959</v>
      </c>
      <c r="G1611" s="71">
        <v>0.84541264290069895</v>
      </c>
      <c r="H1611" s="68">
        <v>83.751493428912795</v>
      </c>
      <c r="I1611" s="71">
        <v>0.74490462507187305</v>
      </c>
      <c r="J1611" s="68">
        <v>37.9928315412186</v>
      </c>
      <c r="K1611" s="71">
        <v>0.89223984412933999</v>
      </c>
      <c r="L1611" s="68">
        <v>65.292712066905594</v>
      </c>
      <c r="M1611" s="71">
        <v>0.91653278808237204</v>
      </c>
      <c r="N1611" s="68">
        <v>88.978328173374607</v>
      </c>
      <c r="O1611" s="71"/>
      <c r="P1611" s="68"/>
      <c r="Q1611" s="71">
        <v>1</v>
      </c>
      <c r="R1611" s="68">
        <v>100</v>
      </c>
    </row>
    <row r="1612" spans="1:18" x14ac:dyDescent="0.2">
      <c r="A1612" s="141" t="s">
        <v>3451</v>
      </c>
      <c r="B1612" s="67" t="s">
        <v>3452</v>
      </c>
      <c r="C1612" s="67">
        <v>66</v>
      </c>
      <c r="D1612" s="67" t="s">
        <v>334</v>
      </c>
      <c r="E1612" s="71">
        <v>0.84897042120801502</v>
      </c>
      <c r="F1612" s="68">
        <v>74.551971326164903</v>
      </c>
      <c r="G1612" s="71">
        <v>0.81623242998177603</v>
      </c>
      <c r="H1612" s="68">
        <v>73.178016726403797</v>
      </c>
      <c r="I1612" s="71">
        <v>0.77954220143951103</v>
      </c>
      <c r="J1612" s="68">
        <v>53.942652329749102</v>
      </c>
      <c r="K1612" s="71">
        <v>0.90548167003118896</v>
      </c>
      <c r="L1612" s="68">
        <v>70.609318996415794</v>
      </c>
      <c r="M1612" s="71">
        <v>0.89462538337958197</v>
      </c>
      <c r="N1612" s="68">
        <v>84.643962848297207</v>
      </c>
      <c r="O1612" s="71"/>
      <c r="P1612" s="68"/>
      <c r="Q1612" s="71"/>
      <c r="R1612" s="68"/>
    </row>
    <row r="1613" spans="1:18" x14ac:dyDescent="0.2">
      <c r="A1613" s="141" t="s">
        <v>3453</v>
      </c>
      <c r="B1613" s="67" t="s">
        <v>3454</v>
      </c>
      <c r="C1613" s="67">
        <v>66</v>
      </c>
      <c r="D1613" s="67" t="s">
        <v>334</v>
      </c>
      <c r="E1613" s="71">
        <v>0.56729803814195001</v>
      </c>
      <c r="F1613" s="68">
        <v>8.3632019115890106</v>
      </c>
      <c r="G1613" s="71">
        <v>0.69202100142828404</v>
      </c>
      <c r="H1613" s="68">
        <v>24.014336917562702</v>
      </c>
      <c r="I1613" s="71">
        <v>0.65248692122849405</v>
      </c>
      <c r="J1613" s="68">
        <v>11.8279569892473</v>
      </c>
      <c r="K1613" s="71">
        <v>0.67388216581841898</v>
      </c>
      <c r="L1613" s="68">
        <v>11.2305854241338</v>
      </c>
      <c r="M1613" s="71">
        <v>0.67190010223455499</v>
      </c>
      <c r="N1613" s="68">
        <v>26.873065015479899</v>
      </c>
      <c r="O1613" s="71"/>
      <c r="P1613" s="68"/>
      <c r="Q1613" s="71">
        <v>0.1462</v>
      </c>
      <c r="R1613" s="68">
        <v>25.9433962264151</v>
      </c>
    </row>
    <row r="1614" spans="1:18" x14ac:dyDescent="0.2">
      <c r="A1614" s="141" t="s">
        <v>3455</v>
      </c>
      <c r="B1614" s="67" t="s">
        <v>3456</v>
      </c>
      <c r="C1614" s="67">
        <v>66</v>
      </c>
      <c r="D1614" s="67" t="s">
        <v>334</v>
      </c>
      <c r="E1614" s="71">
        <v>0.79212978273315504</v>
      </c>
      <c r="F1614" s="68">
        <v>53.405017921147</v>
      </c>
      <c r="G1614" s="71">
        <v>0.705670606555858</v>
      </c>
      <c r="H1614" s="68">
        <v>27.479091995221001</v>
      </c>
      <c r="I1614" s="71">
        <v>0.73761448510757299</v>
      </c>
      <c r="J1614" s="68">
        <v>34.826762246117099</v>
      </c>
      <c r="K1614" s="71">
        <v>0.84970448214547301</v>
      </c>
      <c r="L1614" s="68">
        <v>48.327359617682198</v>
      </c>
      <c r="M1614" s="71">
        <v>0.84715933985687197</v>
      </c>
      <c r="N1614" s="68">
        <v>72.879256965944293</v>
      </c>
      <c r="O1614" s="71"/>
      <c r="P1614" s="68"/>
      <c r="Q1614" s="71">
        <v>0.82050000000000001</v>
      </c>
      <c r="R1614" s="68">
        <v>44.732704402515701</v>
      </c>
    </row>
    <row r="1615" spans="1:18" x14ac:dyDescent="0.2">
      <c r="A1615" s="141" t="s">
        <v>3457</v>
      </c>
      <c r="B1615" s="67" t="s">
        <v>3458</v>
      </c>
      <c r="C1615" s="67">
        <v>66</v>
      </c>
      <c r="D1615" s="67" t="s">
        <v>334</v>
      </c>
      <c r="E1615" s="71">
        <v>0.83835542928597795</v>
      </c>
      <c r="F1615" s="68">
        <v>71.027479091995204</v>
      </c>
      <c r="G1615" s="71">
        <v>0.71035453854754804</v>
      </c>
      <c r="H1615" s="68">
        <v>28.554360812425301</v>
      </c>
      <c r="I1615" s="71">
        <v>0.76256190562128701</v>
      </c>
      <c r="J1615" s="68">
        <v>45.818399044205499</v>
      </c>
      <c r="K1615" s="71">
        <v>0.85344519181852496</v>
      </c>
      <c r="L1615" s="68">
        <v>49.641577060931901</v>
      </c>
      <c r="M1615" s="71">
        <v>0.86541551044252996</v>
      </c>
      <c r="N1615" s="68">
        <v>78.575851393188898</v>
      </c>
      <c r="O1615" s="71"/>
      <c r="P1615" s="68"/>
      <c r="Q1615" s="71">
        <v>1</v>
      </c>
      <c r="R1615" s="68">
        <v>100</v>
      </c>
    </row>
    <row r="1616" spans="1:18" x14ac:dyDescent="0.2">
      <c r="A1616" s="141" t="s">
        <v>3459</v>
      </c>
      <c r="B1616" s="67" t="s">
        <v>3460</v>
      </c>
      <c r="C1616" s="67">
        <v>66</v>
      </c>
      <c r="D1616" s="67" t="s">
        <v>334</v>
      </c>
      <c r="E1616" s="71">
        <v>0.83476942836863999</v>
      </c>
      <c r="F1616" s="68">
        <v>69.534050179211505</v>
      </c>
      <c r="G1616" s="71">
        <v>0.80852769531201696</v>
      </c>
      <c r="H1616" s="68">
        <v>69.892473118279597</v>
      </c>
      <c r="I1616" s="71">
        <v>0.81135733922763298</v>
      </c>
      <c r="J1616" s="68">
        <v>68.757467144563904</v>
      </c>
      <c r="K1616" s="71">
        <v>0.83669042627536405</v>
      </c>
      <c r="L1616" s="68">
        <v>44.862604540023902</v>
      </c>
      <c r="M1616" s="71">
        <v>0.88367168102818705</v>
      </c>
      <c r="N1616" s="68">
        <v>82.291021671826599</v>
      </c>
      <c r="O1616" s="71"/>
      <c r="P1616" s="68"/>
      <c r="Q1616" s="71">
        <v>0.83360000000000001</v>
      </c>
      <c r="R1616" s="68">
        <v>45.125786163522001</v>
      </c>
    </row>
    <row r="1617" spans="1:18" x14ac:dyDescent="0.2">
      <c r="A1617" s="141" t="s">
        <v>3461</v>
      </c>
      <c r="B1617" s="67" t="s">
        <v>3462</v>
      </c>
      <c r="C1617" s="67">
        <v>66</v>
      </c>
      <c r="D1617" s="67" t="s">
        <v>334</v>
      </c>
      <c r="E1617" s="71">
        <v>0.84311567779282803</v>
      </c>
      <c r="F1617" s="68">
        <v>72.401433691756296</v>
      </c>
      <c r="G1617" s="71">
        <v>0.71834851439230496</v>
      </c>
      <c r="H1617" s="68">
        <v>30.764635603345301</v>
      </c>
      <c r="I1617" s="71">
        <v>0.76878690786145698</v>
      </c>
      <c r="J1617" s="68">
        <v>48.387096774193601</v>
      </c>
      <c r="K1617" s="71">
        <v>0.83746881744792701</v>
      </c>
      <c r="L1617" s="68">
        <v>45.221027479092001</v>
      </c>
      <c r="M1617" s="71">
        <v>0.890974149262451</v>
      </c>
      <c r="N1617" s="68">
        <v>83.962848297213597</v>
      </c>
      <c r="O1617" s="71"/>
      <c r="P1617" s="68"/>
      <c r="Q1617" s="71">
        <v>1</v>
      </c>
      <c r="R1617" s="68">
        <v>100</v>
      </c>
    </row>
    <row r="1618" spans="1:18" x14ac:dyDescent="0.2">
      <c r="A1618" s="141" t="s">
        <v>3463</v>
      </c>
      <c r="B1618" s="67" t="s">
        <v>3464</v>
      </c>
      <c r="C1618" s="67">
        <v>66</v>
      </c>
      <c r="D1618" s="67" t="s">
        <v>334</v>
      </c>
      <c r="E1618" s="71">
        <v>0.83336687272421195</v>
      </c>
      <c r="F1618" s="68">
        <v>69.056152927120706</v>
      </c>
      <c r="G1618" s="71">
        <v>0.79894426077946201</v>
      </c>
      <c r="H1618" s="68">
        <v>64.874551971326198</v>
      </c>
      <c r="I1618" s="71">
        <v>0.71306809488470402</v>
      </c>
      <c r="J1618" s="68">
        <v>25.6869772998805</v>
      </c>
      <c r="K1618" s="71">
        <v>0.84782624338846901</v>
      </c>
      <c r="L1618" s="68">
        <v>47.7299880525687</v>
      </c>
      <c r="M1618" s="71">
        <v>0.80699576456842403</v>
      </c>
      <c r="N1618" s="68">
        <v>61.052631578947398</v>
      </c>
      <c r="O1618" s="71"/>
      <c r="P1618" s="68"/>
      <c r="Q1618" s="71">
        <v>1</v>
      </c>
      <c r="R1618" s="68">
        <v>100</v>
      </c>
    </row>
    <row r="1619" spans="1:18" x14ac:dyDescent="0.2">
      <c r="A1619" s="141" t="s">
        <v>3465</v>
      </c>
      <c r="B1619" s="67" t="s">
        <v>3466</v>
      </c>
      <c r="C1619" s="67">
        <v>66</v>
      </c>
      <c r="D1619" s="67" t="s">
        <v>334</v>
      </c>
      <c r="E1619" s="71">
        <v>0.88164692737723804</v>
      </c>
      <c r="F1619" s="68">
        <v>88.351254480286698</v>
      </c>
      <c r="G1619" s="71">
        <v>0.78304540501536701</v>
      </c>
      <c r="H1619" s="68">
        <v>57.8255675029869</v>
      </c>
      <c r="I1619" s="71">
        <v>0.82361326457134898</v>
      </c>
      <c r="J1619" s="68">
        <v>73.715651135005999</v>
      </c>
      <c r="K1619" s="71">
        <v>0.958067861559734</v>
      </c>
      <c r="L1619" s="68">
        <v>89.068100358422896</v>
      </c>
      <c r="M1619" s="71">
        <v>0.84350810573974</v>
      </c>
      <c r="N1619" s="68">
        <v>71.702786377709003</v>
      </c>
      <c r="O1619" s="71"/>
      <c r="P1619" s="68"/>
      <c r="Q1619" s="71">
        <v>1</v>
      </c>
      <c r="R1619" s="68">
        <v>100</v>
      </c>
    </row>
    <row r="1620" spans="1:18" x14ac:dyDescent="0.2">
      <c r="A1620" s="141" t="s">
        <v>3467</v>
      </c>
      <c r="B1620" s="67" t="s">
        <v>3468</v>
      </c>
      <c r="C1620" s="67">
        <v>66</v>
      </c>
      <c r="D1620" s="67" t="s">
        <v>334</v>
      </c>
      <c r="E1620" s="71">
        <v>0.85981485477828801</v>
      </c>
      <c r="F1620" s="68">
        <v>78.315412186379902</v>
      </c>
      <c r="G1620" s="71">
        <v>0.830088054895331</v>
      </c>
      <c r="H1620" s="68">
        <v>78.434886499402594</v>
      </c>
      <c r="I1620" s="71">
        <v>0.78500506422362804</v>
      </c>
      <c r="J1620" s="68">
        <v>56.093189964157702</v>
      </c>
      <c r="K1620" s="71">
        <v>0.88063662432118595</v>
      </c>
      <c r="L1620" s="68">
        <v>60.573476702508998</v>
      </c>
      <c r="M1620" s="71">
        <v>0.80334453045129295</v>
      </c>
      <c r="N1620" s="68">
        <v>60</v>
      </c>
      <c r="O1620" s="71"/>
      <c r="P1620" s="68"/>
      <c r="Q1620" s="71">
        <v>1</v>
      </c>
      <c r="R1620" s="68">
        <v>100</v>
      </c>
    </row>
    <row r="1621" spans="1:18" x14ac:dyDescent="0.2">
      <c r="A1621" s="141" t="s">
        <v>3469</v>
      </c>
      <c r="B1621" s="67" t="s">
        <v>3470</v>
      </c>
      <c r="C1621" s="67">
        <v>66</v>
      </c>
      <c r="D1621" s="67" t="s">
        <v>334</v>
      </c>
      <c r="E1621" s="71">
        <v>0.84047118512678998</v>
      </c>
      <c r="F1621" s="68">
        <v>71.565113500597406</v>
      </c>
      <c r="G1621" s="71">
        <v>0.80768321691219203</v>
      </c>
      <c r="H1621" s="68">
        <v>69.474313022700102</v>
      </c>
      <c r="I1621" s="71">
        <v>0.73209167455872504</v>
      </c>
      <c r="J1621" s="68">
        <v>33.213859020310601</v>
      </c>
      <c r="K1621" s="71">
        <v>0.86653897194600404</v>
      </c>
      <c r="L1621" s="68">
        <v>54.360812425328596</v>
      </c>
      <c r="M1621" s="71">
        <v>0.796042062217029</v>
      </c>
      <c r="N1621" s="68">
        <v>57.770897832817298</v>
      </c>
      <c r="O1621" s="71"/>
      <c r="P1621" s="68"/>
      <c r="Q1621" s="71">
        <v>1</v>
      </c>
      <c r="R1621" s="68">
        <v>100</v>
      </c>
    </row>
    <row r="1622" spans="1:18" x14ac:dyDescent="0.2">
      <c r="A1622" s="141" t="s">
        <v>3471</v>
      </c>
      <c r="B1622" s="67" t="s">
        <v>3472</v>
      </c>
      <c r="C1622" s="67">
        <v>66</v>
      </c>
      <c r="D1622" s="67" t="s">
        <v>334</v>
      </c>
      <c r="E1622" s="71">
        <v>0.96981970377299997</v>
      </c>
      <c r="F1622" s="68">
        <v>99.940262843488696</v>
      </c>
      <c r="G1622" s="71">
        <v>0.84940615951833698</v>
      </c>
      <c r="H1622" s="68">
        <v>84.647550776583003</v>
      </c>
      <c r="I1622" s="71">
        <v>0.99989511486226201</v>
      </c>
      <c r="J1622" s="68">
        <v>98.028673835125403</v>
      </c>
      <c r="K1622" s="71">
        <v>0.99979724448440199</v>
      </c>
      <c r="L1622" s="68">
        <v>97.670250896057297</v>
      </c>
      <c r="M1622" s="71">
        <v>1</v>
      </c>
      <c r="N1622" s="68">
        <v>100</v>
      </c>
      <c r="O1622" s="71"/>
      <c r="P1622" s="68"/>
      <c r="Q1622" s="71">
        <v>1</v>
      </c>
      <c r="R1622" s="68">
        <v>100</v>
      </c>
    </row>
    <row r="1623" spans="1:18" x14ac:dyDescent="0.2">
      <c r="A1623" s="141" t="s">
        <v>3473</v>
      </c>
      <c r="B1623" s="67" t="s">
        <v>3474</v>
      </c>
      <c r="C1623" s="67">
        <v>66</v>
      </c>
      <c r="D1623" s="67" t="s">
        <v>334</v>
      </c>
      <c r="E1623" s="71">
        <v>0.96100197155259703</v>
      </c>
      <c r="F1623" s="68">
        <v>99.820788530465904</v>
      </c>
      <c r="G1623" s="71">
        <v>0.84411792055009105</v>
      </c>
      <c r="H1623" s="68">
        <v>82.974910394265194</v>
      </c>
      <c r="I1623" s="71">
        <v>0.99988996566029698</v>
      </c>
      <c r="J1623" s="68">
        <v>97.968936678614099</v>
      </c>
      <c r="K1623" s="71">
        <v>1</v>
      </c>
      <c r="L1623" s="68">
        <v>100</v>
      </c>
      <c r="M1623" s="71">
        <v>1</v>
      </c>
      <c r="N1623" s="68">
        <v>100</v>
      </c>
      <c r="O1623" s="71"/>
      <c r="P1623" s="68"/>
      <c r="Q1623" s="71"/>
      <c r="R1623" s="68"/>
    </row>
    <row r="1624" spans="1:18" x14ac:dyDescent="0.2">
      <c r="A1624" s="141" t="s">
        <v>3475</v>
      </c>
      <c r="B1624" s="67" t="s">
        <v>3476</v>
      </c>
      <c r="C1624" s="67">
        <v>66</v>
      </c>
      <c r="D1624" s="67" t="s">
        <v>334</v>
      </c>
      <c r="E1624" s="71">
        <v>0.875954184132405</v>
      </c>
      <c r="F1624" s="68">
        <v>86.857825567502999</v>
      </c>
      <c r="G1624" s="71">
        <v>0.79962876106213998</v>
      </c>
      <c r="H1624" s="68">
        <v>65.232974910394304</v>
      </c>
      <c r="I1624" s="71">
        <v>0.74181141782530702</v>
      </c>
      <c r="J1624" s="68">
        <v>36.917562724014303</v>
      </c>
      <c r="K1624" s="71">
        <v>0.94005412427786295</v>
      </c>
      <c r="L1624" s="68">
        <v>83.632019115890103</v>
      </c>
      <c r="M1624" s="71">
        <v>0.89827661749671395</v>
      </c>
      <c r="N1624" s="68">
        <v>85.572755417956699</v>
      </c>
      <c r="O1624" s="71"/>
      <c r="P1624" s="68"/>
      <c r="Q1624" s="71">
        <v>1</v>
      </c>
      <c r="R1624" s="68">
        <v>100</v>
      </c>
    </row>
    <row r="1625" spans="1:18" x14ac:dyDescent="0.2">
      <c r="A1625" s="141" t="s">
        <v>3477</v>
      </c>
      <c r="B1625" s="67" t="s">
        <v>3478</v>
      </c>
      <c r="C1625" s="67">
        <v>66</v>
      </c>
      <c r="D1625" s="67" t="s">
        <v>334</v>
      </c>
      <c r="E1625" s="71">
        <v>0.87041477879960805</v>
      </c>
      <c r="F1625" s="68">
        <v>84.3488649940263</v>
      </c>
      <c r="G1625" s="71">
        <v>0.83152945535755896</v>
      </c>
      <c r="H1625" s="68">
        <v>78.7933094384707</v>
      </c>
      <c r="I1625" s="71">
        <v>0.78876206061786702</v>
      </c>
      <c r="J1625" s="68">
        <v>57.765830346475497</v>
      </c>
      <c r="K1625" s="71">
        <v>0.78969095112032295</v>
      </c>
      <c r="L1625" s="68">
        <v>31.421744324970099</v>
      </c>
      <c r="M1625" s="71">
        <v>0.94209142690229297</v>
      </c>
      <c r="N1625" s="68">
        <v>93.560371517027903</v>
      </c>
      <c r="O1625" s="71"/>
      <c r="P1625" s="68"/>
      <c r="Q1625" s="71">
        <v>1</v>
      </c>
      <c r="R1625" s="68">
        <v>100</v>
      </c>
    </row>
    <row r="1626" spans="1:18" x14ac:dyDescent="0.2">
      <c r="A1626" s="141" t="s">
        <v>3479</v>
      </c>
      <c r="B1626" s="67" t="s">
        <v>3480</v>
      </c>
      <c r="C1626" s="67">
        <v>66</v>
      </c>
      <c r="D1626" s="67" t="s">
        <v>334</v>
      </c>
      <c r="E1626" s="71">
        <v>0.73401867991156799</v>
      </c>
      <c r="F1626" s="68">
        <v>36.200716845878098</v>
      </c>
      <c r="G1626" s="71">
        <v>0.76955323529478803</v>
      </c>
      <c r="H1626" s="68">
        <v>51.672640382317802</v>
      </c>
      <c r="I1626" s="71">
        <v>0.57356355092809996</v>
      </c>
      <c r="J1626" s="68">
        <v>4.71923536439665</v>
      </c>
      <c r="K1626" s="71">
        <v>0.57474936052350001</v>
      </c>
      <c r="L1626" s="68">
        <v>2.5686977299880498</v>
      </c>
      <c r="M1626" s="71">
        <v>0.75222725281144998</v>
      </c>
      <c r="N1626" s="68">
        <v>44.0247678018576</v>
      </c>
      <c r="O1626" s="71"/>
      <c r="P1626" s="68"/>
      <c r="Q1626" s="71">
        <v>1</v>
      </c>
      <c r="R1626" s="68">
        <v>100</v>
      </c>
    </row>
    <row r="1627" spans="1:18" x14ac:dyDescent="0.2">
      <c r="A1627" s="141" t="s">
        <v>3481</v>
      </c>
      <c r="B1627" s="67" t="s">
        <v>3482</v>
      </c>
      <c r="C1627" s="67">
        <v>66</v>
      </c>
      <c r="D1627" s="67" t="s">
        <v>334</v>
      </c>
      <c r="E1627" s="71">
        <v>0.78553988909231698</v>
      </c>
      <c r="F1627" s="68">
        <v>51.373954599760999</v>
      </c>
      <c r="G1627" s="71">
        <v>0.81544691006051095</v>
      </c>
      <c r="H1627" s="68">
        <v>72.700119474312999</v>
      </c>
      <c r="I1627" s="71">
        <v>0.71994113463146703</v>
      </c>
      <c r="J1627" s="68">
        <v>28.076463560334499</v>
      </c>
      <c r="K1627" s="71">
        <v>0.69754119182917995</v>
      </c>
      <c r="L1627" s="68">
        <v>14.5161290322581</v>
      </c>
      <c r="M1627" s="71">
        <v>0.90923031984810898</v>
      </c>
      <c r="N1627" s="68">
        <v>87.925696594427293</v>
      </c>
      <c r="O1627" s="71"/>
      <c r="P1627" s="68"/>
      <c r="Q1627" s="71"/>
      <c r="R1627" s="68"/>
    </row>
    <row r="1628" spans="1:18" x14ac:dyDescent="0.2">
      <c r="A1628" s="141" t="s">
        <v>3483</v>
      </c>
      <c r="B1628" s="67" t="s">
        <v>3484</v>
      </c>
      <c r="C1628" s="67">
        <v>66</v>
      </c>
      <c r="D1628" s="67" t="s">
        <v>334</v>
      </c>
      <c r="E1628" s="71">
        <v>0.83228833808333802</v>
      </c>
      <c r="F1628" s="68">
        <v>68.817204301075293</v>
      </c>
      <c r="G1628" s="71">
        <v>0.81667971308320897</v>
      </c>
      <c r="H1628" s="68">
        <v>73.655913978494596</v>
      </c>
      <c r="I1628" s="71">
        <v>0.64295593204819101</v>
      </c>
      <c r="J1628" s="68">
        <v>10.692951015531699</v>
      </c>
      <c r="K1628" s="71">
        <v>0.76701708661725898</v>
      </c>
      <c r="L1628" s="68">
        <v>26.6427718040621</v>
      </c>
      <c r="M1628" s="71">
        <v>0.93478895866803002</v>
      </c>
      <c r="N1628" s="68">
        <v>92.5696594427245</v>
      </c>
      <c r="O1628" s="71"/>
      <c r="P1628" s="68"/>
      <c r="Q1628" s="71">
        <v>1</v>
      </c>
      <c r="R1628" s="68">
        <v>100</v>
      </c>
    </row>
    <row r="1629" spans="1:18" x14ac:dyDescent="0.2">
      <c r="A1629" s="141" t="s">
        <v>3485</v>
      </c>
      <c r="B1629" s="67" t="s">
        <v>3486</v>
      </c>
      <c r="C1629" s="67">
        <v>66</v>
      </c>
      <c r="D1629" s="67" t="s">
        <v>334</v>
      </c>
      <c r="E1629" s="71">
        <v>0.86246363359629297</v>
      </c>
      <c r="F1629" s="68">
        <v>79.390681003584206</v>
      </c>
      <c r="G1629" s="71">
        <v>0.81622496566435598</v>
      </c>
      <c r="H1629" s="68">
        <v>73.118279569892493</v>
      </c>
      <c r="I1629" s="71">
        <v>0.75151590378341104</v>
      </c>
      <c r="J1629" s="68">
        <v>41.517323775388299</v>
      </c>
      <c r="K1629" s="71">
        <v>0.82804451045132399</v>
      </c>
      <c r="L1629" s="68">
        <v>41.517323775388299</v>
      </c>
      <c r="M1629" s="71">
        <v>0.91653278808237204</v>
      </c>
      <c r="N1629" s="68">
        <v>88.978328173374607</v>
      </c>
      <c r="O1629" s="71"/>
      <c r="P1629" s="68"/>
      <c r="Q1629" s="71">
        <v>1</v>
      </c>
      <c r="R1629" s="68">
        <v>100</v>
      </c>
    </row>
    <row r="1630" spans="1:18" x14ac:dyDescent="0.2">
      <c r="A1630" s="141" t="s">
        <v>3487</v>
      </c>
      <c r="B1630" s="67" t="s">
        <v>3488</v>
      </c>
      <c r="C1630" s="67">
        <v>66</v>
      </c>
      <c r="D1630" s="67" t="s">
        <v>334</v>
      </c>
      <c r="E1630" s="71">
        <v>0.80749544466582401</v>
      </c>
      <c r="F1630" s="68">
        <v>59.557945041815998</v>
      </c>
      <c r="G1630" s="71">
        <v>0.74207696617549701</v>
      </c>
      <c r="H1630" s="68">
        <v>40.322580645161302</v>
      </c>
      <c r="I1630" s="71">
        <v>0.70929951450636997</v>
      </c>
      <c r="J1630" s="68">
        <v>24.5519713261649</v>
      </c>
      <c r="K1630" s="71">
        <v>0.76084880749316797</v>
      </c>
      <c r="L1630" s="68">
        <v>25.089605734767002</v>
      </c>
      <c r="M1630" s="71">
        <v>0.82525193515408202</v>
      </c>
      <c r="N1630" s="68">
        <v>66.749226006191904</v>
      </c>
      <c r="O1630" s="71"/>
      <c r="P1630" s="68"/>
      <c r="Q1630" s="71">
        <v>1</v>
      </c>
      <c r="R1630" s="68">
        <v>100</v>
      </c>
    </row>
    <row r="1631" spans="1:18" x14ac:dyDescent="0.2">
      <c r="A1631" s="141" t="s">
        <v>3489</v>
      </c>
      <c r="B1631" s="67" t="s">
        <v>3490</v>
      </c>
      <c r="C1631" s="67">
        <v>66</v>
      </c>
      <c r="D1631" s="67" t="s">
        <v>334</v>
      </c>
      <c r="E1631" s="71">
        <v>0.77300117044593597</v>
      </c>
      <c r="F1631" s="68">
        <v>47.072879330943799</v>
      </c>
      <c r="G1631" s="71">
        <v>0.78472170590193702</v>
      </c>
      <c r="H1631" s="68">
        <v>58.602150537634401</v>
      </c>
      <c r="I1631" s="71">
        <v>0.70669119465877905</v>
      </c>
      <c r="J1631" s="68">
        <v>23.715651135005999</v>
      </c>
      <c r="K1631" s="71">
        <v>0.746129973131894</v>
      </c>
      <c r="L1631" s="68">
        <v>21.565113500597398</v>
      </c>
      <c r="M1631" s="71">
        <v>0.85446180809113503</v>
      </c>
      <c r="N1631" s="68">
        <v>75.6656346749226</v>
      </c>
      <c r="O1631" s="71"/>
      <c r="P1631" s="68"/>
      <c r="Q1631" s="71"/>
      <c r="R1631" s="68"/>
    </row>
    <row r="1632" spans="1:18" x14ac:dyDescent="0.2">
      <c r="A1632" s="141" t="s">
        <v>3491</v>
      </c>
      <c r="B1632" s="67" t="s">
        <v>3492</v>
      </c>
      <c r="C1632" s="67">
        <v>66</v>
      </c>
      <c r="D1632" s="67" t="s">
        <v>334</v>
      </c>
      <c r="E1632" s="71">
        <v>0.94497726707926999</v>
      </c>
      <c r="F1632" s="68">
        <v>99.283154121863802</v>
      </c>
      <c r="G1632" s="71">
        <v>0.83824808882030999</v>
      </c>
      <c r="H1632" s="68">
        <v>81.421744324970106</v>
      </c>
      <c r="I1632" s="71">
        <v>0.98326043076507497</v>
      </c>
      <c r="J1632" s="68">
        <v>97.132616487455195</v>
      </c>
      <c r="K1632" s="71">
        <v>0.958400548731693</v>
      </c>
      <c r="L1632" s="68">
        <v>89.127837514934299</v>
      </c>
      <c r="M1632" s="71">
        <v>1</v>
      </c>
      <c r="N1632" s="68">
        <v>100</v>
      </c>
      <c r="O1632" s="71"/>
      <c r="P1632" s="68"/>
      <c r="Q1632" s="71"/>
      <c r="R1632" s="68"/>
    </row>
    <row r="1633" spans="1:18" x14ac:dyDescent="0.2">
      <c r="A1633" s="141" t="s">
        <v>3493</v>
      </c>
      <c r="B1633" s="67" t="s">
        <v>3494</v>
      </c>
      <c r="C1633" s="67">
        <v>66</v>
      </c>
      <c r="D1633" s="67" t="s">
        <v>334</v>
      </c>
      <c r="E1633" s="71">
        <v>0.90995962757523996</v>
      </c>
      <c r="F1633" s="68">
        <v>95.6989247311828</v>
      </c>
      <c r="G1633" s="71">
        <v>0.84037770881721596</v>
      </c>
      <c r="H1633" s="68">
        <v>81.839904420549601</v>
      </c>
      <c r="I1633" s="71">
        <v>0.84875623850221504</v>
      </c>
      <c r="J1633" s="68">
        <v>82.377538829151703</v>
      </c>
      <c r="K1633" s="71">
        <v>0.96844956079078703</v>
      </c>
      <c r="L1633" s="68">
        <v>92.353643966547196</v>
      </c>
      <c r="M1633" s="71">
        <v>0.98225500219074102</v>
      </c>
      <c r="N1633" s="68">
        <v>98.1424148606811</v>
      </c>
      <c r="O1633" s="71"/>
      <c r="P1633" s="68"/>
      <c r="Q1633" s="71"/>
      <c r="R1633" s="68"/>
    </row>
    <row r="1634" spans="1:18" x14ac:dyDescent="0.2">
      <c r="A1634" s="141" t="s">
        <v>3495</v>
      </c>
      <c r="B1634" s="67" t="s">
        <v>3496</v>
      </c>
      <c r="C1634" s="67">
        <v>66</v>
      </c>
      <c r="D1634" s="67" t="s">
        <v>334</v>
      </c>
      <c r="E1634" s="71">
        <v>0.91512267554611404</v>
      </c>
      <c r="F1634" s="68">
        <v>96.594982078852993</v>
      </c>
      <c r="G1634" s="71">
        <v>0.84361968803767096</v>
      </c>
      <c r="H1634" s="68">
        <v>82.855436081242502</v>
      </c>
      <c r="I1634" s="71">
        <v>0.88590270997554998</v>
      </c>
      <c r="J1634" s="68">
        <v>90.382317801672599</v>
      </c>
      <c r="K1634" s="71">
        <v>0.93775959962909805</v>
      </c>
      <c r="L1634" s="68">
        <v>82.974910394265194</v>
      </c>
      <c r="M1634" s="71">
        <v>0.99320870454213495</v>
      </c>
      <c r="N1634" s="68">
        <v>98.699690402476804</v>
      </c>
      <c r="O1634" s="71"/>
      <c r="P1634" s="68"/>
      <c r="Q1634" s="71"/>
      <c r="R1634" s="68"/>
    </row>
    <row r="1635" spans="1:18" x14ac:dyDescent="0.2">
      <c r="A1635" s="141" t="s">
        <v>3497</v>
      </c>
      <c r="B1635" s="67" t="s">
        <v>3498</v>
      </c>
      <c r="C1635" s="67">
        <v>66</v>
      </c>
      <c r="D1635" s="67" t="s">
        <v>334</v>
      </c>
      <c r="E1635" s="71">
        <v>0.89489980216897802</v>
      </c>
      <c r="F1635" s="68">
        <v>92.712066905615302</v>
      </c>
      <c r="G1635" s="71">
        <v>0.83815200184930005</v>
      </c>
      <c r="H1635" s="68">
        <v>81.362007168458803</v>
      </c>
      <c r="I1635" s="71">
        <v>0.89382218122317303</v>
      </c>
      <c r="J1635" s="68">
        <v>91.278375149342907</v>
      </c>
      <c r="K1635" s="71">
        <v>0.93839470575533201</v>
      </c>
      <c r="L1635" s="68">
        <v>83.094384707287901</v>
      </c>
      <c r="M1635" s="71">
        <v>0.90923031984810898</v>
      </c>
      <c r="N1635" s="68">
        <v>87.925696594427293</v>
      </c>
      <c r="O1635" s="71"/>
      <c r="P1635" s="68"/>
      <c r="Q1635" s="71"/>
      <c r="R1635" s="68"/>
    </row>
    <row r="1636" spans="1:18" x14ac:dyDescent="0.2">
      <c r="A1636" s="141" t="s">
        <v>3499</v>
      </c>
      <c r="B1636" s="67" t="s">
        <v>3500</v>
      </c>
      <c r="C1636" s="67">
        <v>66</v>
      </c>
      <c r="D1636" s="67" t="s">
        <v>334</v>
      </c>
      <c r="E1636" s="71">
        <v>0.87079077098819302</v>
      </c>
      <c r="F1636" s="68">
        <v>84.468339307049007</v>
      </c>
      <c r="G1636" s="71">
        <v>0.83787895584776495</v>
      </c>
      <c r="H1636" s="68">
        <v>81.182795698924707</v>
      </c>
      <c r="I1636" s="71">
        <v>0.81471077940807102</v>
      </c>
      <c r="J1636" s="68">
        <v>70.131421744324996</v>
      </c>
      <c r="K1636" s="71">
        <v>0.88483068767751205</v>
      </c>
      <c r="L1636" s="68">
        <v>62.485065710872199</v>
      </c>
      <c r="M1636" s="71">
        <v>0.94574266101942495</v>
      </c>
      <c r="N1636" s="68">
        <v>94.117647058823493</v>
      </c>
      <c r="O1636" s="71"/>
      <c r="P1636" s="68"/>
      <c r="Q1636" s="71"/>
      <c r="R1636" s="68"/>
    </row>
    <row r="1637" spans="1:18" x14ac:dyDescent="0.2">
      <c r="A1637" s="141" t="s">
        <v>3501</v>
      </c>
      <c r="B1637" s="67" t="s">
        <v>3502</v>
      </c>
      <c r="C1637" s="67">
        <v>66</v>
      </c>
      <c r="D1637" s="67" t="s">
        <v>334</v>
      </c>
      <c r="E1637" s="71">
        <v>0.75981110842296795</v>
      </c>
      <c r="F1637" s="68">
        <v>42.831541218638002</v>
      </c>
      <c r="G1637" s="71">
        <v>0.77149597237936895</v>
      </c>
      <c r="H1637" s="68">
        <v>52.389486260453999</v>
      </c>
      <c r="I1637" s="71">
        <v>0.70183109524044296</v>
      </c>
      <c r="J1637" s="68">
        <v>22.1027479091995</v>
      </c>
      <c r="K1637" s="71">
        <v>0.769875303855031</v>
      </c>
      <c r="L1637" s="68">
        <v>27.419354838709701</v>
      </c>
      <c r="M1637" s="71">
        <v>0.796042062217029</v>
      </c>
      <c r="N1637" s="68">
        <v>57.770897832817298</v>
      </c>
      <c r="O1637" s="71"/>
      <c r="P1637" s="68"/>
      <c r="Q1637" s="71"/>
      <c r="R1637" s="68"/>
    </row>
    <row r="1638" spans="1:18" x14ac:dyDescent="0.2">
      <c r="A1638" s="141" t="s">
        <v>3503</v>
      </c>
      <c r="B1638" s="67" t="s">
        <v>3504</v>
      </c>
      <c r="C1638" s="67">
        <v>66</v>
      </c>
      <c r="D1638" s="67" t="s">
        <v>334</v>
      </c>
      <c r="E1638" s="71">
        <v>0.82685936324854203</v>
      </c>
      <c r="F1638" s="68">
        <v>66.009557945041806</v>
      </c>
      <c r="G1638" s="71">
        <v>0.77379316097718398</v>
      </c>
      <c r="H1638" s="68">
        <v>53.763440860214999</v>
      </c>
      <c r="I1638" s="71">
        <v>0.73746034005724503</v>
      </c>
      <c r="J1638" s="68">
        <v>34.647550776583003</v>
      </c>
      <c r="K1638" s="71">
        <v>0.76493027300001404</v>
      </c>
      <c r="L1638" s="68">
        <v>26.045400238948599</v>
      </c>
      <c r="M1638" s="71">
        <v>0.85811304220826601</v>
      </c>
      <c r="N1638" s="68">
        <v>76.842105263157904</v>
      </c>
      <c r="O1638" s="71"/>
      <c r="P1638" s="68"/>
      <c r="Q1638" s="71">
        <v>1</v>
      </c>
      <c r="R1638" s="68">
        <v>100</v>
      </c>
    </row>
    <row r="1639" spans="1:18" x14ac:dyDescent="0.2">
      <c r="A1639" s="141" t="s">
        <v>2571</v>
      </c>
      <c r="B1639" s="67" t="s">
        <v>3505</v>
      </c>
      <c r="C1639" s="67">
        <v>66</v>
      </c>
      <c r="D1639" s="67" t="s">
        <v>334</v>
      </c>
      <c r="E1639" s="71">
        <v>0.58501603739468699</v>
      </c>
      <c r="F1639" s="68">
        <v>9.7968936678614096</v>
      </c>
      <c r="G1639" s="71">
        <v>0.80651764296015904</v>
      </c>
      <c r="H1639" s="68">
        <v>68.578255675029894</v>
      </c>
      <c r="I1639" s="71">
        <v>0.64613415506490002</v>
      </c>
      <c r="J1639" s="68">
        <v>10.9916367980884</v>
      </c>
      <c r="K1639" s="71">
        <v>0.71654990201979296</v>
      </c>
      <c r="L1639" s="68">
        <v>16.6069295101553</v>
      </c>
      <c r="M1639" s="71">
        <v>0.75587848692858195</v>
      </c>
      <c r="N1639" s="68">
        <v>45.201238390092897</v>
      </c>
      <c r="O1639" s="71"/>
      <c r="P1639" s="68"/>
      <c r="Q1639" s="71">
        <v>0</v>
      </c>
      <c r="R1639" s="68">
        <v>18.867924528301899</v>
      </c>
    </row>
    <row r="1640" spans="1:18" x14ac:dyDescent="0.2">
      <c r="A1640" s="141" t="s">
        <v>3506</v>
      </c>
      <c r="B1640" s="67" t="s">
        <v>3507</v>
      </c>
      <c r="C1640" s="67">
        <v>66</v>
      </c>
      <c r="D1640" s="67" t="s">
        <v>334</v>
      </c>
      <c r="E1640" s="71">
        <v>0.62590972801574696</v>
      </c>
      <c r="F1640" s="68">
        <v>15.830346475507801</v>
      </c>
      <c r="G1640" s="71">
        <v>0.812586426383341</v>
      </c>
      <c r="H1640" s="68">
        <v>71.445639187574699</v>
      </c>
      <c r="I1640" s="71">
        <v>0.64379777038207298</v>
      </c>
      <c r="J1640" s="68">
        <v>10.812425328554401</v>
      </c>
      <c r="K1640" s="71">
        <v>0.74721497639350198</v>
      </c>
      <c r="L1640" s="68">
        <v>21.863799283154101</v>
      </c>
      <c r="M1640" s="71">
        <v>0.81794946691981896</v>
      </c>
      <c r="N1640" s="68">
        <v>64.520123839009301</v>
      </c>
      <c r="O1640" s="71"/>
      <c r="P1640" s="68"/>
      <c r="Q1640" s="71">
        <v>0.108</v>
      </c>
      <c r="R1640" s="68">
        <v>24.764150943396199</v>
      </c>
    </row>
    <row r="1641" spans="1:18" x14ac:dyDescent="0.2">
      <c r="A1641" s="141" t="s">
        <v>3508</v>
      </c>
      <c r="B1641" s="67" t="s">
        <v>3509</v>
      </c>
      <c r="C1641" s="67">
        <v>66</v>
      </c>
      <c r="D1641" s="67" t="s">
        <v>334</v>
      </c>
      <c r="E1641" s="71">
        <v>0.54087285502589399</v>
      </c>
      <c r="F1641" s="68">
        <v>6.5710872162485101</v>
      </c>
      <c r="G1641" s="71">
        <v>0.63256270080292099</v>
      </c>
      <c r="H1641" s="68">
        <v>14.5758661887694</v>
      </c>
      <c r="I1641" s="71">
        <v>0.61411688745724502</v>
      </c>
      <c r="J1641" s="68">
        <v>8.0645161290322598</v>
      </c>
      <c r="K1641" s="71">
        <v>0.72736483876064295</v>
      </c>
      <c r="L1641" s="68">
        <v>18.399044205495802</v>
      </c>
      <c r="M1641" s="71">
        <v>0.73031984810866102</v>
      </c>
      <c r="N1641" s="68">
        <v>38.266253869968999</v>
      </c>
      <c r="O1641" s="71"/>
      <c r="P1641" s="68"/>
      <c r="Q1641" s="71">
        <v>0</v>
      </c>
      <c r="R1641" s="68">
        <v>18.867924528301899</v>
      </c>
    </row>
    <row r="1642" spans="1:18" x14ac:dyDescent="0.2">
      <c r="A1642" s="141" t="s">
        <v>3510</v>
      </c>
      <c r="B1642" s="67" t="s">
        <v>3511</v>
      </c>
      <c r="C1642" s="67">
        <v>66</v>
      </c>
      <c r="D1642" s="67" t="s">
        <v>334</v>
      </c>
      <c r="E1642" s="71">
        <v>0.79904656756986103</v>
      </c>
      <c r="F1642" s="68">
        <v>56.332138590203101</v>
      </c>
      <c r="G1642" s="71">
        <v>0.74618478277357303</v>
      </c>
      <c r="H1642" s="68">
        <v>41.696535244922302</v>
      </c>
      <c r="I1642" s="71">
        <v>0.687475556696581</v>
      </c>
      <c r="J1642" s="68">
        <v>18.219832735961798</v>
      </c>
      <c r="K1642" s="71">
        <v>0.73436932910793695</v>
      </c>
      <c r="L1642" s="68">
        <v>19.295101553166099</v>
      </c>
      <c r="M1642" s="71">
        <v>0.82890316927121399</v>
      </c>
      <c r="N1642" s="68">
        <v>68.173374613003105</v>
      </c>
      <c r="O1642" s="71"/>
      <c r="P1642" s="68"/>
      <c r="Q1642" s="71">
        <v>0.99829999999999997</v>
      </c>
      <c r="R1642" s="68">
        <v>52.2798742138365</v>
      </c>
    </row>
    <row r="1643" spans="1:18" x14ac:dyDescent="0.2">
      <c r="A1643" s="141" t="s">
        <v>461</v>
      </c>
      <c r="B1643" s="67" t="s">
        <v>3512</v>
      </c>
      <c r="C1643" s="67">
        <v>66</v>
      </c>
      <c r="D1643" s="67" t="s">
        <v>334</v>
      </c>
      <c r="E1643" s="71">
        <v>0.90056001770282001</v>
      </c>
      <c r="F1643" s="68">
        <v>93.966547192353602</v>
      </c>
      <c r="G1643" s="71">
        <v>0.83764082808111495</v>
      </c>
      <c r="H1643" s="68">
        <v>81.003584229390697</v>
      </c>
      <c r="I1643" s="71">
        <v>0.82907315338496701</v>
      </c>
      <c r="J1643" s="68">
        <v>75.866188769414606</v>
      </c>
      <c r="K1643" s="71">
        <v>0.96057355538872002</v>
      </c>
      <c r="L1643" s="68">
        <v>90.023894862604493</v>
      </c>
      <c r="M1643" s="71">
        <v>0.97495253395647696</v>
      </c>
      <c r="N1643" s="68">
        <v>97.832817337461293</v>
      </c>
      <c r="O1643" s="71"/>
      <c r="P1643" s="68"/>
      <c r="Q1643" s="71"/>
      <c r="R1643" s="68"/>
    </row>
    <row r="1644" spans="1:18" x14ac:dyDescent="0.2">
      <c r="A1644" s="141" t="s">
        <v>3513</v>
      </c>
      <c r="B1644" s="67" t="s">
        <v>3514</v>
      </c>
      <c r="C1644" s="67">
        <v>66</v>
      </c>
      <c r="D1644" s="67" t="s">
        <v>334</v>
      </c>
      <c r="E1644" s="71">
        <v>0.82871293103745003</v>
      </c>
      <c r="F1644" s="68">
        <v>66.965352449223403</v>
      </c>
      <c r="G1644" s="71">
        <v>0.782450177437927</v>
      </c>
      <c r="H1644" s="68">
        <v>57.526881720430097</v>
      </c>
      <c r="I1644" s="71">
        <v>0.71893877741291801</v>
      </c>
      <c r="J1644" s="68">
        <v>27.7777777777778</v>
      </c>
      <c r="K1644" s="71">
        <v>0.77676018989387496</v>
      </c>
      <c r="L1644" s="68">
        <v>28.9127837514934</v>
      </c>
      <c r="M1644" s="71">
        <v>0.86541551044252996</v>
      </c>
      <c r="N1644" s="68">
        <v>78.575851393188898</v>
      </c>
      <c r="O1644" s="71"/>
      <c r="P1644" s="68"/>
      <c r="Q1644" s="71">
        <v>1</v>
      </c>
      <c r="R1644" s="68">
        <v>100</v>
      </c>
    </row>
    <row r="1645" spans="1:18" x14ac:dyDescent="0.2">
      <c r="A1645" s="141" t="s">
        <v>3515</v>
      </c>
      <c r="B1645" s="67" t="s">
        <v>3516</v>
      </c>
      <c r="C1645" s="67">
        <v>66</v>
      </c>
      <c r="D1645" s="67" t="s">
        <v>334</v>
      </c>
      <c r="E1645" s="71">
        <v>0.955641602980281</v>
      </c>
      <c r="F1645" s="68">
        <v>99.641577060931894</v>
      </c>
      <c r="G1645" s="71">
        <v>0.844387867361996</v>
      </c>
      <c r="H1645" s="68">
        <v>83.154121863799304</v>
      </c>
      <c r="I1645" s="71">
        <v>0.97316000585803797</v>
      </c>
      <c r="J1645" s="68">
        <v>96.654719235364396</v>
      </c>
      <c r="K1645" s="71">
        <v>0.97110267125636696</v>
      </c>
      <c r="L1645" s="68">
        <v>93.010752688172005</v>
      </c>
      <c r="M1645" s="71">
        <v>0.98955747042500397</v>
      </c>
      <c r="N1645" s="68">
        <v>98.513931888544903</v>
      </c>
      <c r="O1645" s="71"/>
      <c r="P1645" s="68"/>
      <c r="Q1645" s="71">
        <v>1</v>
      </c>
      <c r="R1645" s="68">
        <v>100</v>
      </c>
    </row>
    <row r="1646" spans="1:18" x14ac:dyDescent="0.2">
      <c r="A1646" s="141" t="s">
        <v>3517</v>
      </c>
      <c r="B1646" s="67" t="s">
        <v>3518</v>
      </c>
      <c r="C1646" s="67">
        <v>66</v>
      </c>
      <c r="D1646" s="67" t="s">
        <v>334</v>
      </c>
      <c r="E1646" s="71">
        <v>0.96911329440883598</v>
      </c>
      <c r="F1646" s="68">
        <v>99.880525686977293</v>
      </c>
      <c r="G1646" s="71">
        <v>0.84560566703780105</v>
      </c>
      <c r="H1646" s="68">
        <v>83.811230585424099</v>
      </c>
      <c r="I1646" s="71">
        <v>0.99996080500637696</v>
      </c>
      <c r="J1646" s="68">
        <v>98.148148148148195</v>
      </c>
      <c r="K1646" s="71">
        <v>1</v>
      </c>
      <c r="L1646" s="68">
        <v>100</v>
      </c>
      <c r="M1646" s="71">
        <v>1</v>
      </c>
      <c r="N1646" s="68">
        <v>100</v>
      </c>
      <c r="O1646" s="71"/>
      <c r="P1646" s="68"/>
      <c r="Q1646" s="71">
        <v>1</v>
      </c>
      <c r="R1646" s="68">
        <v>100</v>
      </c>
    </row>
    <row r="1647" spans="1:18" x14ac:dyDescent="0.2">
      <c r="A1647" s="141" t="s">
        <v>3519</v>
      </c>
      <c r="B1647" s="67" t="s">
        <v>3520</v>
      </c>
      <c r="C1647" s="67">
        <v>66</v>
      </c>
      <c r="D1647" s="67" t="s">
        <v>334</v>
      </c>
      <c r="E1647" s="71">
        <v>0.77682477482577506</v>
      </c>
      <c r="F1647" s="68">
        <v>48.028673835125403</v>
      </c>
      <c r="G1647" s="71">
        <v>0.76088919849640402</v>
      </c>
      <c r="H1647" s="68">
        <v>47.968936678614099</v>
      </c>
      <c r="I1647" s="71">
        <v>0.77223969256091196</v>
      </c>
      <c r="J1647" s="68">
        <v>50.418160095579402</v>
      </c>
      <c r="K1647" s="71">
        <v>0.82405045262026599</v>
      </c>
      <c r="L1647" s="68">
        <v>40.382317801672599</v>
      </c>
      <c r="M1647" s="71">
        <v>0.80334453045129295</v>
      </c>
      <c r="N1647" s="68">
        <v>60</v>
      </c>
      <c r="O1647" s="71"/>
      <c r="P1647" s="68"/>
      <c r="Q1647" s="71">
        <v>0.72360000000000002</v>
      </c>
      <c r="R1647" s="68">
        <v>41.352201257861601</v>
      </c>
    </row>
    <row r="1648" spans="1:18" x14ac:dyDescent="0.2">
      <c r="A1648" s="141" t="s">
        <v>3521</v>
      </c>
      <c r="B1648" s="67" t="s">
        <v>3522</v>
      </c>
      <c r="C1648" s="67">
        <v>66</v>
      </c>
      <c r="D1648" s="67" t="s">
        <v>334</v>
      </c>
      <c r="E1648" s="71">
        <v>0.83830006995426298</v>
      </c>
      <c r="F1648" s="68">
        <v>70.908004778972497</v>
      </c>
      <c r="G1648" s="71">
        <v>0.80666337053899695</v>
      </c>
      <c r="H1648" s="68">
        <v>68.6977299880526</v>
      </c>
      <c r="I1648" s="71">
        <v>0.73842121337261502</v>
      </c>
      <c r="J1648" s="68">
        <v>35.065710872162498</v>
      </c>
      <c r="K1648" s="71">
        <v>0.87228110834546602</v>
      </c>
      <c r="L1648" s="68">
        <v>57.048984468339299</v>
      </c>
      <c r="M1648" s="71">
        <v>0.77413465751424004</v>
      </c>
      <c r="N1648" s="68">
        <v>50.959752321981398</v>
      </c>
      <c r="O1648" s="71"/>
      <c r="P1648" s="68"/>
      <c r="Q1648" s="71">
        <v>1</v>
      </c>
      <c r="R1648" s="68">
        <v>100</v>
      </c>
    </row>
    <row r="1649" spans="1:18" x14ac:dyDescent="0.2">
      <c r="A1649" s="141" t="s">
        <v>3523</v>
      </c>
      <c r="B1649" s="67" t="s">
        <v>3524</v>
      </c>
      <c r="C1649" s="67">
        <v>66</v>
      </c>
      <c r="D1649" s="67" t="s">
        <v>334</v>
      </c>
      <c r="E1649" s="71">
        <v>0.80839159953019601</v>
      </c>
      <c r="F1649" s="68">
        <v>60.035842293906803</v>
      </c>
      <c r="G1649" s="71">
        <v>0.79056425582913004</v>
      </c>
      <c r="H1649" s="68">
        <v>61.350059737156499</v>
      </c>
      <c r="I1649" s="71">
        <v>0.65924764957815596</v>
      </c>
      <c r="J1649" s="68">
        <v>12.7837514934289</v>
      </c>
      <c r="K1649" s="71">
        <v>0.82166266884658601</v>
      </c>
      <c r="L1649" s="68">
        <v>39.605734767025098</v>
      </c>
      <c r="M1649" s="71">
        <v>0.77048342339710796</v>
      </c>
      <c r="N1649" s="68">
        <v>49.659442724458202</v>
      </c>
      <c r="O1649" s="71"/>
      <c r="P1649" s="68"/>
      <c r="Q1649" s="71">
        <v>1</v>
      </c>
      <c r="R1649" s="68">
        <v>100</v>
      </c>
    </row>
    <row r="1650" spans="1:18" x14ac:dyDescent="0.2">
      <c r="A1650" s="141" t="s">
        <v>3525</v>
      </c>
      <c r="B1650" s="67" t="s">
        <v>3526</v>
      </c>
      <c r="C1650" s="67">
        <v>66</v>
      </c>
      <c r="D1650" s="67" t="s">
        <v>334</v>
      </c>
      <c r="E1650" s="71">
        <v>0.88875935972996101</v>
      </c>
      <c r="F1650" s="68">
        <v>90.621266427717998</v>
      </c>
      <c r="G1650" s="71">
        <v>0.83805930714370303</v>
      </c>
      <c r="H1650" s="68">
        <v>81.242532855436096</v>
      </c>
      <c r="I1650" s="71">
        <v>0.76623219134862897</v>
      </c>
      <c r="J1650" s="68">
        <v>47.431302270011898</v>
      </c>
      <c r="K1650" s="71">
        <v>0.90471634148944502</v>
      </c>
      <c r="L1650" s="68">
        <v>70.370370370370395</v>
      </c>
      <c r="M1650" s="71">
        <v>0.93478895866803002</v>
      </c>
      <c r="N1650" s="68">
        <v>92.5696594427245</v>
      </c>
      <c r="O1650" s="71"/>
      <c r="P1650" s="68"/>
      <c r="Q1650" s="71">
        <v>1</v>
      </c>
      <c r="R1650" s="68">
        <v>100</v>
      </c>
    </row>
    <row r="1651" spans="1:18" x14ac:dyDescent="0.2">
      <c r="A1651" s="141" t="s">
        <v>3527</v>
      </c>
      <c r="B1651" s="67" t="s">
        <v>3528</v>
      </c>
      <c r="C1651" s="67">
        <v>66</v>
      </c>
      <c r="D1651" s="67" t="s">
        <v>334</v>
      </c>
      <c r="E1651" s="71">
        <v>0.88496345620143202</v>
      </c>
      <c r="F1651" s="68">
        <v>89.605734767025098</v>
      </c>
      <c r="G1651" s="71">
        <v>0.83330492198113904</v>
      </c>
      <c r="H1651" s="68">
        <v>79.689366786140994</v>
      </c>
      <c r="I1651" s="71">
        <v>0.74850249668587998</v>
      </c>
      <c r="J1651" s="68">
        <v>40.0238948626045</v>
      </c>
      <c r="K1651" s="71">
        <v>0.87170856250079398</v>
      </c>
      <c r="L1651" s="68">
        <v>56.750298685782603</v>
      </c>
      <c r="M1651" s="71">
        <v>0.97130129983934599</v>
      </c>
      <c r="N1651" s="68">
        <v>97.275541795665603</v>
      </c>
      <c r="O1651" s="71"/>
      <c r="P1651" s="68"/>
      <c r="Q1651" s="71">
        <v>1</v>
      </c>
      <c r="R1651" s="68">
        <v>100</v>
      </c>
    </row>
    <row r="1652" spans="1:18" x14ac:dyDescent="0.2">
      <c r="A1652" s="141" t="s">
        <v>3529</v>
      </c>
      <c r="B1652" s="67" t="s">
        <v>3530</v>
      </c>
      <c r="C1652" s="67">
        <v>66</v>
      </c>
      <c r="D1652" s="67" t="s">
        <v>334</v>
      </c>
      <c r="E1652" s="71">
        <v>0.94630676738081299</v>
      </c>
      <c r="F1652" s="68">
        <v>99.402628434886495</v>
      </c>
      <c r="G1652" s="71">
        <v>0.84320295630143205</v>
      </c>
      <c r="H1652" s="68">
        <v>82.735961768219795</v>
      </c>
      <c r="I1652" s="71">
        <v>0.97244321638588904</v>
      </c>
      <c r="J1652" s="68">
        <v>96.594982078852993</v>
      </c>
      <c r="K1652" s="71">
        <v>0.94093513026026598</v>
      </c>
      <c r="L1652" s="68">
        <v>83.930704898446805</v>
      </c>
      <c r="M1652" s="71">
        <v>0.97495253395647696</v>
      </c>
      <c r="N1652" s="68">
        <v>97.832817337461293</v>
      </c>
      <c r="O1652" s="71"/>
      <c r="P1652" s="68"/>
      <c r="Q1652" s="71">
        <v>1</v>
      </c>
      <c r="R1652" s="68">
        <v>100</v>
      </c>
    </row>
    <row r="1653" spans="1:18" x14ac:dyDescent="0.2">
      <c r="A1653" s="141" t="s">
        <v>3531</v>
      </c>
      <c r="B1653" s="67" t="s">
        <v>3532</v>
      </c>
      <c r="C1653" s="67">
        <v>66</v>
      </c>
      <c r="D1653" s="67" t="s">
        <v>334</v>
      </c>
      <c r="E1653" s="71">
        <v>0.82881974340504805</v>
      </c>
      <c r="F1653" s="68">
        <v>67.084826762246095</v>
      </c>
      <c r="G1653" s="71">
        <v>0.78709490416623695</v>
      </c>
      <c r="H1653" s="68">
        <v>59.677419354838698</v>
      </c>
      <c r="I1653" s="71">
        <v>0.74549602047205799</v>
      </c>
      <c r="J1653" s="68">
        <v>38.530465949820801</v>
      </c>
      <c r="K1653" s="71">
        <v>0.876000920764335</v>
      </c>
      <c r="L1653" s="68">
        <v>58.542413381123097</v>
      </c>
      <c r="M1653" s="71">
        <v>0.83985687162260803</v>
      </c>
      <c r="N1653" s="68">
        <v>70.959752321981398</v>
      </c>
      <c r="O1653" s="71"/>
      <c r="P1653" s="68"/>
      <c r="Q1653" s="71">
        <v>0.89564999999999995</v>
      </c>
      <c r="R1653" s="68">
        <v>46.776729559748397</v>
      </c>
    </row>
    <row r="1654" spans="1:18" x14ac:dyDescent="0.2">
      <c r="A1654" s="141" t="s">
        <v>3533</v>
      </c>
      <c r="B1654" s="67" t="s">
        <v>3534</v>
      </c>
      <c r="C1654" s="67">
        <v>66</v>
      </c>
      <c r="D1654" s="67" t="s">
        <v>334</v>
      </c>
      <c r="E1654" s="71">
        <v>0.80393875704236095</v>
      </c>
      <c r="F1654" s="68">
        <v>57.945041816009599</v>
      </c>
      <c r="G1654" s="71">
        <v>0.83412518195455998</v>
      </c>
      <c r="H1654" s="68">
        <v>79.928315412186393</v>
      </c>
      <c r="I1654" s="71">
        <v>0.59915653947357195</v>
      </c>
      <c r="J1654" s="68">
        <v>6.5113500597371603</v>
      </c>
      <c r="K1654" s="71">
        <v>0.87888421216982604</v>
      </c>
      <c r="L1654" s="68">
        <v>59.9761051373955</v>
      </c>
      <c r="M1654" s="71">
        <v>0.90192785161384503</v>
      </c>
      <c r="N1654" s="68">
        <v>86.687306501547994</v>
      </c>
      <c r="O1654" s="71"/>
      <c r="P1654" s="68"/>
      <c r="Q1654" s="71">
        <v>0.80559999999999998</v>
      </c>
      <c r="R1654" s="68">
        <v>44.261006289308199</v>
      </c>
    </row>
    <row r="1655" spans="1:18" x14ac:dyDescent="0.2">
      <c r="A1655" s="141" t="s">
        <v>3535</v>
      </c>
      <c r="B1655" s="67" t="s">
        <v>3536</v>
      </c>
      <c r="C1655" s="67">
        <v>66</v>
      </c>
      <c r="D1655" s="67" t="s">
        <v>334</v>
      </c>
      <c r="E1655" s="71">
        <v>0.87377910542808801</v>
      </c>
      <c r="F1655" s="68">
        <v>85.842293906809999</v>
      </c>
      <c r="G1655" s="71">
        <v>0.82790520943400403</v>
      </c>
      <c r="H1655" s="68">
        <v>77.718040621266397</v>
      </c>
      <c r="I1655" s="71">
        <v>0.73130174486464805</v>
      </c>
      <c r="J1655" s="68">
        <v>33.094384707287901</v>
      </c>
      <c r="K1655" s="71">
        <v>0.84203850711957196</v>
      </c>
      <c r="L1655" s="68">
        <v>46.356033452807701</v>
      </c>
      <c r="M1655" s="71">
        <v>0.96765006572221401</v>
      </c>
      <c r="N1655" s="68">
        <v>96.965944272445796</v>
      </c>
      <c r="O1655" s="71"/>
      <c r="P1655" s="68"/>
      <c r="Q1655" s="71">
        <v>1</v>
      </c>
      <c r="R1655" s="68">
        <v>100</v>
      </c>
    </row>
    <row r="1656" spans="1:18" x14ac:dyDescent="0.2">
      <c r="A1656" s="141" t="s">
        <v>3537</v>
      </c>
      <c r="B1656" s="67" t="s">
        <v>3538</v>
      </c>
      <c r="C1656" s="67">
        <v>66</v>
      </c>
      <c r="D1656" s="67" t="s">
        <v>334</v>
      </c>
      <c r="E1656" s="71">
        <v>0.97009898092121205</v>
      </c>
      <c r="F1656" s="68">
        <v>100</v>
      </c>
      <c r="G1656" s="71">
        <v>0.85583023676335301</v>
      </c>
      <c r="H1656" s="68">
        <v>86.081242532855399</v>
      </c>
      <c r="I1656" s="71">
        <v>0.99875738837279204</v>
      </c>
      <c r="J1656" s="68">
        <v>97.909199522102796</v>
      </c>
      <c r="K1656" s="71">
        <v>0.99904734081064905</v>
      </c>
      <c r="L1656" s="68">
        <v>97.491039426523301</v>
      </c>
      <c r="M1656" s="71">
        <v>0.99685993865926703</v>
      </c>
      <c r="N1656" s="68">
        <v>98.947368421052602</v>
      </c>
      <c r="O1656" s="71"/>
      <c r="P1656" s="68"/>
      <c r="Q1656" s="71">
        <v>1</v>
      </c>
      <c r="R1656" s="68">
        <v>100</v>
      </c>
    </row>
    <row r="1657" spans="1:18" x14ac:dyDescent="0.2">
      <c r="A1657" s="141" t="s">
        <v>3539</v>
      </c>
      <c r="B1657" s="67" t="s">
        <v>3540</v>
      </c>
      <c r="C1657" s="67">
        <v>66</v>
      </c>
      <c r="D1657" s="67" t="s">
        <v>334</v>
      </c>
      <c r="E1657" s="71">
        <v>0.84720309647263403</v>
      </c>
      <c r="F1657" s="68">
        <v>73.954599761051398</v>
      </c>
      <c r="G1657" s="71">
        <v>0.79171120831480701</v>
      </c>
      <c r="H1657" s="68">
        <v>61.887694145758701</v>
      </c>
      <c r="I1657" s="71">
        <v>0.78222207854237402</v>
      </c>
      <c r="J1657" s="68">
        <v>54.838709677419402</v>
      </c>
      <c r="K1657" s="71">
        <v>0.87699383564035405</v>
      </c>
      <c r="L1657" s="68">
        <v>59.139784946236603</v>
      </c>
      <c r="M1657" s="71">
        <v>0.78508835986563497</v>
      </c>
      <c r="N1657" s="68">
        <v>54.241486068111499</v>
      </c>
      <c r="O1657" s="71"/>
      <c r="P1657" s="68"/>
      <c r="Q1657" s="71">
        <v>1</v>
      </c>
      <c r="R1657" s="68">
        <v>100</v>
      </c>
    </row>
    <row r="1658" spans="1:18" x14ac:dyDescent="0.2">
      <c r="A1658" s="141" t="s">
        <v>3541</v>
      </c>
      <c r="B1658" s="67" t="s">
        <v>3542</v>
      </c>
      <c r="C1658" s="67">
        <v>66</v>
      </c>
      <c r="D1658" s="67" t="s">
        <v>334</v>
      </c>
      <c r="E1658" s="71">
        <v>0.88172602123712596</v>
      </c>
      <c r="F1658" s="68">
        <v>88.410991636798101</v>
      </c>
      <c r="G1658" s="71">
        <v>0.82789736706897799</v>
      </c>
      <c r="H1658" s="68">
        <v>77.658303464755093</v>
      </c>
      <c r="I1658" s="71">
        <v>0.77517659272138695</v>
      </c>
      <c r="J1658" s="68">
        <v>51.911589008363201</v>
      </c>
      <c r="K1658" s="71">
        <v>0.90362829478142104</v>
      </c>
      <c r="L1658" s="68">
        <v>69.593787335722794</v>
      </c>
      <c r="M1658" s="71">
        <v>0.90192785161384503</v>
      </c>
      <c r="N1658" s="68">
        <v>86.687306501547994</v>
      </c>
      <c r="O1658" s="71"/>
      <c r="P1658" s="68"/>
      <c r="Q1658" s="71">
        <v>1</v>
      </c>
      <c r="R1658" s="68">
        <v>100</v>
      </c>
    </row>
    <row r="1659" spans="1:18" x14ac:dyDescent="0.2">
      <c r="A1659" s="141" t="s">
        <v>3543</v>
      </c>
      <c r="B1659" s="67" t="s">
        <v>3544</v>
      </c>
      <c r="C1659" s="67">
        <v>66</v>
      </c>
      <c r="D1659" s="67" t="s">
        <v>334</v>
      </c>
      <c r="E1659" s="71">
        <v>0.88213320624829905</v>
      </c>
      <c r="F1659" s="68">
        <v>88.470728793309405</v>
      </c>
      <c r="G1659" s="71">
        <v>0.85230429116864104</v>
      </c>
      <c r="H1659" s="68">
        <v>85.304659498207897</v>
      </c>
      <c r="I1659" s="71">
        <v>0.75496843413937498</v>
      </c>
      <c r="J1659" s="68">
        <v>42.891278375149298</v>
      </c>
      <c r="K1659" s="71">
        <v>0.87955804961684403</v>
      </c>
      <c r="L1659" s="68">
        <v>60.215053763440899</v>
      </c>
      <c r="M1659" s="71">
        <v>0.92383525631663499</v>
      </c>
      <c r="N1659" s="68">
        <v>90.526315789473699</v>
      </c>
      <c r="O1659" s="71"/>
      <c r="P1659" s="68"/>
      <c r="Q1659" s="71">
        <v>1</v>
      </c>
      <c r="R1659" s="68">
        <v>100</v>
      </c>
    </row>
    <row r="1660" spans="1:18" x14ac:dyDescent="0.2">
      <c r="A1660" s="141" t="s">
        <v>3545</v>
      </c>
      <c r="B1660" s="67" t="s">
        <v>3546</v>
      </c>
      <c r="C1660" s="67">
        <v>66</v>
      </c>
      <c r="D1660" s="67" t="s">
        <v>334</v>
      </c>
      <c r="E1660" s="71">
        <v>0.794009334130097</v>
      </c>
      <c r="F1660" s="68">
        <v>54.181600955794501</v>
      </c>
      <c r="G1660" s="71">
        <v>0.76527957970507998</v>
      </c>
      <c r="H1660" s="68">
        <v>50</v>
      </c>
      <c r="I1660" s="71">
        <v>0.72831971086302405</v>
      </c>
      <c r="J1660" s="68">
        <v>31.660692951015498</v>
      </c>
      <c r="K1660" s="71">
        <v>0.83810531786535003</v>
      </c>
      <c r="L1660" s="68">
        <v>45.4599761051374</v>
      </c>
      <c r="M1660" s="71">
        <v>0.796042062217029</v>
      </c>
      <c r="N1660" s="68">
        <v>57.770897832817298</v>
      </c>
      <c r="O1660" s="71"/>
      <c r="P1660" s="68"/>
      <c r="Q1660" s="71">
        <v>0.84230000000000005</v>
      </c>
      <c r="R1660" s="68">
        <v>45.440251572327</v>
      </c>
    </row>
    <row r="1661" spans="1:18" x14ac:dyDescent="0.2">
      <c r="A1661" s="141" t="s">
        <v>3547</v>
      </c>
      <c r="B1661" s="67" t="s">
        <v>3548</v>
      </c>
      <c r="C1661" s="67">
        <v>66</v>
      </c>
      <c r="D1661" s="67" t="s">
        <v>334</v>
      </c>
      <c r="E1661" s="71">
        <v>0.79017685551979799</v>
      </c>
      <c r="F1661" s="68">
        <v>52.807646356033501</v>
      </c>
      <c r="G1661" s="71">
        <v>0.74623871968912203</v>
      </c>
      <c r="H1661" s="68">
        <v>41.816009557945002</v>
      </c>
      <c r="I1661" s="71">
        <v>0.73526328585477596</v>
      </c>
      <c r="J1661" s="68">
        <v>34.109916367980901</v>
      </c>
      <c r="K1661" s="71">
        <v>0.85434020983806402</v>
      </c>
      <c r="L1661" s="68">
        <v>50</v>
      </c>
      <c r="M1661" s="71">
        <v>0.796042062217029</v>
      </c>
      <c r="N1661" s="68">
        <v>57.770897832817298</v>
      </c>
      <c r="O1661" s="71"/>
      <c r="P1661" s="68"/>
      <c r="Q1661" s="71">
        <v>0.81899999999999995</v>
      </c>
      <c r="R1661" s="68">
        <v>44.654088050314499</v>
      </c>
    </row>
    <row r="1662" spans="1:18" x14ac:dyDescent="0.2">
      <c r="A1662" s="141" t="s">
        <v>3549</v>
      </c>
      <c r="B1662" s="67" t="s">
        <v>3550</v>
      </c>
      <c r="C1662" s="67">
        <v>66</v>
      </c>
      <c r="D1662" s="67" t="s">
        <v>334</v>
      </c>
      <c r="E1662" s="71">
        <v>0.75995798577307405</v>
      </c>
      <c r="F1662" s="68">
        <v>42.891278375149298</v>
      </c>
      <c r="G1662" s="71">
        <v>0.779969991718379</v>
      </c>
      <c r="H1662" s="68">
        <v>56.6905615292712</v>
      </c>
      <c r="I1662" s="71">
        <v>0.71293928582047195</v>
      </c>
      <c r="J1662" s="68">
        <v>25.5675029868578</v>
      </c>
      <c r="K1662" s="71">
        <v>0.83633858910948999</v>
      </c>
      <c r="L1662" s="68">
        <v>44.5639187574671</v>
      </c>
      <c r="M1662" s="71">
        <v>0.796042062217029</v>
      </c>
      <c r="N1662" s="68">
        <v>57.770897832817298</v>
      </c>
      <c r="O1662" s="71"/>
      <c r="P1662" s="68"/>
      <c r="Q1662" s="71">
        <v>0.67449999999999999</v>
      </c>
      <c r="R1662" s="68">
        <v>39.3867924528302</v>
      </c>
    </row>
    <row r="1663" spans="1:18" x14ac:dyDescent="0.2">
      <c r="A1663" s="141" t="s">
        <v>3551</v>
      </c>
      <c r="B1663" s="67" t="s">
        <v>3552</v>
      </c>
      <c r="C1663" s="67">
        <v>66</v>
      </c>
      <c r="D1663" s="67" t="s">
        <v>334</v>
      </c>
      <c r="E1663" s="71">
        <v>0.85487078601941602</v>
      </c>
      <c r="F1663" s="68">
        <v>76.523297491039401</v>
      </c>
      <c r="G1663" s="71">
        <v>0.82913368424536404</v>
      </c>
      <c r="H1663" s="68">
        <v>78.076463560334503</v>
      </c>
      <c r="I1663" s="71">
        <v>0.72489283923071401</v>
      </c>
      <c r="J1663" s="68">
        <v>30.406212664277199</v>
      </c>
      <c r="K1663" s="71">
        <v>0.88777300323265596</v>
      </c>
      <c r="L1663" s="68">
        <v>63.799283154121902</v>
      </c>
      <c r="M1663" s="71">
        <v>0.83255440338834497</v>
      </c>
      <c r="N1663" s="68">
        <v>69.102167182662498</v>
      </c>
      <c r="O1663" s="71"/>
      <c r="P1663" s="68"/>
      <c r="Q1663" s="71">
        <v>1</v>
      </c>
      <c r="R1663" s="68">
        <v>100</v>
      </c>
    </row>
    <row r="1664" spans="1:18" x14ac:dyDescent="0.2">
      <c r="A1664" s="141" t="s">
        <v>3553</v>
      </c>
      <c r="B1664" s="67" t="s">
        <v>3554</v>
      </c>
      <c r="C1664" s="67">
        <v>66</v>
      </c>
      <c r="D1664" s="67" t="s">
        <v>334</v>
      </c>
      <c r="E1664" s="71">
        <v>0.81899743891342103</v>
      </c>
      <c r="F1664" s="68">
        <v>63.440860215053803</v>
      </c>
      <c r="G1664" s="71">
        <v>0.81144368030882597</v>
      </c>
      <c r="H1664" s="68">
        <v>70.908004778972497</v>
      </c>
      <c r="I1664" s="71">
        <v>0.67414625017200303</v>
      </c>
      <c r="J1664" s="68">
        <v>15.292712066905599</v>
      </c>
      <c r="K1664" s="71">
        <v>0.82796013833777304</v>
      </c>
      <c r="L1664" s="68">
        <v>41.457586618876903</v>
      </c>
      <c r="M1664" s="71">
        <v>0.78143712574850299</v>
      </c>
      <c r="N1664" s="68">
        <v>53.1888544891641</v>
      </c>
      <c r="O1664" s="71"/>
      <c r="P1664" s="68"/>
      <c r="Q1664" s="71">
        <v>1</v>
      </c>
      <c r="R1664" s="68">
        <v>100</v>
      </c>
    </row>
    <row r="1665" spans="1:18" x14ac:dyDescent="0.2">
      <c r="A1665" s="141" t="s">
        <v>3555</v>
      </c>
      <c r="B1665" s="67" t="s">
        <v>3556</v>
      </c>
      <c r="C1665" s="67">
        <v>66</v>
      </c>
      <c r="D1665" s="67" t="s">
        <v>334</v>
      </c>
      <c r="E1665" s="71">
        <v>0.75323109226481799</v>
      </c>
      <c r="F1665" s="68">
        <v>40.442054958184002</v>
      </c>
      <c r="G1665" s="71">
        <v>0.82106260156815203</v>
      </c>
      <c r="H1665" s="68">
        <v>75.328554360812404</v>
      </c>
      <c r="I1665" s="71">
        <v>0.67345249231933102</v>
      </c>
      <c r="J1665" s="68">
        <v>15.232974910394301</v>
      </c>
      <c r="K1665" s="71">
        <v>0.844929793462604</v>
      </c>
      <c r="L1665" s="68">
        <v>47.072879330943799</v>
      </c>
      <c r="M1665" s="71">
        <v>0.85081057397400295</v>
      </c>
      <c r="N1665" s="68">
        <v>74.117647058823493</v>
      </c>
      <c r="O1665" s="71"/>
      <c r="P1665" s="68"/>
      <c r="Q1665" s="71">
        <v>0.57589999999999997</v>
      </c>
      <c r="R1665" s="68">
        <v>36.399371069182401</v>
      </c>
    </row>
    <row r="1666" spans="1:18" x14ac:dyDescent="0.2">
      <c r="A1666" s="141" t="s">
        <v>3557</v>
      </c>
      <c r="B1666" s="67" t="s">
        <v>3558</v>
      </c>
      <c r="C1666" s="67">
        <v>66</v>
      </c>
      <c r="D1666" s="67" t="s">
        <v>334</v>
      </c>
      <c r="E1666" s="71">
        <v>0.682852780383989</v>
      </c>
      <c r="F1666" s="68">
        <v>25.149342891278401</v>
      </c>
      <c r="G1666" s="71">
        <v>0.764409971021631</v>
      </c>
      <c r="H1666" s="68">
        <v>49.402628434886502</v>
      </c>
      <c r="I1666" s="71">
        <v>0.66609404334551703</v>
      </c>
      <c r="J1666" s="68">
        <v>13.9187574671446</v>
      </c>
      <c r="K1666" s="71">
        <v>0.76074250767840002</v>
      </c>
      <c r="L1666" s="68">
        <v>25.029868578255702</v>
      </c>
      <c r="M1666" s="71">
        <v>0.72301737987439796</v>
      </c>
      <c r="N1666" s="68">
        <v>36.470588235294102</v>
      </c>
      <c r="O1666" s="71"/>
      <c r="P1666" s="68"/>
      <c r="Q1666" s="71">
        <v>0.5</v>
      </c>
      <c r="R1666" s="68">
        <v>33.647798742138399</v>
      </c>
    </row>
    <row r="1667" spans="1:18" x14ac:dyDescent="0.2">
      <c r="A1667" s="141" t="s">
        <v>3559</v>
      </c>
      <c r="B1667" s="67" t="s">
        <v>3560</v>
      </c>
      <c r="C1667" s="67">
        <v>66</v>
      </c>
      <c r="D1667" s="67" t="s">
        <v>334</v>
      </c>
      <c r="E1667" s="71">
        <v>0.71654837238198399</v>
      </c>
      <c r="F1667" s="68">
        <v>31.481481481481499</v>
      </c>
      <c r="G1667" s="71">
        <v>0.79731828531226501</v>
      </c>
      <c r="H1667" s="68">
        <v>64.277180406212693</v>
      </c>
      <c r="I1667" s="71">
        <v>0.81700831894862402</v>
      </c>
      <c r="J1667" s="68">
        <v>71.2066905615293</v>
      </c>
      <c r="K1667" s="71">
        <v>0.88247566366626395</v>
      </c>
      <c r="L1667" s="68">
        <v>61.350059737156499</v>
      </c>
      <c r="M1667" s="71">
        <v>0.78873959398276605</v>
      </c>
      <c r="N1667" s="68">
        <v>55.3560371517028</v>
      </c>
      <c r="O1667" s="71"/>
      <c r="P1667" s="68"/>
      <c r="Q1667" s="71">
        <v>0.29720000000000002</v>
      </c>
      <c r="R1667" s="68">
        <v>29.088050314465399</v>
      </c>
    </row>
    <row r="1668" spans="1:18" x14ac:dyDescent="0.2">
      <c r="A1668" s="141" t="s">
        <v>3561</v>
      </c>
      <c r="B1668" s="67" t="s">
        <v>3562</v>
      </c>
      <c r="C1668" s="67">
        <v>66</v>
      </c>
      <c r="D1668" s="67" t="s">
        <v>334</v>
      </c>
      <c r="E1668" s="71">
        <v>0.86771328462918496</v>
      </c>
      <c r="F1668" s="68">
        <v>83.452807646356007</v>
      </c>
      <c r="G1668" s="71">
        <v>0.80133907947151595</v>
      </c>
      <c r="H1668" s="68">
        <v>66.487455197132604</v>
      </c>
      <c r="I1668" s="71">
        <v>0.82924367993297998</v>
      </c>
      <c r="J1668" s="68">
        <v>75.985663082437298</v>
      </c>
      <c r="K1668" s="71">
        <v>0.87908049447021397</v>
      </c>
      <c r="L1668" s="68">
        <v>60.035842293906803</v>
      </c>
      <c r="M1668" s="71">
        <v>0.82890316927121399</v>
      </c>
      <c r="N1668" s="68">
        <v>68.173374613003105</v>
      </c>
      <c r="O1668" s="71"/>
      <c r="P1668" s="68"/>
      <c r="Q1668" s="71">
        <v>1</v>
      </c>
      <c r="R1668" s="68">
        <v>100</v>
      </c>
    </row>
    <row r="1669" spans="1:18" x14ac:dyDescent="0.2">
      <c r="A1669" s="141" t="s">
        <v>3563</v>
      </c>
      <c r="B1669" s="67" t="s">
        <v>3564</v>
      </c>
      <c r="C1669" s="67">
        <v>66</v>
      </c>
      <c r="D1669" s="67" t="s">
        <v>334</v>
      </c>
      <c r="E1669" s="71">
        <v>0.84817435265671204</v>
      </c>
      <c r="F1669" s="68">
        <v>74.253285543608101</v>
      </c>
      <c r="G1669" s="71">
        <v>0.82169310578659605</v>
      </c>
      <c r="H1669" s="68">
        <v>75.627240143369207</v>
      </c>
      <c r="I1669" s="71">
        <v>0.72814500381035197</v>
      </c>
      <c r="J1669" s="68">
        <v>31.421744324970099</v>
      </c>
      <c r="K1669" s="71">
        <v>0.84752554794687196</v>
      </c>
      <c r="L1669" s="68">
        <v>47.610513739546001</v>
      </c>
      <c r="M1669" s="71">
        <v>0.84350810573974</v>
      </c>
      <c r="N1669" s="68">
        <v>71.702786377709003</v>
      </c>
      <c r="O1669" s="71"/>
      <c r="P1669" s="68"/>
      <c r="Q1669" s="71">
        <v>1</v>
      </c>
      <c r="R1669" s="68">
        <v>100</v>
      </c>
    </row>
    <row r="1670" spans="1:18" x14ac:dyDescent="0.2">
      <c r="A1670" s="141" t="s">
        <v>3565</v>
      </c>
      <c r="B1670" s="67" t="s">
        <v>3566</v>
      </c>
      <c r="C1670" s="67">
        <v>66</v>
      </c>
      <c r="D1670" s="67" t="s">
        <v>334</v>
      </c>
      <c r="E1670" s="71">
        <v>0.77549438087715505</v>
      </c>
      <c r="F1670" s="68">
        <v>47.670250896057297</v>
      </c>
      <c r="G1670" s="71">
        <v>0.78746544035452803</v>
      </c>
      <c r="H1670" s="68">
        <v>59.8566308243728</v>
      </c>
      <c r="I1670" s="71">
        <v>0.75750603324811305</v>
      </c>
      <c r="J1670" s="68">
        <v>44.086021505376301</v>
      </c>
      <c r="K1670" s="71">
        <v>0.87191577326889402</v>
      </c>
      <c r="L1670" s="68">
        <v>56.8100358422939</v>
      </c>
      <c r="M1670" s="71">
        <v>0.77413465751424004</v>
      </c>
      <c r="N1670" s="68">
        <v>50.959752321981398</v>
      </c>
      <c r="O1670" s="71"/>
      <c r="P1670" s="68"/>
      <c r="Q1670" s="71">
        <v>0.68645</v>
      </c>
      <c r="R1670" s="68">
        <v>39.937106918239003</v>
      </c>
    </row>
    <row r="1671" spans="1:18" x14ac:dyDescent="0.2">
      <c r="A1671" s="141" t="s">
        <v>3567</v>
      </c>
      <c r="B1671" s="67" t="s">
        <v>3568</v>
      </c>
      <c r="C1671" s="67">
        <v>66</v>
      </c>
      <c r="D1671" s="67" t="s">
        <v>334</v>
      </c>
      <c r="E1671" s="71">
        <v>0.729786990285751</v>
      </c>
      <c r="F1671" s="68">
        <v>34.767025089605703</v>
      </c>
      <c r="G1671" s="71">
        <v>0.80067858748000398</v>
      </c>
      <c r="H1671" s="68">
        <v>66.009557945041806</v>
      </c>
      <c r="I1671" s="71">
        <v>0.74936564600184197</v>
      </c>
      <c r="J1671" s="68">
        <v>40.681003584229401</v>
      </c>
      <c r="K1671" s="71">
        <v>0.80284865572988195</v>
      </c>
      <c r="L1671" s="68">
        <v>34.946236559139798</v>
      </c>
      <c r="M1671" s="71">
        <v>0.796042062217029</v>
      </c>
      <c r="N1671" s="68">
        <v>57.770897832817298</v>
      </c>
      <c r="O1671" s="71"/>
      <c r="P1671" s="68"/>
      <c r="Q1671" s="71">
        <v>0.5</v>
      </c>
      <c r="R1671" s="68">
        <v>33.647798742138399</v>
      </c>
    </row>
    <row r="1672" spans="1:18" x14ac:dyDescent="0.2">
      <c r="A1672" s="141" t="s">
        <v>519</v>
      </c>
      <c r="B1672" s="67" t="s">
        <v>3569</v>
      </c>
      <c r="C1672" s="67">
        <v>66</v>
      </c>
      <c r="D1672" s="67" t="s">
        <v>334</v>
      </c>
      <c r="E1672" s="71">
        <v>0.88228458818440203</v>
      </c>
      <c r="F1672" s="68">
        <v>88.590203106332098</v>
      </c>
      <c r="G1672" s="71">
        <v>0.82701269645892395</v>
      </c>
      <c r="H1672" s="68">
        <v>77.240143369175598</v>
      </c>
      <c r="I1672" s="71">
        <v>0.78746552807265702</v>
      </c>
      <c r="J1672" s="68">
        <v>57.108721624850702</v>
      </c>
      <c r="K1672" s="71">
        <v>0.89501686477658104</v>
      </c>
      <c r="L1672" s="68">
        <v>66.547192353643993</v>
      </c>
      <c r="M1672" s="71">
        <v>0.90192785161384503</v>
      </c>
      <c r="N1672" s="68">
        <v>86.687306501547994</v>
      </c>
      <c r="O1672" s="71"/>
      <c r="P1672" s="68"/>
      <c r="Q1672" s="71">
        <v>1</v>
      </c>
      <c r="R1672" s="68">
        <v>100</v>
      </c>
    </row>
    <row r="1673" spans="1:18" x14ac:dyDescent="0.2">
      <c r="A1673" s="141" t="s">
        <v>3570</v>
      </c>
      <c r="B1673" s="67" t="s">
        <v>3571</v>
      </c>
      <c r="C1673" s="67">
        <v>66</v>
      </c>
      <c r="D1673" s="67" t="s">
        <v>334</v>
      </c>
      <c r="E1673" s="71">
        <v>0.871617401359433</v>
      </c>
      <c r="F1673" s="68">
        <v>84.826762246117099</v>
      </c>
      <c r="G1673" s="71">
        <v>0.79034689734930796</v>
      </c>
      <c r="H1673" s="68">
        <v>61.1111111111111</v>
      </c>
      <c r="I1673" s="71">
        <v>0.821311490444397</v>
      </c>
      <c r="J1673" s="68">
        <v>72.939068100358398</v>
      </c>
      <c r="K1673" s="71">
        <v>0.94673532266930105</v>
      </c>
      <c r="L1673" s="68">
        <v>86.260454002389494</v>
      </c>
      <c r="M1673" s="71">
        <v>0.79969329633416097</v>
      </c>
      <c r="N1673" s="68">
        <v>58.637770897832802</v>
      </c>
      <c r="O1673" s="71"/>
      <c r="P1673" s="68"/>
      <c r="Q1673" s="71">
        <v>1</v>
      </c>
      <c r="R1673" s="68">
        <v>100</v>
      </c>
    </row>
    <row r="1674" spans="1:18" x14ac:dyDescent="0.2">
      <c r="A1674" s="141" t="s">
        <v>3572</v>
      </c>
      <c r="B1674" s="67" t="s">
        <v>3573</v>
      </c>
      <c r="C1674" s="67">
        <v>66</v>
      </c>
      <c r="D1674" s="67" t="s">
        <v>334</v>
      </c>
      <c r="E1674" s="71">
        <v>0.87740695374272204</v>
      </c>
      <c r="F1674" s="68">
        <v>87.216248506571105</v>
      </c>
      <c r="G1674" s="71">
        <v>0.82397949759306699</v>
      </c>
      <c r="H1674" s="68">
        <v>76.403823178016694</v>
      </c>
      <c r="I1674" s="71">
        <v>0.79839789877480505</v>
      </c>
      <c r="J1674" s="68">
        <v>61.827956989247298</v>
      </c>
      <c r="K1674" s="71">
        <v>0.89193939366894803</v>
      </c>
      <c r="L1674" s="68">
        <v>65.173237753882901</v>
      </c>
      <c r="M1674" s="71">
        <v>0.87271797867679302</v>
      </c>
      <c r="N1674" s="68">
        <v>80.061919504643996</v>
      </c>
      <c r="O1674" s="71"/>
      <c r="P1674" s="68"/>
      <c r="Q1674" s="71">
        <v>1</v>
      </c>
      <c r="R1674" s="68">
        <v>100</v>
      </c>
    </row>
    <row r="1675" spans="1:18" x14ac:dyDescent="0.2">
      <c r="A1675" s="141" t="s">
        <v>3574</v>
      </c>
      <c r="B1675" s="67" t="s">
        <v>3575</v>
      </c>
      <c r="C1675" s="67">
        <v>66</v>
      </c>
      <c r="D1675" s="67" t="s">
        <v>334</v>
      </c>
      <c r="E1675" s="71">
        <v>0.83790907833774697</v>
      </c>
      <c r="F1675" s="68">
        <v>70.788530465949805</v>
      </c>
      <c r="G1675" s="71">
        <v>0.81674135324431396</v>
      </c>
      <c r="H1675" s="68">
        <v>73.715651135005999</v>
      </c>
      <c r="I1675" s="71">
        <v>0.72049196356078105</v>
      </c>
      <c r="J1675" s="68">
        <v>28.554360812425301</v>
      </c>
      <c r="K1675" s="71">
        <v>0.80515273502676699</v>
      </c>
      <c r="L1675" s="68">
        <v>35.902031063321402</v>
      </c>
      <c r="M1675" s="71">
        <v>0.84715933985687197</v>
      </c>
      <c r="N1675" s="68">
        <v>72.879256965944293</v>
      </c>
      <c r="O1675" s="71"/>
      <c r="P1675" s="68"/>
      <c r="Q1675" s="71">
        <v>1</v>
      </c>
      <c r="R1675" s="68">
        <v>100</v>
      </c>
    </row>
    <row r="1676" spans="1:18" x14ac:dyDescent="0.2">
      <c r="A1676" s="141" t="s">
        <v>3576</v>
      </c>
      <c r="B1676" s="67" t="s">
        <v>3577</v>
      </c>
      <c r="C1676" s="67">
        <v>66</v>
      </c>
      <c r="D1676" s="67" t="s">
        <v>334</v>
      </c>
      <c r="E1676" s="71">
        <v>0.895770843748667</v>
      </c>
      <c r="F1676" s="68">
        <v>92.951015531660701</v>
      </c>
      <c r="G1676" s="71">
        <v>0.84534131258200595</v>
      </c>
      <c r="H1676" s="68">
        <v>83.691756272401406</v>
      </c>
      <c r="I1676" s="71">
        <v>0.79656227518357403</v>
      </c>
      <c r="J1676" s="68">
        <v>60.872162485065701</v>
      </c>
      <c r="K1676" s="71">
        <v>0.92772031112964704</v>
      </c>
      <c r="L1676" s="68">
        <v>79.271206690561499</v>
      </c>
      <c r="M1676" s="71">
        <v>0.90923031984810898</v>
      </c>
      <c r="N1676" s="68">
        <v>87.925696594427293</v>
      </c>
      <c r="O1676" s="71"/>
      <c r="P1676" s="68"/>
      <c r="Q1676" s="71">
        <v>1</v>
      </c>
      <c r="R1676" s="68">
        <v>100</v>
      </c>
    </row>
    <row r="1677" spans="1:18" x14ac:dyDescent="0.2">
      <c r="B1677" s="61"/>
    </row>
    <row r="1678" spans="1:18" x14ac:dyDescent="0.2">
      <c r="B1678" s="61"/>
    </row>
    <row r="1679" spans="1:18" x14ac:dyDescent="0.2">
      <c r="B1679" s="61"/>
    </row>
    <row r="1680" spans="1:18"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76"/>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4" t="s">
        <v>102</v>
      </c>
      <c r="B1" s="204"/>
      <c r="C1" s="204"/>
      <c r="D1" s="204"/>
      <c r="E1" s="205" t="s">
        <v>100</v>
      </c>
      <c r="F1" s="205"/>
      <c r="G1" s="205" t="s">
        <v>103</v>
      </c>
      <c r="H1" s="205"/>
      <c r="I1" s="205" t="s">
        <v>40</v>
      </c>
      <c r="J1" s="205"/>
      <c r="K1" s="205" t="s">
        <v>44</v>
      </c>
      <c r="L1" s="205"/>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332</v>
      </c>
      <c r="B3" s="66" t="s">
        <v>333</v>
      </c>
      <c r="C3" s="67">
        <v>45</v>
      </c>
      <c r="D3" s="67" t="s">
        <v>334</v>
      </c>
      <c r="E3" s="71">
        <v>0.119792198093865</v>
      </c>
      <c r="F3" s="68">
        <v>16.129032258064498</v>
      </c>
      <c r="G3" s="71">
        <v>0.27287153188391799</v>
      </c>
      <c r="H3" s="68">
        <v>67.025089605734806</v>
      </c>
      <c r="I3" s="71">
        <v>8.2485951005341705E-3</v>
      </c>
      <c r="J3" s="68">
        <v>16.905615292712099</v>
      </c>
      <c r="K3" s="71">
        <v>7.8256467297143806E-2</v>
      </c>
      <c r="L3" s="68">
        <v>18.9964157706093</v>
      </c>
    </row>
    <row r="4" spans="1:12" x14ac:dyDescent="0.2">
      <c r="A4" s="72" t="s">
        <v>335</v>
      </c>
      <c r="B4" s="66" t="s">
        <v>336</v>
      </c>
      <c r="C4" s="67">
        <v>45</v>
      </c>
      <c r="D4" s="67" t="s">
        <v>334</v>
      </c>
      <c r="E4" s="71">
        <v>0.107141239101995</v>
      </c>
      <c r="F4" s="68">
        <v>9.4384707287933107</v>
      </c>
      <c r="G4" s="71">
        <v>0.25</v>
      </c>
      <c r="H4" s="68">
        <v>36.140979689366802</v>
      </c>
      <c r="I4" s="71">
        <v>6.9887965759210203E-3</v>
      </c>
      <c r="J4" s="68">
        <v>14.814814814814801</v>
      </c>
      <c r="K4" s="71">
        <v>6.44349207300626E-2</v>
      </c>
      <c r="L4" s="68">
        <v>12.544802867383501</v>
      </c>
    </row>
    <row r="5" spans="1:12" x14ac:dyDescent="0.2">
      <c r="A5" s="72" t="s">
        <v>337</v>
      </c>
      <c r="B5" s="66" t="s">
        <v>338</v>
      </c>
      <c r="C5" s="67">
        <v>45</v>
      </c>
      <c r="D5" s="67" t="s">
        <v>334</v>
      </c>
      <c r="E5" s="71">
        <v>0.112340741413442</v>
      </c>
      <c r="F5" s="68">
        <v>12.3058542413381</v>
      </c>
      <c r="G5" s="71">
        <v>0.243502488335364</v>
      </c>
      <c r="H5" s="68">
        <v>13.3811230585424</v>
      </c>
      <c r="I5" s="71">
        <v>8.10600377441539E-3</v>
      </c>
      <c r="J5" s="68">
        <v>16.726403823178</v>
      </c>
      <c r="K5" s="71">
        <v>8.5413732130548106E-2</v>
      </c>
      <c r="L5" s="68">
        <v>21.505376344085999</v>
      </c>
    </row>
    <row r="6" spans="1:12" x14ac:dyDescent="0.2">
      <c r="A6" s="72" t="s">
        <v>339</v>
      </c>
      <c r="B6" s="66" t="s">
        <v>340</v>
      </c>
      <c r="C6" s="67">
        <v>45</v>
      </c>
      <c r="D6" s="67" t="s">
        <v>334</v>
      </c>
      <c r="E6" s="71">
        <v>0.100198600412887</v>
      </c>
      <c r="F6" s="68">
        <v>7.4671445639187599</v>
      </c>
      <c r="G6" s="71">
        <v>0.21780025252470001</v>
      </c>
      <c r="H6" s="68">
        <v>7.2879330943847096</v>
      </c>
      <c r="I6" s="71">
        <v>7.8712222836556898E-3</v>
      </c>
      <c r="J6" s="68">
        <v>16.188769414575901</v>
      </c>
      <c r="K6" s="71">
        <v>7.4924326430305402E-2</v>
      </c>
      <c r="L6" s="68">
        <v>17.443249701314201</v>
      </c>
    </row>
    <row r="7" spans="1:12" x14ac:dyDescent="0.2">
      <c r="A7" s="72" t="s">
        <v>341</v>
      </c>
      <c r="B7" s="66" t="s">
        <v>342</v>
      </c>
      <c r="C7" s="67">
        <v>45</v>
      </c>
      <c r="D7" s="67" t="s">
        <v>334</v>
      </c>
      <c r="E7" s="71">
        <v>0.10529625790291799</v>
      </c>
      <c r="F7" s="68">
        <v>8.8410991636798109</v>
      </c>
      <c r="G7" s="71">
        <v>0.21413806264965801</v>
      </c>
      <c r="H7" s="68">
        <v>6.86977299880526</v>
      </c>
      <c r="I7" s="71">
        <v>7.34605975691161E-3</v>
      </c>
      <c r="J7" s="68">
        <v>15.412186379928301</v>
      </c>
      <c r="K7" s="71">
        <v>9.4404651302184797E-2</v>
      </c>
      <c r="L7" s="68">
        <v>25.5675029868578</v>
      </c>
    </row>
    <row r="8" spans="1:12" x14ac:dyDescent="0.2">
      <c r="A8" s="72" t="s">
        <v>343</v>
      </c>
      <c r="B8" s="66" t="s">
        <v>344</v>
      </c>
      <c r="C8" s="67">
        <v>45</v>
      </c>
      <c r="D8" s="67" t="s">
        <v>334</v>
      </c>
      <c r="E8" s="71">
        <v>0.102984179007377</v>
      </c>
      <c r="F8" s="68">
        <v>8.1839904420549594</v>
      </c>
      <c r="G8" s="71">
        <v>0.217394636267911</v>
      </c>
      <c r="H8" s="68">
        <v>7.2281959378733598</v>
      </c>
      <c r="I8" s="71">
        <v>1.21381147380956E-2</v>
      </c>
      <c r="J8" s="68">
        <v>23.178016726403801</v>
      </c>
      <c r="K8" s="71">
        <v>7.9419786016123706E-2</v>
      </c>
      <c r="L8" s="68">
        <v>19.235364396654699</v>
      </c>
    </row>
    <row r="9" spans="1:12" x14ac:dyDescent="0.2">
      <c r="A9" s="72" t="s">
        <v>345</v>
      </c>
      <c r="B9" s="66" t="s">
        <v>346</v>
      </c>
      <c r="C9" s="67">
        <v>45</v>
      </c>
      <c r="D9" s="67" t="s">
        <v>334</v>
      </c>
      <c r="E9" s="71">
        <v>0.114150674683138</v>
      </c>
      <c r="F9" s="68">
        <v>13.440860215053799</v>
      </c>
      <c r="G9" s="71">
        <v>0.22682632794243501</v>
      </c>
      <c r="H9" s="68">
        <v>8.6021505376344098</v>
      </c>
      <c r="I9" s="71">
        <v>2.2719531333399798E-2</v>
      </c>
      <c r="J9" s="68">
        <v>34.886499402628402</v>
      </c>
      <c r="K9" s="71">
        <v>9.2906164773578603E-2</v>
      </c>
      <c r="L9" s="68">
        <v>24.850657108721599</v>
      </c>
    </row>
    <row r="10" spans="1:12" x14ac:dyDescent="0.2">
      <c r="A10" s="72" t="s">
        <v>347</v>
      </c>
      <c r="B10" s="66" t="s">
        <v>348</v>
      </c>
      <c r="C10" s="67">
        <v>45</v>
      </c>
      <c r="D10" s="67" t="s">
        <v>334</v>
      </c>
      <c r="E10" s="71">
        <v>0.13052403249956901</v>
      </c>
      <c r="F10" s="68">
        <v>21.1469534050179</v>
      </c>
      <c r="G10" s="71">
        <v>0.22223261654697299</v>
      </c>
      <c r="H10" s="68">
        <v>7.8255675029868597</v>
      </c>
      <c r="I10" s="71">
        <v>8.6922721878398806E-2</v>
      </c>
      <c r="J10" s="68">
        <v>67.741935483871003</v>
      </c>
      <c r="K10" s="71">
        <v>8.2416759073335899E-2</v>
      </c>
      <c r="L10" s="68">
        <v>20.549581839904398</v>
      </c>
    </row>
    <row r="11" spans="1:12" x14ac:dyDescent="0.2">
      <c r="A11" s="72" t="s">
        <v>349</v>
      </c>
      <c r="B11" s="66" t="s">
        <v>350</v>
      </c>
      <c r="C11" s="67">
        <v>45</v>
      </c>
      <c r="D11" s="67" t="s">
        <v>334</v>
      </c>
      <c r="E11" s="71">
        <v>8.3484138021674495E-2</v>
      </c>
      <c r="F11" s="68">
        <v>3.04659498207885</v>
      </c>
      <c r="G11" s="71">
        <v>0.14948857956092801</v>
      </c>
      <c r="H11" s="68">
        <v>3.04659498207885</v>
      </c>
      <c r="I11" s="71">
        <v>1.40516158449411E-2</v>
      </c>
      <c r="J11" s="68">
        <v>25.3882915173238</v>
      </c>
      <c r="K11" s="71">
        <v>8.6912218659154203E-2</v>
      </c>
      <c r="L11" s="68">
        <v>22.0430107526882</v>
      </c>
    </row>
    <row r="12" spans="1:12" x14ac:dyDescent="0.2">
      <c r="A12" s="72" t="s">
        <v>351</v>
      </c>
      <c r="B12" s="66" t="s">
        <v>352</v>
      </c>
      <c r="C12" s="67">
        <v>45</v>
      </c>
      <c r="D12" s="67" t="s">
        <v>334</v>
      </c>
      <c r="E12" s="71">
        <v>9.5663436749522296E-2</v>
      </c>
      <c r="F12" s="68">
        <v>5.7347670250896101</v>
      </c>
      <c r="G12" s="71">
        <v>0.25</v>
      </c>
      <c r="H12" s="68">
        <v>36.140979689366802</v>
      </c>
      <c r="I12" s="71">
        <v>4.0236066192323901E-3</v>
      </c>
      <c r="J12" s="68">
        <v>9.7968936678614096</v>
      </c>
      <c r="K12" s="71">
        <v>3.2966703629334397E-2</v>
      </c>
      <c r="L12" s="68">
        <v>6.4516129032258096</v>
      </c>
    </row>
    <row r="13" spans="1:12" x14ac:dyDescent="0.2">
      <c r="A13" s="72" t="s">
        <v>353</v>
      </c>
      <c r="B13" s="66" t="s">
        <v>354</v>
      </c>
      <c r="C13" s="67">
        <v>45</v>
      </c>
      <c r="D13" s="67" t="s">
        <v>334</v>
      </c>
      <c r="E13" s="71">
        <v>9.6013887029019404E-2</v>
      </c>
      <c r="F13" s="68">
        <v>5.8542413381123097</v>
      </c>
      <c r="G13" s="71">
        <v>0.249999989407199</v>
      </c>
      <c r="H13" s="68">
        <v>17.562724014336901</v>
      </c>
      <c r="I13" s="71">
        <v>1.2567400693555299E-2</v>
      </c>
      <c r="J13" s="68">
        <v>23.835125448028698</v>
      </c>
      <c r="K13" s="71">
        <v>2.5474270986303799E-2</v>
      </c>
      <c r="L13" s="68">
        <v>5.6750298685782496</v>
      </c>
    </row>
    <row r="14" spans="1:12" x14ac:dyDescent="0.2">
      <c r="A14" s="72" t="s">
        <v>355</v>
      </c>
      <c r="B14" s="66" t="s">
        <v>356</v>
      </c>
      <c r="C14" s="67">
        <v>45</v>
      </c>
      <c r="D14" s="67" t="s">
        <v>334</v>
      </c>
      <c r="E14" s="71">
        <v>0.107858503500596</v>
      </c>
      <c r="F14" s="68">
        <v>9.9163679808841092</v>
      </c>
      <c r="G14" s="71">
        <v>0.24999999854062499</v>
      </c>
      <c r="H14" s="68">
        <v>19.056152927120699</v>
      </c>
      <c r="I14" s="71">
        <v>1.9294829121715502E-2</v>
      </c>
      <c r="J14" s="68">
        <v>31.541218637992799</v>
      </c>
      <c r="K14" s="71">
        <v>5.4280682839446003E-2</v>
      </c>
      <c r="L14" s="68">
        <v>9.7371565113500598</v>
      </c>
    </row>
    <row r="15" spans="1:12" x14ac:dyDescent="0.2">
      <c r="A15" s="72" t="s">
        <v>357</v>
      </c>
      <c r="B15" s="66" t="s">
        <v>358</v>
      </c>
      <c r="C15" s="67">
        <v>45</v>
      </c>
      <c r="D15" s="67" t="s">
        <v>334</v>
      </c>
      <c r="E15" s="71">
        <v>0.11307593114202601</v>
      </c>
      <c r="F15" s="68">
        <v>12.7837514934289</v>
      </c>
      <c r="G15" s="71">
        <v>0.249999999325867</v>
      </c>
      <c r="H15" s="68">
        <v>19.9522102747909</v>
      </c>
      <c r="I15" s="71">
        <v>5.8055315979962498E-3</v>
      </c>
      <c r="J15" s="68">
        <v>12.365591397849499</v>
      </c>
      <c r="K15" s="71">
        <v>8.3422262502214503E-2</v>
      </c>
      <c r="L15" s="68">
        <v>20.609318996415801</v>
      </c>
    </row>
    <row r="16" spans="1:12" x14ac:dyDescent="0.2">
      <c r="A16" s="72" t="s">
        <v>359</v>
      </c>
      <c r="B16" s="66" t="s">
        <v>360</v>
      </c>
      <c r="C16" s="67">
        <v>45</v>
      </c>
      <c r="D16" s="67" t="s">
        <v>334</v>
      </c>
      <c r="E16" s="71">
        <v>0.12409018867178601</v>
      </c>
      <c r="F16" s="68">
        <v>18.100358422939099</v>
      </c>
      <c r="G16" s="71">
        <v>0.22870169089456799</v>
      </c>
      <c r="H16" s="68">
        <v>8.7813620071684593</v>
      </c>
      <c r="I16" s="71">
        <v>7.0292484981109597E-3</v>
      </c>
      <c r="J16" s="68">
        <v>14.9342891278375</v>
      </c>
      <c r="K16" s="71">
        <v>0.13653962662268099</v>
      </c>
      <c r="L16" s="68">
        <v>39.068100358422903</v>
      </c>
    </row>
    <row r="17" spans="1:12" x14ac:dyDescent="0.2">
      <c r="A17" s="72" t="s">
        <v>361</v>
      </c>
      <c r="B17" s="66" t="s">
        <v>362</v>
      </c>
      <c r="C17" s="67">
        <v>45</v>
      </c>
      <c r="D17" s="67" t="s">
        <v>334</v>
      </c>
      <c r="E17" s="71">
        <v>9.6114568193019306E-2</v>
      </c>
      <c r="F17" s="68">
        <v>6.03345280764636</v>
      </c>
      <c r="G17" s="71">
        <v>0.19987359229922499</v>
      </c>
      <c r="H17" s="68">
        <v>5.4360812425328504</v>
      </c>
      <c r="I17" s="71">
        <v>1.43739367588815E-2</v>
      </c>
      <c r="J17" s="68">
        <v>25.6272401433692</v>
      </c>
      <c r="K17" s="71">
        <v>7.4096175520951699E-2</v>
      </c>
      <c r="L17" s="68">
        <v>16.6666666666667</v>
      </c>
    </row>
    <row r="18" spans="1:12" x14ac:dyDescent="0.2">
      <c r="A18" s="72" t="s">
        <v>363</v>
      </c>
      <c r="B18" s="66" t="s">
        <v>364</v>
      </c>
      <c r="C18" s="67">
        <v>45</v>
      </c>
      <c r="D18" s="67" t="s">
        <v>334</v>
      </c>
      <c r="E18" s="71">
        <v>0.15014281450848099</v>
      </c>
      <c r="F18" s="68">
        <v>31.3022700119474</v>
      </c>
      <c r="G18" s="71">
        <v>0.25092384954483998</v>
      </c>
      <c r="H18" s="68">
        <v>40.203106332138603</v>
      </c>
      <c r="I18" s="71">
        <v>3.0826414637941599E-2</v>
      </c>
      <c r="J18" s="68">
        <v>42.234169653524503</v>
      </c>
      <c r="K18" s="71">
        <v>0.16867817934266099</v>
      </c>
      <c r="L18" s="68">
        <v>46.117084826762202</v>
      </c>
    </row>
    <row r="19" spans="1:12" x14ac:dyDescent="0.2">
      <c r="A19" s="72" t="s">
        <v>365</v>
      </c>
      <c r="B19" s="66" t="s">
        <v>366</v>
      </c>
      <c r="C19" s="67">
        <v>45</v>
      </c>
      <c r="D19" s="67" t="s">
        <v>334</v>
      </c>
      <c r="E19" s="71">
        <v>0.15580787969339699</v>
      </c>
      <c r="F19" s="68">
        <v>34.826762246117099</v>
      </c>
      <c r="G19" s="71">
        <v>0.25492835373089101</v>
      </c>
      <c r="H19" s="68">
        <v>48.805256869772997</v>
      </c>
      <c r="I19" s="71">
        <v>4.2318619478033698E-2</v>
      </c>
      <c r="J19" s="68">
        <v>49.402628434886502</v>
      </c>
      <c r="K19" s="71">
        <v>0.17017666587126701</v>
      </c>
      <c r="L19" s="68">
        <v>46.654719235364396</v>
      </c>
    </row>
    <row r="20" spans="1:12" x14ac:dyDescent="0.2">
      <c r="A20" s="72" t="s">
        <v>367</v>
      </c>
      <c r="B20" s="66" t="s">
        <v>368</v>
      </c>
      <c r="C20" s="67">
        <v>45</v>
      </c>
      <c r="D20" s="67" t="s">
        <v>334</v>
      </c>
      <c r="E20" s="71">
        <v>0.15809098103962699</v>
      </c>
      <c r="F20" s="68">
        <v>36.081242532855399</v>
      </c>
      <c r="G20" s="71">
        <v>0.25616642231465803</v>
      </c>
      <c r="H20" s="68">
        <v>50.537634408602202</v>
      </c>
      <c r="I20" s="71">
        <v>4.90931736519356E-2</v>
      </c>
      <c r="J20" s="68">
        <v>53.643966547192399</v>
      </c>
      <c r="K20" s="71">
        <v>0.169013347152288</v>
      </c>
      <c r="L20" s="68">
        <v>46.236559139784902</v>
      </c>
    </row>
    <row r="21" spans="1:12" x14ac:dyDescent="0.2">
      <c r="A21" s="72" t="s">
        <v>369</v>
      </c>
      <c r="B21" s="66" t="s">
        <v>370</v>
      </c>
      <c r="C21" s="67">
        <v>45</v>
      </c>
      <c r="D21" s="67" t="s">
        <v>334</v>
      </c>
      <c r="E21" s="71">
        <v>0.16181788155276799</v>
      </c>
      <c r="F21" s="68">
        <v>37.514934289127801</v>
      </c>
      <c r="G21" s="71">
        <v>0.26057101076481298</v>
      </c>
      <c r="H21" s="68">
        <v>56.630824372759903</v>
      </c>
      <c r="I21" s="71">
        <v>2.4894052740202399E-2</v>
      </c>
      <c r="J21" s="68">
        <v>36.798088410991603</v>
      </c>
      <c r="K21" s="71">
        <v>0.19998858115328799</v>
      </c>
      <c r="L21" s="68">
        <v>51.792114695340501</v>
      </c>
    </row>
    <row r="22" spans="1:12" x14ac:dyDescent="0.2">
      <c r="A22" s="72" t="s">
        <v>371</v>
      </c>
      <c r="B22" s="66" t="s">
        <v>372</v>
      </c>
      <c r="C22" s="67">
        <v>45</v>
      </c>
      <c r="D22" s="67" t="s">
        <v>334</v>
      </c>
      <c r="E22" s="71">
        <v>0.101909737826608</v>
      </c>
      <c r="F22" s="68">
        <v>7.9450418160095602</v>
      </c>
      <c r="G22" s="71">
        <v>0.24999999739133999</v>
      </c>
      <c r="H22" s="68">
        <v>18.637992831541201</v>
      </c>
      <c r="I22" s="71">
        <v>1.8267052873331299E-2</v>
      </c>
      <c r="J22" s="68">
        <v>29.9283154121864</v>
      </c>
      <c r="K22" s="71">
        <v>3.7462163215152701E-2</v>
      </c>
      <c r="L22" s="68">
        <v>6.86977299880526</v>
      </c>
    </row>
    <row r="23" spans="1:12" x14ac:dyDescent="0.2">
      <c r="A23" s="72" t="s">
        <v>373</v>
      </c>
      <c r="B23" s="66" t="s">
        <v>374</v>
      </c>
      <c r="C23" s="67">
        <v>45</v>
      </c>
      <c r="D23" s="67" t="s">
        <v>334</v>
      </c>
      <c r="E23" s="71">
        <v>0.14465806467634101</v>
      </c>
      <c r="F23" s="68">
        <v>28.315412186379898</v>
      </c>
      <c r="G23" s="71">
        <v>0.25176183512746902</v>
      </c>
      <c r="H23" s="68">
        <v>43.070489844683401</v>
      </c>
      <c r="I23" s="71">
        <v>1.4027162658621899E-2</v>
      </c>
      <c r="J23" s="68">
        <v>25.328554360812401</v>
      </c>
      <c r="K23" s="71">
        <v>0.16818519624293399</v>
      </c>
      <c r="L23" s="68">
        <v>45.937873357228199</v>
      </c>
    </row>
    <row r="24" spans="1:12" x14ac:dyDescent="0.2">
      <c r="A24" s="72" t="s">
        <v>375</v>
      </c>
      <c r="B24" s="66" t="s">
        <v>376</v>
      </c>
      <c r="C24" s="67">
        <v>45</v>
      </c>
      <c r="D24" s="67" t="s">
        <v>334</v>
      </c>
      <c r="E24" s="71">
        <v>0.17391290435304199</v>
      </c>
      <c r="F24" s="68">
        <v>42.592592592592602</v>
      </c>
      <c r="G24" s="71">
        <v>0.26938018640051098</v>
      </c>
      <c r="H24" s="68">
        <v>64.456391875746704</v>
      </c>
      <c r="I24" s="71">
        <v>0.105329494335692</v>
      </c>
      <c r="J24" s="68">
        <v>71.923536439665497</v>
      </c>
      <c r="K24" s="71">
        <v>0.147029032322923</v>
      </c>
      <c r="L24" s="68">
        <v>41.517323775388299</v>
      </c>
    </row>
    <row r="25" spans="1:12" x14ac:dyDescent="0.2">
      <c r="A25" s="72" t="s">
        <v>377</v>
      </c>
      <c r="B25" s="66" t="s">
        <v>378</v>
      </c>
      <c r="C25" s="67">
        <v>45</v>
      </c>
      <c r="D25" s="67" t="s">
        <v>334</v>
      </c>
      <c r="E25" s="71">
        <v>0.15668298502641201</v>
      </c>
      <c r="F25" s="68">
        <v>35.244922341696501</v>
      </c>
      <c r="G25" s="71">
        <v>0.256553511063072</v>
      </c>
      <c r="H25" s="68">
        <v>51.1350059737156</v>
      </c>
      <c r="I25" s="71">
        <v>2.7663577239582599E-2</v>
      </c>
      <c r="J25" s="68">
        <v>39.0083632019116</v>
      </c>
      <c r="K25" s="71">
        <v>0.18583186677658101</v>
      </c>
      <c r="L25" s="68">
        <v>49.581839904420498</v>
      </c>
    </row>
    <row r="26" spans="1:12" x14ac:dyDescent="0.2">
      <c r="A26" s="72" t="s">
        <v>379</v>
      </c>
      <c r="B26" s="66" t="s">
        <v>380</v>
      </c>
      <c r="C26" s="67">
        <v>45</v>
      </c>
      <c r="D26" s="67" t="s">
        <v>334</v>
      </c>
      <c r="E26" s="71">
        <v>0.11239286015545399</v>
      </c>
      <c r="F26" s="68">
        <v>12.365591397849499</v>
      </c>
      <c r="G26" s="71">
        <v>0.25044045823872901</v>
      </c>
      <c r="H26" s="68">
        <v>37.335722819593798</v>
      </c>
      <c r="I26" s="71">
        <v>4.32820128980567E-2</v>
      </c>
      <c r="J26" s="68">
        <v>50.059737156511403</v>
      </c>
      <c r="K26" s="71">
        <v>4.3456109329577101E-2</v>
      </c>
      <c r="L26" s="68">
        <v>7.7658303464755098</v>
      </c>
    </row>
    <row r="27" spans="1:12" x14ac:dyDescent="0.2">
      <c r="A27" s="72" t="s">
        <v>381</v>
      </c>
      <c r="B27" s="66" t="s">
        <v>382</v>
      </c>
      <c r="C27" s="67">
        <v>45</v>
      </c>
      <c r="D27" s="67" t="s">
        <v>334</v>
      </c>
      <c r="E27" s="71">
        <v>0.141693192024195</v>
      </c>
      <c r="F27" s="68">
        <v>27.180406212664298</v>
      </c>
      <c r="G27" s="71">
        <v>0.25088091756373398</v>
      </c>
      <c r="H27" s="68">
        <v>40.1433691756272</v>
      </c>
      <c r="I27" s="71">
        <v>4.63147832481801E-2</v>
      </c>
      <c r="J27" s="68">
        <v>51.971326164874597</v>
      </c>
      <c r="K27" s="71">
        <v>0.12788387526066999</v>
      </c>
      <c r="L27" s="68">
        <v>36.260454002389501</v>
      </c>
    </row>
    <row r="28" spans="1:12" x14ac:dyDescent="0.2">
      <c r="A28" s="72" t="s">
        <v>383</v>
      </c>
      <c r="B28" s="66" t="s">
        <v>384</v>
      </c>
      <c r="C28" s="67">
        <v>45</v>
      </c>
      <c r="D28" s="67" t="s">
        <v>334</v>
      </c>
      <c r="E28" s="71">
        <v>9.6424642236714098E-2</v>
      </c>
      <c r="F28" s="68">
        <v>6.1529271206690597</v>
      </c>
      <c r="G28" s="71">
        <v>0.24020850981286099</v>
      </c>
      <c r="H28" s="68">
        <v>12.0071684587814</v>
      </c>
      <c r="I28" s="71">
        <v>1.4600226739340401E-2</v>
      </c>
      <c r="J28" s="68">
        <v>25.985663082437298</v>
      </c>
      <c r="K28" s="71">
        <v>3.4465190157940501E-2</v>
      </c>
      <c r="L28" s="68">
        <v>6.6905615292712097</v>
      </c>
    </row>
    <row r="29" spans="1:12" x14ac:dyDescent="0.2">
      <c r="A29" s="72" t="s">
        <v>385</v>
      </c>
      <c r="B29" s="66" t="s">
        <v>386</v>
      </c>
      <c r="C29" s="67">
        <v>45</v>
      </c>
      <c r="D29" s="67" t="s">
        <v>334</v>
      </c>
      <c r="E29" s="71">
        <v>0.114319764394346</v>
      </c>
      <c r="F29" s="68">
        <v>13.620071684587799</v>
      </c>
      <c r="G29" s="71">
        <v>0.24516867422944999</v>
      </c>
      <c r="H29" s="68">
        <v>13.739545997610501</v>
      </c>
      <c r="I29" s="71">
        <v>4.9839050038192702E-2</v>
      </c>
      <c r="J29" s="68">
        <v>54.181600955794501</v>
      </c>
      <c r="K29" s="71">
        <v>4.7951568915395398E-2</v>
      </c>
      <c r="L29" s="68">
        <v>8.2437275985663092</v>
      </c>
    </row>
    <row r="30" spans="1:12" x14ac:dyDescent="0.2">
      <c r="A30" s="72" t="s">
        <v>387</v>
      </c>
      <c r="B30" s="66" t="s">
        <v>388</v>
      </c>
      <c r="C30" s="67">
        <v>45</v>
      </c>
      <c r="D30" s="67" t="s">
        <v>334</v>
      </c>
      <c r="E30" s="71">
        <v>0.118138984159884</v>
      </c>
      <c r="F30" s="68">
        <v>15.5913978494624</v>
      </c>
      <c r="G30" s="71">
        <v>0.25</v>
      </c>
      <c r="H30" s="68">
        <v>36.140979689366802</v>
      </c>
      <c r="I30" s="71">
        <v>3.0655944768327201E-2</v>
      </c>
      <c r="J30" s="68">
        <v>41.995221027479097</v>
      </c>
      <c r="K30" s="71">
        <v>7.3761007711325502E-2</v>
      </c>
      <c r="L30" s="68">
        <v>16.6069295101553</v>
      </c>
    </row>
    <row r="31" spans="1:12" x14ac:dyDescent="0.2">
      <c r="A31" s="72" t="s">
        <v>389</v>
      </c>
      <c r="B31" s="66" t="s">
        <v>390</v>
      </c>
      <c r="C31" s="67">
        <v>45</v>
      </c>
      <c r="D31" s="67" t="s">
        <v>334</v>
      </c>
      <c r="E31" s="71">
        <v>0.10737211974853</v>
      </c>
      <c r="F31" s="68">
        <v>9.5579450418160103</v>
      </c>
      <c r="G31" s="71">
        <v>0.25</v>
      </c>
      <c r="H31" s="68">
        <v>36.140979689366802</v>
      </c>
      <c r="I31" s="71">
        <v>2.1167817272983499E-2</v>
      </c>
      <c r="J31" s="68">
        <v>33.273596176821997</v>
      </c>
      <c r="K31" s="71">
        <v>5.0948541972607599E-2</v>
      </c>
      <c r="L31" s="68">
        <v>8.9008363201911607</v>
      </c>
    </row>
    <row r="32" spans="1:12" x14ac:dyDescent="0.2">
      <c r="A32" s="72" t="s">
        <v>391</v>
      </c>
      <c r="B32" s="66" t="s">
        <v>392</v>
      </c>
      <c r="C32" s="67">
        <v>45</v>
      </c>
      <c r="D32" s="67" t="s">
        <v>334</v>
      </c>
      <c r="E32" s="71">
        <v>0.114419869134818</v>
      </c>
      <c r="F32" s="68">
        <v>13.6798088410992</v>
      </c>
      <c r="G32" s="71">
        <v>0.25</v>
      </c>
      <c r="H32" s="68">
        <v>36.140979689366802</v>
      </c>
      <c r="I32" s="71">
        <v>1.8335280974149E-2</v>
      </c>
      <c r="J32" s="68">
        <v>30.0477897252091</v>
      </c>
      <c r="K32" s="71">
        <v>7.4924326430305402E-2</v>
      </c>
      <c r="L32" s="68">
        <v>17.443249701314201</v>
      </c>
    </row>
    <row r="33" spans="1:12" x14ac:dyDescent="0.2">
      <c r="A33" s="72" t="s">
        <v>393</v>
      </c>
      <c r="B33" s="66" t="s">
        <v>394</v>
      </c>
      <c r="C33" s="67">
        <v>45</v>
      </c>
      <c r="D33" s="67" t="s">
        <v>334</v>
      </c>
      <c r="E33" s="71">
        <v>0.10904304068430901</v>
      </c>
      <c r="F33" s="68">
        <v>11.0513739545998</v>
      </c>
      <c r="G33" s="71">
        <v>0.25</v>
      </c>
      <c r="H33" s="68">
        <v>36.140979689366802</v>
      </c>
      <c r="I33" s="71">
        <v>2.31836070231063E-2</v>
      </c>
      <c r="J33" s="68">
        <v>35.304659498207897</v>
      </c>
      <c r="K33" s="71">
        <v>5.3945515029819799E-2</v>
      </c>
      <c r="L33" s="68">
        <v>9.67741935483871</v>
      </c>
    </row>
    <row r="34" spans="1:12" x14ac:dyDescent="0.2">
      <c r="A34" s="72" t="s">
        <v>395</v>
      </c>
      <c r="B34" s="66" t="s">
        <v>396</v>
      </c>
      <c r="C34" s="67">
        <v>45</v>
      </c>
      <c r="D34" s="67" t="s">
        <v>334</v>
      </c>
      <c r="E34" s="71">
        <v>0.13859010438156399</v>
      </c>
      <c r="F34" s="68">
        <v>25.3882915173238</v>
      </c>
      <c r="G34" s="71">
        <v>0.249999999650835</v>
      </c>
      <c r="H34" s="68">
        <v>20.489844683393098</v>
      </c>
      <c r="I34" s="71">
        <v>0.10283387929240199</v>
      </c>
      <c r="J34" s="68">
        <v>71.445639187574699</v>
      </c>
      <c r="K34" s="71">
        <v>6.2936434201456504E-2</v>
      </c>
      <c r="L34" s="68">
        <v>12.0071684587814</v>
      </c>
    </row>
    <row r="35" spans="1:12" x14ac:dyDescent="0.2">
      <c r="A35" s="72" t="s">
        <v>397</v>
      </c>
      <c r="B35" s="66" t="s">
        <v>398</v>
      </c>
      <c r="C35" s="67">
        <v>45</v>
      </c>
      <c r="D35" s="67" t="s">
        <v>334</v>
      </c>
      <c r="E35" s="71">
        <v>0.12573009941465901</v>
      </c>
      <c r="F35" s="68">
        <v>18.8172043010753</v>
      </c>
      <c r="G35" s="71">
        <v>0.27183866497981801</v>
      </c>
      <c r="H35" s="68">
        <v>66.069295101553195</v>
      </c>
      <c r="I35" s="71">
        <v>4.3913685591307802E-2</v>
      </c>
      <c r="J35" s="68">
        <v>50.537634408602202</v>
      </c>
      <c r="K35" s="71">
        <v>6.14379476728504E-2</v>
      </c>
      <c r="L35" s="68">
        <v>11.409796893667901</v>
      </c>
    </row>
    <row r="36" spans="1:12" x14ac:dyDescent="0.2">
      <c r="A36" s="72" t="s">
        <v>399</v>
      </c>
      <c r="B36" s="66" t="s">
        <v>400</v>
      </c>
      <c r="C36" s="67">
        <v>45</v>
      </c>
      <c r="D36" s="67" t="s">
        <v>334</v>
      </c>
      <c r="E36" s="71">
        <v>0.122639116850112</v>
      </c>
      <c r="F36" s="68">
        <v>17.264038231780201</v>
      </c>
      <c r="G36" s="71">
        <v>0.25380401704199601</v>
      </c>
      <c r="H36" s="68">
        <v>47.252090800477902</v>
      </c>
      <c r="I36" s="71">
        <v>5.41738723640941E-2</v>
      </c>
      <c r="J36" s="68">
        <v>56.451612903225801</v>
      </c>
      <c r="K36" s="71">
        <v>5.9939461144244303E-2</v>
      </c>
      <c r="L36" s="68">
        <v>10.9916367980884</v>
      </c>
    </row>
    <row r="37" spans="1:12" x14ac:dyDescent="0.2">
      <c r="A37" s="72" t="s">
        <v>401</v>
      </c>
      <c r="B37" s="66" t="s">
        <v>402</v>
      </c>
      <c r="C37" s="67">
        <v>45</v>
      </c>
      <c r="D37" s="67" t="s">
        <v>334</v>
      </c>
      <c r="E37" s="71">
        <v>0.115203725774998</v>
      </c>
      <c r="F37" s="68">
        <v>14.038231780167299</v>
      </c>
      <c r="G37" s="71">
        <v>0.25126800568066499</v>
      </c>
      <c r="H37" s="68">
        <v>40.800477897252101</v>
      </c>
      <c r="I37" s="71">
        <v>2.09173317426294E-2</v>
      </c>
      <c r="J37" s="68">
        <v>33.034647550776597</v>
      </c>
      <c r="K37" s="71">
        <v>7.3425839901699305E-2</v>
      </c>
      <c r="L37" s="68">
        <v>16.547192353644</v>
      </c>
    </row>
    <row r="38" spans="1:12" x14ac:dyDescent="0.2">
      <c r="A38" s="72" t="s">
        <v>403</v>
      </c>
      <c r="B38" s="66" t="s">
        <v>404</v>
      </c>
      <c r="C38" s="67">
        <v>45</v>
      </c>
      <c r="D38" s="67" t="s">
        <v>334</v>
      </c>
      <c r="E38" s="71">
        <v>0.10823011998429199</v>
      </c>
      <c r="F38" s="68">
        <v>10.3345280764636</v>
      </c>
      <c r="G38" s="71">
        <v>0.251506114826194</v>
      </c>
      <c r="H38" s="68">
        <v>42.054958183990401</v>
      </c>
      <c r="I38" s="71">
        <v>2.2235703154073801E-2</v>
      </c>
      <c r="J38" s="68">
        <v>34.468339307049</v>
      </c>
      <c r="K38" s="71">
        <v>5.0948541972607599E-2</v>
      </c>
      <c r="L38" s="68">
        <v>8.9008363201911607</v>
      </c>
    </row>
    <row r="39" spans="1:12" x14ac:dyDescent="0.2">
      <c r="A39" s="72" t="s">
        <v>405</v>
      </c>
      <c r="B39" s="66" t="s">
        <v>406</v>
      </c>
      <c r="C39" s="67">
        <v>45</v>
      </c>
      <c r="D39" s="67" t="s">
        <v>334</v>
      </c>
      <c r="E39" s="71">
        <v>0.11395350755287099</v>
      </c>
      <c r="F39" s="68">
        <v>13.3213859020311</v>
      </c>
      <c r="G39" s="71">
        <v>0.252536010781235</v>
      </c>
      <c r="H39" s="68">
        <v>44.324970131421701</v>
      </c>
      <c r="I39" s="71">
        <v>3.3880510318951798E-2</v>
      </c>
      <c r="J39" s="68">
        <v>44.384707287933097</v>
      </c>
      <c r="K39" s="71">
        <v>5.5444001558426E-2</v>
      </c>
      <c r="L39" s="68">
        <v>10.0358422939068</v>
      </c>
    </row>
    <row r="40" spans="1:12" x14ac:dyDescent="0.2">
      <c r="A40" s="72" t="s">
        <v>407</v>
      </c>
      <c r="B40" s="66" t="s">
        <v>408</v>
      </c>
      <c r="C40" s="67">
        <v>45</v>
      </c>
      <c r="D40" s="67" t="s">
        <v>334</v>
      </c>
      <c r="E40" s="71">
        <v>0.112934039875402</v>
      </c>
      <c r="F40" s="68">
        <v>12.6045400238949</v>
      </c>
      <c r="G40" s="71">
        <v>0.25</v>
      </c>
      <c r="H40" s="68">
        <v>36.140979689366802</v>
      </c>
      <c r="I40" s="71">
        <v>1.9871739310325199E-2</v>
      </c>
      <c r="J40" s="68">
        <v>32.616487455197102</v>
      </c>
      <c r="K40" s="71">
        <v>6.8930380315880904E-2</v>
      </c>
      <c r="L40" s="68">
        <v>14.8745519713262</v>
      </c>
    </row>
    <row r="41" spans="1:12" x14ac:dyDescent="0.2">
      <c r="A41" s="72" t="s">
        <v>409</v>
      </c>
      <c r="B41" s="66" t="s">
        <v>410</v>
      </c>
      <c r="C41" s="67">
        <v>45</v>
      </c>
      <c r="D41" s="67" t="s">
        <v>334</v>
      </c>
      <c r="E41" s="71">
        <v>0.10939242572989</v>
      </c>
      <c r="F41" s="68">
        <v>11.1708482676225</v>
      </c>
      <c r="G41" s="71">
        <v>0.25253600771174001</v>
      </c>
      <c r="H41" s="68">
        <v>44.265232974910397</v>
      </c>
      <c r="I41" s="71">
        <v>1.12063487478664E-2</v>
      </c>
      <c r="J41" s="68">
        <v>21.565113500597398</v>
      </c>
      <c r="K41" s="71">
        <v>6.44349207300626E-2</v>
      </c>
      <c r="L41" s="68">
        <v>12.544802867383501</v>
      </c>
    </row>
    <row r="42" spans="1:12" x14ac:dyDescent="0.2">
      <c r="A42" s="72" t="s">
        <v>411</v>
      </c>
      <c r="B42" s="66" t="s">
        <v>412</v>
      </c>
      <c r="C42" s="67">
        <v>45</v>
      </c>
      <c r="D42" s="67" t="s">
        <v>334</v>
      </c>
      <c r="E42" s="71">
        <v>0.10835652770186099</v>
      </c>
      <c r="F42" s="68">
        <v>10.5137395459976</v>
      </c>
      <c r="G42" s="71">
        <v>0.25</v>
      </c>
      <c r="H42" s="68">
        <v>36.140979689366802</v>
      </c>
      <c r="I42" s="71">
        <v>7.63768931830893E-3</v>
      </c>
      <c r="J42" s="68">
        <v>15.770609318996399</v>
      </c>
      <c r="K42" s="71">
        <v>6.7431893787274794E-2</v>
      </c>
      <c r="L42" s="68">
        <v>13.9187574671446</v>
      </c>
    </row>
    <row r="43" spans="1:12" x14ac:dyDescent="0.2">
      <c r="A43" s="72" t="s">
        <v>413</v>
      </c>
      <c r="B43" s="66" t="s">
        <v>414</v>
      </c>
      <c r="C43" s="67">
        <v>45</v>
      </c>
      <c r="D43" s="67" t="s">
        <v>334</v>
      </c>
      <c r="E43" s="71">
        <v>0.114492033370832</v>
      </c>
      <c r="F43" s="68">
        <v>13.739545997610501</v>
      </c>
      <c r="G43" s="71">
        <v>0.25</v>
      </c>
      <c r="H43" s="68">
        <v>36.140979689366802</v>
      </c>
      <c r="I43" s="71">
        <v>1.70532871535857E-2</v>
      </c>
      <c r="J43" s="68">
        <v>28.554360812425301</v>
      </c>
      <c r="K43" s="71">
        <v>7.6422812958911499E-2</v>
      </c>
      <c r="L43" s="68">
        <v>18.040621266427699</v>
      </c>
    </row>
    <row r="44" spans="1:12" x14ac:dyDescent="0.2">
      <c r="A44" s="72" t="s">
        <v>415</v>
      </c>
      <c r="B44" s="66" t="s">
        <v>416</v>
      </c>
      <c r="C44" s="67">
        <v>45</v>
      </c>
      <c r="D44" s="67" t="s">
        <v>334</v>
      </c>
      <c r="E44" s="71">
        <v>9.28596022128374E-2</v>
      </c>
      <c r="F44" s="68">
        <v>5.1971326164874503</v>
      </c>
      <c r="G44" s="71">
        <v>0.19109834338406601</v>
      </c>
      <c r="H44" s="68">
        <v>4.7789725209080096</v>
      </c>
      <c r="I44" s="71">
        <v>9.55916376692806E-3</v>
      </c>
      <c r="J44" s="68">
        <v>18.936678614098</v>
      </c>
      <c r="K44" s="71">
        <v>7.7921299487517595E-2</v>
      </c>
      <c r="L44" s="68">
        <v>18.8769414575866</v>
      </c>
    </row>
    <row r="45" spans="1:12" x14ac:dyDescent="0.2">
      <c r="A45" s="72" t="s">
        <v>417</v>
      </c>
      <c r="B45" s="66" t="s">
        <v>418</v>
      </c>
      <c r="C45" s="67">
        <v>45</v>
      </c>
      <c r="D45" s="67" t="s">
        <v>334</v>
      </c>
      <c r="E45" s="71">
        <v>9.7452452701764294E-2</v>
      </c>
      <c r="F45" s="68">
        <v>6.5710872162485101</v>
      </c>
      <c r="G45" s="71">
        <v>0.215006981373739</v>
      </c>
      <c r="H45" s="68">
        <v>6.9295101553166099</v>
      </c>
      <c r="I45" s="71">
        <v>1.8909402115916199E-2</v>
      </c>
      <c r="J45" s="68">
        <v>30.645161290322601</v>
      </c>
      <c r="K45" s="71">
        <v>5.84409746156382E-2</v>
      </c>
      <c r="L45" s="68">
        <v>10.752688172042999</v>
      </c>
    </row>
    <row r="46" spans="1:12" x14ac:dyDescent="0.2">
      <c r="A46" s="72" t="s">
        <v>419</v>
      </c>
      <c r="B46" s="66" t="s">
        <v>420</v>
      </c>
      <c r="C46" s="67">
        <v>45</v>
      </c>
      <c r="D46" s="67" t="s">
        <v>334</v>
      </c>
      <c r="E46" s="71">
        <v>0.100303496016869</v>
      </c>
      <c r="F46" s="68">
        <v>7.5268817204301097</v>
      </c>
      <c r="G46" s="71">
        <v>0.20846545857252499</v>
      </c>
      <c r="H46" s="68">
        <v>6.2724014336917602</v>
      </c>
      <c r="I46" s="71">
        <v>1.1526756933351199E-2</v>
      </c>
      <c r="J46" s="68">
        <v>22.1624850657109</v>
      </c>
      <c r="K46" s="71">
        <v>8.0918272544729802E-2</v>
      </c>
      <c r="L46" s="68">
        <v>19.713261648745501</v>
      </c>
    </row>
    <row r="47" spans="1:12" x14ac:dyDescent="0.2">
      <c r="A47" s="72" t="s">
        <v>421</v>
      </c>
      <c r="B47" s="66" t="s">
        <v>422</v>
      </c>
      <c r="C47" s="67">
        <v>45</v>
      </c>
      <c r="D47" s="67" t="s">
        <v>334</v>
      </c>
      <c r="E47" s="71">
        <v>0.10889199123295699</v>
      </c>
      <c r="F47" s="68">
        <v>10.9916367980884</v>
      </c>
      <c r="G47" s="71">
        <v>0.239842372866479</v>
      </c>
      <c r="H47" s="68">
        <v>11.8279569892473</v>
      </c>
      <c r="I47" s="71">
        <v>2.9183552304512701E-3</v>
      </c>
      <c r="J47" s="68">
        <v>8.2437275985663092</v>
      </c>
      <c r="K47" s="71">
        <v>8.3915245601941996E-2</v>
      </c>
      <c r="L47" s="68">
        <v>21.0872162485066</v>
      </c>
    </row>
    <row r="48" spans="1:12" x14ac:dyDescent="0.2">
      <c r="A48" s="72" t="s">
        <v>423</v>
      </c>
      <c r="B48" s="66" t="s">
        <v>424</v>
      </c>
      <c r="C48" s="67">
        <v>45</v>
      </c>
      <c r="D48" s="67" t="s">
        <v>334</v>
      </c>
      <c r="E48" s="71">
        <v>0.10641450938453099</v>
      </c>
      <c r="F48" s="68">
        <v>9.1995221027479097</v>
      </c>
      <c r="G48" s="71">
        <v>0.23659070630902099</v>
      </c>
      <c r="H48" s="68">
        <v>10.394265232974901</v>
      </c>
      <c r="I48" s="71">
        <v>1.37224415286894E-2</v>
      </c>
      <c r="J48" s="68">
        <v>24.850657108721599</v>
      </c>
      <c r="K48" s="71">
        <v>6.8930380315880904E-2</v>
      </c>
      <c r="L48" s="68">
        <v>14.8745519713262</v>
      </c>
    </row>
    <row r="49" spans="1:12" x14ac:dyDescent="0.2">
      <c r="A49" s="72" t="s">
        <v>425</v>
      </c>
      <c r="B49" s="66" t="s">
        <v>426</v>
      </c>
      <c r="C49" s="67">
        <v>45</v>
      </c>
      <c r="D49" s="67" t="s">
        <v>334</v>
      </c>
      <c r="E49" s="71">
        <v>0.10948713503996001</v>
      </c>
      <c r="F49" s="68">
        <v>11.2305854241338</v>
      </c>
      <c r="G49" s="71">
        <v>0.252202293383819</v>
      </c>
      <c r="H49" s="68">
        <v>43.608124253285503</v>
      </c>
      <c r="I49" s="71">
        <v>5.8302448915748904E-3</v>
      </c>
      <c r="J49" s="68">
        <v>12.6045400238949</v>
      </c>
      <c r="K49" s="71">
        <v>7.0428866844487001E-2</v>
      </c>
      <c r="L49" s="68">
        <v>15.5913978494624</v>
      </c>
    </row>
    <row r="50" spans="1:12" x14ac:dyDescent="0.2">
      <c r="A50" s="72" t="s">
        <v>427</v>
      </c>
      <c r="B50" s="66" t="s">
        <v>428</v>
      </c>
      <c r="C50" s="67">
        <v>45</v>
      </c>
      <c r="D50" s="67" t="s">
        <v>334</v>
      </c>
      <c r="E50" s="71">
        <v>0.108202860365087</v>
      </c>
      <c r="F50" s="68">
        <v>10.215053763440901</v>
      </c>
      <c r="G50" s="71">
        <v>0.25</v>
      </c>
      <c r="H50" s="68">
        <v>36.140979689366802</v>
      </c>
      <c r="I50" s="71">
        <v>8.6751738365924806E-3</v>
      </c>
      <c r="J50" s="68">
        <v>17.443249701314201</v>
      </c>
      <c r="K50" s="71">
        <v>6.5933407258668697E-2</v>
      </c>
      <c r="L50" s="68">
        <v>13.2616487455197</v>
      </c>
    </row>
    <row r="51" spans="1:12" x14ac:dyDescent="0.2">
      <c r="A51" s="72" t="s">
        <v>429</v>
      </c>
      <c r="B51" s="66" t="s">
        <v>430</v>
      </c>
      <c r="C51" s="67">
        <v>45</v>
      </c>
      <c r="D51" s="67" t="s">
        <v>334</v>
      </c>
      <c r="E51" s="71">
        <v>0.109810036716529</v>
      </c>
      <c r="F51" s="68">
        <v>11.409796893667901</v>
      </c>
      <c r="G51" s="71">
        <v>0.24956144521215401</v>
      </c>
      <c r="H51" s="68">
        <v>16.069295101553202</v>
      </c>
      <c r="I51" s="71">
        <v>9.4397980929443702E-3</v>
      </c>
      <c r="J51" s="68">
        <v>18.8172043010753</v>
      </c>
      <c r="K51" s="71">
        <v>7.0428866844487001E-2</v>
      </c>
      <c r="L51" s="68">
        <v>15.5913978494624</v>
      </c>
    </row>
    <row r="52" spans="1:12" x14ac:dyDescent="0.2">
      <c r="A52" s="72" t="s">
        <v>431</v>
      </c>
      <c r="B52" s="66" t="s">
        <v>432</v>
      </c>
      <c r="C52" s="67">
        <v>45</v>
      </c>
      <c r="D52" s="67" t="s">
        <v>334</v>
      </c>
      <c r="E52" s="71">
        <v>0.111105062328176</v>
      </c>
      <c r="F52" s="68">
        <v>12.1266427718041</v>
      </c>
      <c r="G52" s="71">
        <v>0.24999999477266699</v>
      </c>
      <c r="H52" s="68">
        <v>17.921146953405</v>
      </c>
      <c r="I52" s="71">
        <v>5.3938927243429996E-3</v>
      </c>
      <c r="J52" s="68">
        <v>11.7084826762246</v>
      </c>
      <c r="K52" s="71">
        <v>7.7921299487517595E-2</v>
      </c>
      <c r="L52" s="68">
        <v>18.8769414575866</v>
      </c>
    </row>
    <row r="53" spans="1:12" x14ac:dyDescent="0.2">
      <c r="A53" s="72" t="s">
        <v>433</v>
      </c>
      <c r="B53" s="66" t="s">
        <v>434</v>
      </c>
      <c r="C53" s="67">
        <v>45</v>
      </c>
      <c r="D53" s="67" t="s">
        <v>334</v>
      </c>
      <c r="E53" s="71">
        <v>0.109672986431421</v>
      </c>
      <c r="F53" s="68">
        <v>11.350059737156499</v>
      </c>
      <c r="G53" s="71">
        <v>0.22526716257652099</v>
      </c>
      <c r="H53" s="68">
        <v>8.2437275985663092</v>
      </c>
      <c r="I53" s="71">
        <v>7.8486588869508492E-3</v>
      </c>
      <c r="J53" s="68">
        <v>16.069295101553202</v>
      </c>
      <c r="K53" s="71">
        <v>9.5903137830790894E-2</v>
      </c>
      <c r="L53" s="68">
        <v>26.284348864994001</v>
      </c>
    </row>
    <row r="54" spans="1:12" x14ac:dyDescent="0.2">
      <c r="A54" s="72" t="s">
        <v>435</v>
      </c>
      <c r="B54" s="66" t="s">
        <v>436</v>
      </c>
      <c r="C54" s="67">
        <v>45</v>
      </c>
      <c r="D54" s="67" t="s">
        <v>334</v>
      </c>
      <c r="E54" s="71">
        <v>0.10482043850165899</v>
      </c>
      <c r="F54" s="68">
        <v>8.7216248506571095</v>
      </c>
      <c r="G54" s="71">
        <v>0.19944062993159301</v>
      </c>
      <c r="H54" s="68">
        <v>5.3166069295101597</v>
      </c>
      <c r="I54" s="71">
        <v>4.1326824565310998E-3</v>
      </c>
      <c r="J54" s="68">
        <v>9.9761051373954608</v>
      </c>
      <c r="K54" s="71">
        <v>0.110888003116852</v>
      </c>
      <c r="L54" s="68">
        <v>31.1827956989247</v>
      </c>
    </row>
    <row r="55" spans="1:12" x14ac:dyDescent="0.2">
      <c r="A55" s="72" t="s">
        <v>437</v>
      </c>
      <c r="B55" s="66" t="s">
        <v>438</v>
      </c>
      <c r="C55" s="67">
        <v>45</v>
      </c>
      <c r="D55" s="67" t="s">
        <v>334</v>
      </c>
      <c r="E55" s="71">
        <v>0.12994117977439701</v>
      </c>
      <c r="F55" s="68">
        <v>20.9677419354839</v>
      </c>
      <c r="G55" s="71">
        <v>0.24999999992848099</v>
      </c>
      <c r="H55" s="68">
        <v>21.565113500597398</v>
      </c>
      <c r="I55" s="71">
        <v>7.0893159078828302E-2</v>
      </c>
      <c r="J55" s="68">
        <v>63.620071684587799</v>
      </c>
      <c r="K55" s="71">
        <v>6.8930380315880904E-2</v>
      </c>
      <c r="L55" s="68">
        <v>14.8745519713262</v>
      </c>
    </row>
    <row r="56" spans="1:12" x14ac:dyDescent="0.2">
      <c r="A56" s="72" t="s">
        <v>439</v>
      </c>
      <c r="B56" s="66" t="s">
        <v>440</v>
      </c>
      <c r="C56" s="67">
        <v>45</v>
      </c>
      <c r="D56" s="67" t="s">
        <v>334</v>
      </c>
      <c r="E56" s="71">
        <v>0.107813484284235</v>
      </c>
      <c r="F56" s="68">
        <v>9.7968936678614096</v>
      </c>
      <c r="G56" s="71">
        <v>0.225320023644521</v>
      </c>
      <c r="H56" s="68">
        <v>8.3034647550776608</v>
      </c>
      <c r="I56" s="71">
        <v>3.7157779059978401E-3</v>
      </c>
      <c r="J56" s="68">
        <v>9.2592592592592595</v>
      </c>
      <c r="K56" s="71">
        <v>9.4404651302184797E-2</v>
      </c>
      <c r="L56" s="68">
        <v>25.5675029868578</v>
      </c>
    </row>
    <row r="57" spans="1:12" x14ac:dyDescent="0.2">
      <c r="A57" s="72" t="s">
        <v>441</v>
      </c>
      <c r="B57" s="66" t="s">
        <v>442</v>
      </c>
      <c r="C57" s="67">
        <v>45</v>
      </c>
      <c r="D57" s="67" t="s">
        <v>334</v>
      </c>
      <c r="E57" s="71">
        <v>0.109371086222405</v>
      </c>
      <c r="F57" s="68">
        <v>11.1111111111111</v>
      </c>
      <c r="G57" s="71">
        <v>0.23551743063209399</v>
      </c>
      <c r="H57" s="68">
        <v>10.215053763440901</v>
      </c>
      <c r="I57" s="71">
        <v>1.9169988133422002E-2</v>
      </c>
      <c r="J57" s="68">
        <v>31.362007168458799</v>
      </c>
      <c r="K57" s="71">
        <v>7.3425839901699305E-2</v>
      </c>
      <c r="L57" s="68">
        <v>16.547192353644</v>
      </c>
    </row>
    <row r="58" spans="1:12" x14ac:dyDescent="0.2">
      <c r="A58" s="72" t="s">
        <v>443</v>
      </c>
      <c r="B58" s="66" t="s">
        <v>444</v>
      </c>
      <c r="C58" s="67">
        <v>45</v>
      </c>
      <c r="D58" s="67" t="s">
        <v>334</v>
      </c>
      <c r="E58" s="71">
        <v>9.8429290356571206E-2</v>
      </c>
      <c r="F58" s="68">
        <v>6.9892473118279597</v>
      </c>
      <c r="G58" s="71">
        <v>0.19851223542607099</v>
      </c>
      <c r="H58" s="68">
        <v>5.2568697729988099</v>
      </c>
      <c r="I58" s="71">
        <v>6.8664439272761897E-3</v>
      </c>
      <c r="J58" s="68">
        <v>14.5161290322581</v>
      </c>
      <c r="K58" s="71">
        <v>8.9909191716366396E-2</v>
      </c>
      <c r="L58" s="68">
        <v>23.118279569892501</v>
      </c>
    </row>
    <row r="59" spans="1:12" x14ac:dyDescent="0.2">
      <c r="A59" s="72" t="s">
        <v>445</v>
      </c>
      <c r="B59" s="66" t="s">
        <v>446</v>
      </c>
      <c r="C59" s="67">
        <v>45</v>
      </c>
      <c r="D59" s="67" t="s">
        <v>334</v>
      </c>
      <c r="E59" s="71">
        <v>0.110498225376594</v>
      </c>
      <c r="F59" s="68">
        <v>11.5890083632019</v>
      </c>
      <c r="G59" s="71">
        <v>0.24999999963729999</v>
      </c>
      <c r="H59" s="68">
        <v>20.430107526881699</v>
      </c>
      <c r="I59" s="71">
        <v>5.0718635335708397E-3</v>
      </c>
      <c r="J59" s="68">
        <v>11.2305854241338</v>
      </c>
      <c r="K59" s="71">
        <v>7.6422812958911499E-2</v>
      </c>
      <c r="L59" s="68">
        <v>18.040621266427699</v>
      </c>
    </row>
    <row r="60" spans="1:12" x14ac:dyDescent="0.2">
      <c r="A60" s="72" t="s">
        <v>447</v>
      </c>
      <c r="B60" s="66" t="s">
        <v>448</v>
      </c>
      <c r="C60" s="67">
        <v>45</v>
      </c>
      <c r="D60" s="67" t="s">
        <v>334</v>
      </c>
      <c r="E60" s="71">
        <v>0.119264664310666</v>
      </c>
      <c r="F60" s="68">
        <v>15.890083632019101</v>
      </c>
      <c r="G60" s="71">
        <v>0.25</v>
      </c>
      <c r="H60" s="68">
        <v>36.140979689366802</v>
      </c>
      <c r="I60" s="71">
        <v>1.1890855101206599E-2</v>
      </c>
      <c r="J60" s="68">
        <v>22.879330943847101</v>
      </c>
      <c r="K60" s="71">
        <v>9.5903137830790894E-2</v>
      </c>
      <c r="L60" s="68">
        <v>26.284348864994001</v>
      </c>
    </row>
    <row r="61" spans="1:12" x14ac:dyDescent="0.2">
      <c r="A61" s="72" t="s">
        <v>449</v>
      </c>
      <c r="B61" s="66" t="s">
        <v>450</v>
      </c>
      <c r="C61" s="67">
        <v>45</v>
      </c>
      <c r="D61" s="67" t="s">
        <v>334</v>
      </c>
      <c r="E61" s="71">
        <v>0.15223137832417999</v>
      </c>
      <c r="F61" s="68">
        <v>32.795698924731198</v>
      </c>
      <c r="G61" s="71">
        <v>0.32374943793408101</v>
      </c>
      <c r="H61" s="68">
        <v>82.616487455197102</v>
      </c>
      <c r="I61" s="71">
        <v>1.9059720864396699E-2</v>
      </c>
      <c r="J61" s="68">
        <v>31.063321385902</v>
      </c>
      <c r="K61" s="71">
        <v>0.113884976174064</v>
      </c>
      <c r="L61" s="68">
        <v>31.899641577060901</v>
      </c>
    </row>
    <row r="62" spans="1:12" x14ac:dyDescent="0.2">
      <c r="A62" s="72" t="s">
        <v>451</v>
      </c>
      <c r="B62" s="66" t="s">
        <v>452</v>
      </c>
      <c r="C62" s="67">
        <v>45</v>
      </c>
      <c r="D62" s="67" t="s">
        <v>334</v>
      </c>
      <c r="E62" s="71">
        <v>0.12939683762442999</v>
      </c>
      <c r="F62" s="68">
        <v>20.848267622461201</v>
      </c>
      <c r="G62" s="71">
        <v>0.25</v>
      </c>
      <c r="H62" s="68">
        <v>36.140979689366802</v>
      </c>
      <c r="I62" s="71">
        <v>6.3236983559512502E-3</v>
      </c>
      <c r="J62" s="68">
        <v>13.560334528076501</v>
      </c>
      <c r="K62" s="71">
        <v>0.13186681451733701</v>
      </c>
      <c r="L62" s="68">
        <v>37.7538829151732</v>
      </c>
    </row>
    <row r="63" spans="1:12" x14ac:dyDescent="0.2">
      <c r="A63" s="72" t="s">
        <v>453</v>
      </c>
      <c r="B63" s="66" t="s">
        <v>454</v>
      </c>
      <c r="C63" s="67">
        <v>45</v>
      </c>
      <c r="D63" s="67" t="s">
        <v>334</v>
      </c>
      <c r="E63" s="71">
        <v>0.151507508379633</v>
      </c>
      <c r="F63" s="68">
        <v>32.497013142174403</v>
      </c>
      <c r="G63" s="71">
        <v>0.29929730163991097</v>
      </c>
      <c r="H63" s="68">
        <v>77.718040621266397</v>
      </c>
      <c r="I63" s="71">
        <v>2.37959758116638E-3</v>
      </c>
      <c r="J63" s="68">
        <v>7.1087216248506602</v>
      </c>
      <c r="K63" s="71">
        <v>0.152845625917823</v>
      </c>
      <c r="L63" s="68">
        <v>42.712066905615302</v>
      </c>
    </row>
    <row r="64" spans="1:12" x14ac:dyDescent="0.2">
      <c r="A64" s="72" t="s">
        <v>455</v>
      </c>
      <c r="B64" s="66" t="s">
        <v>456</v>
      </c>
      <c r="C64" s="67">
        <v>45</v>
      </c>
      <c r="D64" s="67" t="s">
        <v>334</v>
      </c>
      <c r="E64" s="71">
        <v>0.14252923986816601</v>
      </c>
      <c r="F64" s="68">
        <v>27.299880525687001</v>
      </c>
      <c r="G64" s="71">
        <v>0.25</v>
      </c>
      <c r="H64" s="68">
        <v>36.140979689366802</v>
      </c>
      <c r="I64" s="71">
        <v>1.27542014578265E-2</v>
      </c>
      <c r="J64" s="68">
        <v>24.133811230585401</v>
      </c>
      <c r="K64" s="71">
        <v>0.16483351814667199</v>
      </c>
      <c r="L64" s="68">
        <v>45.519713261648697</v>
      </c>
    </row>
    <row r="65" spans="1:12" x14ac:dyDescent="0.2">
      <c r="A65" s="72" t="s">
        <v>457</v>
      </c>
      <c r="B65" s="66" t="s">
        <v>458</v>
      </c>
      <c r="C65" s="67">
        <v>45</v>
      </c>
      <c r="D65" s="67" t="s">
        <v>334</v>
      </c>
      <c r="E65" s="71">
        <v>0.15315501990487501</v>
      </c>
      <c r="F65" s="68">
        <v>33.3333333333333</v>
      </c>
      <c r="G65" s="71">
        <v>0.25760803408399302</v>
      </c>
      <c r="H65" s="68">
        <v>52.986857825567498</v>
      </c>
      <c r="I65" s="71">
        <v>5.5005345827233799E-2</v>
      </c>
      <c r="J65" s="68">
        <v>57.168458781361998</v>
      </c>
      <c r="K65" s="71">
        <v>0.146851679803399</v>
      </c>
      <c r="L65" s="68">
        <v>41.457586618876903</v>
      </c>
    </row>
    <row r="66" spans="1:12" x14ac:dyDescent="0.2">
      <c r="A66" s="72" t="s">
        <v>459</v>
      </c>
      <c r="B66" s="66" t="s">
        <v>460</v>
      </c>
      <c r="C66" s="67">
        <v>45</v>
      </c>
      <c r="D66" s="67" t="s">
        <v>334</v>
      </c>
      <c r="E66" s="71">
        <v>0.183311846598155</v>
      </c>
      <c r="F66" s="68">
        <v>46.5949820788531</v>
      </c>
      <c r="G66" s="71">
        <v>0.27227042400789903</v>
      </c>
      <c r="H66" s="68">
        <v>66.487455197132604</v>
      </c>
      <c r="I66" s="71">
        <v>9.6348245825225304E-2</v>
      </c>
      <c r="J66" s="68">
        <v>69.892473118279597</v>
      </c>
      <c r="K66" s="71">
        <v>0.181316869961339</v>
      </c>
      <c r="L66" s="68">
        <v>48.8649940262844</v>
      </c>
    </row>
    <row r="67" spans="1:12" x14ac:dyDescent="0.2">
      <c r="A67" s="72" t="s">
        <v>461</v>
      </c>
      <c r="B67" s="66" t="s">
        <v>462</v>
      </c>
      <c r="C67" s="67">
        <v>45</v>
      </c>
      <c r="D67" s="67" t="s">
        <v>334</v>
      </c>
      <c r="E67" s="71">
        <v>0.14678334086012201</v>
      </c>
      <c r="F67" s="68">
        <v>29.390681003584199</v>
      </c>
      <c r="G67" s="71">
        <v>0.27028808866252502</v>
      </c>
      <c r="H67" s="68">
        <v>65.173237753882901</v>
      </c>
      <c r="I67" s="71">
        <v>9.7238753569888706E-3</v>
      </c>
      <c r="J67" s="68">
        <v>19.295101553166099</v>
      </c>
      <c r="K67" s="71">
        <v>0.16033805856085301</v>
      </c>
      <c r="L67" s="68">
        <v>44.802867383512499</v>
      </c>
    </row>
    <row r="68" spans="1:12" x14ac:dyDescent="0.2">
      <c r="A68" s="72" t="s">
        <v>463</v>
      </c>
      <c r="B68" s="66" t="s">
        <v>464</v>
      </c>
      <c r="C68" s="67">
        <v>45</v>
      </c>
      <c r="D68" s="67" t="s">
        <v>334</v>
      </c>
      <c r="E68" s="71">
        <v>0.166215423948049</v>
      </c>
      <c r="F68" s="68">
        <v>39.545997610513702</v>
      </c>
      <c r="G68" s="71">
        <v>0.287093463124314</v>
      </c>
      <c r="H68" s="68">
        <v>74.193548387096797</v>
      </c>
      <c r="I68" s="71">
        <v>4.2223830987342503E-2</v>
      </c>
      <c r="J68" s="68">
        <v>49.283154121863802</v>
      </c>
      <c r="K68" s="71">
        <v>0.16932897773249</v>
      </c>
      <c r="L68" s="68">
        <v>46.535244922341697</v>
      </c>
    </row>
    <row r="69" spans="1:12" x14ac:dyDescent="0.2">
      <c r="A69" s="72" t="s">
        <v>465</v>
      </c>
      <c r="B69" s="66" t="s">
        <v>466</v>
      </c>
      <c r="C69" s="67">
        <v>65</v>
      </c>
      <c r="D69" s="67" t="s">
        <v>334</v>
      </c>
      <c r="E69" s="71">
        <v>0.21020268029849601</v>
      </c>
      <c r="F69" s="68">
        <v>57.287933094384698</v>
      </c>
      <c r="G69" s="71">
        <v>0.25380401704199601</v>
      </c>
      <c r="H69" s="68">
        <v>47.252090800477902</v>
      </c>
      <c r="I69" s="71">
        <v>0.265916020736639</v>
      </c>
      <c r="J69" s="68">
        <v>92.532855436081206</v>
      </c>
      <c r="K69" s="71">
        <v>0.110888003116852</v>
      </c>
      <c r="L69" s="68">
        <v>31.1827956989247</v>
      </c>
    </row>
    <row r="70" spans="1:12" x14ac:dyDescent="0.2">
      <c r="A70" s="72" t="s">
        <v>467</v>
      </c>
      <c r="B70" s="66" t="s">
        <v>468</v>
      </c>
      <c r="C70" s="67">
        <v>65</v>
      </c>
      <c r="D70" s="67" t="s">
        <v>334</v>
      </c>
      <c r="E70" s="71">
        <v>0.30229106066927702</v>
      </c>
      <c r="F70" s="68">
        <v>79.271206690561499</v>
      </c>
      <c r="G70" s="71">
        <v>0.39177348531691097</v>
      </c>
      <c r="H70" s="68">
        <v>89.486260454002405</v>
      </c>
      <c r="I70" s="71">
        <v>0.44916628943225101</v>
      </c>
      <c r="J70" s="68">
        <v>99.103942652329707</v>
      </c>
      <c r="K70" s="71">
        <v>6.5933407258668697E-2</v>
      </c>
      <c r="L70" s="68">
        <v>13.2616487455197</v>
      </c>
    </row>
    <row r="71" spans="1:12" x14ac:dyDescent="0.2">
      <c r="A71" s="72" t="s">
        <v>469</v>
      </c>
      <c r="B71" s="66" t="s">
        <v>470</v>
      </c>
      <c r="C71" s="67">
        <v>65</v>
      </c>
      <c r="D71" s="67" t="s">
        <v>334</v>
      </c>
      <c r="E71" s="71">
        <v>0.18486967772461399</v>
      </c>
      <c r="F71" s="68">
        <v>47.550776583034597</v>
      </c>
      <c r="G71" s="71">
        <v>0.26646757350362898</v>
      </c>
      <c r="H71" s="68">
        <v>62.425328554360803</v>
      </c>
      <c r="I71" s="71">
        <v>0.21621410629711901</v>
      </c>
      <c r="J71" s="68">
        <v>89.307048984468295</v>
      </c>
      <c r="K71" s="71">
        <v>7.1927353373093195E-2</v>
      </c>
      <c r="L71" s="68">
        <v>16.069295101553202</v>
      </c>
    </row>
    <row r="72" spans="1:12" x14ac:dyDescent="0.2">
      <c r="A72" s="72" t="s">
        <v>471</v>
      </c>
      <c r="B72" s="66" t="s">
        <v>472</v>
      </c>
      <c r="C72" s="67">
        <v>65</v>
      </c>
      <c r="D72" s="67" t="s">
        <v>334</v>
      </c>
      <c r="E72" s="71">
        <v>0.20646264648812501</v>
      </c>
      <c r="F72" s="68">
        <v>56.332138590203101</v>
      </c>
      <c r="G72" s="71">
        <v>0.31845580641091198</v>
      </c>
      <c r="H72" s="68">
        <v>81.780167264038198</v>
      </c>
      <c r="I72" s="71">
        <v>0.223010833565945</v>
      </c>
      <c r="J72" s="68">
        <v>89.784946236559094</v>
      </c>
      <c r="K72" s="71">
        <v>7.7921299487517595E-2</v>
      </c>
      <c r="L72" s="68">
        <v>18.8769414575866</v>
      </c>
    </row>
    <row r="73" spans="1:12" x14ac:dyDescent="0.2">
      <c r="A73" s="72" t="s">
        <v>473</v>
      </c>
      <c r="B73" s="66" t="s">
        <v>474</v>
      </c>
      <c r="C73" s="67">
        <v>65</v>
      </c>
      <c r="D73" s="67" t="s">
        <v>334</v>
      </c>
      <c r="E73" s="71">
        <v>0.14853742632582601</v>
      </c>
      <c r="F73" s="68">
        <v>30.764635603345301</v>
      </c>
      <c r="G73" s="71">
        <v>0.26884293554883898</v>
      </c>
      <c r="H73" s="68">
        <v>63.978494623655898</v>
      </c>
      <c r="I73" s="71">
        <v>0.13031626104185001</v>
      </c>
      <c r="J73" s="68">
        <v>77.538829151732401</v>
      </c>
      <c r="K73" s="71">
        <v>4.6453082386789302E-2</v>
      </c>
      <c r="L73" s="68">
        <v>7.9450418160095602</v>
      </c>
    </row>
    <row r="74" spans="1:12" x14ac:dyDescent="0.2">
      <c r="A74" s="72" t="s">
        <v>475</v>
      </c>
      <c r="B74" s="66" t="s">
        <v>476</v>
      </c>
      <c r="C74" s="67">
        <v>65</v>
      </c>
      <c r="D74" s="67" t="s">
        <v>334</v>
      </c>
      <c r="E74" s="71">
        <v>0.151039584930902</v>
      </c>
      <c r="F74" s="68">
        <v>32.019115890083597</v>
      </c>
      <c r="G74" s="71">
        <v>0.25</v>
      </c>
      <c r="H74" s="68">
        <v>36.140979689366802</v>
      </c>
      <c r="I74" s="71">
        <v>0.12519745530519</v>
      </c>
      <c r="J74" s="68">
        <v>76.7622461170848</v>
      </c>
      <c r="K74" s="71">
        <v>7.7921299487517595E-2</v>
      </c>
      <c r="L74" s="68">
        <v>18.8769414575866</v>
      </c>
    </row>
    <row r="75" spans="1:12" x14ac:dyDescent="0.2">
      <c r="A75" s="72" t="s">
        <v>477</v>
      </c>
      <c r="B75" s="66" t="s">
        <v>478</v>
      </c>
      <c r="C75" s="67">
        <v>65</v>
      </c>
      <c r="D75" s="67" t="s">
        <v>334</v>
      </c>
      <c r="E75" s="71">
        <v>0.178617542233525</v>
      </c>
      <c r="F75" s="68">
        <v>44.802867383512499</v>
      </c>
      <c r="G75" s="71">
        <v>0.249999999434805</v>
      </c>
      <c r="H75" s="68">
        <v>20.0716845878136</v>
      </c>
      <c r="I75" s="71">
        <v>0.17046916456309799</v>
      </c>
      <c r="J75" s="68">
        <v>84.289127837514897</v>
      </c>
      <c r="K75" s="71">
        <v>0.11538346270267</v>
      </c>
      <c r="L75" s="68">
        <v>32.3178016726404</v>
      </c>
    </row>
    <row r="76" spans="1:12" x14ac:dyDescent="0.2">
      <c r="A76" s="72" t="s">
        <v>479</v>
      </c>
      <c r="B76" s="66" t="s">
        <v>480</v>
      </c>
      <c r="C76" s="67">
        <v>65</v>
      </c>
      <c r="D76" s="67" t="s">
        <v>334</v>
      </c>
      <c r="E76" s="71">
        <v>0.137532160357248</v>
      </c>
      <c r="F76" s="68">
        <v>24.5519713261649</v>
      </c>
      <c r="G76" s="71">
        <v>0.25</v>
      </c>
      <c r="H76" s="68">
        <v>36.140979689366802</v>
      </c>
      <c r="I76" s="71">
        <v>9.2167614227257902E-2</v>
      </c>
      <c r="J76" s="68">
        <v>68.996415770609303</v>
      </c>
      <c r="K76" s="71">
        <v>7.0428866844487001E-2</v>
      </c>
      <c r="L76" s="68">
        <v>15.5913978494624</v>
      </c>
    </row>
    <row r="77" spans="1:12" x14ac:dyDescent="0.2">
      <c r="A77" s="72" t="s">
        <v>481</v>
      </c>
      <c r="B77" s="66" t="s">
        <v>482</v>
      </c>
      <c r="C77" s="67">
        <v>65</v>
      </c>
      <c r="D77" s="67" t="s">
        <v>334</v>
      </c>
      <c r="E77" s="71">
        <v>0.14276753511673301</v>
      </c>
      <c r="F77" s="68">
        <v>27.419354838709701</v>
      </c>
      <c r="G77" s="71">
        <v>0.23801479954794899</v>
      </c>
      <c r="H77" s="68">
        <v>10.812425328554401</v>
      </c>
      <c r="I77" s="71">
        <v>0.14383472341546299</v>
      </c>
      <c r="J77" s="68">
        <v>80.107526881720403</v>
      </c>
      <c r="K77" s="71">
        <v>4.6453082386789302E-2</v>
      </c>
      <c r="L77" s="68">
        <v>7.9450418160095602</v>
      </c>
    </row>
    <row r="78" spans="1:12" x14ac:dyDescent="0.2">
      <c r="A78" s="72" t="s">
        <v>483</v>
      </c>
      <c r="B78" s="66" t="s">
        <v>484</v>
      </c>
      <c r="C78" s="67">
        <v>65</v>
      </c>
      <c r="D78" s="67" t="s">
        <v>334</v>
      </c>
      <c r="E78" s="71">
        <v>0.112549569170292</v>
      </c>
      <c r="F78" s="68">
        <v>12.485065710872201</v>
      </c>
      <c r="G78" s="71">
        <v>0.22897516538555701</v>
      </c>
      <c r="H78" s="68">
        <v>8.8410991636798109</v>
      </c>
      <c r="I78" s="71">
        <v>1.5767377351740101E-2</v>
      </c>
      <c r="J78" s="68">
        <v>27.240143369175598</v>
      </c>
      <c r="K78" s="71">
        <v>9.2906164773578603E-2</v>
      </c>
      <c r="L78" s="68">
        <v>24.850657108721599</v>
      </c>
    </row>
    <row r="79" spans="1:12" x14ac:dyDescent="0.2">
      <c r="A79" s="72" t="s">
        <v>485</v>
      </c>
      <c r="B79" s="66" t="s">
        <v>486</v>
      </c>
      <c r="C79" s="67">
        <v>65</v>
      </c>
      <c r="D79" s="67" t="s">
        <v>334</v>
      </c>
      <c r="E79" s="71">
        <v>0.14394058281029101</v>
      </c>
      <c r="F79" s="68">
        <v>27.8972520908005</v>
      </c>
      <c r="G79" s="71">
        <v>0.22664657024957099</v>
      </c>
      <c r="H79" s="68">
        <v>8.54241338112306</v>
      </c>
      <c r="I79" s="71">
        <v>0.11676447299354301</v>
      </c>
      <c r="J79" s="68">
        <v>74.731182795698899</v>
      </c>
      <c r="K79" s="71">
        <v>8.84107051877603E-2</v>
      </c>
      <c r="L79" s="68">
        <v>22.520908004778999</v>
      </c>
    </row>
    <row r="80" spans="1:12" x14ac:dyDescent="0.2">
      <c r="A80" s="72" t="s">
        <v>487</v>
      </c>
      <c r="B80" s="66" t="s">
        <v>488</v>
      </c>
      <c r="C80" s="67">
        <v>65</v>
      </c>
      <c r="D80" s="67" t="s">
        <v>334</v>
      </c>
      <c r="E80" s="71">
        <v>0.14030083968131901</v>
      </c>
      <c r="F80" s="68">
        <v>26.224611708482701</v>
      </c>
      <c r="G80" s="71">
        <v>0.24109245675851801</v>
      </c>
      <c r="H80" s="68">
        <v>12.2461170848268</v>
      </c>
      <c r="I80" s="71">
        <v>0.100390276269314</v>
      </c>
      <c r="J80" s="68">
        <v>71.087216248506607</v>
      </c>
      <c r="K80" s="71">
        <v>7.9419786016123706E-2</v>
      </c>
      <c r="L80" s="68">
        <v>19.235364396654699</v>
      </c>
    </row>
    <row r="81" spans="1:12" x14ac:dyDescent="0.2">
      <c r="A81" s="72" t="s">
        <v>489</v>
      </c>
      <c r="B81" s="66" t="s">
        <v>490</v>
      </c>
      <c r="C81" s="67">
        <v>63</v>
      </c>
      <c r="D81" s="67" t="s">
        <v>334</v>
      </c>
      <c r="E81" s="71">
        <v>0.106585835702878</v>
      </c>
      <c r="F81" s="68">
        <v>9.2592592592592595</v>
      </c>
      <c r="G81" s="71">
        <v>0.224806582145087</v>
      </c>
      <c r="H81" s="68">
        <v>8.1839904420549594</v>
      </c>
      <c r="I81" s="71">
        <v>3.3512977290696702E-2</v>
      </c>
      <c r="J81" s="68">
        <v>44.265232974910397</v>
      </c>
      <c r="K81" s="71">
        <v>6.14379476728504E-2</v>
      </c>
      <c r="L81" s="68">
        <v>11.409796893667901</v>
      </c>
    </row>
    <row r="82" spans="1:12" x14ac:dyDescent="0.2">
      <c r="A82" s="72" t="s">
        <v>491</v>
      </c>
      <c r="B82" s="66" t="s">
        <v>492</v>
      </c>
      <c r="C82" s="67">
        <v>65</v>
      </c>
      <c r="D82" s="67" t="s">
        <v>334</v>
      </c>
      <c r="E82" s="71">
        <v>0.117571128299092</v>
      </c>
      <c r="F82" s="68">
        <v>14.814814814814801</v>
      </c>
      <c r="G82" s="71">
        <v>0.249999999623323</v>
      </c>
      <c r="H82" s="68">
        <v>20.370370370370399</v>
      </c>
      <c r="I82" s="71">
        <v>5.0266356772740897E-2</v>
      </c>
      <c r="J82" s="68">
        <v>54.4205495818399</v>
      </c>
      <c r="K82" s="71">
        <v>5.2447028501213702E-2</v>
      </c>
      <c r="L82" s="68">
        <v>9.1995221027479097</v>
      </c>
    </row>
    <row r="83" spans="1:12" x14ac:dyDescent="0.2">
      <c r="A83" s="72" t="s">
        <v>493</v>
      </c>
      <c r="B83" s="66" t="s">
        <v>494</v>
      </c>
      <c r="C83" s="67">
        <v>65</v>
      </c>
      <c r="D83" s="67" t="s">
        <v>334</v>
      </c>
      <c r="E83" s="71">
        <v>0.17660146343849001</v>
      </c>
      <c r="F83" s="68">
        <v>43.787335722819599</v>
      </c>
      <c r="G83" s="71">
        <v>0.249999998723614</v>
      </c>
      <c r="H83" s="68">
        <v>19.235364396654699</v>
      </c>
      <c r="I83" s="71">
        <v>0.22585887656203399</v>
      </c>
      <c r="J83" s="68">
        <v>89.904420549581801</v>
      </c>
      <c r="K83" s="71">
        <v>5.3945515029819799E-2</v>
      </c>
      <c r="L83" s="68">
        <v>9.67741935483871</v>
      </c>
    </row>
    <row r="84" spans="1:12" x14ac:dyDescent="0.2">
      <c r="A84" s="72" t="s">
        <v>495</v>
      </c>
      <c r="B84" s="66" t="s">
        <v>496</v>
      </c>
      <c r="C84" s="67">
        <v>63</v>
      </c>
      <c r="D84" s="67" t="s">
        <v>334</v>
      </c>
      <c r="E84" s="71">
        <v>0.104901035397598</v>
      </c>
      <c r="F84" s="68">
        <v>8.7813620071684593</v>
      </c>
      <c r="G84" s="71">
        <v>0.24781207474618</v>
      </c>
      <c r="H84" s="68">
        <v>14.814814814814801</v>
      </c>
      <c r="I84" s="71">
        <v>3.5422814345887101E-2</v>
      </c>
      <c r="J84" s="68">
        <v>45.758661887694103</v>
      </c>
      <c r="K84" s="71">
        <v>3.14682171007283E-2</v>
      </c>
      <c r="L84" s="68">
        <v>6.2724014336917602</v>
      </c>
    </row>
    <row r="85" spans="1:12" x14ac:dyDescent="0.2">
      <c r="A85" s="72" t="s">
        <v>497</v>
      </c>
      <c r="B85" s="66" t="s">
        <v>498</v>
      </c>
      <c r="C85" s="67">
        <v>63</v>
      </c>
      <c r="D85" s="67" t="s">
        <v>334</v>
      </c>
      <c r="E85" s="71">
        <v>0.26207460718087</v>
      </c>
      <c r="F85" s="68">
        <v>70.131421744324996</v>
      </c>
      <c r="G85" s="71">
        <v>0.25</v>
      </c>
      <c r="H85" s="68">
        <v>36.140979689366802</v>
      </c>
      <c r="I85" s="71">
        <v>0.37555059517213102</v>
      </c>
      <c r="J85" s="68">
        <v>97.252090800477902</v>
      </c>
      <c r="K85" s="71">
        <v>0.16067322637048001</v>
      </c>
      <c r="L85" s="68">
        <v>44.922341696535199</v>
      </c>
    </row>
    <row r="86" spans="1:12" x14ac:dyDescent="0.2">
      <c r="A86" s="72" t="s">
        <v>499</v>
      </c>
      <c r="B86" s="66" t="s">
        <v>500</v>
      </c>
      <c r="C86" s="67">
        <v>63</v>
      </c>
      <c r="D86" s="67" t="s">
        <v>334</v>
      </c>
      <c r="E86" s="71">
        <v>0.27572793112841099</v>
      </c>
      <c r="F86" s="68">
        <v>73.655913978494596</v>
      </c>
      <c r="G86" s="71">
        <v>0.25</v>
      </c>
      <c r="H86" s="68">
        <v>36.140979689366802</v>
      </c>
      <c r="I86" s="71">
        <v>0.45131092498232001</v>
      </c>
      <c r="J86" s="68">
        <v>99.163679808841096</v>
      </c>
      <c r="K86" s="71">
        <v>0.12587286840291301</v>
      </c>
      <c r="L86" s="68">
        <v>35.7228195937873</v>
      </c>
    </row>
    <row r="87" spans="1:12" x14ac:dyDescent="0.2">
      <c r="A87" s="72" t="s">
        <v>501</v>
      </c>
      <c r="B87" s="66" t="s">
        <v>502</v>
      </c>
      <c r="C87" s="67">
        <v>63</v>
      </c>
      <c r="D87" s="67" t="s">
        <v>334</v>
      </c>
      <c r="E87" s="71">
        <v>0.26151016660926002</v>
      </c>
      <c r="F87" s="68">
        <v>69.832735961768194</v>
      </c>
      <c r="G87" s="71">
        <v>0.25</v>
      </c>
      <c r="H87" s="68">
        <v>36.140979689366802</v>
      </c>
      <c r="I87" s="71">
        <v>1.9643320688836601E-2</v>
      </c>
      <c r="J87" s="68">
        <v>32.1983273596177</v>
      </c>
      <c r="K87" s="71">
        <v>0.514887179138943</v>
      </c>
      <c r="L87" s="68">
        <v>83.213859020310593</v>
      </c>
    </row>
    <row r="88" spans="1:12" x14ac:dyDescent="0.2">
      <c r="A88" s="72" t="s">
        <v>503</v>
      </c>
      <c r="B88" s="66" t="s">
        <v>504</v>
      </c>
      <c r="C88" s="67">
        <v>63</v>
      </c>
      <c r="D88" s="67" t="s">
        <v>334</v>
      </c>
      <c r="E88" s="71">
        <v>0.26770948547440399</v>
      </c>
      <c r="F88" s="68">
        <v>71.565113500597406</v>
      </c>
      <c r="G88" s="71">
        <v>0.25</v>
      </c>
      <c r="H88" s="68">
        <v>36.140979689366802</v>
      </c>
      <c r="I88" s="71">
        <v>0.38196582435248899</v>
      </c>
      <c r="J88" s="68">
        <v>97.610513739545993</v>
      </c>
      <c r="K88" s="71">
        <v>0.17116263207072199</v>
      </c>
      <c r="L88" s="68">
        <v>46.774193548387103</v>
      </c>
    </row>
    <row r="89" spans="1:12" x14ac:dyDescent="0.2">
      <c r="A89" s="72" t="s">
        <v>505</v>
      </c>
      <c r="B89" s="66" t="s">
        <v>506</v>
      </c>
      <c r="C89" s="67">
        <v>63</v>
      </c>
      <c r="D89" s="67" t="s">
        <v>334</v>
      </c>
      <c r="E89" s="71">
        <v>0.24371706280732799</v>
      </c>
      <c r="F89" s="68">
        <v>66.188769414575901</v>
      </c>
      <c r="G89" s="71">
        <v>0.25225917223929201</v>
      </c>
      <c r="H89" s="68">
        <v>44.026284348864998</v>
      </c>
      <c r="I89" s="71">
        <v>0.37999190529469001</v>
      </c>
      <c r="J89" s="68">
        <v>97.431302270011898</v>
      </c>
      <c r="K89" s="71">
        <v>9.8900110888003101E-2</v>
      </c>
      <c r="L89" s="68">
        <v>27.299880525687001</v>
      </c>
    </row>
    <row r="90" spans="1:12" x14ac:dyDescent="0.2">
      <c r="A90" s="72" t="s">
        <v>507</v>
      </c>
      <c r="B90" s="66" t="s">
        <v>508</v>
      </c>
      <c r="C90" s="67">
        <v>63</v>
      </c>
      <c r="D90" s="67" t="s">
        <v>334</v>
      </c>
      <c r="E90" s="71">
        <v>0.11740793543829001</v>
      </c>
      <c r="F90" s="68">
        <v>14.755077658303501</v>
      </c>
      <c r="G90" s="71">
        <v>0.24999999999025899</v>
      </c>
      <c r="H90" s="68">
        <v>22.2819593787336</v>
      </c>
      <c r="I90" s="71">
        <v>2.7299479894306901E-2</v>
      </c>
      <c r="J90" s="68">
        <v>38.649940262843501</v>
      </c>
      <c r="K90" s="71">
        <v>7.4924326430305402E-2</v>
      </c>
      <c r="L90" s="68">
        <v>17.443249701314201</v>
      </c>
    </row>
    <row r="91" spans="1:12" x14ac:dyDescent="0.2">
      <c r="A91" s="72" t="s">
        <v>509</v>
      </c>
      <c r="B91" s="66" t="s">
        <v>510</v>
      </c>
      <c r="C91" s="67">
        <v>63</v>
      </c>
      <c r="D91" s="67" t="s">
        <v>334</v>
      </c>
      <c r="E91" s="71">
        <v>9.8295998655257705E-2</v>
      </c>
      <c r="F91" s="68">
        <v>6.86977299880526</v>
      </c>
      <c r="G91" s="71">
        <v>0.24999999999549599</v>
      </c>
      <c r="H91" s="68">
        <v>22.520908004778999</v>
      </c>
      <c r="I91" s="71">
        <v>2.2410698041185E-2</v>
      </c>
      <c r="J91" s="68">
        <v>34.647550776583003</v>
      </c>
      <c r="K91" s="71">
        <v>2.2477297929091599E-2</v>
      </c>
      <c r="L91" s="68">
        <v>5.4360812425328504</v>
      </c>
    </row>
    <row r="92" spans="1:12" x14ac:dyDescent="0.2">
      <c r="A92" s="72" t="s">
        <v>511</v>
      </c>
      <c r="B92" s="66" t="s">
        <v>512</v>
      </c>
      <c r="C92" s="67">
        <v>63</v>
      </c>
      <c r="D92" s="67" t="s">
        <v>334</v>
      </c>
      <c r="E92" s="71">
        <v>0.13189549902346701</v>
      </c>
      <c r="F92" s="68">
        <v>21.863799283154101</v>
      </c>
      <c r="G92" s="71">
        <v>0.29919761205540102</v>
      </c>
      <c r="H92" s="68">
        <v>77.538829151732401</v>
      </c>
      <c r="I92" s="71">
        <v>3.0555477756331401E-2</v>
      </c>
      <c r="J92" s="68">
        <v>41.816009557945002</v>
      </c>
      <c r="K92" s="71">
        <v>6.5933407258668697E-2</v>
      </c>
      <c r="L92" s="68">
        <v>13.2616487455197</v>
      </c>
    </row>
    <row r="93" spans="1:12" x14ac:dyDescent="0.2">
      <c r="A93" s="72" t="s">
        <v>513</v>
      </c>
      <c r="B93" s="66" t="s">
        <v>514</v>
      </c>
      <c r="C93" s="67">
        <v>63</v>
      </c>
      <c r="D93" s="67" t="s">
        <v>334</v>
      </c>
      <c r="E93" s="71">
        <v>0.158248607781179</v>
      </c>
      <c r="F93" s="68">
        <v>36.140979689366802</v>
      </c>
      <c r="G93" s="71">
        <v>0.25</v>
      </c>
      <c r="H93" s="68">
        <v>36.140979689366802</v>
      </c>
      <c r="I93" s="71">
        <v>0.14083057774159599</v>
      </c>
      <c r="J93" s="68">
        <v>79.749103942652297</v>
      </c>
      <c r="K93" s="71">
        <v>8.3915245601941996E-2</v>
      </c>
      <c r="L93" s="68">
        <v>21.0872162485066</v>
      </c>
    </row>
    <row r="94" spans="1:12" x14ac:dyDescent="0.2">
      <c r="A94" s="72" t="s">
        <v>515</v>
      </c>
      <c r="B94" s="66" t="s">
        <v>516</v>
      </c>
      <c r="C94" s="67">
        <v>63</v>
      </c>
      <c r="D94" s="67" t="s">
        <v>334</v>
      </c>
      <c r="E94" s="71">
        <v>0.146879549638256</v>
      </c>
      <c r="F94" s="68">
        <v>29.450418160095602</v>
      </c>
      <c r="G94" s="71">
        <v>0.25</v>
      </c>
      <c r="H94" s="68">
        <v>36.140979689366802</v>
      </c>
      <c r="I94" s="71">
        <v>0.11271734942725101</v>
      </c>
      <c r="J94" s="68">
        <v>73.835125448028705</v>
      </c>
      <c r="K94" s="71">
        <v>7.7921299487517595E-2</v>
      </c>
      <c r="L94" s="68">
        <v>18.8769414575866</v>
      </c>
    </row>
    <row r="95" spans="1:12" x14ac:dyDescent="0.2">
      <c r="A95" s="72" t="s">
        <v>517</v>
      </c>
      <c r="B95" s="66" t="s">
        <v>518</v>
      </c>
      <c r="C95" s="67">
        <v>63</v>
      </c>
      <c r="D95" s="67" t="s">
        <v>334</v>
      </c>
      <c r="E95" s="71">
        <v>0.147625592947604</v>
      </c>
      <c r="F95" s="68">
        <v>30.0477897252091</v>
      </c>
      <c r="G95" s="71">
        <v>0.25</v>
      </c>
      <c r="H95" s="68">
        <v>36.140979689366802</v>
      </c>
      <c r="I95" s="71">
        <v>0.12094942546972</v>
      </c>
      <c r="J95" s="68">
        <v>75.866188769414606</v>
      </c>
      <c r="K95" s="71">
        <v>7.1927353373093195E-2</v>
      </c>
      <c r="L95" s="68">
        <v>16.069295101553202</v>
      </c>
    </row>
    <row r="96" spans="1:12" x14ac:dyDescent="0.2">
      <c r="A96" s="72" t="s">
        <v>519</v>
      </c>
      <c r="B96" s="66" t="s">
        <v>520</v>
      </c>
      <c r="C96" s="67">
        <v>63</v>
      </c>
      <c r="D96" s="67" t="s">
        <v>334</v>
      </c>
      <c r="E96" s="71">
        <v>0.26279053272104103</v>
      </c>
      <c r="F96" s="68">
        <v>70.370370370370395</v>
      </c>
      <c r="G96" s="71">
        <v>0.25</v>
      </c>
      <c r="H96" s="68">
        <v>36.140979689366802</v>
      </c>
      <c r="I96" s="71">
        <v>0.41849267587463401</v>
      </c>
      <c r="J96" s="68">
        <v>98.506571087216201</v>
      </c>
      <c r="K96" s="71">
        <v>0.119878922288489</v>
      </c>
      <c r="L96" s="68">
        <v>33.751493428912802</v>
      </c>
    </row>
    <row r="97" spans="1:12" x14ac:dyDescent="0.2">
      <c r="A97" s="72" t="s">
        <v>521</v>
      </c>
      <c r="B97" s="66" t="s">
        <v>522</v>
      </c>
      <c r="C97" s="67">
        <v>63</v>
      </c>
      <c r="D97" s="67" t="s">
        <v>334</v>
      </c>
      <c r="E97" s="71">
        <v>0.27575489018827398</v>
      </c>
      <c r="F97" s="68">
        <v>73.715651135005999</v>
      </c>
      <c r="G97" s="71">
        <v>0.25</v>
      </c>
      <c r="H97" s="68">
        <v>36.140979689366802</v>
      </c>
      <c r="I97" s="71">
        <v>0.49784488454869902</v>
      </c>
      <c r="J97" s="68">
        <v>99.522102747909202</v>
      </c>
      <c r="K97" s="71">
        <v>7.9419786016123706E-2</v>
      </c>
      <c r="L97" s="68">
        <v>19.235364396654699</v>
      </c>
    </row>
    <row r="98" spans="1:12" x14ac:dyDescent="0.2">
      <c r="A98" s="72" t="s">
        <v>523</v>
      </c>
      <c r="B98" s="66" t="s">
        <v>524</v>
      </c>
      <c r="C98" s="67">
        <v>63</v>
      </c>
      <c r="D98" s="67" t="s">
        <v>334</v>
      </c>
      <c r="E98" s="71">
        <v>0.22766335510032601</v>
      </c>
      <c r="F98" s="68">
        <v>62.425328554360803</v>
      </c>
      <c r="G98" s="71">
        <v>0.25</v>
      </c>
      <c r="H98" s="68">
        <v>36.140979689366802</v>
      </c>
      <c r="I98" s="71">
        <v>0.40002336167164299</v>
      </c>
      <c r="J98" s="68">
        <v>98.267622461170802</v>
      </c>
      <c r="K98" s="71">
        <v>3.2966703629334397E-2</v>
      </c>
      <c r="L98" s="68">
        <v>6.4516129032258096</v>
      </c>
    </row>
    <row r="99" spans="1:12" x14ac:dyDescent="0.2">
      <c r="A99" s="72" t="s">
        <v>525</v>
      </c>
      <c r="B99" s="66" t="s">
        <v>526</v>
      </c>
      <c r="C99" s="67">
        <v>63</v>
      </c>
      <c r="D99" s="67" t="s">
        <v>334</v>
      </c>
      <c r="E99" s="71">
        <v>0.31772909737097099</v>
      </c>
      <c r="F99" s="68">
        <v>82.616487455197102</v>
      </c>
      <c r="G99" s="71">
        <v>0.25037652870654897</v>
      </c>
      <c r="H99" s="68">
        <v>37.216248506571098</v>
      </c>
      <c r="I99" s="71">
        <v>0.39242716223595198</v>
      </c>
      <c r="J99" s="68">
        <v>97.909199522102796</v>
      </c>
      <c r="K99" s="71">
        <v>0.31038360117041303</v>
      </c>
      <c r="L99" s="68">
        <v>69.056152927120706</v>
      </c>
    </row>
    <row r="100" spans="1:12" x14ac:dyDescent="0.2">
      <c r="A100" s="72" t="s">
        <v>527</v>
      </c>
      <c r="B100" s="66" t="s">
        <v>528</v>
      </c>
      <c r="C100" s="67">
        <v>63</v>
      </c>
      <c r="D100" s="67" t="s">
        <v>334</v>
      </c>
      <c r="E100" s="71">
        <v>0.16656294015437401</v>
      </c>
      <c r="F100" s="68">
        <v>39.725209080047797</v>
      </c>
      <c r="G100" s="71">
        <v>0.249999999992115</v>
      </c>
      <c r="H100" s="68">
        <v>22.401433691756299</v>
      </c>
      <c r="I100" s="71">
        <v>0.231706982127734</v>
      </c>
      <c r="J100" s="68">
        <v>90.203106332138603</v>
      </c>
      <c r="K100" s="71">
        <v>1.7981838343273299E-2</v>
      </c>
      <c r="L100" s="68">
        <v>5.2568697729988099</v>
      </c>
    </row>
    <row r="101" spans="1:12" x14ac:dyDescent="0.2">
      <c r="A101" s="72" t="s">
        <v>529</v>
      </c>
      <c r="B101" s="66" t="s">
        <v>530</v>
      </c>
      <c r="C101" s="67">
        <v>63</v>
      </c>
      <c r="D101" s="67" t="s">
        <v>334</v>
      </c>
      <c r="E101" s="71">
        <v>0.23249717472553899</v>
      </c>
      <c r="F101" s="68">
        <v>63.321385902031103</v>
      </c>
      <c r="G101" s="71">
        <v>0.25864933954473501</v>
      </c>
      <c r="H101" s="68">
        <v>54.4205495818399</v>
      </c>
      <c r="I101" s="71">
        <v>0.399881534888122</v>
      </c>
      <c r="J101" s="68">
        <v>98.207885304659499</v>
      </c>
      <c r="K101" s="71">
        <v>3.8960649743758798E-2</v>
      </c>
      <c r="L101" s="68">
        <v>7.16845878136201</v>
      </c>
    </row>
    <row r="102" spans="1:12" x14ac:dyDescent="0.2">
      <c r="A102" s="72" t="s">
        <v>531</v>
      </c>
      <c r="B102" s="66" t="s">
        <v>532</v>
      </c>
      <c r="C102" s="67">
        <v>63</v>
      </c>
      <c r="D102" s="67" t="s">
        <v>334</v>
      </c>
      <c r="E102" s="71">
        <v>0.13624117016832701</v>
      </c>
      <c r="F102" s="68">
        <v>23.715651135005999</v>
      </c>
      <c r="G102" s="71">
        <v>0.25</v>
      </c>
      <c r="H102" s="68">
        <v>36.140979689366802</v>
      </c>
      <c r="I102" s="71">
        <v>2.8809115299465002E-3</v>
      </c>
      <c r="J102" s="68">
        <v>8.0645161290322598</v>
      </c>
      <c r="K102" s="71">
        <v>0.155842598975035</v>
      </c>
      <c r="L102" s="68">
        <v>43.608124253285503</v>
      </c>
    </row>
    <row r="103" spans="1:12" x14ac:dyDescent="0.2">
      <c r="A103" s="72" t="s">
        <v>533</v>
      </c>
      <c r="B103" s="66" t="s">
        <v>534</v>
      </c>
      <c r="C103" s="67">
        <v>63</v>
      </c>
      <c r="D103" s="67" t="s">
        <v>334</v>
      </c>
      <c r="E103" s="71">
        <v>0.157498659493021</v>
      </c>
      <c r="F103" s="68">
        <v>35.782556750298703</v>
      </c>
      <c r="G103" s="71">
        <v>0.25</v>
      </c>
      <c r="H103" s="68">
        <v>36.140979689366802</v>
      </c>
      <c r="I103" s="71">
        <v>0.10411554271918</v>
      </c>
      <c r="J103" s="68">
        <v>71.744324970131402</v>
      </c>
      <c r="K103" s="71">
        <v>0.118380435759882</v>
      </c>
      <c r="L103" s="68">
        <v>33.154121863799297</v>
      </c>
    </row>
    <row r="104" spans="1:12" x14ac:dyDescent="0.2">
      <c r="A104" s="72" t="s">
        <v>535</v>
      </c>
      <c r="B104" s="66" t="s">
        <v>536</v>
      </c>
      <c r="C104" s="67">
        <v>63</v>
      </c>
      <c r="D104" s="67" t="s">
        <v>334</v>
      </c>
      <c r="E104" s="71">
        <v>0.14493192319666101</v>
      </c>
      <c r="F104" s="68">
        <v>28.494623655914001</v>
      </c>
      <c r="G104" s="71">
        <v>0.25</v>
      </c>
      <c r="H104" s="68">
        <v>36.140979689366802</v>
      </c>
      <c r="I104" s="71">
        <v>1.54667918574937E-2</v>
      </c>
      <c r="J104" s="68">
        <v>26.821983273596199</v>
      </c>
      <c r="K104" s="71">
        <v>0.16932897773249</v>
      </c>
      <c r="L104" s="68">
        <v>46.535244922341697</v>
      </c>
    </row>
    <row r="105" spans="1:12" x14ac:dyDescent="0.2">
      <c r="A105" s="72" t="s">
        <v>537</v>
      </c>
      <c r="B105" s="66" t="s">
        <v>538</v>
      </c>
      <c r="C105" s="67">
        <v>63</v>
      </c>
      <c r="D105" s="67" t="s">
        <v>334</v>
      </c>
      <c r="E105" s="71">
        <v>0.16204016226127399</v>
      </c>
      <c r="F105" s="68">
        <v>37.694145758661897</v>
      </c>
      <c r="G105" s="71">
        <v>0.26355503343574899</v>
      </c>
      <c r="H105" s="68">
        <v>59.557945041815998</v>
      </c>
      <c r="I105" s="71">
        <v>2.77622046292803E-2</v>
      </c>
      <c r="J105" s="68">
        <v>39.068100358422903</v>
      </c>
      <c r="K105" s="71">
        <v>0.19480324871879401</v>
      </c>
      <c r="L105" s="68">
        <v>51.015531660693</v>
      </c>
    </row>
    <row r="106" spans="1:12" x14ac:dyDescent="0.2">
      <c r="A106" s="72" t="s">
        <v>539</v>
      </c>
      <c r="B106" s="66" t="s">
        <v>540</v>
      </c>
      <c r="C106" s="67">
        <v>63</v>
      </c>
      <c r="D106" s="67" t="s">
        <v>334</v>
      </c>
      <c r="E106" s="71">
        <v>0.14064508740467899</v>
      </c>
      <c r="F106" s="68">
        <v>26.7025089605735</v>
      </c>
      <c r="G106" s="71">
        <v>0.25</v>
      </c>
      <c r="H106" s="68">
        <v>36.140979689366802</v>
      </c>
      <c r="I106" s="71">
        <v>7.1017440673646296E-3</v>
      </c>
      <c r="J106" s="68">
        <v>15.113500597371599</v>
      </c>
      <c r="K106" s="71">
        <v>0.16483351814667199</v>
      </c>
      <c r="L106" s="68">
        <v>45.519713261648697</v>
      </c>
    </row>
    <row r="107" spans="1:12" x14ac:dyDescent="0.2">
      <c r="A107" s="72" t="s">
        <v>541</v>
      </c>
      <c r="B107" s="66" t="s">
        <v>542</v>
      </c>
      <c r="C107" s="67">
        <v>63</v>
      </c>
      <c r="D107" s="67" t="s">
        <v>334</v>
      </c>
      <c r="E107" s="71">
        <v>0.138557460919082</v>
      </c>
      <c r="F107" s="68">
        <v>25.268817204301101</v>
      </c>
      <c r="G107" s="71">
        <v>0.25828363154406903</v>
      </c>
      <c r="H107" s="68">
        <v>54.002389486260398</v>
      </c>
      <c r="I107" s="71">
        <v>2.70204232244468E-2</v>
      </c>
      <c r="J107" s="68">
        <v>38.410991636798101</v>
      </c>
      <c r="K107" s="71">
        <v>0.13036832798873099</v>
      </c>
      <c r="L107" s="68">
        <v>37.096774193548399</v>
      </c>
    </row>
    <row r="108" spans="1:12" x14ac:dyDescent="0.2">
      <c r="A108" s="72" t="s">
        <v>543</v>
      </c>
      <c r="B108" s="66" t="s">
        <v>544</v>
      </c>
      <c r="C108" s="67">
        <v>63</v>
      </c>
      <c r="D108" s="67" t="s">
        <v>334</v>
      </c>
      <c r="E108" s="71">
        <v>0.15081623682919901</v>
      </c>
      <c r="F108" s="68">
        <v>31.780167264038202</v>
      </c>
      <c r="G108" s="71">
        <v>0.25</v>
      </c>
      <c r="H108" s="68">
        <v>36.140979689366802</v>
      </c>
      <c r="I108" s="71">
        <v>2.52921323024487E-2</v>
      </c>
      <c r="J108" s="68">
        <v>36.917562724014303</v>
      </c>
      <c r="K108" s="71">
        <v>0.17715657818514699</v>
      </c>
      <c r="L108" s="68">
        <v>48.088410991636799</v>
      </c>
    </row>
    <row r="109" spans="1:12" x14ac:dyDescent="0.2">
      <c r="A109" s="72" t="s">
        <v>545</v>
      </c>
      <c r="B109" s="66" t="s">
        <v>546</v>
      </c>
      <c r="C109" s="67">
        <v>63</v>
      </c>
      <c r="D109" s="67" t="s">
        <v>334</v>
      </c>
      <c r="E109" s="71">
        <v>0.15085939781413199</v>
      </c>
      <c r="F109" s="68">
        <v>31.899641577060901</v>
      </c>
      <c r="G109" s="71">
        <v>0.25</v>
      </c>
      <c r="H109" s="68">
        <v>36.140979689366802</v>
      </c>
      <c r="I109" s="71">
        <v>4.8234080995967599E-2</v>
      </c>
      <c r="J109" s="68">
        <v>53.225806451612897</v>
      </c>
      <c r="K109" s="71">
        <v>0.15434411244642901</v>
      </c>
      <c r="L109" s="68">
        <v>43.130227001194697</v>
      </c>
    </row>
    <row r="110" spans="1:12" x14ac:dyDescent="0.2">
      <c r="A110" s="72" t="s">
        <v>547</v>
      </c>
      <c r="B110" s="66" t="s">
        <v>548</v>
      </c>
      <c r="C110" s="67">
        <v>63</v>
      </c>
      <c r="D110" s="67" t="s">
        <v>334</v>
      </c>
      <c r="E110" s="71">
        <v>0.13954117832541599</v>
      </c>
      <c r="F110" s="68">
        <v>25.925925925925899</v>
      </c>
      <c r="G110" s="71">
        <v>0.25</v>
      </c>
      <c r="H110" s="68">
        <v>36.140979689366802</v>
      </c>
      <c r="I110" s="71">
        <v>4.2750666573335802E-2</v>
      </c>
      <c r="J110" s="68">
        <v>49.581839904420498</v>
      </c>
      <c r="K110" s="71">
        <v>0.12587286840291301</v>
      </c>
      <c r="L110" s="68">
        <v>35.7228195937873</v>
      </c>
    </row>
    <row r="111" spans="1:12" x14ac:dyDescent="0.2">
      <c r="A111" s="72" t="s">
        <v>549</v>
      </c>
      <c r="B111" s="66" t="s">
        <v>550</v>
      </c>
      <c r="C111" s="67">
        <v>63</v>
      </c>
      <c r="D111" s="67" t="s">
        <v>334</v>
      </c>
      <c r="E111" s="71">
        <v>0.156061839399906</v>
      </c>
      <c r="F111" s="68">
        <v>34.946236559139798</v>
      </c>
      <c r="G111" s="71">
        <v>0.25</v>
      </c>
      <c r="H111" s="68">
        <v>36.140979689366802</v>
      </c>
      <c r="I111" s="71">
        <v>9.3811136325411895E-2</v>
      </c>
      <c r="J111" s="68">
        <v>69.295101553166106</v>
      </c>
      <c r="K111" s="71">
        <v>0.12437438187430699</v>
      </c>
      <c r="L111" s="68">
        <v>35.065710872162498</v>
      </c>
    </row>
    <row r="112" spans="1:12" x14ac:dyDescent="0.2">
      <c r="A112" s="72" t="s">
        <v>551</v>
      </c>
      <c r="B112" s="66" t="s">
        <v>552</v>
      </c>
      <c r="C112" s="67">
        <v>63</v>
      </c>
      <c r="D112" s="67" t="s">
        <v>334</v>
      </c>
      <c r="E112" s="71">
        <v>0.14830586377678001</v>
      </c>
      <c r="F112" s="68">
        <v>30.585424133811198</v>
      </c>
      <c r="G112" s="71">
        <v>0.25</v>
      </c>
      <c r="H112" s="68">
        <v>36.140979689366802</v>
      </c>
      <c r="I112" s="71">
        <v>1.06037483117881E-2</v>
      </c>
      <c r="J112" s="68">
        <v>20.728793309438501</v>
      </c>
      <c r="K112" s="71">
        <v>0.184313843018551</v>
      </c>
      <c r="L112" s="68">
        <v>49.283154121863802</v>
      </c>
    </row>
    <row r="113" spans="1:12" x14ac:dyDescent="0.2">
      <c r="A113" s="72" t="s">
        <v>553</v>
      </c>
      <c r="B113" s="66" t="s">
        <v>554</v>
      </c>
      <c r="C113" s="67">
        <v>63</v>
      </c>
      <c r="D113" s="67" t="s">
        <v>334</v>
      </c>
      <c r="E113" s="71">
        <v>0.12762062360610399</v>
      </c>
      <c r="F113" s="68">
        <v>19.772998805256901</v>
      </c>
      <c r="G113" s="71">
        <v>0.25</v>
      </c>
      <c r="H113" s="68">
        <v>36.140979689366802</v>
      </c>
      <c r="I113" s="71">
        <v>5.1943598273582102E-2</v>
      </c>
      <c r="J113" s="68">
        <v>55.256869772998797</v>
      </c>
      <c r="K113" s="71">
        <v>8.0918272544729802E-2</v>
      </c>
      <c r="L113" s="68">
        <v>19.713261648745501</v>
      </c>
    </row>
    <row r="114" spans="1:12" x14ac:dyDescent="0.2">
      <c r="A114" s="72" t="s">
        <v>555</v>
      </c>
      <c r="B114" s="66" t="s">
        <v>556</v>
      </c>
      <c r="C114" s="67">
        <v>63</v>
      </c>
      <c r="D114" s="67" t="s">
        <v>334</v>
      </c>
      <c r="E114" s="71">
        <v>9.7063226728848206E-2</v>
      </c>
      <c r="F114" s="68">
        <v>6.4516129032258096</v>
      </c>
      <c r="G114" s="71">
        <v>0.249999999900444</v>
      </c>
      <c r="H114" s="68">
        <v>21.445639187574699</v>
      </c>
      <c r="I114" s="71">
        <v>9.7214631853724393E-3</v>
      </c>
      <c r="J114" s="68">
        <v>19.235364396654699</v>
      </c>
      <c r="K114" s="71">
        <v>3.14682171007283E-2</v>
      </c>
      <c r="L114" s="68">
        <v>6.2724014336917602</v>
      </c>
    </row>
    <row r="115" spans="1:12" x14ac:dyDescent="0.2">
      <c r="A115" s="72" t="s">
        <v>557</v>
      </c>
      <c r="B115" s="66" t="s">
        <v>558</v>
      </c>
      <c r="C115" s="67">
        <v>63</v>
      </c>
      <c r="D115" s="67" t="s">
        <v>334</v>
      </c>
      <c r="E115" s="71">
        <v>0.26239616985206199</v>
      </c>
      <c r="F115" s="68">
        <v>70.250896057347703</v>
      </c>
      <c r="G115" s="71">
        <v>0.26038215459085301</v>
      </c>
      <c r="H115" s="68">
        <v>56.5710872162485</v>
      </c>
      <c r="I115" s="71">
        <v>0.204927844665799</v>
      </c>
      <c r="J115" s="68">
        <v>88.172043010752702</v>
      </c>
      <c r="K115" s="71">
        <v>0.32187851029953402</v>
      </c>
      <c r="L115" s="68">
        <v>70.370370370370395</v>
      </c>
    </row>
    <row r="116" spans="1:12" x14ac:dyDescent="0.2">
      <c r="A116" s="72" t="s">
        <v>559</v>
      </c>
      <c r="B116" s="66" t="s">
        <v>560</v>
      </c>
      <c r="C116" s="67">
        <v>63</v>
      </c>
      <c r="D116" s="67" t="s">
        <v>334</v>
      </c>
      <c r="E116" s="71">
        <v>0.23162107379925201</v>
      </c>
      <c r="F116" s="68">
        <v>63.022700119474301</v>
      </c>
      <c r="G116" s="71">
        <v>0.26480080799955602</v>
      </c>
      <c r="H116" s="68">
        <v>61.2305854241338</v>
      </c>
      <c r="I116" s="71">
        <v>0.27654645186112498</v>
      </c>
      <c r="J116" s="68">
        <v>93.130227001194697</v>
      </c>
      <c r="K116" s="71">
        <v>0.153515961537075</v>
      </c>
      <c r="L116" s="68">
        <v>42.771804062126598</v>
      </c>
    </row>
    <row r="117" spans="1:12" x14ac:dyDescent="0.2">
      <c r="A117" s="72" t="s">
        <v>561</v>
      </c>
      <c r="B117" s="66" t="s">
        <v>562</v>
      </c>
      <c r="C117" s="67">
        <v>63</v>
      </c>
      <c r="D117" s="67" t="s">
        <v>334</v>
      </c>
      <c r="E117" s="71">
        <v>0.15755511307680201</v>
      </c>
      <c r="F117" s="68">
        <v>35.842293906809999</v>
      </c>
      <c r="G117" s="71">
        <v>0.233448985831512</v>
      </c>
      <c r="H117" s="68">
        <v>9.67741935483871</v>
      </c>
      <c r="I117" s="71">
        <v>0.18527083836907299</v>
      </c>
      <c r="J117" s="68">
        <v>86.200716845878105</v>
      </c>
      <c r="K117" s="71">
        <v>5.3945515029819799E-2</v>
      </c>
      <c r="L117" s="68">
        <v>9.67741935483871</v>
      </c>
    </row>
    <row r="118" spans="1:12" x14ac:dyDescent="0.2">
      <c r="A118" s="72" t="s">
        <v>563</v>
      </c>
      <c r="B118" s="66" t="s">
        <v>564</v>
      </c>
      <c r="C118" s="67">
        <v>63</v>
      </c>
      <c r="D118" s="67" t="s">
        <v>334</v>
      </c>
      <c r="E118" s="71">
        <v>0.146024810698794</v>
      </c>
      <c r="F118" s="68">
        <v>29.211469534050199</v>
      </c>
      <c r="G118" s="71">
        <v>0.25044045877945298</v>
      </c>
      <c r="H118" s="68">
        <v>37.694145758661897</v>
      </c>
      <c r="I118" s="71">
        <v>4.0782293513531E-2</v>
      </c>
      <c r="J118" s="68">
        <v>48.506571087216301</v>
      </c>
      <c r="K118" s="71">
        <v>0.146851679803399</v>
      </c>
      <c r="L118" s="68">
        <v>41.457586618876903</v>
      </c>
    </row>
    <row r="119" spans="1:12" x14ac:dyDescent="0.2">
      <c r="A119" s="72" t="s">
        <v>565</v>
      </c>
      <c r="B119" s="66" t="s">
        <v>566</v>
      </c>
      <c r="C119" s="67">
        <v>63</v>
      </c>
      <c r="D119" s="67" t="s">
        <v>334</v>
      </c>
      <c r="E119" s="71">
        <v>0.14631405517593399</v>
      </c>
      <c r="F119" s="68">
        <v>29.330943847072898</v>
      </c>
      <c r="G119" s="71">
        <v>0.25780741325301099</v>
      </c>
      <c r="H119" s="68">
        <v>53.225806451612897</v>
      </c>
      <c r="I119" s="71">
        <v>3.2784585942787103E-2</v>
      </c>
      <c r="J119" s="68">
        <v>43.548387096774199</v>
      </c>
      <c r="K119" s="71">
        <v>0.14835016633200501</v>
      </c>
      <c r="L119" s="68">
        <v>41.935483870967701</v>
      </c>
    </row>
    <row r="120" spans="1:12" x14ac:dyDescent="0.2">
      <c r="A120" s="72" t="s">
        <v>567</v>
      </c>
      <c r="B120" s="66" t="s">
        <v>568</v>
      </c>
      <c r="C120" s="67">
        <v>63</v>
      </c>
      <c r="D120" s="67" t="s">
        <v>334</v>
      </c>
      <c r="E120" s="71">
        <v>0.122238573096597</v>
      </c>
      <c r="F120" s="68">
        <v>17.204301075268798</v>
      </c>
      <c r="G120" s="71">
        <v>0.249999999880582</v>
      </c>
      <c r="H120" s="68">
        <v>21.326164874551999</v>
      </c>
      <c r="I120" s="71">
        <v>4.32922976375133E-3</v>
      </c>
      <c r="J120" s="68">
        <v>10.394265232974901</v>
      </c>
      <c r="K120" s="71">
        <v>0.112386489645458</v>
      </c>
      <c r="L120" s="68">
        <v>31.421744324970099</v>
      </c>
    </row>
    <row r="121" spans="1:12" x14ac:dyDescent="0.2">
      <c r="A121" s="72" t="s">
        <v>569</v>
      </c>
      <c r="B121" s="66" t="s">
        <v>570</v>
      </c>
      <c r="C121" s="67">
        <v>63</v>
      </c>
      <c r="D121" s="67" t="s">
        <v>334</v>
      </c>
      <c r="E121" s="71">
        <v>0.137509889816301</v>
      </c>
      <c r="F121" s="68">
        <v>24.4922341696535</v>
      </c>
      <c r="G121" s="71">
        <v>0.24999999999896799</v>
      </c>
      <c r="H121" s="68">
        <v>22.759856630824402</v>
      </c>
      <c r="I121" s="71">
        <v>2.1916108890811599E-3</v>
      </c>
      <c r="J121" s="68">
        <v>6.5113500597371603</v>
      </c>
      <c r="K121" s="71">
        <v>0.16033805856085301</v>
      </c>
      <c r="L121" s="68">
        <v>44.802867383512499</v>
      </c>
    </row>
    <row r="122" spans="1:12" x14ac:dyDescent="0.2">
      <c r="A122" s="72" t="s">
        <v>571</v>
      </c>
      <c r="B122" s="66" t="s">
        <v>572</v>
      </c>
      <c r="C122" s="67">
        <v>63</v>
      </c>
      <c r="D122" s="67" t="s">
        <v>334</v>
      </c>
      <c r="E122" s="71">
        <v>0.15374375274645299</v>
      </c>
      <c r="F122" s="68">
        <v>33.452807646356</v>
      </c>
      <c r="G122" s="71">
        <v>0.25</v>
      </c>
      <c r="H122" s="68">
        <v>36.140979689366802</v>
      </c>
      <c r="I122" s="71">
        <v>6.2881091907355802E-2</v>
      </c>
      <c r="J122" s="68">
        <v>60.454002389486298</v>
      </c>
      <c r="K122" s="71">
        <v>0.14835016633200501</v>
      </c>
      <c r="L122" s="68">
        <v>41.935483870967701</v>
      </c>
    </row>
    <row r="123" spans="1:12" x14ac:dyDescent="0.2">
      <c r="A123" s="72" t="s">
        <v>573</v>
      </c>
      <c r="B123" s="66" t="s">
        <v>574</v>
      </c>
      <c r="C123" s="67">
        <v>63</v>
      </c>
      <c r="D123" s="67" t="s">
        <v>334</v>
      </c>
      <c r="E123" s="71">
        <v>0.13750712918994901</v>
      </c>
      <c r="F123" s="68">
        <v>24.4324970131422</v>
      </c>
      <c r="G123" s="71">
        <v>0.24999999999785399</v>
      </c>
      <c r="H123" s="68">
        <v>22.700119474312999</v>
      </c>
      <c r="I123" s="71">
        <v>5.6128844040958102E-2</v>
      </c>
      <c r="J123" s="68">
        <v>57.765830346475497</v>
      </c>
      <c r="K123" s="71">
        <v>0.106392543531034</v>
      </c>
      <c r="L123" s="68">
        <v>29.450418160095602</v>
      </c>
    </row>
    <row r="124" spans="1:12" x14ac:dyDescent="0.2">
      <c r="A124" s="72" t="s">
        <v>575</v>
      </c>
      <c r="B124" s="66" t="s">
        <v>576</v>
      </c>
      <c r="C124" s="67">
        <v>63</v>
      </c>
      <c r="D124" s="67" t="s">
        <v>334</v>
      </c>
      <c r="E124" s="71">
        <v>0.120926287422357</v>
      </c>
      <c r="F124" s="68">
        <v>16.6666666666667</v>
      </c>
      <c r="G124" s="71">
        <v>0.249953689113838</v>
      </c>
      <c r="H124" s="68">
        <v>16.786140979689399</v>
      </c>
      <c r="I124" s="71">
        <v>2.14174949082604E-2</v>
      </c>
      <c r="J124" s="68">
        <v>33.632019115890103</v>
      </c>
      <c r="K124" s="71">
        <v>9.1407678244972507E-2</v>
      </c>
      <c r="L124" s="68">
        <v>23.894862604539998</v>
      </c>
    </row>
    <row r="125" spans="1:12" x14ac:dyDescent="0.2">
      <c r="A125" s="72" t="s">
        <v>577</v>
      </c>
      <c r="B125" s="66" t="s">
        <v>578</v>
      </c>
      <c r="C125" s="67">
        <v>63</v>
      </c>
      <c r="D125" s="67" t="s">
        <v>334</v>
      </c>
      <c r="E125" s="71">
        <v>0.15967282117097401</v>
      </c>
      <c r="F125" s="68">
        <v>36.917562724014303</v>
      </c>
      <c r="G125" s="71">
        <v>0.249999999985035</v>
      </c>
      <c r="H125" s="68">
        <v>22.1624850657109</v>
      </c>
      <c r="I125" s="71">
        <v>5.96894857953967E-2</v>
      </c>
      <c r="J125" s="68">
        <v>59.139784946236603</v>
      </c>
      <c r="K125" s="71">
        <v>0.16932897773249</v>
      </c>
      <c r="L125" s="68">
        <v>46.535244922341697</v>
      </c>
    </row>
    <row r="126" spans="1:12" x14ac:dyDescent="0.2">
      <c r="A126" s="72" t="s">
        <v>579</v>
      </c>
      <c r="B126" s="66" t="s">
        <v>580</v>
      </c>
      <c r="C126" s="67">
        <v>63</v>
      </c>
      <c r="D126" s="67" t="s">
        <v>334</v>
      </c>
      <c r="E126" s="71">
        <v>0.14448849679081699</v>
      </c>
      <c r="F126" s="68">
        <v>28.195937873357199</v>
      </c>
      <c r="G126" s="71">
        <v>0.25</v>
      </c>
      <c r="H126" s="68">
        <v>36.140979689366802</v>
      </c>
      <c r="I126" s="71">
        <v>1.4136512639962099E-2</v>
      </c>
      <c r="J126" s="68">
        <v>25.5077658303465</v>
      </c>
      <c r="K126" s="71">
        <v>0.16932897773249</v>
      </c>
      <c r="L126" s="68">
        <v>46.535244922341697</v>
      </c>
    </row>
    <row r="127" spans="1:12" x14ac:dyDescent="0.2">
      <c r="A127" s="72" t="s">
        <v>581</v>
      </c>
      <c r="B127" s="66" t="s">
        <v>582</v>
      </c>
      <c r="C127" s="67">
        <v>63</v>
      </c>
      <c r="D127" s="67" t="s">
        <v>334</v>
      </c>
      <c r="E127" s="71">
        <v>0.154711721772153</v>
      </c>
      <c r="F127" s="68">
        <v>34.050179211469498</v>
      </c>
      <c r="G127" s="71">
        <v>0.25</v>
      </c>
      <c r="H127" s="68">
        <v>36.140979689366802</v>
      </c>
      <c r="I127" s="71">
        <v>5.9791052870028998E-2</v>
      </c>
      <c r="J127" s="68">
        <v>59.199522102747899</v>
      </c>
      <c r="K127" s="71">
        <v>0.15434411244642901</v>
      </c>
      <c r="L127" s="68">
        <v>43.130227001194697</v>
      </c>
    </row>
    <row r="128" spans="1:12" x14ac:dyDescent="0.2">
      <c r="A128" s="72" t="s">
        <v>583</v>
      </c>
      <c r="B128" s="66" t="s">
        <v>584</v>
      </c>
      <c r="C128" s="67">
        <v>63</v>
      </c>
      <c r="D128" s="67" t="s">
        <v>334</v>
      </c>
      <c r="E128" s="71">
        <v>0.16363721841128301</v>
      </c>
      <c r="F128" s="68">
        <v>38.590203106332098</v>
      </c>
      <c r="G128" s="71">
        <v>0.25</v>
      </c>
      <c r="H128" s="68">
        <v>36.140979689366802</v>
      </c>
      <c r="I128" s="71">
        <v>0.11054332724511701</v>
      </c>
      <c r="J128" s="68">
        <v>73.118279569892493</v>
      </c>
      <c r="K128" s="71">
        <v>0.13036832798873099</v>
      </c>
      <c r="L128" s="68">
        <v>37.096774193548399</v>
      </c>
    </row>
    <row r="129" spans="1:12" x14ac:dyDescent="0.2">
      <c r="A129" s="72" t="s">
        <v>585</v>
      </c>
      <c r="B129" s="66" t="s">
        <v>586</v>
      </c>
      <c r="C129" s="67">
        <v>63</v>
      </c>
      <c r="D129" s="67" t="s">
        <v>334</v>
      </c>
      <c r="E129" s="71">
        <v>0.138535716271249</v>
      </c>
      <c r="F129" s="68">
        <v>25.209080047789701</v>
      </c>
      <c r="G129" s="71">
        <v>0.249999999995517</v>
      </c>
      <c r="H129" s="68">
        <v>22.580645161290299</v>
      </c>
      <c r="I129" s="71">
        <v>2.4749415129254999E-2</v>
      </c>
      <c r="J129" s="68">
        <v>36.6188769414576</v>
      </c>
      <c r="K129" s="71">
        <v>0.140857733688974</v>
      </c>
      <c r="L129" s="68">
        <v>40.262843488649899</v>
      </c>
    </row>
    <row r="130" spans="1:12" x14ac:dyDescent="0.2">
      <c r="A130" s="72" t="s">
        <v>587</v>
      </c>
      <c r="B130" s="66" t="s">
        <v>588</v>
      </c>
      <c r="C130" s="67">
        <v>63</v>
      </c>
      <c r="D130" s="67" t="s">
        <v>334</v>
      </c>
      <c r="E130" s="71">
        <v>0.140464203704735</v>
      </c>
      <c r="F130" s="68">
        <v>26.344086021505401</v>
      </c>
      <c r="G130" s="71">
        <v>0.24999999999991901</v>
      </c>
      <c r="H130" s="68">
        <v>22.998805256869801</v>
      </c>
      <c r="I130" s="71">
        <v>4.5519742711373899E-2</v>
      </c>
      <c r="J130" s="68">
        <v>51.493428912783799</v>
      </c>
      <c r="K130" s="71">
        <v>0.12587286840291301</v>
      </c>
      <c r="L130" s="68">
        <v>35.7228195937873</v>
      </c>
    </row>
    <row r="131" spans="1:12" x14ac:dyDescent="0.2">
      <c r="A131" s="72" t="s">
        <v>491</v>
      </c>
      <c r="B131" s="66" t="s">
        <v>589</v>
      </c>
      <c r="C131" s="67">
        <v>63</v>
      </c>
      <c r="D131" s="67" t="s">
        <v>334</v>
      </c>
      <c r="E131" s="71">
        <v>0.14126487138923899</v>
      </c>
      <c r="F131" s="68">
        <v>27.060931899641599</v>
      </c>
      <c r="G131" s="71">
        <v>0.25</v>
      </c>
      <c r="H131" s="68">
        <v>36.140979689366802</v>
      </c>
      <c r="I131" s="71">
        <v>5.6912664936439698E-2</v>
      </c>
      <c r="J131" s="68">
        <v>58.363201911589002</v>
      </c>
      <c r="K131" s="71">
        <v>0.116881949231276</v>
      </c>
      <c r="L131" s="68">
        <v>32.795698924731198</v>
      </c>
    </row>
    <row r="132" spans="1:12" x14ac:dyDescent="0.2">
      <c r="A132" s="72" t="s">
        <v>590</v>
      </c>
      <c r="B132" s="66" t="s">
        <v>591</v>
      </c>
      <c r="C132" s="67">
        <v>63</v>
      </c>
      <c r="D132" s="67" t="s">
        <v>334</v>
      </c>
      <c r="E132" s="71">
        <v>0.15093198191139701</v>
      </c>
      <c r="F132" s="68">
        <v>31.959378733572301</v>
      </c>
      <c r="G132" s="71">
        <v>0.25</v>
      </c>
      <c r="H132" s="68">
        <v>36.140979689366802</v>
      </c>
      <c r="I132" s="71">
        <v>3.9460914116124401E-2</v>
      </c>
      <c r="J132" s="68">
        <v>47.550776583034597</v>
      </c>
      <c r="K132" s="71">
        <v>0.16333503161806601</v>
      </c>
      <c r="L132" s="68">
        <v>45.340501792114701</v>
      </c>
    </row>
    <row r="133" spans="1:12" x14ac:dyDescent="0.2">
      <c r="A133" s="72" t="s">
        <v>592</v>
      </c>
      <c r="B133" s="66" t="s">
        <v>593</v>
      </c>
      <c r="C133" s="67">
        <v>63</v>
      </c>
      <c r="D133" s="67" t="s">
        <v>334</v>
      </c>
      <c r="E133" s="71">
        <v>0.154462716976735</v>
      </c>
      <c r="F133" s="68">
        <v>33.811230585424099</v>
      </c>
      <c r="G133" s="71">
        <v>0.25</v>
      </c>
      <c r="H133" s="68">
        <v>36.140979689366802</v>
      </c>
      <c r="I133" s="71">
        <v>0.13097139185686901</v>
      </c>
      <c r="J133" s="68">
        <v>77.658303464755093</v>
      </c>
      <c r="K133" s="71">
        <v>8.2416759073335899E-2</v>
      </c>
      <c r="L133" s="68">
        <v>20.549581839904398</v>
      </c>
    </row>
    <row r="134" spans="1:12" x14ac:dyDescent="0.2">
      <c r="A134" s="72" t="s">
        <v>594</v>
      </c>
      <c r="B134" s="66" t="s">
        <v>595</v>
      </c>
      <c r="C134" s="67">
        <v>63</v>
      </c>
      <c r="D134" s="67" t="s">
        <v>334</v>
      </c>
      <c r="E134" s="71">
        <v>0.14152154559249699</v>
      </c>
      <c r="F134" s="68">
        <v>27.120669056152899</v>
      </c>
      <c r="G134" s="71">
        <v>0.249999999999543</v>
      </c>
      <c r="H134" s="68">
        <v>22.879330943847101</v>
      </c>
      <c r="I134" s="71">
        <v>3.3706903088973797E-2</v>
      </c>
      <c r="J134" s="68">
        <v>44.324970131421701</v>
      </c>
      <c r="K134" s="71">
        <v>0.140857733688974</v>
      </c>
      <c r="L134" s="68">
        <v>40.262843488649899</v>
      </c>
    </row>
    <row r="135" spans="1:12" x14ac:dyDescent="0.2">
      <c r="A135" s="72" t="s">
        <v>596</v>
      </c>
      <c r="B135" s="66" t="s">
        <v>597</v>
      </c>
      <c r="C135" s="67">
        <v>63</v>
      </c>
      <c r="D135" s="67" t="s">
        <v>334</v>
      </c>
      <c r="E135" s="71">
        <v>0.12800568945610599</v>
      </c>
      <c r="F135" s="68">
        <v>20.0716845878136</v>
      </c>
      <c r="G135" s="71">
        <v>0.24998601348945099</v>
      </c>
      <c r="H135" s="68">
        <v>16.965352449223399</v>
      </c>
      <c r="I135" s="71">
        <v>2.3143051762016101E-2</v>
      </c>
      <c r="J135" s="68">
        <v>35.244922341696501</v>
      </c>
      <c r="K135" s="71">
        <v>0.110888003116852</v>
      </c>
      <c r="L135" s="68">
        <v>31.1827956989247</v>
      </c>
    </row>
    <row r="136" spans="1:12" x14ac:dyDescent="0.2">
      <c r="A136" s="72" t="s">
        <v>598</v>
      </c>
      <c r="B136" s="66" t="s">
        <v>599</v>
      </c>
      <c r="C136" s="67">
        <v>63</v>
      </c>
      <c r="D136" s="67" t="s">
        <v>334</v>
      </c>
      <c r="E136" s="71">
        <v>0.180058764187745</v>
      </c>
      <c r="F136" s="68">
        <v>45.519713261648697</v>
      </c>
      <c r="G136" s="71">
        <v>0.24999999730483399</v>
      </c>
      <c r="H136" s="68">
        <v>18.399044205495802</v>
      </c>
      <c r="I136" s="71">
        <v>0.16130645379827599</v>
      </c>
      <c r="J136" s="68">
        <v>83.273596176821997</v>
      </c>
      <c r="K136" s="71">
        <v>0.12886984146012501</v>
      </c>
      <c r="L136" s="68">
        <v>36.798088410991603</v>
      </c>
    </row>
    <row r="137" spans="1:12" x14ac:dyDescent="0.2">
      <c r="A137" s="72" t="s">
        <v>600</v>
      </c>
      <c r="B137" s="66" t="s">
        <v>601</v>
      </c>
      <c r="C137" s="67">
        <v>63</v>
      </c>
      <c r="D137" s="67" t="s">
        <v>334</v>
      </c>
      <c r="E137" s="71">
        <v>0.15566859976019301</v>
      </c>
      <c r="F137" s="68">
        <v>34.767025089605703</v>
      </c>
      <c r="G137" s="71">
        <v>0.24951451264325</v>
      </c>
      <c r="H137" s="68">
        <v>15.890083632019101</v>
      </c>
      <c r="I137" s="71">
        <v>0.103606310463265</v>
      </c>
      <c r="J137" s="68">
        <v>71.624850657108695</v>
      </c>
      <c r="K137" s="71">
        <v>0.113884976174064</v>
      </c>
      <c r="L137" s="68">
        <v>31.899641577060901</v>
      </c>
    </row>
    <row r="138" spans="1:12" x14ac:dyDescent="0.2">
      <c r="A138" s="72" t="s">
        <v>602</v>
      </c>
      <c r="B138" s="66" t="s">
        <v>603</v>
      </c>
      <c r="C138" s="67">
        <v>63</v>
      </c>
      <c r="D138" s="67" t="s">
        <v>334</v>
      </c>
      <c r="E138" s="71">
        <v>9.78392048306439E-2</v>
      </c>
      <c r="F138" s="68">
        <v>6.6905615292712097</v>
      </c>
      <c r="G138" s="71">
        <v>0.172585605571666</v>
      </c>
      <c r="H138" s="68">
        <v>3.88291517323775</v>
      </c>
      <c r="I138" s="71">
        <v>2.80258441466875E-2</v>
      </c>
      <c r="J138" s="68">
        <v>39.486260454002398</v>
      </c>
      <c r="K138" s="71">
        <v>9.2906164773578603E-2</v>
      </c>
      <c r="L138" s="68">
        <v>24.850657108721599</v>
      </c>
    </row>
    <row r="139" spans="1:12" x14ac:dyDescent="0.2">
      <c r="A139" s="72" t="s">
        <v>604</v>
      </c>
      <c r="B139" s="66" t="s">
        <v>605</v>
      </c>
      <c r="C139" s="67">
        <v>63</v>
      </c>
      <c r="D139" s="67" t="s">
        <v>334</v>
      </c>
      <c r="E139" s="71">
        <v>0.13661032584678001</v>
      </c>
      <c r="F139" s="68">
        <v>23.954599761051401</v>
      </c>
      <c r="G139" s="71">
        <v>0.22434749593442699</v>
      </c>
      <c r="H139" s="68">
        <v>8.0645161290322598</v>
      </c>
      <c r="I139" s="71">
        <v>8.5084884189302698E-2</v>
      </c>
      <c r="J139" s="68">
        <v>67.383512544802898</v>
      </c>
      <c r="K139" s="71">
        <v>0.100398597416609</v>
      </c>
      <c r="L139" s="68">
        <v>27.6583034647551</v>
      </c>
    </row>
    <row r="140" spans="1:12" x14ac:dyDescent="0.2">
      <c r="A140" s="72" t="s">
        <v>606</v>
      </c>
      <c r="B140" s="66" t="s">
        <v>607</v>
      </c>
      <c r="C140" s="67">
        <v>63</v>
      </c>
      <c r="D140" s="67" t="s">
        <v>334</v>
      </c>
      <c r="E140" s="71">
        <v>0.185778236266777</v>
      </c>
      <c r="F140" s="68">
        <v>48.327359617682198</v>
      </c>
      <c r="G140" s="71">
        <v>0.24999999961034899</v>
      </c>
      <c r="H140" s="68">
        <v>20.310633213858999</v>
      </c>
      <c r="I140" s="71">
        <v>0.23241038275967699</v>
      </c>
      <c r="J140" s="68">
        <v>90.442054958184002</v>
      </c>
      <c r="K140" s="71">
        <v>7.4924326430305402E-2</v>
      </c>
      <c r="L140" s="68">
        <v>17.443249701314201</v>
      </c>
    </row>
    <row r="141" spans="1:12" x14ac:dyDescent="0.2">
      <c r="A141" s="72" t="s">
        <v>608</v>
      </c>
      <c r="B141" s="66" t="s">
        <v>609</v>
      </c>
      <c r="C141" s="67">
        <v>63</v>
      </c>
      <c r="D141" s="67" t="s">
        <v>334</v>
      </c>
      <c r="E141" s="71">
        <v>0.15509976941517201</v>
      </c>
      <c r="F141" s="68">
        <v>34.289127837514897</v>
      </c>
      <c r="G141" s="71">
        <v>0.25</v>
      </c>
      <c r="H141" s="68">
        <v>36.140979689366802</v>
      </c>
      <c r="I141" s="71">
        <v>0.14487044140103</v>
      </c>
      <c r="J141" s="68">
        <v>80.406212664277206</v>
      </c>
      <c r="K141" s="71">
        <v>7.0428866844487001E-2</v>
      </c>
      <c r="L141" s="68">
        <v>15.5913978494624</v>
      </c>
    </row>
    <row r="142" spans="1:12" x14ac:dyDescent="0.2">
      <c r="A142" s="72" t="s">
        <v>610</v>
      </c>
      <c r="B142" s="66" t="s">
        <v>611</v>
      </c>
      <c r="C142" s="67">
        <v>63</v>
      </c>
      <c r="D142" s="67" t="s">
        <v>334</v>
      </c>
      <c r="E142" s="71">
        <v>0.12788677487677899</v>
      </c>
      <c r="F142" s="68">
        <v>20.0119474313023</v>
      </c>
      <c r="G142" s="71">
        <v>0.23407869145600799</v>
      </c>
      <c r="H142" s="68">
        <v>10.0358422939068</v>
      </c>
      <c r="I142" s="71">
        <v>9.7134604673116104E-2</v>
      </c>
      <c r="J142" s="68">
        <v>70.131421744324996</v>
      </c>
      <c r="K142" s="71">
        <v>5.2447028501213702E-2</v>
      </c>
      <c r="L142" s="68">
        <v>9.1995221027479097</v>
      </c>
    </row>
    <row r="143" spans="1:12" x14ac:dyDescent="0.2">
      <c r="A143" s="72" t="s">
        <v>612</v>
      </c>
      <c r="B143" s="66" t="s">
        <v>613</v>
      </c>
      <c r="C143" s="67">
        <v>63</v>
      </c>
      <c r="D143" s="67" t="s">
        <v>334</v>
      </c>
      <c r="E143" s="71">
        <v>0.15949862178670399</v>
      </c>
      <c r="F143" s="68">
        <v>36.857825567502999</v>
      </c>
      <c r="G143" s="71">
        <v>0.24999999734668199</v>
      </c>
      <c r="H143" s="68">
        <v>18.518518518518501</v>
      </c>
      <c r="I143" s="71">
        <v>0.150574568525913</v>
      </c>
      <c r="J143" s="68">
        <v>81.660692951015506</v>
      </c>
      <c r="K143" s="71">
        <v>7.7921299487517595E-2</v>
      </c>
      <c r="L143" s="68">
        <v>18.8769414575866</v>
      </c>
    </row>
    <row r="144" spans="1:12" x14ac:dyDescent="0.2">
      <c r="A144" s="72" t="s">
        <v>614</v>
      </c>
      <c r="B144" s="66" t="s">
        <v>615</v>
      </c>
      <c r="C144" s="67">
        <v>63</v>
      </c>
      <c r="D144" s="67" t="s">
        <v>334</v>
      </c>
      <c r="E144" s="71">
        <v>0.12274250096841199</v>
      </c>
      <c r="F144" s="68">
        <v>17.443249701314201</v>
      </c>
      <c r="G144" s="71">
        <v>0.25</v>
      </c>
      <c r="H144" s="68">
        <v>36.140979689366802</v>
      </c>
      <c r="I144" s="71">
        <v>6.2783501346809101E-2</v>
      </c>
      <c r="J144" s="68">
        <v>60.334528076463599</v>
      </c>
      <c r="K144" s="71">
        <v>5.5444001558426E-2</v>
      </c>
      <c r="L144" s="68">
        <v>10.0358422939068</v>
      </c>
    </row>
    <row r="145" spans="1:12" x14ac:dyDescent="0.2">
      <c r="A145" s="72" t="s">
        <v>616</v>
      </c>
      <c r="B145" s="66" t="s">
        <v>617</v>
      </c>
      <c r="C145" s="67">
        <v>63</v>
      </c>
      <c r="D145" s="67" t="s">
        <v>334</v>
      </c>
      <c r="E145" s="71">
        <v>0.13857799875665799</v>
      </c>
      <c r="F145" s="68">
        <v>25.328554360812401</v>
      </c>
      <c r="G145" s="71">
        <v>0.26394806248732</v>
      </c>
      <c r="H145" s="68">
        <v>59.9761051373955</v>
      </c>
      <c r="I145" s="71">
        <v>7.0867661237925594E-2</v>
      </c>
      <c r="J145" s="68">
        <v>63.5005973715651</v>
      </c>
      <c r="K145" s="71">
        <v>8.0918272544729802E-2</v>
      </c>
      <c r="L145" s="68">
        <v>19.713261648745501</v>
      </c>
    </row>
    <row r="146" spans="1:12" x14ac:dyDescent="0.2">
      <c r="A146" s="72" t="s">
        <v>618</v>
      </c>
      <c r="B146" s="66" t="s">
        <v>619</v>
      </c>
      <c r="C146" s="67">
        <v>63</v>
      </c>
      <c r="D146" s="67" t="s">
        <v>334</v>
      </c>
      <c r="E146" s="71">
        <v>0.193198809972076</v>
      </c>
      <c r="F146" s="68">
        <v>51.612903225806399</v>
      </c>
      <c r="G146" s="71">
        <v>0.25</v>
      </c>
      <c r="H146" s="68">
        <v>36.140979689366802</v>
      </c>
      <c r="I146" s="71">
        <v>0.20522204804192001</v>
      </c>
      <c r="J146" s="68">
        <v>88.231780167264006</v>
      </c>
      <c r="K146" s="71">
        <v>0.12437438187430699</v>
      </c>
      <c r="L146" s="68">
        <v>35.065710872162498</v>
      </c>
    </row>
    <row r="147" spans="1:12" x14ac:dyDescent="0.2">
      <c r="A147" s="72" t="s">
        <v>620</v>
      </c>
      <c r="B147" s="66" t="s">
        <v>621</v>
      </c>
      <c r="C147" s="67">
        <v>63</v>
      </c>
      <c r="D147" s="67" t="s">
        <v>334</v>
      </c>
      <c r="E147" s="71">
        <v>0.125662681654093</v>
      </c>
      <c r="F147" s="68">
        <v>18.6977299880526</v>
      </c>
      <c r="G147" s="71">
        <v>0.25</v>
      </c>
      <c r="H147" s="68">
        <v>36.140979689366802</v>
      </c>
      <c r="I147" s="71">
        <v>2.6136630879722098E-3</v>
      </c>
      <c r="J147" s="68">
        <v>7.7658303464755098</v>
      </c>
      <c r="K147" s="71">
        <v>0.12437438187430699</v>
      </c>
      <c r="L147" s="68">
        <v>35.065710872162498</v>
      </c>
    </row>
    <row r="148" spans="1:12" x14ac:dyDescent="0.2">
      <c r="A148" s="72" t="s">
        <v>622</v>
      </c>
      <c r="B148" s="66" t="s">
        <v>623</v>
      </c>
      <c r="C148" s="67">
        <v>63</v>
      </c>
      <c r="D148" s="67" t="s">
        <v>334</v>
      </c>
      <c r="E148" s="71">
        <v>0.12671306950751801</v>
      </c>
      <c r="F148" s="68">
        <v>19.354838709677399</v>
      </c>
      <c r="G148" s="71">
        <v>0.25</v>
      </c>
      <c r="H148" s="68">
        <v>36.140979689366802</v>
      </c>
      <c r="I148" s="71">
        <v>4.1728503334792701E-2</v>
      </c>
      <c r="J148" s="68">
        <v>49.044205495818403</v>
      </c>
      <c r="K148" s="71">
        <v>8.84107051877603E-2</v>
      </c>
      <c r="L148" s="68">
        <v>22.520908004778999</v>
      </c>
    </row>
    <row r="149" spans="1:12" x14ac:dyDescent="0.2">
      <c r="A149" s="72" t="s">
        <v>624</v>
      </c>
      <c r="B149" s="66" t="s">
        <v>625</v>
      </c>
      <c r="C149" s="67">
        <v>63</v>
      </c>
      <c r="D149" s="67" t="s">
        <v>334</v>
      </c>
      <c r="E149" s="71">
        <v>0.12829593803209099</v>
      </c>
      <c r="F149" s="68">
        <v>20.310633213858999</v>
      </c>
      <c r="G149" s="71">
        <v>0.25</v>
      </c>
      <c r="H149" s="68">
        <v>36.140979689366802</v>
      </c>
      <c r="I149" s="71">
        <v>2.8495270565240201E-2</v>
      </c>
      <c r="J149" s="68">
        <v>39.964157706093197</v>
      </c>
      <c r="K149" s="71">
        <v>0.106392543531034</v>
      </c>
      <c r="L149" s="68">
        <v>29.450418160095602</v>
      </c>
    </row>
    <row r="150" spans="1:12" x14ac:dyDescent="0.2">
      <c r="A150" s="72" t="s">
        <v>626</v>
      </c>
      <c r="B150" s="66" t="s">
        <v>627</v>
      </c>
      <c r="C150" s="67">
        <v>63</v>
      </c>
      <c r="D150" s="67" t="s">
        <v>334</v>
      </c>
      <c r="E150" s="71">
        <v>0.15519274633459601</v>
      </c>
      <c r="F150" s="68">
        <v>34.3488649940263</v>
      </c>
      <c r="G150" s="71">
        <v>0.25</v>
      </c>
      <c r="H150" s="68">
        <v>36.140979689366802</v>
      </c>
      <c r="I150" s="71">
        <v>3.47543521421768E-2</v>
      </c>
      <c r="J150" s="68">
        <v>45.101553166069301</v>
      </c>
      <c r="K150" s="71">
        <v>0.18082388686161099</v>
      </c>
      <c r="L150" s="68">
        <v>48.566308243727597</v>
      </c>
    </row>
    <row r="151" spans="1:12" x14ac:dyDescent="0.2">
      <c r="A151" s="72" t="s">
        <v>628</v>
      </c>
      <c r="B151" s="66" t="s">
        <v>629</v>
      </c>
      <c r="C151" s="67">
        <v>65</v>
      </c>
      <c r="D151" s="67" t="s">
        <v>334</v>
      </c>
      <c r="E151" s="71">
        <v>0.13545552962416901</v>
      </c>
      <c r="F151" s="68">
        <v>23.178016726403801</v>
      </c>
      <c r="G151" s="71">
        <v>0.24999999999901501</v>
      </c>
      <c r="H151" s="68">
        <v>22.819593787335702</v>
      </c>
      <c r="I151" s="71">
        <v>5.4469504928276402E-2</v>
      </c>
      <c r="J151" s="68">
        <v>56.750298685782603</v>
      </c>
      <c r="K151" s="71">
        <v>0.101897083945215</v>
      </c>
      <c r="L151" s="68">
        <v>28.315412186379898</v>
      </c>
    </row>
    <row r="152" spans="1:12" x14ac:dyDescent="0.2">
      <c r="A152" s="72" t="s">
        <v>630</v>
      </c>
      <c r="B152" s="66" t="s">
        <v>631</v>
      </c>
      <c r="C152" s="67">
        <v>65</v>
      </c>
      <c r="D152" s="67" t="s">
        <v>334</v>
      </c>
      <c r="E152" s="71">
        <v>0.135812136028896</v>
      </c>
      <c r="F152" s="68">
        <v>23.4169653524492</v>
      </c>
      <c r="G152" s="71">
        <v>0.25</v>
      </c>
      <c r="H152" s="68">
        <v>36.140979689366802</v>
      </c>
      <c r="I152" s="71">
        <v>5.5539324141472203E-2</v>
      </c>
      <c r="J152" s="68">
        <v>57.467144563918801</v>
      </c>
      <c r="K152" s="71">
        <v>0.101897083945215</v>
      </c>
      <c r="L152" s="68">
        <v>28.315412186379898</v>
      </c>
    </row>
    <row r="153" spans="1:12" x14ac:dyDescent="0.2">
      <c r="A153" s="72" t="s">
        <v>632</v>
      </c>
      <c r="B153" s="66" t="s">
        <v>633</v>
      </c>
      <c r="C153" s="67">
        <v>65</v>
      </c>
      <c r="D153" s="67" t="s">
        <v>334</v>
      </c>
      <c r="E153" s="71">
        <v>0.180393359467723</v>
      </c>
      <c r="F153" s="68">
        <v>45.639187574671404</v>
      </c>
      <c r="G153" s="71">
        <v>0.25</v>
      </c>
      <c r="H153" s="68">
        <v>36.140979689366802</v>
      </c>
      <c r="I153" s="71">
        <v>0.16980266958607401</v>
      </c>
      <c r="J153" s="68">
        <v>84.109916367980901</v>
      </c>
      <c r="K153" s="71">
        <v>0.12137740881709499</v>
      </c>
      <c r="L153" s="68">
        <v>34.408602150537597</v>
      </c>
    </row>
    <row r="154" spans="1:12" x14ac:dyDescent="0.2">
      <c r="A154" s="72" t="s">
        <v>634</v>
      </c>
      <c r="B154" s="66" t="s">
        <v>635</v>
      </c>
      <c r="C154" s="67">
        <v>63</v>
      </c>
      <c r="D154" s="67" t="s">
        <v>334</v>
      </c>
      <c r="E154" s="71">
        <v>0.15267112521644699</v>
      </c>
      <c r="F154" s="68">
        <v>32.915173237753898</v>
      </c>
      <c r="G154" s="71">
        <v>0.249999999963819</v>
      </c>
      <c r="H154" s="68">
        <v>21.744324970131402</v>
      </c>
      <c r="I154" s="71">
        <v>5.2170776710487698E-2</v>
      </c>
      <c r="J154" s="68">
        <v>55.4360812425329</v>
      </c>
      <c r="K154" s="71">
        <v>0.155842598975035</v>
      </c>
      <c r="L154" s="68">
        <v>43.608124253285503</v>
      </c>
    </row>
    <row r="155" spans="1:12" x14ac:dyDescent="0.2">
      <c r="A155" s="72" t="s">
        <v>636</v>
      </c>
      <c r="B155" s="66" t="s">
        <v>637</v>
      </c>
      <c r="C155" s="67">
        <v>63</v>
      </c>
      <c r="D155" s="67" t="s">
        <v>334</v>
      </c>
      <c r="E155" s="71">
        <v>0.159082266654056</v>
      </c>
      <c r="F155" s="68">
        <v>36.7383512544803</v>
      </c>
      <c r="G155" s="71">
        <v>0.25</v>
      </c>
      <c r="H155" s="68">
        <v>36.140979689366802</v>
      </c>
      <c r="I155" s="71">
        <v>8.7887552801798705E-2</v>
      </c>
      <c r="J155" s="68">
        <v>67.921146953405</v>
      </c>
      <c r="K155" s="71">
        <v>0.13935924716036799</v>
      </c>
      <c r="L155" s="68">
        <v>39.605734767025098</v>
      </c>
    </row>
    <row r="156" spans="1:12" x14ac:dyDescent="0.2">
      <c r="A156" s="72" t="s">
        <v>638</v>
      </c>
      <c r="B156" s="66" t="s">
        <v>639</v>
      </c>
      <c r="C156" s="67">
        <v>65</v>
      </c>
      <c r="D156" s="67" t="s">
        <v>334</v>
      </c>
      <c r="E156" s="71">
        <v>0.16949629426311</v>
      </c>
      <c r="F156" s="68">
        <v>40.979689366786097</v>
      </c>
      <c r="G156" s="71">
        <v>0.25</v>
      </c>
      <c r="H156" s="68">
        <v>36.140979689366802</v>
      </c>
      <c r="I156" s="71">
        <v>0.14760087967247701</v>
      </c>
      <c r="J156" s="68">
        <v>81.003584229390697</v>
      </c>
      <c r="K156" s="71">
        <v>0.110888003116852</v>
      </c>
      <c r="L156" s="68">
        <v>31.1827956989247</v>
      </c>
    </row>
    <row r="157" spans="1:12" x14ac:dyDescent="0.2">
      <c r="A157" s="72" t="s">
        <v>640</v>
      </c>
      <c r="B157" s="66" t="s">
        <v>641</v>
      </c>
      <c r="C157" s="67">
        <v>63</v>
      </c>
      <c r="D157" s="67" t="s">
        <v>334</v>
      </c>
      <c r="E157" s="71">
        <v>0.17170431331678099</v>
      </c>
      <c r="F157" s="68">
        <v>41.636798088410998</v>
      </c>
      <c r="G157" s="71">
        <v>0.25</v>
      </c>
      <c r="H157" s="68">
        <v>36.140979689366802</v>
      </c>
      <c r="I157" s="71">
        <v>0.10777185444670299</v>
      </c>
      <c r="J157" s="68">
        <v>72.580645161290306</v>
      </c>
      <c r="K157" s="71">
        <v>0.15734108550364101</v>
      </c>
      <c r="L157" s="68">
        <v>44.205495818399001</v>
      </c>
    </row>
    <row r="158" spans="1:12" x14ac:dyDescent="0.2">
      <c r="A158" s="72" t="s">
        <v>642</v>
      </c>
      <c r="B158" s="66" t="s">
        <v>643</v>
      </c>
      <c r="C158" s="67">
        <v>65</v>
      </c>
      <c r="D158" s="67" t="s">
        <v>334</v>
      </c>
      <c r="E158" s="71">
        <v>0.16236273023019299</v>
      </c>
      <c r="F158" s="68">
        <v>37.8733572281959</v>
      </c>
      <c r="G158" s="71">
        <v>0.25</v>
      </c>
      <c r="H158" s="68">
        <v>36.140979689366802</v>
      </c>
      <c r="I158" s="71">
        <v>0.13968656633118201</v>
      </c>
      <c r="J158" s="68">
        <v>79.330943847072902</v>
      </c>
      <c r="K158" s="71">
        <v>9.7401624359397004E-2</v>
      </c>
      <c r="L158" s="68">
        <v>26.821983273596199</v>
      </c>
    </row>
    <row r="159" spans="1:12" x14ac:dyDescent="0.2">
      <c r="A159" s="72" t="s">
        <v>644</v>
      </c>
      <c r="B159" s="66" t="s">
        <v>645</v>
      </c>
      <c r="C159" s="67">
        <v>63</v>
      </c>
      <c r="D159" s="67" t="s">
        <v>334</v>
      </c>
      <c r="E159" s="71">
        <v>0.1606479046023</v>
      </c>
      <c r="F159" s="68">
        <v>37.096774193548399</v>
      </c>
      <c r="G159" s="71">
        <v>0.249999999993259</v>
      </c>
      <c r="H159" s="68">
        <v>22.461170848267599</v>
      </c>
      <c r="I159" s="71">
        <v>9.10859801246659E-2</v>
      </c>
      <c r="J159" s="68">
        <v>68.518518518518505</v>
      </c>
      <c r="K159" s="71">
        <v>0.140857733688974</v>
      </c>
      <c r="L159" s="68">
        <v>40.262843488649899</v>
      </c>
    </row>
    <row r="160" spans="1:12" x14ac:dyDescent="0.2">
      <c r="A160" s="72" t="s">
        <v>646</v>
      </c>
      <c r="B160" s="66" t="s">
        <v>647</v>
      </c>
      <c r="C160" s="67">
        <v>65</v>
      </c>
      <c r="D160" s="67" t="s">
        <v>334</v>
      </c>
      <c r="E160" s="71">
        <v>0.127697100419041</v>
      </c>
      <c r="F160" s="68">
        <v>19.8924731182796</v>
      </c>
      <c r="G160" s="71">
        <v>0.25</v>
      </c>
      <c r="H160" s="68">
        <v>36.140979689366802</v>
      </c>
      <c r="I160" s="71">
        <v>8.51397323417281E-2</v>
      </c>
      <c r="J160" s="68">
        <v>67.443249701314201</v>
      </c>
      <c r="K160" s="71">
        <v>4.7951568915395398E-2</v>
      </c>
      <c r="L160" s="68">
        <v>8.2437275985663092</v>
      </c>
    </row>
    <row r="161" spans="1:12" x14ac:dyDescent="0.2">
      <c r="A161" s="72" t="s">
        <v>648</v>
      </c>
      <c r="B161" s="66" t="s">
        <v>649</v>
      </c>
      <c r="C161" s="67">
        <v>65</v>
      </c>
      <c r="D161" s="67" t="s">
        <v>334</v>
      </c>
      <c r="E161" s="71">
        <v>0.145514992867702</v>
      </c>
      <c r="F161" s="68">
        <v>28.7933094384707</v>
      </c>
      <c r="G161" s="71">
        <v>0.25</v>
      </c>
      <c r="H161" s="68">
        <v>36.140979689366802</v>
      </c>
      <c r="I161" s="71">
        <v>0.11911308481583199</v>
      </c>
      <c r="J161" s="68">
        <v>75.268817204301101</v>
      </c>
      <c r="K161" s="71">
        <v>6.7431893787274794E-2</v>
      </c>
      <c r="L161" s="68">
        <v>13.9187574671446</v>
      </c>
    </row>
    <row r="162" spans="1:12" x14ac:dyDescent="0.2">
      <c r="A162" s="72" t="s">
        <v>650</v>
      </c>
      <c r="B162" s="66" t="s">
        <v>651</v>
      </c>
      <c r="C162" s="67">
        <v>65</v>
      </c>
      <c r="D162" s="67" t="s">
        <v>334</v>
      </c>
      <c r="E162" s="71">
        <v>0.16729690091823801</v>
      </c>
      <c r="F162" s="68">
        <v>40.262843488649899</v>
      </c>
      <c r="G162" s="71">
        <v>0.25</v>
      </c>
      <c r="H162" s="68">
        <v>36.140979689366802</v>
      </c>
      <c r="I162" s="71">
        <v>0.14999361880949799</v>
      </c>
      <c r="J162" s="68">
        <v>81.541218637992799</v>
      </c>
      <c r="K162" s="71">
        <v>0.101897083945215</v>
      </c>
      <c r="L162" s="68">
        <v>28.315412186379898</v>
      </c>
    </row>
    <row r="163" spans="1:12" x14ac:dyDescent="0.2">
      <c r="A163" s="72" t="s">
        <v>652</v>
      </c>
      <c r="B163" s="66" t="s">
        <v>653</v>
      </c>
      <c r="C163" s="67">
        <v>65</v>
      </c>
      <c r="D163" s="67" t="s">
        <v>334</v>
      </c>
      <c r="E163" s="71">
        <v>0.21111075428194001</v>
      </c>
      <c r="F163" s="68">
        <v>57.646356033452797</v>
      </c>
      <c r="G163" s="71">
        <v>0.25</v>
      </c>
      <c r="H163" s="68">
        <v>36.140979689366802</v>
      </c>
      <c r="I163" s="71">
        <v>0.30990642294412202</v>
      </c>
      <c r="J163" s="68">
        <v>94.683393070489799</v>
      </c>
      <c r="K163" s="71">
        <v>7.3425839901699305E-2</v>
      </c>
      <c r="L163" s="68">
        <v>16.547192353644</v>
      </c>
    </row>
    <row r="164" spans="1:12" x14ac:dyDescent="0.2">
      <c r="A164" s="72" t="s">
        <v>654</v>
      </c>
      <c r="B164" s="66" t="s">
        <v>655</v>
      </c>
      <c r="C164" s="67">
        <v>63</v>
      </c>
      <c r="D164" s="67" t="s">
        <v>334</v>
      </c>
      <c r="E164" s="71">
        <v>0.17201203999364301</v>
      </c>
      <c r="F164" s="68">
        <v>41.696535244922302</v>
      </c>
      <c r="G164" s="71">
        <v>0.25</v>
      </c>
      <c r="H164" s="68">
        <v>36.140979689366802</v>
      </c>
      <c r="I164" s="71">
        <v>0.14615719769244101</v>
      </c>
      <c r="J164" s="68">
        <v>80.585424133811202</v>
      </c>
      <c r="K164" s="71">
        <v>0.119878922288489</v>
      </c>
      <c r="L164" s="68">
        <v>33.751493428912802</v>
      </c>
    </row>
    <row r="165" spans="1:12" x14ac:dyDescent="0.2">
      <c r="A165" s="72" t="s">
        <v>656</v>
      </c>
      <c r="B165" s="66" t="s">
        <v>657</v>
      </c>
      <c r="C165" s="67">
        <v>63</v>
      </c>
      <c r="D165" s="67" t="s">
        <v>334</v>
      </c>
      <c r="E165" s="71">
        <v>0.211458015288742</v>
      </c>
      <c r="F165" s="68">
        <v>57.765830346475497</v>
      </c>
      <c r="G165" s="71">
        <v>0.25</v>
      </c>
      <c r="H165" s="68">
        <v>36.140979689366802</v>
      </c>
      <c r="I165" s="71">
        <v>0.25700269093470701</v>
      </c>
      <c r="J165" s="68">
        <v>91.935483870967701</v>
      </c>
      <c r="K165" s="71">
        <v>0.12737135493151899</v>
      </c>
      <c r="L165" s="68">
        <v>36.140979689366802</v>
      </c>
    </row>
    <row r="166" spans="1:12" x14ac:dyDescent="0.2">
      <c r="A166" s="72" t="s">
        <v>658</v>
      </c>
      <c r="B166" s="66" t="s">
        <v>659</v>
      </c>
      <c r="C166" s="67">
        <v>63</v>
      </c>
      <c r="D166" s="67" t="s">
        <v>334</v>
      </c>
      <c r="E166" s="71">
        <v>0.191097070913022</v>
      </c>
      <c r="F166" s="68">
        <v>50.418160095579402</v>
      </c>
      <c r="G166" s="71">
        <v>0.25</v>
      </c>
      <c r="H166" s="68">
        <v>36.140979689366802</v>
      </c>
      <c r="I166" s="71">
        <v>0.18209831124046499</v>
      </c>
      <c r="J166" s="68">
        <v>85.722819593787307</v>
      </c>
      <c r="K166" s="71">
        <v>0.1411929014986</v>
      </c>
      <c r="L166" s="68">
        <v>40.442054958184002</v>
      </c>
    </row>
    <row r="167" spans="1:12" x14ac:dyDescent="0.2">
      <c r="A167" s="72" t="s">
        <v>660</v>
      </c>
      <c r="B167" s="66" t="s">
        <v>661</v>
      </c>
      <c r="C167" s="67">
        <v>63</v>
      </c>
      <c r="D167" s="67" t="s">
        <v>334</v>
      </c>
      <c r="E167" s="71">
        <v>0.25953808985417298</v>
      </c>
      <c r="F167" s="68">
        <v>69.235364396654703</v>
      </c>
      <c r="G167" s="71">
        <v>0.260243735029833</v>
      </c>
      <c r="H167" s="68">
        <v>56.511350059737197</v>
      </c>
      <c r="I167" s="71">
        <v>0.17783985027062499</v>
      </c>
      <c r="J167" s="68">
        <v>85.005973715651095</v>
      </c>
      <c r="K167" s="71">
        <v>0.34053068426206001</v>
      </c>
      <c r="L167" s="68">
        <v>72.102747909199493</v>
      </c>
    </row>
    <row r="168" spans="1:12" x14ac:dyDescent="0.2">
      <c r="A168" s="72" t="s">
        <v>662</v>
      </c>
      <c r="B168" s="66" t="s">
        <v>663</v>
      </c>
      <c r="C168" s="67">
        <v>63</v>
      </c>
      <c r="D168" s="67" t="s">
        <v>334</v>
      </c>
      <c r="E168" s="71">
        <v>0.28373701288755199</v>
      </c>
      <c r="F168" s="68">
        <v>75.388291517323793</v>
      </c>
      <c r="G168" s="71">
        <v>0.26377091294978999</v>
      </c>
      <c r="H168" s="68">
        <v>59.796893667861397</v>
      </c>
      <c r="I168" s="71">
        <v>0.371145545264435</v>
      </c>
      <c r="J168" s="68">
        <v>97.013142174432502</v>
      </c>
      <c r="K168" s="71">
        <v>0.216294580448431</v>
      </c>
      <c r="L168" s="68">
        <v>54.4205495818399</v>
      </c>
    </row>
    <row r="169" spans="1:12" x14ac:dyDescent="0.2">
      <c r="A169" s="72" t="s">
        <v>664</v>
      </c>
      <c r="B169" s="66" t="s">
        <v>665</v>
      </c>
      <c r="C169" s="67">
        <v>63</v>
      </c>
      <c r="D169" s="67" t="s">
        <v>334</v>
      </c>
      <c r="E169" s="71">
        <v>0.123800814407444</v>
      </c>
      <c r="F169" s="68">
        <v>17.8614097968937</v>
      </c>
      <c r="G169" s="71">
        <v>0.25126800568066499</v>
      </c>
      <c r="H169" s="68">
        <v>40.800477897252101</v>
      </c>
      <c r="I169" s="71">
        <v>1.67388670678442E-2</v>
      </c>
      <c r="J169" s="68">
        <v>28.375149342891302</v>
      </c>
      <c r="K169" s="71">
        <v>0.103395570473821</v>
      </c>
      <c r="L169" s="68">
        <v>28.673835125448001</v>
      </c>
    </row>
    <row r="170" spans="1:12" x14ac:dyDescent="0.2">
      <c r="A170" s="72" t="s">
        <v>666</v>
      </c>
      <c r="B170" s="66" t="s">
        <v>667</v>
      </c>
      <c r="C170" s="67">
        <v>63</v>
      </c>
      <c r="D170" s="67" t="s">
        <v>334</v>
      </c>
      <c r="E170" s="71">
        <v>0.18059873080904901</v>
      </c>
      <c r="F170" s="68">
        <v>45.6989247311828</v>
      </c>
      <c r="G170" s="71">
        <v>0.28378216471839801</v>
      </c>
      <c r="H170" s="68">
        <v>72.700119474312999</v>
      </c>
      <c r="I170" s="71">
        <v>6.15349399418232E-2</v>
      </c>
      <c r="J170" s="68">
        <v>59.8566308243728</v>
      </c>
      <c r="K170" s="71">
        <v>0.19647908776692499</v>
      </c>
      <c r="L170" s="68">
        <v>51.2544802867383</v>
      </c>
    </row>
    <row r="171" spans="1:12" x14ac:dyDescent="0.2">
      <c r="A171" s="72" t="s">
        <v>668</v>
      </c>
      <c r="B171" s="66" t="s">
        <v>669</v>
      </c>
      <c r="C171" s="67">
        <v>63</v>
      </c>
      <c r="D171" s="67" t="s">
        <v>334</v>
      </c>
      <c r="E171" s="71">
        <v>0.14497102271731599</v>
      </c>
      <c r="F171" s="68">
        <v>28.614097968936701</v>
      </c>
      <c r="G171" s="71">
        <v>0.25</v>
      </c>
      <c r="H171" s="68">
        <v>36.140979689366802</v>
      </c>
      <c r="I171" s="71">
        <v>5.3046253634610803E-2</v>
      </c>
      <c r="J171" s="68">
        <v>56.033452807646398</v>
      </c>
      <c r="K171" s="71">
        <v>0.13186681451733701</v>
      </c>
      <c r="L171" s="68">
        <v>37.7538829151732</v>
      </c>
    </row>
    <row r="172" spans="1:12" x14ac:dyDescent="0.2">
      <c r="A172" s="72" t="s">
        <v>670</v>
      </c>
      <c r="B172" s="66" t="s">
        <v>671</v>
      </c>
      <c r="C172" s="67"/>
      <c r="D172" s="67" t="s">
        <v>334</v>
      </c>
      <c r="E172" s="71">
        <v>0.12828792919151699</v>
      </c>
      <c r="F172" s="68">
        <v>20.250896057347699</v>
      </c>
      <c r="G172" s="71">
        <v>0.25</v>
      </c>
      <c r="H172" s="68">
        <v>36.140979689366802</v>
      </c>
      <c r="I172" s="71">
        <v>0</v>
      </c>
      <c r="J172" s="68">
        <v>2.21027479091995</v>
      </c>
      <c r="K172" s="71">
        <v>0.13486378757455</v>
      </c>
      <c r="L172" s="68">
        <v>38.530465949820801</v>
      </c>
    </row>
    <row r="173" spans="1:12" x14ac:dyDescent="0.2">
      <c r="A173" s="72" t="s">
        <v>672</v>
      </c>
      <c r="B173" s="66" t="s">
        <v>673</v>
      </c>
      <c r="C173" s="67">
        <v>63</v>
      </c>
      <c r="D173" s="67" t="s">
        <v>334</v>
      </c>
      <c r="E173" s="71">
        <v>0.190415722826762</v>
      </c>
      <c r="F173" s="68">
        <v>50.1194743130227</v>
      </c>
      <c r="G173" s="71">
        <v>0.23388847129604001</v>
      </c>
      <c r="H173" s="68">
        <v>9.9163679808841092</v>
      </c>
      <c r="I173" s="71">
        <v>5.3454862235195501E-3</v>
      </c>
      <c r="J173" s="68">
        <v>11.5292712066906</v>
      </c>
      <c r="K173" s="71">
        <v>0.332013210960727</v>
      </c>
      <c r="L173" s="68">
        <v>71.2066905615293</v>
      </c>
    </row>
    <row r="174" spans="1:12" x14ac:dyDescent="0.2">
      <c r="A174" s="72" t="s">
        <v>674</v>
      </c>
      <c r="B174" s="66" t="s">
        <v>675</v>
      </c>
      <c r="C174" s="67">
        <v>63</v>
      </c>
      <c r="D174" s="67" t="s">
        <v>334</v>
      </c>
      <c r="E174" s="71">
        <v>0.29941717854267003</v>
      </c>
      <c r="F174" s="68">
        <v>78.614097968936704</v>
      </c>
      <c r="G174" s="71">
        <v>0.24982221590318399</v>
      </c>
      <c r="H174" s="68">
        <v>16.367980884109901</v>
      </c>
      <c r="I174" s="71">
        <v>0.33339244367849302</v>
      </c>
      <c r="J174" s="68">
        <v>95.4599761051374</v>
      </c>
      <c r="K174" s="71">
        <v>0.31503687604633202</v>
      </c>
      <c r="L174" s="68">
        <v>69.713261648745501</v>
      </c>
    </row>
    <row r="175" spans="1:12" x14ac:dyDescent="0.2">
      <c r="A175" s="72" t="s">
        <v>676</v>
      </c>
      <c r="B175" s="66" t="s">
        <v>677</v>
      </c>
      <c r="C175" s="67">
        <v>63</v>
      </c>
      <c r="D175" s="67" t="s">
        <v>334</v>
      </c>
      <c r="E175" s="71">
        <v>0.26137690792712598</v>
      </c>
      <c r="F175" s="68">
        <v>69.772998805256904</v>
      </c>
      <c r="G175" s="71">
        <v>0.24524800509734701</v>
      </c>
      <c r="H175" s="68">
        <v>13.7992831541219</v>
      </c>
      <c r="I175" s="71">
        <v>0.34772724141227901</v>
      </c>
      <c r="J175" s="68">
        <v>96.057347670250905</v>
      </c>
      <c r="K175" s="71">
        <v>0.191155477271753</v>
      </c>
      <c r="L175" s="68">
        <v>50.298685782556802</v>
      </c>
    </row>
    <row r="176" spans="1:12" x14ac:dyDescent="0.2">
      <c r="A176" s="72" t="s">
        <v>678</v>
      </c>
      <c r="B176" s="66" t="s">
        <v>679</v>
      </c>
      <c r="C176" s="67">
        <v>63</v>
      </c>
      <c r="D176" s="67" t="s">
        <v>334</v>
      </c>
      <c r="E176" s="71">
        <v>0.30368140233357499</v>
      </c>
      <c r="F176" s="68">
        <v>79.629629629629605</v>
      </c>
      <c r="G176" s="71">
        <v>0.23732915268465801</v>
      </c>
      <c r="H176" s="68">
        <v>10.692951015531699</v>
      </c>
      <c r="I176" s="71">
        <v>0.24991992284189299</v>
      </c>
      <c r="J176" s="68">
        <v>91.457586618876903</v>
      </c>
      <c r="K176" s="71">
        <v>0.42379513147417303</v>
      </c>
      <c r="L176" s="68">
        <v>77.598566308243704</v>
      </c>
    </row>
    <row r="177" spans="1:12" x14ac:dyDescent="0.2">
      <c r="A177" s="72" t="s">
        <v>680</v>
      </c>
      <c r="B177" s="66" t="s">
        <v>681</v>
      </c>
      <c r="C177" s="67">
        <v>63</v>
      </c>
      <c r="D177" s="67" t="s">
        <v>334</v>
      </c>
      <c r="E177" s="71">
        <v>0.24694981661302701</v>
      </c>
      <c r="F177" s="68">
        <v>66.726403823178003</v>
      </c>
      <c r="G177" s="71">
        <v>0.24330234991229099</v>
      </c>
      <c r="H177" s="68">
        <v>13.2019115890084</v>
      </c>
      <c r="I177" s="71">
        <v>6.8921341057173999E-2</v>
      </c>
      <c r="J177" s="68">
        <v>63.082437275985697</v>
      </c>
      <c r="K177" s="71">
        <v>0.42862575886961801</v>
      </c>
      <c r="L177" s="68">
        <v>77.897252090800507</v>
      </c>
    </row>
    <row r="178" spans="1:12" x14ac:dyDescent="0.2">
      <c r="A178" s="72" t="s">
        <v>682</v>
      </c>
      <c r="B178" s="66" t="s">
        <v>683</v>
      </c>
      <c r="C178" s="67">
        <v>63</v>
      </c>
      <c r="D178" s="67" t="s">
        <v>334</v>
      </c>
      <c r="E178" s="71">
        <v>0.241192513030246</v>
      </c>
      <c r="F178" s="68">
        <v>65.412186379928301</v>
      </c>
      <c r="G178" s="71">
        <v>0.25190825778387599</v>
      </c>
      <c r="H178" s="68">
        <v>43.3094384707288</v>
      </c>
      <c r="I178" s="71">
        <v>7.3348420818994203E-2</v>
      </c>
      <c r="J178" s="68">
        <v>64.097968936678598</v>
      </c>
      <c r="K178" s="71">
        <v>0.39832086048786902</v>
      </c>
      <c r="L178" s="68">
        <v>75.746714456391899</v>
      </c>
    </row>
    <row r="179" spans="1:12" x14ac:dyDescent="0.2">
      <c r="A179" s="72" t="s">
        <v>684</v>
      </c>
      <c r="B179" s="66" t="s">
        <v>685</v>
      </c>
      <c r="C179" s="67">
        <v>63</v>
      </c>
      <c r="D179" s="67" t="s">
        <v>334</v>
      </c>
      <c r="E179" s="71">
        <v>0.28448436511588998</v>
      </c>
      <c r="F179" s="68">
        <v>75.5077658303465</v>
      </c>
      <c r="G179" s="71">
        <v>0.24999999873151199</v>
      </c>
      <c r="H179" s="68">
        <v>19.295101553166099</v>
      </c>
      <c r="I179" s="71">
        <v>9.4224695782013701E-2</v>
      </c>
      <c r="J179" s="68">
        <v>69.534050179211505</v>
      </c>
      <c r="K179" s="71">
        <v>0.509228400834145</v>
      </c>
      <c r="L179" s="68">
        <v>82.915173237753905</v>
      </c>
    </row>
    <row r="180" spans="1:12" x14ac:dyDescent="0.2">
      <c r="A180" s="72" t="s">
        <v>686</v>
      </c>
      <c r="B180" s="66" t="s">
        <v>687</v>
      </c>
      <c r="C180" s="67">
        <v>63</v>
      </c>
      <c r="D180" s="67" t="s">
        <v>334</v>
      </c>
      <c r="E180" s="71">
        <v>0.13935837299651599</v>
      </c>
      <c r="F180" s="68">
        <v>25.746714456391899</v>
      </c>
      <c r="G180" s="71">
        <v>0.25</v>
      </c>
      <c r="H180" s="68">
        <v>36.140979689366802</v>
      </c>
      <c r="I180" s="71">
        <v>1.7556130509683798E-2</v>
      </c>
      <c r="J180" s="68">
        <v>28.9725209080048</v>
      </c>
      <c r="K180" s="71">
        <v>0.150518988479863</v>
      </c>
      <c r="L180" s="68">
        <v>42.234169653524503</v>
      </c>
    </row>
    <row r="181" spans="1:12" x14ac:dyDescent="0.2">
      <c r="A181" s="72" t="s">
        <v>688</v>
      </c>
      <c r="B181" s="66" t="s">
        <v>689</v>
      </c>
      <c r="C181" s="67">
        <v>63</v>
      </c>
      <c r="D181" s="67" t="s">
        <v>334</v>
      </c>
      <c r="E181" s="71">
        <v>0.16583524273351999</v>
      </c>
      <c r="F181" s="68">
        <v>39.307048984468302</v>
      </c>
      <c r="G181" s="71">
        <v>0.27028809089064698</v>
      </c>
      <c r="H181" s="68">
        <v>65.232974910394304</v>
      </c>
      <c r="I181" s="71">
        <v>0.119326607250272</v>
      </c>
      <c r="J181" s="68">
        <v>75.388291517323793</v>
      </c>
      <c r="K181" s="71">
        <v>0.10789103005964</v>
      </c>
      <c r="L181" s="68">
        <v>29.9283154121864</v>
      </c>
    </row>
    <row r="182" spans="1:12" x14ac:dyDescent="0.2">
      <c r="A182" s="72" t="s">
        <v>690</v>
      </c>
      <c r="B182" s="66" t="s">
        <v>691</v>
      </c>
      <c r="C182" s="67">
        <v>63</v>
      </c>
      <c r="D182" s="67" t="s">
        <v>334</v>
      </c>
      <c r="E182" s="71">
        <v>0.20742960260653401</v>
      </c>
      <c r="F182" s="68">
        <v>56.511350059737197</v>
      </c>
      <c r="G182" s="71">
        <v>0.26014404544532399</v>
      </c>
      <c r="H182" s="68">
        <v>56.391875746714497</v>
      </c>
      <c r="I182" s="71">
        <v>0.24975827272881901</v>
      </c>
      <c r="J182" s="68">
        <v>91.397849462365599</v>
      </c>
      <c r="K182" s="71">
        <v>0.112386489645458</v>
      </c>
      <c r="L182" s="68">
        <v>31.421744324970099</v>
      </c>
    </row>
    <row r="183" spans="1:12" x14ac:dyDescent="0.2">
      <c r="A183" s="72" t="s">
        <v>692</v>
      </c>
      <c r="B183" s="66" t="s">
        <v>693</v>
      </c>
      <c r="C183" s="67">
        <v>63</v>
      </c>
      <c r="D183" s="67" t="s">
        <v>334</v>
      </c>
      <c r="E183" s="71">
        <v>0.23290117265796301</v>
      </c>
      <c r="F183" s="68">
        <v>63.440860215053803</v>
      </c>
      <c r="G183" s="71">
        <v>0.27114083788825399</v>
      </c>
      <c r="H183" s="68">
        <v>65.6511350059737</v>
      </c>
      <c r="I183" s="71">
        <v>0.35413684018393499</v>
      </c>
      <c r="J183" s="68">
        <v>96.415770609318997</v>
      </c>
      <c r="K183" s="71">
        <v>7.3425839901699305E-2</v>
      </c>
      <c r="L183" s="68">
        <v>16.547192353644</v>
      </c>
    </row>
    <row r="184" spans="1:12" x14ac:dyDescent="0.2">
      <c r="A184" s="72" t="s">
        <v>694</v>
      </c>
      <c r="B184" s="66" t="s">
        <v>695</v>
      </c>
      <c r="C184" s="67">
        <v>63</v>
      </c>
      <c r="D184" s="67" t="s">
        <v>334</v>
      </c>
      <c r="E184" s="71">
        <v>0.25227580110091802</v>
      </c>
      <c r="F184" s="68">
        <v>67.562724014336894</v>
      </c>
      <c r="G184" s="71">
        <v>0.25</v>
      </c>
      <c r="H184" s="68">
        <v>36.140979689366802</v>
      </c>
      <c r="I184" s="71">
        <v>0.38544999448566097</v>
      </c>
      <c r="J184" s="68">
        <v>97.789725209080004</v>
      </c>
      <c r="K184" s="71">
        <v>0.12137740881709499</v>
      </c>
      <c r="L184" s="68">
        <v>34.408602150537597</v>
      </c>
    </row>
    <row r="185" spans="1:12" x14ac:dyDescent="0.2">
      <c r="A185" s="72" t="s">
        <v>696</v>
      </c>
      <c r="B185" s="66" t="s">
        <v>697</v>
      </c>
      <c r="C185" s="67">
        <v>63</v>
      </c>
      <c r="D185" s="67" t="s">
        <v>334</v>
      </c>
      <c r="E185" s="71">
        <v>0.155630676102468</v>
      </c>
      <c r="F185" s="68">
        <v>34.707287933094399</v>
      </c>
      <c r="G185" s="71">
        <v>0.24321042352514599</v>
      </c>
      <c r="H185" s="68">
        <v>13.142174432497001</v>
      </c>
      <c r="I185" s="71">
        <v>0.14875727835195299</v>
      </c>
      <c r="J185" s="68">
        <v>81.362007168458803</v>
      </c>
      <c r="K185" s="71">
        <v>7.4924326430305402E-2</v>
      </c>
      <c r="L185" s="68">
        <v>17.443249701314201</v>
      </c>
    </row>
    <row r="186" spans="1:12" x14ac:dyDescent="0.2">
      <c r="A186" s="72" t="s">
        <v>698</v>
      </c>
      <c r="B186" s="66" t="s">
        <v>699</v>
      </c>
      <c r="C186" s="67">
        <v>63</v>
      </c>
      <c r="D186" s="67" t="s">
        <v>334</v>
      </c>
      <c r="E186" s="71">
        <v>0.14755813825436301</v>
      </c>
      <c r="F186" s="68">
        <v>29.9880525686977</v>
      </c>
      <c r="G186" s="71">
        <v>0.25</v>
      </c>
      <c r="H186" s="68">
        <v>36.140979689366802</v>
      </c>
      <c r="I186" s="71">
        <v>3.5333329259447398E-2</v>
      </c>
      <c r="J186" s="68">
        <v>45.6989247311828</v>
      </c>
      <c r="K186" s="71">
        <v>0.15734108550364101</v>
      </c>
      <c r="L186" s="68">
        <v>44.205495818399001</v>
      </c>
    </row>
    <row r="187" spans="1:12" x14ac:dyDescent="0.2">
      <c r="A187" s="72" t="s">
        <v>700</v>
      </c>
      <c r="B187" s="66" t="s">
        <v>701</v>
      </c>
      <c r="C187" s="67">
        <v>63</v>
      </c>
      <c r="D187" s="67" t="s">
        <v>334</v>
      </c>
      <c r="E187" s="71">
        <v>0.13373946727890201</v>
      </c>
      <c r="F187" s="68">
        <v>22.520908004778999</v>
      </c>
      <c r="G187" s="71">
        <v>0.25</v>
      </c>
      <c r="H187" s="68">
        <v>36.140979689366802</v>
      </c>
      <c r="I187" s="71">
        <v>1.03606681477323E-2</v>
      </c>
      <c r="J187" s="68">
        <v>20.131421744324999</v>
      </c>
      <c r="K187" s="71">
        <v>0.140857733688974</v>
      </c>
      <c r="L187" s="68">
        <v>40.262843488649899</v>
      </c>
    </row>
    <row r="188" spans="1:12" x14ac:dyDescent="0.2">
      <c r="A188" s="72" t="s">
        <v>702</v>
      </c>
      <c r="B188" s="66" t="s">
        <v>703</v>
      </c>
      <c r="C188" s="67">
        <v>63</v>
      </c>
      <c r="D188" s="67" t="s">
        <v>334</v>
      </c>
      <c r="E188" s="71">
        <v>0.151431993634284</v>
      </c>
      <c r="F188" s="68">
        <v>32.258064516128997</v>
      </c>
      <c r="G188" s="71">
        <v>0.26141205112598898</v>
      </c>
      <c r="H188" s="68">
        <v>57.5866188769415</v>
      </c>
      <c r="I188" s="71">
        <v>7.4503494016981198E-2</v>
      </c>
      <c r="J188" s="68">
        <v>64.336917562723997</v>
      </c>
      <c r="K188" s="71">
        <v>0.118380435759882</v>
      </c>
      <c r="L188" s="68">
        <v>33.154121863799297</v>
      </c>
    </row>
    <row r="189" spans="1:12" x14ac:dyDescent="0.2">
      <c r="A189" s="72" t="s">
        <v>704</v>
      </c>
      <c r="B189" s="66" t="s">
        <v>705</v>
      </c>
      <c r="C189" s="67">
        <v>63</v>
      </c>
      <c r="D189" s="67" t="s">
        <v>334</v>
      </c>
      <c r="E189" s="71">
        <v>0.19634681850503499</v>
      </c>
      <c r="F189" s="68">
        <v>53.1660692951016</v>
      </c>
      <c r="G189" s="71">
        <v>0.40044441662608499</v>
      </c>
      <c r="H189" s="68">
        <v>89.964157706093204</v>
      </c>
      <c r="I189" s="71">
        <v>3.09197855757521E-2</v>
      </c>
      <c r="J189" s="68">
        <v>42.473118279569903</v>
      </c>
      <c r="K189" s="71">
        <v>0.15767625331326701</v>
      </c>
      <c r="L189" s="68">
        <v>44.265232974910397</v>
      </c>
    </row>
    <row r="190" spans="1:12" x14ac:dyDescent="0.2">
      <c r="A190" s="72" t="s">
        <v>706</v>
      </c>
      <c r="B190" s="66" t="s">
        <v>707</v>
      </c>
      <c r="C190" s="67">
        <v>63</v>
      </c>
      <c r="D190" s="67" t="s">
        <v>334</v>
      </c>
      <c r="E190" s="71">
        <v>0.15149521798096699</v>
      </c>
      <c r="F190" s="68">
        <v>32.437275985663099</v>
      </c>
      <c r="G190" s="71">
        <v>0.31826660417355601</v>
      </c>
      <c r="H190" s="68">
        <v>81.720430107526894</v>
      </c>
      <c r="I190" s="71">
        <v>2.53310466524918E-2</v>
      </c>
      <c r="J190" s="68">
        <v>36.977299880525699</v>
      </c>
      <c r="K190" s="71">
        <v>0.110888003116852</v>
      </c>
      <c r="L190" s="68">
        <v>31.1827956989247</v>
      </c>
    </row>
    <row r="191" spans="1:12" x14ac:dyDescent="0.2">
      <c r="A191" s="72" t="s">
        <v>708</v>
      </c>
      <c r="B191" s="66" t="s">
        <v>709</v>
      </c>
      <c r="C191" s="67"/>
      <c r="D191" s="67" t="s">
        <v>334</v>
      </c>
      <c r="E191" s="71">
        <v>8.3333333333333301E-2</v>
      </c>
      <c r="F191" s="68">
        <v>2.5686977299880498</v>
      </c>
      <c r="G191" s="71">
        <v>0.25</v>
      </c>
      <c r="H191" s="68">
        <v>36.140979689366802</v>
      </c>
      <c r="I191" s="71">
        <v>0</v>
      </c>
      <c r="J191" s="68">
        <v>2.21027479091995</v>
      </c>
      <c r="K191" s="71">
        <v>0</v>
      </c>
      <c r="L191" s="68">
        <v>3.4647550776583</v>
      </c>
    </row>
    <row r="192" spans="1:12" x14ac:dyDescent="0.2">
      <c r="A192" s="72" t="s">
        <v>710</v>
      </c>
      <c r="B192" s="66" t="s">
        <v>711</v>
      </c>
      <c r="C192" s="67">
        <v>63</v>
      </c>
      <c r="D192" s="67" t="s">
        <v>334</v>
      </c>
      <c r="E192" s="71">
        <v>0.23984545663936299</v>
      </c>
      <c r="F192" s="68">
        <v>65.113500597371598</v>
      </c>
      <c r="G192" s="71">
        <v>0.28737030224635302</v>
      </c>
      <c r="H192" s="68">
        <v>74.313022700119504</v>
      </c>
      <c r="I192" s="71">
        <v>0.30629319926882198</v>
      </c>
      <c r="J192" s="68">
        <v>94.504181600955803</v>
      </c>
      <c r="K192" s="71">
        <v>0.12587286840291301</v>
      </c>
      <c r="L192" s="68">
        <v>35.7228195937873</v>
      </c>
    </row>
    <row r="193" spans="1:12" x14ac:dyDescent="0.2">
      <c r="A193" s="72" t="s">
        <v>712</v>
      </c>
      <c r="B193" s="66" t="s">
        <v>713</v>
      </c>
      <c r="C193" s="67">
        <v>63</v>
      </c>
      <c r="D193" s="67" t="s">
        <v>334</v>
      </c>
      <c r="E193" s="71">
        <v>0.25736182152693998</v>
      </c>
      <c r="F193" s="68">
        <v>68.817204301075293</v>
      </c>
      <c r="G193" s="71">
        <v>0.29597766544505799</v>
      </c>
      <c r="H193" s="68">
        <v>76.702508960573496</v>
      </c>
      <c r="I193" s="71">
        <v>0.37720768824776002</v>
      </c>
      <c r="J193" s="68">
        <v>97.371565113500594</v>
      </c>
      <c r="K193" s="71">
        <v>9.8900110888003101E-2</v>
      </c>
      <c r="L193" s="68">
        <v>27.299880525687001</v>
      </c>
    </row>
    <row r="194" spans="1:12" x14ac:dyDescent="0.2">
      <c r="A194" s="72" t="s">
        <v>714</v>
      </c>
      <c r="B194" s="66" t="s">
        <v>715</v>
      </c>
      <c r="C194" s="67">
        <v>63</v>
      </c>
      <c r="D194" s="67" t="s">
        <v>334</v>
      </c>
      <c r="E194" s="71">
        <v>0.25256998358492999</v>
      </c>
      <c r="F194" s="68">
        <v>67.6821983273596</v>
      </c>
      <c r="G194" s="71">
        <v>0.329630859202096</v>
      </c>
      <c r="H194" s="68">
        <v>83.691756272401406</v>
      </c>
      <c r="I194" s="71">
        <v>0.33517292677911498</v>
      </c>
      <c r="J194" s="68">
        <v>95.6989247311828</v>
      </c>
      <c r="K194" s="71">
        <v>9.2906164773578603E-2</v>
      </c>
      <c r="L194" s="68">
        <v>24.850657108721599</v>
      </c>
    </row>
    <row r="195" spans="1:12" x14ac:dyDescent="0.2">
      <c r="A195" s="72" t="s">
        <v>716</v>
      </c>
      <c r="B195" s="66" t="s">
        <v>717</v>
      </c>
      <c r="C195" s="67">
        <v>63</v>
      </c>
      <c r="D195" s="67" t="s">
        <v>334</v>
      </c>
      <c r="E195" s="71">
        <v>0.19136946874802799</v>
      </c>
      <c r="F195" s="68">
        <v>50.597371565113498</v>
      </c>
      <c r="G195" s="71">
        <v>0.25044045878186699</v>
      </c>
      <c r="H195" s="68">
        <v>38.8888888888889</v>
      </c>
      <c r="I195" s="71">
        <v>0.254737567146337</v>
      </c>
      <c r="J195" s="68">
        <v>91.756272401433705</v>
      </c>
      <c r="K195" s="71">
        <v>6.8930380315880904E-2</v>
      </c>
      <c r="L195" s="68">
        <v>14.8745519713262</v>
      </c>
    </row>
    <row r="196" spans="1:12" x14ac:dyDescent="0.2">
      <c r="A196" s="72" t="s">
        <v>718</v>
      </c>
      <c r="B196" s="66" t="s">
        <v>719</v>
      </c>
      <c r="C196" s="67">
        <v>63</v>
      </c>
      <c r="D196" s="67" t="s">
        <v>334</v>
      </c>
      <c r="E196" s="71">
        <v>0.116879677285237</v>
      </c>
      <c r="F196" s="68">
        <v>14.635603345280799</v>
      </c>
      <c r="G196" s="71">
        <v>0.25</v>
      </c>
      <c r="H196" s="68">
        <v>36.140979689366802</v>
      </c>
      <c r="I196" s="71">
        <v>1.17158063388005E-2</v>
      </c>
      <c r="J196" s="68">
        <v>22.700119474312999</v>
      </c>
      <c r="K196" s="71">
        <v>8.8923225516911397E-2</v>
      </c>
      <c r="L196" s="68">
        <v>22.580645161290299</v>
      </c>
    </row>
    <row r="197" spans="1:12" x14ac:dyDescent="0.2">
      <c r="A197" s="72" t="s">
        <v>720</v>
      </c>
      <c r="B197" s="66" t="s">
        <v>721</v>
      </c>
      <c r="C197" s="67">
        <v>63</v>
      </c>
      <c r="D197" s="67" t="s">
        <v>334</v>
      </c>
      <c r="E197" s="71">
        <v>0.144078298633596</v>
      </c>
      <c r="F197" s="68">
        <v>28.076463560334499</v>
      </c>
      <c r="G197" s="71">
        <v>0.24999999999974201</v>
      </c>
      <c r="H197" s="68">
        <v>22.939068100358401</v>
      </c>
      <c r="I197" s="71">
        <v>0.14926819227171201</v>
      </c>
      <c r="J197" s="68">
        <v>81.421744324970106</v>
      </c>
      <c r="K197" s="71">
        <v>3.2966703629334397E-2</v>
      </c>
      <c r="L197" s="68">
        <v>6.4516129032258096</v>
      </c>
    </row>
    <row r="198" spans="1:12" x14ac:dyDescent="0.2">
      <c r="A198" s="72" t="s">
        <v>722</v>
      </c>
      <c r="B198" s="66" t="s">
        <v>723</v>
      </c>
      <c r="C198" s="67">
        <v>63</v>
      </c>
      <c r="D198" s="67" t="s">
        <v>334</v>
      </c>
      <c r="E198" s="71">
        <v>0.21805056945901299</v>
      </c>
      <c r="F198" s="68">
        <v>59.617682198327401</v>
      </c>
      <c r="G198" s="71">
        <v>0.25</v>
      </c>
      <c r="H198" s="68">
        <v>36.140979689366802</v>
      </c>
      <c r="I198" s="71">
        <v>0.33522132806115901</v>
      </c>
      <c r="J198" s="68">
        <v>95.758661887694103</v>
      </c>
      <c r="K198" s="71">
        <v>6.8930380315880904E-2</v>
      </c>
      <c r="L198" s="68">
        <v>14.8745519713262</v>
      </c>
    </row>
    <row r="199" spans="1:12" x14ac:dyDescent="0.2">
      <c r="A199" s="72" t="s">
        <v>724</v>
      </c>
      <c r="B199" s="66" t="s">
        <v>725</v>
      </c>
      <c r="C199" s="67">
        <v>63</v>
      </c>
      <c r="D199" s="67" t="s">
        <v>334</v>
      </c>
      <c r="E199" s="71">
        <v>0.21984710983750899</v>
      </c>
      <c r="F199" s="68">
        <v>59.9761051373955</v>
      </c>
      <c r="G199" s="71">
        <v>0.25</v>
      </c>
      <c r="H199" s="68">
        <v>36.140979689366802</v>
      </c>
      <c r="I199" s="71">
        <v>0.31363819168173601</v>
      </c>
      <c r="J199" s="68">
        <v>94.862604540023895</v>
      </c>
      <c r="K199" s="71">
        <v>9.5903137830790894E-2</v>
      </c>
      <c r="L199" s="68">
        <v>26.284348864994001</v>
      </c>
    </row>
    <row r="200" spans="1:12" x14ac:dyDescent="0.2">
      <c r="A200" s="72" t="s">
        <v>726</v>
      </c>
      <c r="B200" s="66" t="s">
        <v>727</v>
      </c>
      <c r="C200" s="67">
        <v>63</v>
      </c>
      <c r="D200" s="67" t="s">
        <v>334</v>
      </c>
      <c r="E200" s="71">
        <v>0.27211627961644502</v>
      </c>
      <c r="F200" s="68">
        <v>72.580645161290306</v>
      </c>
      <c r="G200" s="71">
        <v>0.38424885211193099</v>
      </c>
      <c r="H200" s="68">
        <v>89.247311827957006</v>
      </c>
      <c r="I200" s="71">
        <v>0.36017263336430899</v>
      </c>
      <c r="J200" s="68">
        <v>96.7144563918757</v>
      </c>
      <c r="K200" s="71">
        <v>7.1927353373093195E-2</v>
      </c>
      <c r="L200" s="68">
        <v>16.069295101553202</v>
      </c>
    </row>
    <row r="201" spans="1:12" x14ac:dyDescent="0.2">
      <c r="A201" s="72" t="s">
        <v>728</v>
      </c>
      <c r="B201" s="66" t="s">
        <v>729</v>
      </c>
      <c r="C201" s="67">
        <v>63</v>
      </c>
      <c r="D201" s="67" t="s">
        <v>334</v>
      </c>
      <c r="E201" s="71">
        <v>0.15556729274628001</v>
      </c>
      <c r="F201" s="68">
        <v>34.587813620071699</v>
      </c>
      <c r="G201" s="71">
        <v>0.25</v>
      </c>
      <c r="H201" s="68">
        <v>36.140979689366802</v>
      </c>
      <c r="I201" s="71">
        <v>0.12978965957968699</v>
      </c>
      <c r="J201" s="68">
        <v>77.479091995220998</v>
      </c>
      <c r="K201" s="71">
        <v>8.6912218659154203E-2</v>
      </c>
      <c r="L201" s="68">
        <v>22.0430107526882</v>
      </c>
    </row>
    <row r="202" spans="1:12" x14ac:dyDescent="0.2">
      <c r="A202" s="72" t="s">
        <v>730</v>
      </c>
      <c r="B202" s="66" t="s">
        <v>731</v>
      </c>
      <c r="C202" s="67">
        <v>63</v>
      </c>
      <c r="D202" s="67" t="s">
        <v>334</v>
      </c>
      <c r="E202" s="71">
        <v>0.31394792805618699</v>
      </c>
      <c r="F202" s="68">
        <v>81.899641577060905</v>
      </c>
      <c r="G202" s="71">
        <v>0.332034579847378</v>
      </c>
      <c r="H202" s="68">
        <v>84.229390681003593</v>
      </c>
      <c r="I202" s="71">
        <v>0.54237731053390903</v>
      </c>
      <c r="J202" s="68">
        <v>99.701314217443297</v>
      </c>
      <c r="K202" s="71">
        <v>6.7431893787274794E-2</v>
      </c>
      <c r="L202" s="68">
        <v>13.9187574671446</v>
      </c>
    </row>
    <row r="203" spans="1:12" x14ac:dyDescent="0.2">
      <c r="A203" s="72" t="s">
        <v>732</v>
      </c>
      <c r="B203" s="66" t="s">
        <v>733</v>
      </c>
      <c r="C203" s="67">
        <v>63</v>
      </c>
      <c r="D203" s="67" t="s">
        <v>334</v>
      </c>
      <c r="E203" s="71">
        <v>0.24261196729328899</v>
      </c>
      <c r="F203" s="68">
        <v>65.949820788530502</v>
      </c>
      <c r="G203" s="71">
        <v>0.26849515114505501</v>
      </c>
      <c r="H203" s="68">
        <v>63.739545997610499</v>
      </c>
      <c r="I203" s="71">
        <v>0.36643458596123402</v>
      </c>
      <c r="J203" s="68">
        <v>96.893667861409796</v>
      </c>
      <c r="K203" s="71">
        <v>9.2906164773578603E-2</v>
      </c>
      <c r="L203" s="68">
        <v>24.850657108721599</v>
      </c>
    </row>
    <row r="204" spans="1:12" x14ac:dyDescent="0.2">
      <c r="A204" s="72" t="s">
        <v>734</v>
      </c>
      <c r="B204" s="66" t="s">
        <v>735</v>
      </c>
      <c r="C204" s="67">
        <v>63</v>
      </c>
      <c r="D204" s="67" t="s">
        <v>334</v>
      </c>
      <c r="E204" s="71">
        <v>0.23421377501569601</v>
      </c>
      <c r="F204" s="68">
        <v>63.739545997610499</v>
      </c>
      <c r="G204" s="71">
        <v>0.25132137275171201</v>
      </c>
      <c r="H204" s="68">
        <v>40.860215053763397</v>
      </c>
      <c r="I204" s="71">
        <v>0.36290924710761502</v>
      </c>
      <c r="J204" s="68">
        <v>96.833930704898407</v>
      </c>
      <c r="K204" s="71">
        <v>8.84107051877603E-2</v>
      </c>
      <c r="L204" s="68">
        <v>22.520908004778999</v>
      </c>
    </row>
    <row r="205" spans="1:12" x14ac:dyDescent="0.2">
      <c r="A205" s="72" t="s">
        <v>736</v>
      </c>
      <c r="B205" s="66" t="s">
        <v>737</v>
      </c>
      <c r="C205" s="67">
        <v>63</v>
      </c>
      <c r="D205" s="67" t="s">
        <v>334</v>
      </c>
      <c r="E205" s="71">
        <v>0.13546062027268899</v>
      </c>
      <c r="F205" s="68">
        <v>23.2377538829152</v>
      </c>
      <c r="G205" s="71">
        <v>0.25462100453041198</v>
      </c>
      <c r="H205" s="68">
        <v>48.506571087216301</v>
      </c>
      <c r="I205" s="71">
        <v>4.9863772342439099E-2</v>
      </c>
      <c r="J205" s="68">
        <v>54.241338112305897</v>
      </c>
      <c r="K205" s="71">
        <v>0.101897083945215</v>
      </c>
      <c r="L205" s="68">
        <v>28.315412186379898</v>
      </c>
    </row>
    <row r="206" spans="1:12" x14ac:dyDescent="0.2">
      <c r="A206" s="72" t="s">
        <v>738</v>
      </c>
      <c r="B206" s="66" t="s">
        <v>739</v>
      </c>
      <c r="C206" s="67">
        <v>63</v>
      </c>
      <c r="D206" s="67" t="s">
        <v>334</v>
      </c>
      <c r="E206" s="71">
        <v>0.150670222817605</v>
      </c>
      <c r="F206" s="68">
        <v>31.720430107526902</v>
      </c>
      <c r="G206" s="71">
        <v>0.25</v>
      </c>
      <c r="H206" s="68">
        <v>36.140979689366802</v>
      </c>
      <c r="I206" s="71">
        <v>6.1310750053942799E-2</v>
      </c>
      <c r="J206" s="68">
        <v>59.677419354838698</v>
      </c>
      <c r="K206" s="71">
        <v>0.140699918398873</v>
      </c>
      <c r="L206" s="68">
        <v>40.0238948626045</v>
      </c>
    </row>
    <row r="207" spans="1:12" x14ac:dyDescent="0.2">
      <c r="A207" s="72" t="s">
        <v>740</v>
      </c>
      <c r="B207" s="66" t="s">
        <v>741</v>
      </c>
      <c r="C207" s="67">
        <v>63</v>
      </c>
      <c r="D207" s="67" t="s">
        <v>334</v>
      </c>
      <c r="E207" s="71">
        <v>0.27464373170954798</v>
      </c>
      <c r="F207" s="68">
        <v>73.357228195937907</v>
      </c>
      <c r="G207" s="71">
        <v>0.24045964539030601</v>
      </c>
      <c r="H207" s="68">
        <v>12.066905615292701</v>
      </c>
      <c r="I207" s="71">
        <v>2.7892414014056999E-3</v>
      </c>
      <c r="J207" s="68">
        <v>7.9450418160095602</v>
      </c>
      <c r="K207" s="71">
        <v>0.58068230833693402</v>
      </c>
      <c r="L207" s="68">
        <v>87.216248506571105</v>
      </c>
    </row>
    <row r="208" spans="1:12" x14ac:dyDescent="0.2">
      <c r="A208" s="72" t="s">
        <v>742</v>
      </c>
      <c r="B208" s="66" t="s">
        <v>743</v>
      </c>
      <c r="C208" s="67">
        <v>63</v>
      </c>
      <c r="D208" s="67" t="s">
        <v>334</v>
      </c>
      <c r="E208" s="71">
        <v>0.38373609778669299</v>
      </c>
      <c r="F208" s="68">
        <v>92.293906810035807</v>
      </c>
      <c r="G208" s="71">
        <v>0.25</v>
      </c>
      <c r="H208" s="68">
        <v>36.140979689366802</v>
      </c>
      <c r="I208" s="71">
        <v>3.2619681781823499E-2</v>
      </c>
      <c r="J208" s="68">
        <v>43.369175627240097</v>
      </c>
      <c r="K208" s="71">
        <v>0.86858861157825495</v>
      </c>
      <c r="L208" s="68">
        <v>96.594982078852993</v>
      </c>
    </row>
    <row r="209" spans="1:12" x14ac:dyDescent="0.2">
      <c r="A209" s="72" t="s">
        <v>744</v>
      </c>
      <c r="B209" s="66" t="s">
        <v>745</v>
      </c>
      <c r="C209" s="67">
        <v>63</v>
      </c>
      <c r="D209" s="67" t="s">
        <v>334</v>
      </c>
      <c r="E209" s="71">
        <v>0.44631713040015297</v>
      </c>
      <c r="F209" s="68">
        <v>97.610513739545993</v>
      </c>
      <c r="G209" s="71">
        <v>0.409470334524695</v>
      </c>
      <c r="H209" s="68">
        <v>90.322580645161295</v>
      </c>
      <c r="I209" s="71">
        <v>5.2394509025599799E-2</v>
      </c>
      <c r="J209" s="68">
        <v>55.615292712066903</v>
      </c>
      <c r="K209" s="71">
        <v>0.87708654765016403</v>
      </c>
      <c r="L209" s="68">
        <v>96.7144563918757</v>
      </c>
    </row>
    <row r="210" spans="1:12" x14ac:dyDescent="0.2">
      <c r="A210" s="72" t="s">
        <v>746</v>
      </c>
      <c r="B210" s="66" t="s">
        <v>747</v>
      </c>
      <c r="C210" s="67">
        <v>63</v>
      </c>
      <c r="D210" s="67" t="s">
        <v>334</v>
      </c>
      <c r="E210" s="71">
        <v>0.41822834331749797</v>
      </c>
      <c r="F210" s="68">
        <v>96.117084826762195</v>
      </c>
      <c r="G210" s="71">
        <v>0.25</v>
      </c>
      <c r="H210" s="68">
        <v>36.140979689366802</v>
      </c>
      <c r="I210" s="71">
        <v>4.6850299524952201E-3</v>
      </c>
      <c r="J210" s="68">
        <v>10.872162485065701</v>
      </c>
      <c r="K210" s="71">
        <v>1</v>
      </c>
      <c r="L210" s="68">
        <v>100</v>
      </c>
    </row>
    <row r="211" spans="1:12" x14ac:dyDescent="0.2">
      <c r="A211" s="72" t="s">
        <v>748</v>
      </c>
      <c r="B211" s="66" t="s">
        <v>749</v>
      </c>
      <c r="C211" s="67">
        <v>63</v>
      </c>
      <c r="D211" s="67" t="s">
        <v>334</v>
      </c>
      <c r="E211" s="71">
        <v>0.305694814345632</v>
      </c>
      <c r="F211" s="68">
        <v>79.988052568697697</v>
      </c>
      <c r="G211" s="71">
        <v>2.0833201095053499E-2</v>
      </c>
      <c r="H211" s="68">
        <v>0.65710872162485101</v>
      </c>
      <c r="I211" s="71">
        <v>0</v>
      </c>
      <c r="J211" s="68">
        <v>2.21027479091995</v>
      </c>
      <c r="K211" s="71">
        <v>0.89625124194184103</v>
      </c>
      <c r="L211" s="68">
        <v>97.132616487455195</v>
      </c>
    </row>
    <row r="212" spans="1:12" x14ac:dyDescent="0.2">
      <c r="A212" s="72" t="s">
        <v>750</v>
      </c>
      <c r="B212" s="66" t="s">
        <v>751</v>
      </c>
      <c r="C212" s="67">
        <v>63</v>
      </c>
      <c r="D212" s="67" t="s">
        <v>334</v>
      </c>
      <c r="E212" s="71">
        <v>0.359822181984774</v>
      </c>
      <c r="F212" s="68">
        <v>89.784946236559094</v>
      </c>
      <c r="G212" s="71">
        <v>0.25493360316164199</v>
      </c>
      <c r="H212" s="68">
        <v>49.044205495818403</v>
      </c>
      <c r="I212" s="71">
        <v>3.4062520450891302E-2</v>
      </c>
      <c r="J212" s="68">
        <v>44.623655913978503</v>
      </c>
      <c r="K212" s="71">
        <v>0.79047042234178899</v>
      </c>
      <c r="L212" s="68">
        <v>94.743130227001203</v>
      </c>
    </row>
    <row r="213" spans="1:12" x14ac:dyDescent="0.2">
      <c r="A213" s="72" t="s">
        <v>752</v>
      </c>
      <c r="B213" s="66" t="s">
        <v>753</v>
      </c>
      <c r="C213" s="67">
        <v>63</v>
      </c>
      <c r="D213" s="67" t="s">
        <v>334</v>
      </c>
      <c r="E213" s="71">
        <v>0.30287341723446598</v>
      </c>
      <c r="F213" s="68">
        <v>79.510155316606898</v>
      </c>
      <c r="G213" s="71">
        <v>0.25</v>
      </c>
      <c r="H213" s="68">
        <v>36.140979689366802</v>
      </c>
      <c r="I213" s="71">
        <v>0.109760865506243</v>
      </c>
      <c r="J213" s="68">
        <v>72.879330943847094</v>
      </c>
      <c r="K213" s="71">
        <v>0.54885938619715602</v>
      </c>
      <c r="L213" s="68">
        <v>85.065710872162498</v>
      </c>
    </row>
    <row r="214" spans="1:12" x14ac:dyDescent="0.2">
      <c r="A214" s="72" t="s">
        <v>754</v>
      </c>
      <c r="B214" s="66" t="s">
        <v>755</v>
      </c>
      <c r="C214" s="67">
        <v>63</v>
      </c>
      <c r="D214" s="67" t="s">
        <v>334</v>
      </c>
      <c r="E214" s="71">
        <v>0.27802820629342501</v>
      </c>
      <c r="F214" s="68">
        <v>74.193548387096797</v>
      </c>
      <c r="G214" s="71">
        <v>0.13551419278788099</v>
      </c>
      <c r="H214" s="68">
        <v>2.2700119474312999</v>
      </c>
      <c r="I214" s="71">
        <v>6.6509530418730302E-7</v>
      </c>
      <c r="J214" s="68">
        <v>2.6284348864994</v>
      </c>
      <c r="K214" s="71">
        <v>0.69856976099708901</v>
      </c>
      <c r="L214" s="68">
        <v>92.473118279569903</v>
      </c>
    </row>
    <row r="215" spans="1:12" x14ac:dyDescent="0.2">
      <c r="A215" s="72" t="s">
        <v>756</v>
      </c>
      <c r="B215" s="66" t="s">
        <v>757</v>
      </c>
      <c r="C215" s="67">
        <v>63</v>
      </c>
      <c r="D215" s="67" t="s">
        <v>334</v>
      </c>
      <c r="E215" s="71">
        <v>0.38182623116583297</v>
      </c>
      <c r="F215" s="68">
        <v>91.935483870967701</v>
      </c>
      <c r="G215" s="71">
        <v>0.24886926833449799</v>
      </c>
      <c r="H215" s="68">
        <v>15.4719235364397</v>
      </c>
      <c r="I215" s="71">
        <v>4.8309752136555098E-2</v>
      </c>
      <c r="J215" s="68">
        <v>53.2855436081243</v>
      </c>
      <c r="K215" s="71">
        <v>0.84829967302644604</v>
      </c>
      <c r="L215" s="68">
        <v>96.057347670250905</v>
      </c>
    </row>
    <row r="216" spans="1:12" x14ac:dyDescent="0.2">
      <c r="A216" s="72" t="s">
        <v>758</v>
      </c>
      <c r="B216" s="66" t="s">
        <v>759</v>
      </c>
      <c r="C216" s="67">
        <v>63</v>
      </c>
      <c r="D216" s="67" t="s">
        <v>334</v>
      </c>
      <c r="E216" s="71">
        <v>0.31220903371980102</v>
      </c>
      <c r="F216" s="68">
        <v>81.541218637992799</v>
      </c>
      <c r="G216" s="71">
        <v>0.29900396217284902</v>
      </c>
      <c r="H216" s="68">
        <v>77.479091995220998</v>
      </c>
      <c r="I216" s="71">
        <v>6.4610615812175906E-2</v>
      </c>
      <c r="J216" s="68">
        <v>61.469534050179199</v>
      </c>
      <c r="K216" s="71">
        <v>0.57301252317437901</v>
      </c>
      <c r="L216" s="68">
        <v>86.917562724014303</v>
      </c>
    </row>
    <row r="217" spans="1:12" x14ac:dyDescent="0.2">
      <c r="A217" s="72" t="s">
        <v>760</v>
      </c>
      <c r="B217" s="66" t="s">
        <v>761</v>
      </c>
      <c r="C217" s="67">
        <v>63</v>
      </c>
      <c r="D217" s="67" t="s">
        <v>334</v>
      </c>
      <c r="E217" s="71">
        <v>0.28155989811485599</v>
      </c>
      <c r="F217" s="68">
        <v>74.970131421744298</v>
      </c>
      <c r="G217" s="71">
        <v>0.25</v>
      </c>
      <c r="H217" s="68">
        <v>36.140979689366802</v>
      </c>
      <c r="I217" s="71">
        <v>7.8651618325329305E-3</v>
      </c>
      <c r="J217" s="68">
        <v>16.129032258064498</v>
      </c>
      <c r="K217" s="71">
        <v>0.58681453251203597</v>
      </c>
      <c r="L217" s="68">
        <v>87.395459976105101</v>
      </c>
    </row>
    <row r="218" spans="1:12" x14ac:dyDescent="0.2">
      <c r="A218" s="72" t="s">
        <v>762</v>
      </c>
      <c r="B218" s="66" t="s">
        <v>763</v>
      </c>
      <c r="C218" s="67">
        <v>63</v>
      </c>
      <c r="D218" s="67" t="s">
        <v>334</v>
      </c>
      <c r="E218" s="71">
        <v>0.21282773896502499</v>
      </c>
      <c r="F218" s="68">
        <v>58.183990442054998</v>
      </c>
      <c r="G218" s="71">
        <v>0.25037652870654897</v>
      </c>
      <c r="H218" s="68">
        <v>37.216248506571098</v>
      </c>
      <c r="I218" s="71">
        <v>5.1058607963432399E-3</v>
      </c>
      <c r="J218" s="68">
        <v>11.350059737156499</v>
      </c>
      <c r="K218" s="71">
        <v>0.383000827392182</v>
      </c>
      <c r="L218" s="68">
        <v>74.731182795698899</v>
      </c>
    </row>
    <row r="219" spans="1:12" x14ac:dyDescent="0.2">
      <c r="A219" s="72" t="s">
        <v>764</v>
      </c>
      <c r="B219" s="66" t="s">
        <v>765</v>
      </c>
      <c r="C219" s="67">
        <v>63</v>
      </c>
      <c r="D219" s="67" t="s">
        <v>334</v>
      </c>
      <c r="E219" s="71">
        <v>0.32097096613630699</v>
      </c>
      <c r="F219" s="68">
        <v>83.3333333333333</v>
      </c>
      <c r="G219" s="71">
        <v>0.25220229390933602</v>
      </c>
      <c r="H219" s="68">
        <v>43.787335722819599</v>
      </c>
      <c r="I219" s="71">
        <v>3.1076656374920202E-4</v>
      </c>
      <c r="J219" s="68">
        <v>4.3608124253285503</v>
      </c>
      <c r="K219" s="71">
        <v>0.71039983793583705</v>
      </c>
      <c r="L219" s="68">
        <v>92.951015531660701</v>
      </c>
    </row>
    <row r="220" spans="1:12" x14ac:dyDescent="0.2">
      <c r="A220" s="72" t="s">
        <v>766</v>
      </c>
      <c r="B220" s="66" t="s">
        <v>767</v>
      </c>
      <c r="C220" s="67">
        <v>63</v>
      </c>
      <c r="D220" s="67" t="s">
        <v>334</v>
      </c>
      <c r="E220" s="71">
        <v>0.26163449488822399</v>
      </c>
      <c r="F220" s="68">
        <v>69.9522102747909</v>
      </c>
      <c r="G220" s="71">
        <v>0.25836871685547702</v>
      </c>
      <c r="H220" s="68">
        <v>54.3010752688172</v>
      </c>
      <c r="I220" s="71">
        <v>5.0738458018188902E-4</v>
      </c>
      <c r="J220" s="68">
        <v>4.8387096774193497</v>
      </c>
      <c r="K220" s="71">
        <v>0.52602738322901499</v>
      </c>
      <c r="L220" s="68">
        <v>83.870967741935502</v>
      </c>
    </row>
    <row r="221" spans="1:12" x14ac:dyDescent="0.2">
      <c r="A221" s="72" t="s">
        <v>768</v>
      </c>
      <c r="B221" s="66" t="s">
        <v>769</v>
      </c>
      <c r="C221" s="67">
        <v>63</v>
      </c>
      <c r="D221" s="67" t="s">
        <v>334</v>
      </c>
      <c r="E221" s="71">
        <v>0.213223004623742</v>
      </c>
      <c r="F221" s="68">
        <v>58.303464755077698</v>
      </c>
      <c r="G221" s="71">
        <v>0.25</v>
      </c>
      <c r="H221" s="68">
        <v>36.140979689366802</v>
      </c>
      <c r="I221" s="71">
        <v>6.7424036461987801E-4</v>
      </c>
      <c r="J221" s="68">
        <v>5.1971326164874503</v>
      </c>
      <c r="K221" s="71">
        <v>0.388994773506606</v>
      </c>
      <c r="L221" s="68">
        <v>75.149342891278394</v>
      </c>
    </row>
    <row r="222" spans="1:12" x14ac:dyDescent="0.2">
      <c r="A222" s="72" t="s">
        <v>770</v>
      </c>
      <c r="B222" s="66" t="s">
        <v>771</v>
      </c>
      <c r="C222" s="67">
        <v>63</v>
      </c>
      <c r="D222" s="67" t="s">
        <v>334</v>
      </c>
      <c r="E222" s="71">
        <v>0.22277446755514699</v>
      </c>
      <c r="F222" s="68">
        <v>61.051373954599804</v>
      </c>
      <c r="G222" s="71">
        <v>0.24983157937514</v>
      </c>
      <c r="H222" s="68">
        <v>16.427718040621301</v>
      </c>
      <c r="I222" s="71">
        <v>0.34057052380278402</v>
      </c>
      <c r="J222" s="68">
        <v>95.937873357228199</v>
      </c>
      <c r="K222" s="71">
        <v>7.7921299487517595E-2</v>
      </c>
      <c r="L222" s="68">
        <v>18.8769414575866</v>
      </c>
    </row>
    <row r="223" spans="1:12" x14ac:dyDescent="0.2">
      <c r="A223" s="72" t="s">
        <v>772</v>
      </c>
      <c r="B223" s="66" t="s">
        <v>773</v>
      </c>
      <c r="C223" s="67">
        <v>63</v>
      </c>
      <c r="D223" s="67" t="s">
        <v>334</v>
      </c>
      <c r="E223" s="71">
        <v>9.3341660325956297E-2</v>
      </c>
      <c r="F223" s="68">
        <v>5.3763440860215104</v>
      </c>
      <c r="G223" s="71">
        <v>0.110098506080788</v>
      </c>
      <c r="H223" s="68">
        <v>1.8518518518518501</v>
      </c>
      <c r="I223" s="71">
        <v>0.105491554167018</v>
      </c>
      <c r="J223" s="68">
        <v>72.043010752688204</v>
      </c>
      <c r="K223" s="71">
        <v>6.44349207300626E-2</v>
      </c>
      <c r="L223" s="68">
        <v>12.544802867383501</v>
      </c>
    </row>
    <row r="224" spans="1:12" x14ac:dyDescent="0.2">
      <c r="A224" s="72" t="s">
        <v>774</v>
      </c>
      <c r="B224" s="66" t="s">
        <v>775</v>
      </c>
      <c r="C224" s="67">
        <v>63</v>
      </c>
      <c r="D224" s="67" t="s">
        <v>334</v>
      </c>
      <c r="E224" s="71">
        <v>0.10875604613067601</v>
      </c>
      <c r="F224" s="68">
        <v>10.872162485065701</v>
      </c>
      <c r="G224" s="71">
        <v>0.21992046201216001</v>
      </c>
      <c r="H224" s="68">
        <v>7.5268817204301097</v>
      </c>
      <c r="I224" s="71">
        <v>4.9405188292836903E-2</v>
      </c>
      <c r="J224" s="68">
        <v>53.882915173237798</v>
      </c>
      <c r="K224" s="71">
        <v>5.6942488087032103E-2</v>
      </c>
      <c r="L224" s="68">
        <v>10.3345280764636</v>
      </c>
    </row>
    <row r="225" spans="1:12" x14ac:dyDescent="0.2">
      <c r="A225" s="72" t="s">
        <v>776</v>
      </c>
      <c r="B225" s="66" t="s">
        <v>777</v>
      </c>
      <c r="C225" s="67">
        <v>63</v>
      </c>
      <c r="D225" s="67" t="s">
        <v>334</v>
      </c>
      <c r="E225" s="71">
        <v>0.100846834612946</v>
      </c>
      <c r="F225" s="68">
        <v>7.70609318996416</v>
      </c>
      <c r="G225" s="71">
        <v>0.20821918300397099</v>
      </c>
      <c r="H225" s="68">
        <v>6.2126642771804104</v>
      </c>
      <c r="I225" s="71">
        <v>4.6369751919470702E-2</v>
      </c>
      <c r="J225" s="68">
        <v>52.031063321385901</v>
      </c>
      <c r="K225" s="71">
        <v>4.7951568915395398E-2</v>
      </c>
      <c r="L225" s="68">
        <v>8.2437275985663092</v>
      </c>
    </row>
    <row r="226" spans="1:12" x14ac:dyDescent="0.2">
      <c r="A226" s="72" t="s">
        <v>778</v>
      </c>
      <c r="B226" s="66" t="s">
        <v>779</v>
      </c>
      <c r="C226" s="67">
        <v>63</v>
      </c>
      <c r="D226" s="67" t="s">
        <v>334</v>
      </c>
      <c r="E226" s="71">
        <v>0.19384988283212801</v>
      </c>
      <c r="F226" s="68">
        <v>52.031063321385901</v>
      </c>
      <c r="G226" s="71">
        <v>0.26449335978926403</v>
      </c>
      <c r="H226" s="68">
        <v>60.931899641577097</v>
      </c>
      <c r="I226" s="71">
        <v>0.24213196227681499</v>
      </c>
      <c r="J226" s="68">
        <v>91.218637992831503</v>
      </c>
      <c r="K226" s="71">
        <v>7.4924326430305402E-2</v>
      </c>
      <c r="L226" s="68">
        <v>17.443249701314201</v>
      </c>
    </row>
    <row r="227" spans="1:12" x14ac:dyDescent="0.2">
      <c r="A227" s="72" t="s">
        <v>780</v>
      </c>
      <c r="B227" s="66" t="s">
        <v>781</v>
      </c>
      <c r="C227" s="67">
        <v>63</v>
      </c>
      <c r="D227" s="67" t="s">
        <v>334</v>
      </c>
      <c r="E227" s="71">
        <v>0.204275830570673</v>
      </c>
      <c r="F227" s="68">
        <v>55.973715651135002</v>
      </c>
      <c r="G227" s="71">
        <v>0.24999998489244901</v>
      </c>
      <c r="H227" s="68">
        <v>17.443249701314201</v>
      </c>
      <c r="I227" s="71">
        <v>0.25943193634574901</v>
      </c>
      <c r="J227" s="68">
        <v>92.1744324970131</v>
      </c>
      <c r="K227" s="71">
        <v>0.103395570473821</v>
      </c>
      <c r="L227" s="68">
        <v>28.673835125448001</v>
      </c>
    </row>
    <row r="228" spans="1:12" x14ac:dyDescent="0.2">
      <c r="A228" s="72" t="s">
        <v>782</v>
      </c>
      <c r="B228" s="66" t="s">
        <v>783</v>
      </c>
      <c r="C228" s="67">
        <v>63</v>
      </c>
      <c r="D228" s="67" t="s">
        <v>334</v>
      </c>
      <c r="E228" s="71">
        <v>0.14575405192933499</v>
      </c>
      <c r="F228" s="68">
        <v>28.9127837514934</v>
      </c>
      <c r="G228" s="71">
        <v>0.25019409408246401</v>
      </c>
      <c r="H228" s="68">
        <v>36.320191158900798</v>
      </c>
      <c r="I228" s="71">
        <v>9.5660383460569806E-2</v>
      </c>
      <c r="J228" s="68">
        <v>69.832735961768194</v>
      </c>
      <c r="K228" s="71">
        <v>9.1407678244972507E-2</v>
      </c>
      <c r="L228" s="68">
        <v>23.894862604539998</v>
      </c>
    </row>
    <row r="229" spans="1:12" x14ac:dyDescent="0.2">
      <c r="A229" s="72" t="s">
        <v>784</v>
      </c>
      <c r="B229" s="66" t="s">
        <v>785</v>
      </c>
      <c r="C229" s="67">
        <v>63</v>
      </c>
      <c r="D229" s="67" t="s">
        <v>334</v>
      </c>
      <c r="E229" s="71">
        <v>0.14384736704562101</v>
      </c>
      <c r="F229" s="68">
        <v>27.8375149342891</v>
      </c>
      <c r="G229" s="71">
        <v>0.192627960541399</v>
      </c>
      <c r="H229" s="68">
        <v>4.9581839904420502</v>
      </c>
      <c r="I229" s="71">
        <v>5.7084750304974403E-2</v>
      </c>
      <c r="J229" s="68">
        <v>58.482676224611701</v>
      </c>
      <c r="K229" s="71">
        <v>0.18182939029049</v>
      </c>
      <c r="L229" s="68">
        <v>48.924731182795703</v>
      </c>
    </row>
    <row r="230" spans="1:12" x14ac:dyDescent="0.2">
      <c r="A230" s="72" t="s">
        <v>786</v>
      </c>
      <c r="B230" s="66" t="s">
        <v>787</v>
      </c>
      <c r="C230" s="67">
        <v>63</v>
      </c>
      <c r="D230" s="67" t="s">
        <v>334</v>
      </c>
      <c r="E230" s="71">
        <v>0.13490987228677601</v>
      </c>
      <c r="F230" s="68">
        <v>22.879330943847101</v>
      </c>
      <c r="G230" s="71">
        <v>0.25081698745423298</v>
      </c>
      <c r="H230" s="68">
        <v>39.426523297491002</v>
      </c>
      <c r="I230" s="71">
        <v>2.6541274474576701E-2</v>
      </c>
      <c r="J230" s="68">
        <v>38.231780167263999</v>
      </c>
      <c r="K230" s="71">
        <v>0.12737135493151899</v>
      </c>
      <c r="L230" s="68">
        <v>36.140979689366802</v>
      </c>
    </row>
    <row r="231" spans="1:12" x14ac:dyDescent="0.2">
      <c r="A231" s="72" t="s">
        <v>788</v>
      </c>
      <c r="B231" s="66" t="s">
        <v>789</v>
      </c>
      <c r="C231" s="67">
        <v>63</v>
      </c>
      <c r="D231" s="67" t="s">
        <v>334</v>
      </c>
      <c r="E231" s="71">
        <v>0.16864323469247</v>
      </c>
      <c r="F231" s="68">
        <v>40.740740740740698</v>
      </c>
      <c r="G231" s="71">
        <v>0.25888991401965999</v>
      </c>
      <c r="H231" s="68">
        <v>55.077658303464801</v>
      </c>
      <c r="I231" s="71">
        <v>4.97325513814703E-2</v>
      </c>
      <c r="J231" s="68">
        <v>54.121863799283197</v>
      </c>
      <c r="K231" s="71">
        <v>0.197307238676279</v>
      </c>
      <c r="L231" s="68">
        <v>51.314217443249703</v>
      </c>
    </row>
    <row r="232" spans="1:12" x14ac:dyDescent="0.2">
      <c r="A232" s="72" t="s">
        <v>790</v>
      </c>
      <c r="B232" s="66" t="s">
        <v>791</v>
      </c>
      <c r="C232" s="67">
        <v>63</v>
      </c>
      <c r="D232" s="67" t="s">
        <v>334</v>
      </c>
      <c r="E232" s="71">
        <v>0.13812753999369701</v>
      </c>
      <c r="F232" s="68">
        <v>25.029868578255702</v>
      </c>
      <c r="G232" s="71">
        <v>0.27942791992669802</v>
      </c>
      <c r="H232" s="68">
        <v>70.609318996415794</v>
      </c>
      <c r="I232" s="71">
        <v>1.8072750823116102E-2</v>
      </c>
      <c r="J232" s="68">
        <v>29.689366786141001</v>
      </c>
      <c r="K232" s="71">
        <v>0.116881949231276</v>
      </c>
      <c r="L232" s="68">
        <v>32.795698924731198</v>
      </c>
    </row>
    <row r="233" spans="1:12" x14ac:dyDescent="0.2">
      <c r="A233" s="72" t="s">
        <v>792</v>
      </c>
      <c r="B233" s="66" t="s">
        <v>793</v>
      </c>
      <c r="C233" s="67">
        <v>63</v>
      </c>
      <c r="D233" s="67" t="s">
        <v>334</v>
      </c>
      <c r="E233" s="71">
        <v>0.18338078067063299</v>
      </c>
      <c r="F233" s="68">
        <v>46.7144563918757</v>
      </c>
      <c r="G233" s="71">
        <v>0.31245335407008601</v>
      </c>
      <c r="H233" s="68">
        <v>80.764635603345297</v>
      </c>
      <c r="I233" s="71">
        <v>0.14777979622544599</v>
      </c>
      <c r="J233" s="68">
        <v>81.063321385902</v>
      </c>
      <c r="K233" s="71">
        <v>8.9909191716366396E-2</v>
      </c>
      <c r="L233" s="68">
        <v>23.118279569892501</v>
      </c>
    </row>
    <row r="234" spans="1:12" x14ac:dyDescent="0.2">
      <c r="A234" s="72" t="s">
        <v>794</v>
      </c>
      <c r="B234" s="66" t="s">
        <v>795</v>
      </c>
      <c r="C234" s="67">
        <v>63</v>
      </c>
      <c r="D234" s="67" t="s">
        <v>334</v>
      </c>
      <c r="E234" s="71">
        <v>0.13978591141251701</v>
      </c>
      <c r="F234" s="68">
        <v>26.045400238948599</v>
      </c>
      <c r="G234" s="71">
        <v>0.29021132326110999</v>
      </c>
      <c r="H234" s="68">
        <v>75.209080047789698</v>
      </c>
      <c r="I234" s="71">
        <v>4.3732678845893998E-2</v>
      </c>
      <c r="J234" s="68">
        <v>50.418160095579402</v>
      </c>
      <c r="K234" s="71">
        <v>8.5413732130548106E-2</v>
      </c>
      <c r="L234" s="68">
        <v>21.505376344085999</v>
      </c>
    </row>
    <row r="235" spans="1:12" x14ac:dyDescent="0.2">
      <c r="A235" s="72" t="s">
        <v>796</v>
      </c>
      <c r="B235" s="66" t="s">
        <v>797</v>
      </c>
      <c r="C235" s="67"/>
      <c r="D235" s="67" t="s">
        <v>334</v>
      </c>
      <c r="E235" s="71">
        <v>8.3333333333333301E-2</v>
      </c>
      <c r="F235" s="68">
        <v>2.5686977299880498</v>
      </c>
      <c r="G235" s="71">
        <v>0.25</v>
      </c>
      <c r="H235" s="68">
        <v>36.140979689366802</v>
      </c>
      <c r="I235" s="71">
        <v>0</v>
      </c>
      <c r="J235" s="68">
        <v>2.21027479091995</v>
      </c>
      <c r="K235" s="71">
        <v>0</v>
      </c>
      <c r="L235" s="68">
        <v>3.4647550776583</v>
      </c>
    </row>
    <row r="236" spans="1:12" x14ac:dyDescent="0.2">
      <c r="A236" s="72" t="s">
        <v>798</v>
      </c>
      <c r="B236" s="66" t="s">
        <v>799</v>
      </c>
      <c r="C236" s="67">
        <v>63</v>
      </c>
      <c r="D236" s="67" t="s">
        <v>334</v>
      </c>
      <c r="E236" s="71">
        <v>0.24461891194138599</v>
      </c>
      <c r="F236" s="68">
        <v>66.487455197132604</v>
      </c>
      <c r="G236" s="71">
        <v>0.44992310890036202</v>
      </c>
      <c r="H236" s="68">
        <v>92.353643966547196</v>
      </c>
      <c r="I236" s="71">
        <v>0.20751081396488399</v>
      </c>
      <c r="J236" s="68">
        <v>88.410991636798101</v>
      </c>
      <c r="K236" s="71">
        <v>7.6422812958911499E-2</v>
      </c>
      <c r="L236" s="68">
        <v>18.040621266427699</v>
      </c>
    </row>
    <row r="237" spans="1:12" x14ac:dyDescent="0.2">
      <c r="A237" s="72" t="s">
        <v>800</v>
      </c>
      <c r="B237" s="66" t="s">
        <v>801</v>
      </c>
      <c r="C237" s="67">
        <v>63</v>
      </c>
      <c r="D237" s="67" t="s">
        <v>334</v>
      </c>
      <c r="E237" s="71">
        <v>0.21074885525189599</v>
      </c>
      <c r="F237" s="68">
        <v>57.526881720430097</v>
      </c>
      <c r="G237" s="71">
        <v>0.36525790268938702</v>
      </c>
      <c r="H237" s="68">
        <v>87.455197132616505</v>
      </c>
      <c r="I237" s="71">
        <v>6.4022646085225704E-2</v>
      </c>
      <c r="J237" s="68">
        <v>61.1111111111111</v>
      </c>
      <c r="K237" s="71">
        <v>0.202966016981077</v>
      </c>
      <c r="L237" s="68">
        <v>52.2700119474313</v>
      </c>
    </row>
    <row r="238" spans="1:12" x14ac:dyDescent="0.2">
      <c r="A238" s="72" t="s">
        <v>802</v>
      </c>
      <c r="B238" s="66" t="s">
        <v>803</v>
      </c>
      <c r="C238" s="67">
        <v>63</v>
      </c>
      <c r="D238" s="67" t="s">
        <v>334</v>
      </c>
      <c r="E238" s="71">
        <v>0.154569584031963</v>
      </c>
      <c r="F238" s="68">
        <v>33.870967741935502</v>
      </c>
      <c r="G238" s="71">
        <v>0.26081561070843201</v>
      </c>
      <c r="H238" s="68">
        <v>57.168458781361998</v>
      </c>
      <c r="I238" s="71">
        <v>2.9068704069149499E-2</v>
      </c>
      <c r="J238" s="68">
        <v>40.322580645161302</v>
      </c>
      <c r="K238" s="71">
        <v>0.17382443731830799</v>
      </c>
      <c r="L238" s="68">
        <v>47.431302270011898</v>
      </c>
    </row>
    <row r="239" spans="1:12" x14ac:dyDescent="0.2">
      <c r="A239" s="72" t="s">
        <v>804</v>
      </c>
      <c r="B239" s="66" t="s">
        <v>805</v>
      </c>
      <c r="C239" s="67">
        <v>63</v>
      </c>
      <c r="D239" s="67" t="s">
        <v>334</v>
      </c>
      <c r="E239" s="71">
        <v>0.37950077059290099</v>
      </c>
      <c r="F239" s="68">
        <v>91.636798088410998</v>
      </c>
      <c r="G239" s="71">
        <v>0.25132137634560198</v>
      </c>
      <c r="H239" s="68">
        <v>41.696535244922302</v>
      </c>
      <c r="I239" s="71">
        <v>3.5056138440090499E-2</v>
      </c>
      <c r="J239" s="68">
        <v>45.340501792114701</v>
      </c>
      <c r="K239" s="71">
        <v>0.85212479699301202</v>
      </c>
      <c r="L239" s="68">
        <v>96.236559139784902</v>
      </c>
    </row>
    <row r="240" spans="1:12" x14ac:dyDescent="0.2">
      <c r="A240" s="72" t="s">
        <v>806</v>
      </c>
      <c r="B240" s="66" t="s">
        <v>807</v>
      </c>
      <c r="C240" s="67">
        <v>63</v>
      </c>
      <c r="D240" s="67" t="s">
        <v>334</v>
      </c>
      <c r="E240" s="71">
        <v>0.243091205174334</v>
      </c>
      <c r="F240" s="68">
        <v>66.009557945041806</v>
      </c>
      <c r="G240" s="71">
        <v>0.29829640953318998</v>
      </c>
      <c r="H240" s="68">
        <v>77.240143369175598</v>
      </c>
      <c r="I240" s="71">
        <v>5.9668177475701301E-2</v>
      </c>
      <c r="J240" s="68">
        <v>59.080047789725199</v>
      </c>
      <c r="K240" s="71">
        <v>0.37130902851411202</v>
      </c>
      <c r="L240" s="68">
        <v>74.074074074074105</v>
      </c>
    </row>
    <row r="241" spans="1:12" x14ac:dyDescent="0.2">
      <c r="A241" s="72" t="s">
        <v>808</v>
      </c>
      <c r="B241" s="66" t="s">
        <v>809</v>
      </c>
      <c r="C241" s="67">
        <v>63</v>
      </c>
      <c r="D241" s="67" t="s">
        <v>334</v>
      </c>
      <c r="E241" s="71">
        <v>0.35489006639402698</v>
      </c>
      <c r="F241" s="68">
        <v>89.247311827957006</v>
      </c>
      <c r="G241" s="71">
        <v>0.25</v>
      </c>
      <c r="H241" s="68">
        <v>36.140979689366802</v>
      </c>
      <c r="I241" s="71">
        <v>2.7102633645632599E-5</v>
      </c>
      <c r="J241" s="68">
        <v>3.4050179211469498</v>
      </c>
      <c r="K241" s="71">
        <v>0.81464309654843503</v>
      </c>
      <c r="L241" s="68">
        <v>95.280764635603305</v>
      </c>
    </row>
    <row r="242" spans="1:12" x14ac:dyDescent="0.2">
      <c r="A242" s="72" t="s">
        <v>810</v>
      </c>
      <c r="B242" s="66" t="s">
        <v>811</v>
      </c>
      <c r="C242" s="67">
        <v>63</v>
      </c>
      <c r="D242" s="67" t="s">
        <v>334</v>
      </c>
      <c r="E242" s="71">
        <v>0.242428352069187</v>
      </c>
      <c r="F242" s="68">
        <v>65.890083632019099</v>
      </c>
      <c r="G242" s="71">
        <v>0.27446122915314902</v>
      </c>
      <c r="H242" s="68">
        <v>68.279569892473106</v>
      </c>
      <c r="I242" s="71">
        <v>4.3540114995996901E-2</v>
      </c>
      <c r="J242" s="68">
        <v>50.1194743130227</v>
      </c>
      <c r="K242" s="71">
        <v>0.40928371205841602</v>
      </c>
      <c r="L242" s="68">
        <v>76.881720430107507</v>
      </c>
    </row>
    <row r="243" spans="1:12" x14ac:dyDescent="0.2">
      <c r="A243" s="72" t="s">
        <v>812</v>
      </c>
      <c r="B243" s="66" t="s">
        <v>813</v>
      </c>
      <c r="C243" s="67">
        <v>63</v>
      </c>
      <c r="D243" s="67" t="s">
        <v>334</v>
      </c>
      <c r="E243" s="71">
        <v>0.220993312523527</v>
      </c>
      <c r="F243" s="68">
        <v>60.215053763440899</v>
      </c>
      <c r="G243" s="71">
        <v>0.25440458759539902</v>
      </c>
      <c r="H243" s="68">
        <v>48.207885304659499</v>
      </c>
      <c r="I243" s="71">
        <v>1.3132721713270699E-2</v>
      </c>
      <c r="J243" s="68">
        <v>24.4324970131422</v>
      </c>
      <c r="K243" s="71">
        <v>0.39544262826191101</v>
      </c>
      <c r="L243" s="68">
        <v>75.567502986857804</v>
      </c>
    </row>
    <row r="244" spans="1:12" x14ac:dyDescent="0.2">
      <c r="A244" s="72" t="s">
        <v>814</v>
      </c>
      <c r="B244" s="66" t="s">
        <v>815</v>
      </c>
      <c r="C244" s="67">
        <v>63</v>
      </c>
      <c r="D244" s="67" t="s">
        <v>334</v>
      </c>
      <c r="E244" s="71">
        <v>0.37735014192220001</v>
      </c>
      <c r="F244" s="68">
        <v>91.218637992831503</v>
      </c>
      <c r="G244" s="71">
        <v>0.149748729702324</v>
      </c>
      <c r="H244" s="68">
        <v>3.1063321385901999</v>
      </c>
      <c r="I244" s="71">
        <v>1.28903783642802E-3</v>
      </c>
      <c r="J244" s="68">
        <v>5.8542413381123097</v>
      </c>
      <c r="K244" s="71">
        <v>0.981012658227848</v>
      </c>
      <c r="L244" s="68">
        <v>98.984468339307099</v>
      </c>
    </row>
    <row r="245" spans="1:12" x14ac:dyDescent="0.2">
      <c r="A245" s="72" t="s">
        <v>816</v>
      </c>
      <c r="B245" s="66" t="s">
        <v>817</v>
      </c>
      <c r="C245" s="67">
        <v>63</v>
      </c>
      <c r="D245" s="67" t="s">
        <v>334</v>
      </c>
      <c r="E245" s="71">
        <v>0.128786819505193</v>
      </c>
      <c r="F245" s="68">
        <v>20.489844683393098</v>
      </c>
      <c r="G245" s="71">
        <v>0.27234609713497199</v>
      </c>
      <c r="H245" s="68">
        <v>66.6666666666667</v>
      </c>
      <c r="I245" s="71">
        <v>1.21172774353904E-2</v>
      </c>
      <c r="J245" s="68">
        <v>23.118279569892501</v>
      </c>
      <c r="K245" s="71">
        <v>0.101897083945215</v>
      </c>
      <c r="L245" s="68">
        <v>28.315412186379898</v>
      </c>
    </row>
    <row r="246" spans="1:12" x14ac:dyDescent="0.2">
      <c r="A246" s="72" t="s">
        <v>818</v>
      </c>
      <c r="B246" s="66" t="s">
        <v>819</v>
      </c>
      <c r="C246" s="67"/>
      <c r="D246" s="67" t="s">
        <v>334</v>
      </c>
      <c r="E246" s="71">
        <v>8.3333331196807803E-2</v>
      </c>
      <c r="F246" s="68">
        <v>1.0155316606929501</v>
      </c>
      <c r="G246" s="71">
        <v>0.24999999359042299</v>
      </c>
      <c r="H246" s="68">
        <v>17.8614097968937</v>
      </c>
      <c r="I246" s="71">
        <v>0</v>
      </c>
      <c r="J246" s="68">
        <v>2.21027479091995</v>
      </c>
      <c r="K246" s="71">
        <v>0</v>
      </c>
      <c r="L246" s="68">
        <v>3.4647550776583</v>
      </c>
    </row>
    <row r="247" spans="1:12" x14ac:dyDescent="0.2">
      <c r="A247" s="72" t="s">
        <v>820</v>
      </c>
      <c r="B247" s="66" t="s">
        <v>821</v>
      </c>
      <c r="C247" s="67">
        <v>63</v>
      </c>
      <c r="D247" s="67" t="s">
        <v>334</v>
      </c>
      <c r="E247" s="71">
        <v>0.13768226147715401</v>
      </c>
      <c r="F247" s="68">
        <v>24.6117084826762</v>
      </c>
      <c r="G247" s="71">
        <v>0.25568666057473899</v>
      </c>
      <c r="H247" s="68">
        <v>49.761051373954601</v>
      </c>
      <c r="I247" s="71">
        <v>1.9038353082361501E-5</v>
      </c>
      <c r="J247" s="68">
        <v>3.1063321385901999</v>
      </c>
      <c r="K247" s="71">
        <v>0.15734108550364101</v>
      </c>
      <c r="L247" s="68">
        <v>44.205495818399001</v>
      </c>
    </row>
    <row r="248" spans="1:12" x14ac:dyDescent="0.2">
      <c r="A248" s="72" t="s">
        <v>822</v>
      </c>
      <c r="B248" s="66" t="s">
        <v>823</v>
      </c>
      <c r="C248" s="67">
        <v>63</v>
      </c>
      <c r="D248" s="67" t="s">
        <v>334</v>
      </c>
      <c r="E248" s="71">
        <v>0.11484942842502301</v>
      </c>
      <c r="F248" s="68">
        <v>13.9187574671446</v>
      </c>
      <c r="G248" s="71">
        <v>0.25220229390933602</v>
      </c>
      <c r="H248" s="68">
        <v>43.787335722819599</v>
      </c>
      <c r="I248" s="71">
        <v>2.3415611049853499E-2</v>
      </c>
      <c r="J248" s="68">
        <v>35.663082437276003</v>
      </c>
      <c r="K248" s="71">
        <v>6.8930380315880904E-2</v>
      </c>
      <c r="L248" s="68">
        <v>14.8745519713262</v>
      </c>
    </row>
    <row r="249" spans="1:12" x14ac:dyDescent="0.2">
      <c r="A249" s="72" t="s">
        <v>824</v>
      </c>
      <c r="B249" s="66" t="s">
        <v>825</v>
      </c>
      <c r="C249" s="67"/>
      <c r="D249" s="67" t="s">
        <v>334</v>
      </c>
      <c r="E249" s="71">
        <v>8.3333333333333301E-2</v>
      </c>
      <c r="F249" s="68">
        <v>2.5686977299880498</v>
      </c>
      <c r="G249" s="71">
        <v>0.25</v>
      </c>
      <c r="H249" s="68">
        <v>36.140979689366802</v>
      </c>
      <c r="I249" s="71">
        <v>0</v>
      </c>
      <c r="J249" s="68">
        <v>2.21027479091995</v>
      </c>
      <c r="K249" s="71">
        <v>0</v>
      </c>
      <c r="L249" s="68">
        <v>3.4647550776583</v>
      </c>
    </row>
    <row r="250" spans="1:12" x14ac:dyDescent="0.2">
      <c r="A250" s="72" t="s">
        <v>826</v>
      </c>
      <c r="B250" s="66" t="s">
        <v>827</v>
      </c>
      <c r="C250" s="67">
        <v>63</v>
      </c>
      <c r="D250" s="67" t="s">
        <v>334</v>
      </c>
      <c r="E250" s="71">
        <v>9.6088684064789306E-2</v>
      </c>
      <c r="F250" s="68">
        <v>5.9737156511350102</v>
      </c>
      <c r="G250" s="71">
        <v>0.28822231904329698</v>
      </c>
      <c r="H250" s="68">
        <v>74.790919952210302</v>
      </c>
      <c r="I250" s="71">
        <v>4.3733151071053402E-5</v>
      </c>
      <c r="J250" s="68">
        <v>3.5842293906810001</v>
      </c>
      <c r="K250" s="71">
        <v>0</v>
      </c>
      <c r="L250" s="68">
        <v>3.4647550776583</v>
      </c>
    </row>
    <row r="251" spans="1:12" x14ac:dyDescent="0.2">
      <c r="A251" s="72" t="s">
        <v>828</v>
      </c>
      <c r="B251" s="66" t="s">
        <v>829</v>
      </c>
      <c r="C251" s="67">
        <v>63</v>
      </c>
      <c r="D251" s="67" t="s">
        <v>334</v>
      </c>
      <c r="E251" s="71">
        <v>0.121984824905637</v>
      </c>
      <c r="F251" s="68">
        <v>17.144563918757498</v>
      </c>
      <c r="G251" s="71">
        <v>0.36584065960340201</v>
      </c>
      <c r="H251" s="68">
        <v>87.694145758661904</v>
      </c>
      <c r="I251" s="71">
        <v>1.13815113509666E-4</v>
      </c>
      <c r="J251" s="68">
        <v>4.0621266427718004</v>
      </c>
      <c r="K251" s="71">
        <v>0</v>
      </c>
      <c r="L251" s="68">
        <v>3.4647550776583</v>
      </c>
    </row>
    <row r="252" spans="1:12" x14ac:dyDescent="0.2">
      <c r="A252" s="72" t="s">
        <v>830</v>
      </c>
      <c r="B252" s="66" t="s">
        <v>831</v>
      </c>
      <c r="C252" s="67">
        <v>63</v>
      </c>
      <c r="D252" s="67" t="s">
        <v>334</v>
      </c>
      <c r="E252" s="71">
        <v>0.13107428237159399</v>
      </c>
      <c r="F252" s="68">
        <v>21.445639187574699</v>
      </c>
      <c r="G252" s="71">
        <v>0.39314910355946597</v>
      </c>
      <c r="H252" s="68">
        <v>89.605734767025098</v>
      </c>
      <c r="I252" s="71">
        <v>7.3743555316029504E-5</v>
      </c>
      <c r="J252" s="68">
        <v>3.9426523297490998</v>
      </c>
      <c r="K252" s="71">
        <v>0</v>
      </c>
      <c r="L252" s="68">
        <v>3.4647550776583</v>
      </c>
    </row>
    <row r="253" spans="1:12" x14ac:dyDescent="0.2">
      <c r="A253" s="72" t="s">
        <v>832</v>
      </c>
      <c r="B253" s="66" t="s">
        <v>833</v>
      </c>
      <c r="C253" s="67"/>
      <c r="D253" s="67" t="s">
        <v>334</v>
      </c>
      <c r="E253" s="71">
        <v>8.3333333333333301E-2</v>
      </c>
      <c r="F253" s="68">
        <v>2.5686977299880498</v>
      </c>
      <c r="G253" s="71">
        <v>0.25</v>
      </c>
      <c r="H253" s="68">
        <v>36.140979689366802</v>
      </c>
      <c r="I253" s="71">
        <v>0</v>
      </c>
      <c r="J253" s="68">
        <v>2.21027479091995</v>
      </c>
      <c r="K253" s="71">
        <v>0</v>
      </c>
      <c r="L253" s="68">
        <v>3.4647550776583</v>
      </c>
    </row>
    <row r="254" spans="1:12" x14ac:dyDescent="0.2">
      <c r="A254" s="72" t="s">
        <v>834</v>
      </c>
      <c r="B254" s="66" t="s">
        <v>835</v>
      </c>
      <c r="C254" s="67"/>
      <c r="D254" s="67" t="s">
        <v>334</v>
      </c>
      <c r="E254" s="71">
        <v>8.3480152927289095E-2</v>
      </c>
      <c r="F254" s="68">
        <v>2.9868578255674998</v>
      </c>
      <c r="G254" s="71">
        <v>0.25044045878186699</v>
      </c>
      <c r="H254" s="68">
        <v>38.8888888888889</v>
      </c>
      <c r="I254" s="71">
        <v>0</v>
      </c>
      <c r="J254" s="68">
        <v>2.21027479091995</v>
      </c>
      <c r="K254" s="71">
        <v>0</v>
      </c>
      <c r="L254" s="68">
        <v>3.4647550776583</v>
      </c>
    </row>
    <row r="255" spans="1:12" x14ac:dyDescent="0.2">
      <c r="A255" s="72" t="s">
        <v>836</v>
      </c>
      <c r="B255" s="66" t="s">
        <v>837</v>
      </c>
      <c r="C255" s="67">
        <v>63</v>
      </c>
      <c r="D255" s="67" t="s">
        <v>334</v>
      </c>
      <c r="E255" s="71">
        <v>0.149283519172134</v>
      </c>
      <c r="F255" s="68">
        <v>30.943847072879301</v>
      </c>
      <c r="G255" s="71">
        <v>0.31298560580700902</v>
      </c>
      <c r="H255" s="68">
        <v>80.824372759856601</v>
      </c>
      <c r="I255" s="71">
        <v>1.1641348434735599E-6</v>
      </c>
      <c r="J255" s="68">
        <v>2.6881720430107499</v>
      </c>
      <c r="K255" s="71">
        <v>0.13486378757455</v>
      </c>
      <c r="L255" s="68">
        <v>38.530465949820801</v>
      </c>
    </row>
    <row r="256" spans="1:12" x14ac:dyDescent="0.2">
      <c r="A256" s="72" t="s">
        <v>838</v>
      </c>
      <c r="B256" s="66" t="s">
        <v>839</v>
      </c>
      <c r="C256" s="67"/>
      <c r="D256" s="67" t="s">
        <v>334</v>
      </c>
      <c r="E256" s="71">
        <v>8.3333333333333301E-2</v>
      </c>
      <c r="F256" s="68">
        <v>2.5686977299880498</v>
      </c>
      <c r="G256" s="71">
        <v>0.25</v>
      </c>
      <c r="H256" s="68">
        <v>36.140979689366802</v>
      </c>
      <c r="I256" s="71">
        <v>0</v>
      </c>
      <c r="J256" s="68">
        <v>2.21027479091995</v>
      </c>
      <c r="K256" s="71">
        <v>0</v>
      </c>
      <c r="L256" s="68">
        <v>3.4647550776583</v>
      </c>
    </row>
    <row r="257" spans="1:12" x14ac:dyDescent="0.2">
      <c r="A257" s="72" t="s">
        <v>840</v>
      </c>
      <c r="B257" s="66" t="s">
        <v>841</v>
      </c>
      <c r="C257" s="67">
        <v>45</v>
      </c>
      <c r="D257" s="67" t="s">
        <v>334</v>
      </c>
      <c r="E257" s="71">
        <v>0.10829482646141</v>
      </c>
      <c r="F257" s="68">
        <v>10.4540023894863</v>
      </c>
      <c r="G257" s="71">
        <v>0.25044045878186699</v>
      </c>
      <c r="H257" s="68">
        <v>38.8888888888889</v>
      </c>
      <c r="I257" s="71">
        <v>5.5136402864804203E-3</v>
      </c>
      <c r="J257" s="68">
        <v>12.0071684587814</v>
      </c>
      <c r="K257" s="71">
        <v>6.8930380315880904E-2</v>
      </c>
      <c r="L257" s="68">
        <v>14.8745519713262</v>
      </c>
    </row>
    <row r="258" spans="1:12" x14ac:dyDescent="0.2">
      <c r="A258" s="72" t="s">
        <v>842</v>
      </c>
      <c r="B258" s="66" t="s">
        <v>843</v>
      </c>
      <c r="C258" s="67">
        <v>45</v>
      </c>
      <c r="D258" s="67" t="s">
        <v>334</v>
      </c>
      <c r="E258" s="71">
        <v>0.121453014057292</v>
      </c>
      <c r="F258" s="68">
        <v>16.8458781362007</v>
      </c>
      <c r="G258" s="71">
        <v>0.283250715721171</v>
      </c>
      <c r="H258" s="68">
        <v>72.281959378733603</v>
      </c>
      <c r="I258" s="71">
        <v>4.6855134917919497E-3</v>
      </c>
      <c r="J258" s="68">
        <v>10.9318996415771</v>
      </c>
      <c r="K258" s="71">
        <v>7.6422812958911499E-2</v>
      </c>
      <c r="L258" s="68">
        <v>18.040621266427699</v>
      </c>
    </row>
    <row r="259" spans="1:12" x14ac:dyDescent="0.2">
      <c r="A259" s="72" t="s">
        <v>844</v>
      </c>
      <c r="B259" s="66" t="s">
        <v>845</v>
      </c>
      <c r="C259" s="67">
        <v>45</v>
      </c>
      <c r="D259" s="67" t="s">
        <v>334</v>
      </c>
      <c r="E259" s="71">
        <v>0.114538583764053</v>
      </c>
      <c r="F259" s="68">
        <v>13.7992831541219</v>
      </c>
      <c r="G259" s="71">
        <v>0.25044045878186699</v>
      </c>
      <c r="H259" s="68">
        <v>38.8888888888889</v>
      </c>
      <c r="I259" s="71">
        <v>4.7645873225313903E-3</v>
      </c>
      <c r="J259" s="68">
        <v>10.9916367980884</v>
      </c>
      <c r="K259" s="71">
        <v>8.84107051877603E-2</v>
      </c>
      <c r="L259" s="68">
        <v>22.520908004778999</v>
      </c>
    </row>
    <row r="260" spans="1:12" x14ac:dyDescent="0.2">
      <c r="A260" s="72" t="s">
        <v>846</v>
      </c>
      <c r="B260" s="66" t="s">
        <v>847</v>
      </c>
      <c r="C260" s="67">
        <v>45</v>
      </c>
      <c r="D260" s="67" t="s">
        <v>334</v>
      </c>
      <c r="E260" s="71">
        <v>0.12020347397039</v>
      </c>
      <c r="F260" s="68">
        <v>16.367980884109901</v>
      </c>
      <c r="G260" s="71">
        <v>0.25264275269120301</v>
      </c>
      <c r="H260" s="68">
        <v>45.041816009557898</v>
      </c>
      <c r="I260" s="71">
        <v>9.0675583319624799E-3</v>
      </c>
      <c r="J260" s="68">
        <v>18.160095579450399</v>
      </c>
      <c r="K260" s="71">
        <v>9.8900110888003101E-2</v>
      </c>
      <c r="L260" s="68">
        <v>27.299880525687001</v>
      </c>
    </row>
    <row r="261" spans="1:12" x14ac:dyDescent="0.2">
      <c r="A261" s="72" t="s">
        <v>848</v>
      </c>
      <c r="B261" s="66" t="s">
        <v>849</v>
      </c>
      <c r="C261" s="67">
        <v>45</v>
      </c>
      <c r="D261" s="67" t="s">
        <v>334</v>
      </c>
      <c r="E261" s="71">
        <v>0.12387327040535</v>
      </c>
      <c r="F261" s="68">
        <v>17.921146953405</v>
      </c>
      <c r="G261" s="71">
        <v>0.25088091420917902</v>
      </c>
      <c r="H261" s="68">
        <v>39.486260454002398</v>
      </c>
      <c r="I261" s="71">
        <v>2.89960509522732E-2</v>
      </c>
      <c r="J261" s="68">
        <v>40.203106332138603</v>
      </c>
      <c r="K261" s="71">
        <v>9.1742846054598703E-2</v>
      </c>
      <c r="L261" s="68">
        <v>24.014336917562702</v>
      </c>
    </row>
    <row r="262" spans="1:12" x14ac:dyDescent="0.2">
      <c r="A262" s="72" t="s">
        <v>850</v>
      </c>
      <c r="B262" s="66" t="s">
        <v>851</v>
      </c>
      <c r="C262" s="67">
        <v>45</v>
      </c>
      <c r="D262" s="67" t="s">
        <v>334</v>
      </c>
      <c r="E262" s="71">
        <v>0.12100032511765101</v>
      </c>
      <c r="F262" s="68">
        <v>16.726403823178</v>
      </c>
      <c r="G262" s="71">
        <v>0.25176183109202299</v>
      </c>
      <c r="H262" s="68">
        <v>42.2939068100358</v>
      </c>
      <c r="I262" s="71">
        <v>1.833297948735E-2</v>
      </c>
      <c r="J262" s="68">
        <v>29.9880525686977</v>
      </c>
      <c r="K262" s="71">
        <v>9.2906164773578603E-2</v>
      </c>
      <c r="L262" s="68">
        <v>24.850657108721599</v>
      </c>
    </row>
    <row r="263" spans="1:12" x14ac:dyDescent="0.2">
      <c r="A263" s="72" t="s">
        <v>852</v>
      </c>
      <c r="B263" s="66" t="s">
        <v>853</v>
      </c>
      <c r="C263" s="67">
        <v>45</v>
      </c>
      <c r="D263" s="67" t="s">
        <v>334</v>
      </c>
      <c r="E263" s="71">
        <v>0.14820529303346999</v>
      </c>
      <c r="F263" s="68">
        <v>30.465949820788499</v>
      </c>
      <c r="G263" s="71">
        <v>0.25792825807360897</v>
      </c>
      <c r="H263" s="68">
        <v>53.703703703703702</v>
      </c>
      <c r="I263" s="71">
        <v>8.9285996667404E-2</v>
      </c>
      <c r="J263" s="68">
        <v>68.219832735961802</v>
      </c>
      <c r="K263" s="71">
        <v>9.7401624359397004E-2</v>
      </c>
      <c r="L263" s="68">
        <v>26.821983273596199</v>
      </c>
    </row>
    <row r="264" spans="1:12" x14ac:dyDescent="0.2">
      <c r="A264" s="72" t="s">
        <v>854</v>
      </c>
      <c r="B264" s="66" t="s">
        <v>855</v>
      </c>
      <c r="C264" s="67">
        <v>45</v>
      </c>
      <c r="D264" s="67" t="s">
        <v>334</v>
      </c>
      <c r="E264" s="71">
        <v>0.14302394671430399</v>
      </c>
      <c r="F264" s="68">
        <v>27.538829151732401</v>
      </c>
      <c r="G264" s="71">
        <v>0.26609104458448701</v>
      </c>
      <c r="H264" s="68">
        <v>62.2461170848268</v>
      </c>
      <c r="I264" s="71">
        <v>5.4754597689159398E-2</v>
      </c>
      <c r="J264" s="68">
        <v>56.989247311828002</v>
      </c>
      <c r="K264" s="71">
        <v>0.108226197869266</v>
      </c>
      <c r="L264" s="68">
        <v>30.0477897252091</v>
      </c>
    </row>
    <row r="265" spans="1:12" x14ac:dyDescent="0.2">
      <c r="A265" s="72" t="s">
        <v>856</v>
      </c>
      <c r="B265" s="66" t="s">
        <v>857</v>
      </c>
      <c r="C265" s="67">
        <v>45</v>
      </c>
      <c r="D265" s="67" t="s">
        <v>334</v>
      </c>
      <c r="E265" s="71">
        <v>0.126430027986178</v>
      </c>
      <c r="F265" s="68">
        <v>19.115890083631999</v>
      </c>
      <c r="G265" s="71">
        <v>0.25132137634560198</v>
      </c>
      <c r="H265" s="68">
        <v>41.696535244922302</v>
      </c>
      <c r="I265" s="71">
        <v>3.0567083253533901E-2</v>
      </c>
      <c r="J265" s="68">
        <v>41.935483870967701</v>
      </c>
      <c r="K265" s="71">
        <v>9.7401624359397004E-2</v>
      </c>
      <c r="L265" s="68">
        <v>26.821983273596199</v>
      </c>
    </row>
    <row r="266" spans="1:12" x14ac:dyDescent="0.2">
      <c r="A266" s="72" t="s">
        <v>858</v>
      </c>
      <c r="B266" s="66" t="s">
        <v>859</v>
      </c>
      <c r="C266" s="67">
        <v>45</v>
      </c>
      <c r="D266" s="67" t="s">
        <v>334</v>
      </c>
      <c r="E266" s="71">
        <v>0.13940046773340001</v>
      </c>
      <c r="F266" s="68">
        <v>25.806451612903199</v>
      </c>
      <c r="G266" s="71">
        <v>0.28359911053217102</v>
      </c>
      <c r="H266" s="68">
        <v>72.520908004779002</v>
      </c>
      <c r="I266" s="71">
        <v>4.46931009516622E-2</v>
      </c>
      <c r="J266" s="68">
        <v>51.1350059737156</v>
      </c>
      <c r="K266" s="71">
        <v>8.9909191716366396E-2</v>
      </c>
      <c r="L266" s="68">
        <v>23.118279569892501</v>
      </c>
    </row>
    <row r="267" spans="1:12" x14ac:dyDescent="0.2">
      <c r="A267" s="72" t="s">
        <v>860</v>
      </c>
      <c r="B267" s="66" t="s">
        <v>861</v>
      </c>
      <c r="C267" s="67">
        <v>45</v>
      </c>
      <c r="D267" s="67" t="s">
        <v>334</v>
      </c>
      <c r="E267" s="71">
        <v>0.170254592470271</v>
      </c>
      <c r="F267" s="68">
        <v>41.397849462365599</v>
      </c>
      <c r="G267" s="71">
        <v>0.37519623643141498</v>
      </c>
      <c r="H267" s="68">
        <v>88.410991636798101</v>
      </c>
      <c r="I267" s="71">
        <v>2.1347396995708399E-2</v>
      </c>
      <c r="J267" s="68">
        <v>33.572281959378699</v>
      </c>
      <c r="K267" s="71">
        <v>0.11422014398369</v>
      </c>
      <c r="L267" s="68">
        <v>32.078853046595</v>
      </c>
    </row>
    <row r="268" spans="1:12" x14ac:dyDescent="0.2">
      <c r="A268" s="72" t="s">
        <v>862</v>
      </c>
      <c r="B268" s="66" t="s">
        <v>863</v>
      </c>
      <c r="C268" s="67">
        <v>45</v>
      </c>
      <c r="D268" s="67" t="s">
        <v>334</v>
      </c>
      <c r="E268" s="71">
        <v>0.13087604038856401</v>
      </c>
      <c r="F268" s="68">
        <v>21.326164874551999</v>
      </c>
      <c r="G268" s="71">
        <v>0.25484504660053903</v>
      </c>
      <c r="H268" s="68">
        <v>48.7455197132617</v>
      </c>
      <c r="I268" s="71">
        <v>3.4387504091331698E-2</v>
      </c>
      <c r="J268" s="68">
        <v>44.862604540023902</v>
      </c>
      <c r="K268" s="71">
        <v>0.103395570473821</v>
      </c>
      <c r="L268" s="68">
        <v>28.673835125448001</v>
      </c>
    </row>
    <row r="269" spans="1:12" x14ac:dyDescent="0.2">
      <c r="A269" s="72" t="s">
        <v>864</v>
      </c>
      <c r="B269" s="66" t="s">
        <v>865</v>
      </c>
      <c r="C269" s="67">
        <v>45</v>
      </c>
      <c r="D269" s="67" t="s">
        <v>334</v>
      </c>
      <c r="E269" s="71">
        <v>0.153768954608165</v>
      </c>
      <c r="F269" s="68">
        <v>33.512544802867403</v>
      </c>
      <c r="G269" s="71">
        <v>0.30210725448660902</v>
      </c>
      <c r="H269" s="68">
        <v>78.733572281959397</v>
      </c>
      <c r="I269" s="71">
        <v>4.0484005768377199E-2</v>
      </c>
      <c r="J269" s="68">
        <v>48.207885304659499</v>
      </c>
      <c r="K269" s="71">
        <v>0.118715603569509</v>
      </c>
      <c r="L269" s="68">
        <v>33.213859020310601</v>
      </c>
    </row>
    <row r="270" spans="1:12" x14ac:dyDescent="0.2">
      <c r="A270" s="72" t="s">
        <v>866</v>
      </c>
      <c r="B270" s="66" t="s">
        <v>867</v>
      </c>
      <c r="C270" s="67">
        <v>45</v>
      </c>
      <c r="D270" s="67" t="s">
        <v>334</v>
      </c>
      <c r="E270" s="71">
        <v>0.16675361271161299</v>
      </c>
      <c r="F270" s="68">
        <v>39.904420549581801</v>
      </c>
      <c r="G270" s="71">
        <v>0.269380186402156</v>
      </c>
      <c r="H270" s="68">
        <v>64.575866188769396</v>
      </c>
      <c r="I270" s="71">
        <v>5.2718570118657597E-2</v>
      </c>
      <c r="J270" s="68">
        <v>55.6750298685782</v>
      </c>
      <c r="K270" s="71">
        <v>0.178162081614025</v>
      </c>
      <c r="L270" s="68">
        <v>48.148148148148103</v>
      </c>
    </row>
    <row r="271" spans="1:12" x14ac:dyDescent="0.2">
      <c r="A271" s="72" t="s">
        <v>868</v>
      </c>
      <c r="B271" s="66" t="s">
        <v>869</v>
      </c>
      <c r="C271" s="67">
        <v>45</v>
      </c>
      <c r="D271" s="67" t="s">
        <v>334</v>
      </c>
      <c r="E271" s="71">
        <v>0.172186822147751</v>
      </c>
      <c r="F271" s="68">
        <v>41.875746714456398</v>
      </c>
      <c r="G271" s="71">
        <v>0.32040574881231298</v>
      </c>
      <c r="H271" s="68">
        <v>81.959378733572294</v>
      </c>
      <c r="I271" s="71">
        <v>9.7254606742937802E-2</v>
      </c>
      <c r="J271" s="68">
        <v>70.250896057347703</v>
      </c>
      <c r="K271" s="71">
        <v>9.8900110888003101E-2</v>
      </c>
      <c r="L271" s="68">
        <v>27.299880525687001</v>
      </c>
    </row>
    <row r="272" spans="1:12" x14ac:dyDescent="0.2">
      <c r="A272" s="72" t="s">
        <v>870</v>
      </c>
      <c r="B272" s="66" t="s">
        <v>871</v>
      </c>
      <c r="C272" s="67">
        <v>45</v>
      </c>
      <c r="D272" s="67" t="s">
        <v>334</v>
      </c>
      <c r="E272" s="71">
        <v>0.13285222092298099</v>
      </c>
      <c r="F272" s="68">
        <v>22.0430107526882</v>
      </c>
      <c r="G272" s="71">
        <v>0.25352367025493799</v>
      </c>
      <c r="H272" s="68">
        <v>46.7144563918757</v>
      </c>
      <c r="I272" s="71">
        <v>1.39943289060222E-2</v>
      </c>
      <c r="J272" s="68">
        <v>25.209080047789701</v>
      </c>
      <c r="K272" s="71">
        <v>0.131038663607984</v>
      </c>
      <c r="L272" s="68">
        <v>37.395459976105101</v>
      </c>
    </row>
    <row r="273" spans="1:12" x14ac:dyDescent="0.2">
      <c r="A273" s="72" t="s">
        <v>872</v>
      </c>
      <c r="B273" s="66" t="s">
        <v>873</v>
      </c>
      <c r="C273" s="67">
        <v>45</v>
      </c>
      <c r="D273" s="67" t="s">
        <v>334</v>
      </c>
      <c r="E273" s="71">
        <v>0.174686159139887</v>
      </c>
      <c r="F273" s="68">
        <v>43.070489844683401</v>
      </c>
      <c r="G273" s="71">
        <v>0.33490172389607598</v>
      </c>
      <c r="H273" s="68">
        <v>84.767025089605696</v>
      </c>
      <c r="I273" s="71">
        <v>2.81483593434796E-2</v>
      </c>
      <c r="J273" s="68">
        <v>39.545997610513702</v>
      </c>
      <c r="K273" s="71">
        <v>0.16100839418010601</v>
      </c>
      <c r="L273" s="68">
        <v>45.041816009557898</v>
      </c>
    </row>
    <row r="274" spans="1:12" x14ac:dyDescent="0.2">
      <c r="A274" s="72" t="s">
        <v>874</v>
      </c>
      <c r="B274" s="66" t="s">
        <v>875</v>
      </c>
      <c r="C274" s="67">
        <v>45</v>
      </c>
      <c r="D274" s="67" t="s">
        <v>334</v>
      </c>
      <c r="E274" s="71">
        <v>0.17105906287449199</v>
      </c>
      <c r="F274" s="68">
        <v>41.577060931899602</v>
      </c>
      <c r="G274" s="71">
        <v>0.30277354216455199</v>
      </c>
      <c r="H274" s="68">
        <v>78.7933094384707</v>
      </c>
      <c r="I274" s="71">
        <v>5.8721339260080399E-2</v>
      </c>
      <c r="J274" s="68">
        <v>58.9605734767025</v>
      </c>
      <c r="K274" s="71">
        <v>0.15168230719884301</v>
      </c>
      <c r="L274" s="68">
        <v>42.4133811230585</v>
      </c>
    </row>
    <row r="275" spans="1:12" x14ac:dyDescent="0.2">
      <c r="A275" s="72" t="s">
        <v>876</v>
      </c>
      <c r="B275" s="66" t="s">
        <v>877</v>
      </c>
      <c r="C275" s="67">
        <v>45</v>
      </c>
      <c r="D275" s="67" t="s">
        <v>334</v>
      </c>
      <c r="E275" s="71">
        <v>0.20543462213675201</v>
      </c>
      <c r="F275" s="68">
        <v>56.212664277180401</v>
      </c>
      <c r="G275" s="71">
        <v>0.38848857065117498</v>
      </c>
      <c r="H275" s="68">
        <v>89.426523297491002</v>
      </c>
      <c r="I275" s="71">
        <v>1.9683483572934101E-2</v>
      </c>
      <c r="J275" s="68">
        <v>32.3178016726404</v>
      </c>
      <c r="K275" s="71">
        <v>0.20813181218614801</v>
      </c>
      <c r="L275" s="68">
        <v>53.106332138590197</v>
      </c>
    </row>
    <row r="276" spans="1:12" x14ac:dyDescent="0.2">
      <c r="A276" s="72" t="s">
        <v>878</v>
      </c>
      <c r="B276" s="66" t="s">
        <v>879</v>
      </c>
      <c r="C276" s="67">
        <v>45</v>
      </c>
      <c r="D276" s="67" t="s">
        <v>334</v>
      </c>
      <c r="E276" s="71">
        <v>0.16517702926056499</v>
      </c>
      <c r="F276" s="68">
        <v>39.0083632019116</v>
      </c>
      <c r="G276" s="71">
        <v>0.257714775413865</v>
      </c>
      <c r="H276" s="68">
        <v>53.1660692951016</v>
      </c>
      <c r="I276" s="71">
        <v>3.4850295386753501E-2</v>
      </c>
      <c r="J276" s="68">
        <v>45.161290322580598</v>
      </c>
      <c r="K276" s="71">
        <v>0.202966016981077</v>
      </c>
      <c r="L276" s="68">
        <v>52.2700119474313</v>
      </c>
    </row>
    <row r="277" spans="1:12" x14ac:dyDescent="0.2">
      <c r="A277" s="72" t="s">
        <v>880</v>
      </c>
      <c r="B277" s="66" t="s">
        <v>881</v>
      </c>
      <c r="C277" s="67">
        <v>65</v>
      </c>
      <c r="D277" s="67" t="s">
        <v>334</v>
      </c>
      <c r="E277" s="71">
        <v>0.150337560477905</v>
      </c>
      <c r="F277" s="68">
        <v>31.541218637992799</v>
      </c>
      <c r="G277" s="71">
        <v>0.25572596416427401</v>
      </c>
      <c r="H277" s="68">
        <v>49.940262843488597</v>
      </c>
      <c r="I277" s="71">
        <v>9.7549925100418794E-2</v>
      </c>
      <c r="J277" s="68">
        <v>70.370370370370395</v>
      </c>
      <c r="K277" s="71">
        <v>9.7736792169023201E-2</v>
      </c>
      <c r="L277" s="68">
        <v>26.941457586618899</v>
      </c>
    </row>
    <row r="278" spans="1:12" x14ac:dyDescent="0.2">
      <c r="A278" s="72" t="s">
        <v>882</v>
      </c>
      <c r="B278" s="66" t="s">
        <v>883</v>
      </c>
      <c r="C278" s="67">
        <v>65</v>
      </c>
      <c r="D278" s="67" t="s">
        <v>334</v>
      </c>
      <c r="E278" s="71">
        <v>0.15296360815121701</v>
      </c>
      <c r="F278" s="68">
        <v>33.094384707287901</v>
      </c>
      <c r="G278" s="71">
        <v>0.30079998163173399</v>
      </c>
      <c r="H278" s="68">
        <v>78.195937873357195</v>
      </c>
      <c r="I278" s="71">
        <v>7.9834375524772905E-2</v>
      </c>
      <c r="J278" s="68">
        <v>65.890083632019099</v>
      </c>
      <c r="K278" s="71">
        <v>7.8256467297143806E-2</v>
      </c>
      <c r="L278" s="68">
        <v>18.9964157706093</v>
      </c>
    </row>
    <row r="279" spans="1:12" x14ac:dyDescent="0.2">
      <c r="A279" s="72" t="s">
        <v>884</v>
      </c>
      <c r="B279" s="66" t="s">
        <v>885</v>
      </c>
      <c r="C279" s="67">
        <v>65</v>
      </c>
      <c r="D279" s="67" t="s">
        <v>334</v>
      </c>
      <c r="E279" s="71">
        <v>0.189117610523513</v>
      </c>
      <c r="F279" s="68">
        <v>49.701314217443198</v>
      </c>
      <c r="G279" s="71">
        <v>0.33069938331154097</v>
      </c>
      <c r="H279" s="68">
        <v>83.930704898446805</v>
      </c>
      <c r="I279" s="71">
        <v>0.15273820265705601</v>
      </c>
      <c r="J279" s="68">
        <v>82.078853046595</v>
      </c>
      <c r="K279" s="71">
        <v>8.3915245601941996E-2</v>
      </c>
      <c r="L279" s="68">
        <v>21.0872162485066</v>
      </c>
    </row>
    <row r="280" spans="1:12" x14ac:dyDescent="0.2">
      <c r="A280" s="72" t="s">
        <v>886</v>
      </c>
      <c r="B280" s="66" t="s">
        <v>887</v>
      </c>
      <c r="C280" s="67">
        <v>45</v>
      </c>
      <c r="D280" s="67" t="s">
        <v>334</v>
      </c>
      <c r="E280" s="71">
        <v>0.17280338225386099</v>
      </c>
      <c r="F280" s="68">
        <v>42.114695340501797</v>
      </c>
      <c r="G280" s="71">
        <v>0.27422523300269602</v>
      </c>
      <c r="H280" s="68">
        <v>68.219832735961802</v>
      </c>
      <c r="I280" s="71">
        <v>4.0548561158559301E-2</v>
      </c>
      <c r="J280" s="68">
        <v>48.327359617682198</v>
      </c>
      <c r="K280" s="71">
        <v>0.203636352600329</v>
      </c>
      <c r="L280" s="68">
        <v>52.449223416965403</v>
      </c>
    </row>
    <row r="281" spans="1:12" x14ac:dyDescent="0.2">
      <c r="A281" s="72" t="s">
        <v>888</v>
      </c>
      <c r="B281" s="66" t="s">
        <v>889</v>
      </c>
      <c r="C281" s="67">
        <v>45</v>
      </c>
      <c r="D281" s="67" t="s">
        <v>334</v>
      </c>
      <c r="E281" s="71">
        <v>0.18574615690591001</v>
      </c>
      <c r="F281" s="68">
        <v>48.267622461170902</v>
      </c>
      <c r="G281" s="71">
        <v>0.32724740730783503</v>
      </c>
      <c r="H281" s="68">
        <v>83.273596176821997</v>
      </c>
      <c r="I281" s="71">
        <v>1.6870808538202699E-2</v>
      </c>
      <c r="J281" s="68">
        <v>28.434886499402602</v>
      </c>
      <c r="K281" s="71">
        <v>0.213120254871693</v>
      </c>
      <c r="L281" s="68">
        <v>53.823178016726402</v>
      </c>
    </row>
    <row r="282" spans="1:12" x14ac:dyDescent="0.2">
      <c r="A282" s="72" t="s">
        <v>890</v>
      </c>
      <c r="B282" s="66" t="s">
        <v>891</v>
      </c>
      <c r="C282" s="67">
        <v>45</v>
      </c>
      <c r="D282" s="67" t="s">
        <v>334</v>
      </c>
      <c r="E282" s="71">
        <v>0.14596536167466301</v>
      </c>
      <c r="F282" s="68">
        <v>29.091995221027499</v>
      </c>
      <c r="G282" s="71">
        <v>0.256606881728008</v>
      </c>
      <c r="H282" s="68">
        <v>51.493428912783799</v>
      </c>
      <c r="I282" s="71">
        <v>4.6425415721430302E-2</v>
      </c>
      <c r="J282" s="68">
        <v>52.090800477897197</v>
      </c>
      <c r="K282" s="71">
        <v>0.13486378757455</v>
      </c>
      <c r="L282" s="68">
        <v>38.530465949820801</v>
      </c>
    </row>
    <row r="283" spans="1:12" x14ac:dyDescent="0.2">
      <c r="A283" s="72" t="s">
        <v>892</v>
      </c>
      <c r="B283" s="66" t="s">
        <v>893</v>
      </c>
      <c r="C283" s="67">
        <v>65</v>
      </c>
      <c r="D283" s="67" t="s">
        <v>334</v>
      </c>
      <c r="E283" s="71">
        <v>0.15463207149920499</v>
      </c>
      <c r="F283" s="68">
        <v>33.930704898446798</v>
      </c>
      <c r="G283" s="71">
        <v>0.25924963441921101</v>
      </c>
      <c r="H283" s="68">
        <v>55.6750298685782</v>
      </c>
      <c r="I283" s="71">
        <v>0.11773436141924901</v>
      </c>
      <c r="J283" s="68">
        <v>74.910394265232995</v>
      </c>
      <c r="K283" s="71">
        <v>8.6912218659154203E-2</v>
      </c>
      <c r="L283" s="68">
        <v>22.0430107526882</v>
      </c>
    </row>
    <row r="284" spans="1:12" x14ac:dyDescent="0.2">
      <c r="A284" s="72" t="s">
        <v>894</v>
      </c>
      <c r="B284" s="66" t="s">
        <v>895</v>
      </c>
      <c r="C284" s="67">
        <v>65</v>
      </c>
      <c r="D284" s="67" t="s">
        <v>334</v>
      </c>
      <c r="E284" s="71">
        <v>0.16245767367887201</v>
      </c>
      <c r="F284" s="68">
        <v>38.052568697730003</v>
      </c>
      <c r="G284" s="71">
        <v>0.26365422223788298</v>
      </c>
      <c r="H284" s="68">
        <v>59.737156511350101</v>
      </c>
      <c r="I284" s="71">
        <v>0.12897897968692101</v>
      </c>
      <c r="J284" s="68">
        <v>77.419354838709694</v>
      </c>
      <c r="K284" s="71">
        <v>9.4739819111810994E-2</v>
      </c>
      <c r="L284" s="68">
        <v>25.746714456391899</v>
      </c>
    </row>
    <row r="285" spans="1:12" x14ac:dyDescent="0.2">
      <c r="A285" s="72" t="s">
        <v>896</v>
      </c>
      <c r="B285" s="66" t="s">
        <v>897</v>
      </c>
      <c r="C285" s="67">
        <v>65</v>
      </c>
      <c r="D285" s="67" t="s">
        <v>334</v>
      </c>
      <c r="E285" s="71">
        <v>0.149820999243817</v>
      </c>
      <c r="F285" s="68">
        <v>31.1827956989247</v>
      </c>
      <c r="G285" s="71">
        <v>0.256606881728008</v>
      </c>
      <c r="H285" s="68">
        <v>51.493428912783799</v>
      </c>
      <c r="I285" s="71">
        <v>0.11043935693010801</v>
      </c>
      <c r="J285" s="68">
        <v>72.998805256869801</v>
      </c>
      <c r="K285" s="71">
        <v>8.2416759073335899E-2</v>
      </c>
      <c r="L285" s="68">
        <v>20.549581839904398</v>
      </c>
    </row>
    <row r="286" spans="1:12" x14ac:dyDescent="0.2">
      <c r="A286" s="72" t="s">
        <v>898</v>
      </c>
      <c r="B286" s="66" t="s">
        <v>899</v>
      </c>
      <c r="C286" s="67">
        <v>65</v>
      </c>
      <c r="D286" s="67" t="s">
        <v>334</v>
      </c>
      <c r="E286" s="71">
        <v>0.23940400170849199</v>
      </c>
      <c r="F286" s="68">
        <v>64.814814814814795</v>
      </c>
      <c r="G286" s="71">
        <v>0.42999779103289099</v>
      </c>
      <c r="H286" s="68">
        <v>91.278375149342907</v>
      </c>
      <c r="I286" s="71">
        <v>0.195308049319005</v>
      </c>
      <c r="J286" s="68">
        <v>87.455197132616505</v>
      </c>
      <c r="K286" s="71">
        <v>9.2906164773578603E-2</v>
      </c>
      <c r="L286" s="68">
        <v>24.850657108721599</v>
      </c>
    </row>
    <row r="287" spans="1:12" x14ac:dyDescent="0.2">
      <c r="A287" s="72" t="s">
        <v>900</v>
      </c>
      <c r="B287" s="66" t="s">
        <v>901</v>
      </c>
      <c r="C287" s="67">
        <v>45</v>
      </c>
      <c r="D287" s="67" t="s">
        <v>334</v>
      </c>
      <c r="E287" s="71">
        <v>0.17328372115604301</v>
      </c>
      <c r="F287" s="68">
        <v>42.4133811230585</v>
      </c>
      <c r="G287" s="71">
        <v>0.25044045878186699</v>
      </c>
      <c r="H287" s="68">
        <v>38.8888888888889</v>
      </c>
      <c r="I287" s="71">
        <v>0.15369207417396399</v>
      </c>
      <c r="J287" s="68">
        <v>82.138590203106304</v>
      </c>
      <c r="K287" s="71">
        <v>0.115718630512296</v>
      </c>
      <c r="L287" s="68">
        <v>32.497013142174403</v>
      </c>
    </row>
    <row r="288" spans="1:12" x14ac:dyDescent="0.2">
      <c r="A288" s="72" t="s">
        <v>902</v>
      </c>
      <c r="B288" s="66" t="s">
        <v>903</v>
      </c>
      <c r="C288" s="67">
        <v>45</v>
      </c>
      <c r="D288" s="67" t="s">
        <v>334</v>
      </c>
      <c r="E288" s="71">
        <v>0.13288649725882701</v>
      </c>
      <c r="F288" s="68">
        <v>22.1027479091995</v>
      </c>
      <c r="G288" s="71">
        <v>0.25792825807360897</v>
      </c>
      <c r="H288" s="68">
        <v>53.703703703703702</v>
      </c>
      <c r="I288" s="71">
        <v>3.0671381495374201E-2</v>
      </c>
      <c r="J288" s="68">
        <v>42.114695340501797</v>
      </c>
      <c r="K288" s="71">
        <v>0.110059852207498</v>
      </c>
      <c r="L288" s="68">
        <v>30.585424133811198</v>
      </c>
    </row>
    <row r="289" spans="1:12" x14ac:dyDescent="0.2">
      <c r="A289" s="72" t="s">
        <v>904</v>
      </c>
      <c r="B289" s="66" t="s">
        <v>905</v>
      </c>
      <c r="C289" s="67">
        <v>45</v>
      </c>
      <c r="D289" s="67" t="s">
        <v>334</v>
      </c>
      <c r="E289" s="71">
        <v>0.129273794171027</v>
      </c>
      <c r="F289" s="68">
        <v>20.728793309438501</v>
      </c>
      <c r="G289" s="71">
        <v>0.251761834441105</v>
      </c>
      <c r="H289" s="68">
        <v>42.4133811230585</v>
      </c>
      <c r="I289" s="71">
        <v>1.55102901642341E-2</v>
      </c>
      <c r="J289" s="68">
        <v>26.941457586618899</v>
      </c>
      <c r="K289" s="71">
        <v>0.120549257907741</v>
      </c>
      <c r="L289" s="68">
        <v>33.930704898446798</v>
      </c>
    </row>
    <row r="290" spans="1:12" x14ac:dyDescent="0.2">
      <c r="A290" s="72" t="s">
        <v>906</v>
      </c>
      <c r="B290" s="66" t="s">
        <v>907</v>
      </c>
      <c r="C290" s="67">
        <v>45</v>
      </c>
      <c r="D290" s="67" t="s">
        <v>334</v>
      </c>
      <c r="E290" s="71">
        <v>0.16728362434268701</v>
      </c>
      <c r="F290" s="68">
        <v>40.203106332138603</v>
      </c>
      <c r="G290" s="71">
        <v>0.26488235071598998</v>
      </c>
      <c r="H290" s="68">
        <v>61.350059737156499</v>
      </c>
      <c r="I290" s="71">
        <v>9.3563852540424503E-3</v>
      </c>
      <c r="J290" s="68">
        <v>18.6977299880526</v>
      </c>
      <c r="K290" s="71">
        <v>0.22761213705802699</v>
      </c>
      <c r="L290" s="68">
        <v>56.152927120669098</v>
      </c>
    </row>
    <row r="291" spans="1:12" x14ac:dyDescent="0.2">
      <c r="A291" s="72" t="s">
        <v>908</v>
      </c>
      <c r="B291" s="66" t="s">
        <v>909</v>
      </c>
      <c r="C291" s="67">
        <v>45</v>
      </c>
      <c r="D291" s="67" t="s">
        <v>334</v>
      </c>
      <c r="E291" s="71">
        <v>0.15776982138829601</v>
      </c>
      <c r="F291" s="68">
        <v>35.961768219832699</v>
      </c>
      <c r="G291" s="71">
        <v>0.25176183512746902</v>
      </c>
      <c r="H291" s="68">
        <v>43.070489844683401</v>
      </c>
      <c r="I291" s="71">
        <v>2.8400682137333402E-2</v>
      </c>
      <c r="J291" s="68">
        <v>39.725209080047797</v>
      </c>
      <c r="K291" s="71">
        <v>0.19314694690008699</v>
      </c>
      <c r="L291" s="68">
        <v>50.597371565113498</v>
      </c>
    </row>
    <row r="292" spans="1:12" x14ac:dyDescent="0.2">
      <c r="A292" s="72" t="s">
        <v>910</v>
      </c>
      <c r="B292" s="66" t="s">
        <v>911</v>
      </c>
      <c r="C292" s="67">
        <v>45</v>
      </c>
      <c r="D292" s="67" t="s">
        <v>334</v>
      </c>
      <c r="E292" s="71">
        <v>0.157209669664781</v>
      </c>
      <c r="F292" s="68">
        <v>35.4838709677419</v>
      </c>
      <c r="G292" s="71">
        <v>0.25</v>
      </c>
      <c r="H292" s="68">
        <v>36.140979689366802</v>
      </c>
      <c r="I292" s="71">
        <v>1.26690458988412E-2</v>
      </c>
      <c r="J292" s="68">
        <v>23.954599761051401</v>
      </c>
      <c r="K292" s="71">
        <v>0.20895996309550099</v>
      </c>
      <c r="L292" s="68">
        <v>53.225806451612897</v>
      </c>
    </row>
    <row r="293" spans="1:12" x14ac:dyDescent="0.2">
      <c r="A293" s="72" t="s">
        <v>912</v>
      </c>
      <c r="B293" s="66" t="s">
        <v>913</v>
      </c>
      <c r="C293" s="67">
        <v>65</v>
      </c>
      <c r="D293" s="67" t="s">
        <v>334</v>
      </c>
      <c r="E293" s="71">
        <v>0.138030957844124</v>
      </c>
      <c r="F293" s="68">
        <v>24.910394265232998</v>
      </c>
      <c r="G293" s="71">
        <v>0.27293084192794098</v>
      </c>
      <c r="H293" s="68">
        <v>67.204301075268802</v>
      </c>
      <c r="I293" s="71">
        <v>7.6727110874368995E-2</v>
      </c>
      <c r="J293" s="68">
        <v>65.053763440860195</v>
      </c>
      <c r="K293" s="71">
        <v>6.44349207300626E-2</v>
      </c>
      <c r="L293" s="68">
        <v>12.544802867383501</v>
      </c>
    </row>
    <row r="294" spans="1:12" x14ac:dyDescent="0.2">
      <c r="A294" s="72" t="s">
        <v>914</v>
      </c>
      <c r="B294" s="66" t="s">
        <v>915</v>
      </c>
      <c r="C294" s="67">
        <v>65</v>
      </c>
      <c r="D294" s="67" t="s">
        <v>334</v>
      </c>
      <c r="E294" s="71">
        <v>0.123468355576229</v>
      </c>
      <c r="F294" s="68">
        <v>17.741935483871</v>
      </c>
      <c r="G294" s="71">
        <v>0.25</v>
      </c>
      <c r="H294" s="68">
        <v>36.140979689366802</v>
      </c>
      <c r="I294" s="71">
        <v>9.4930795742383806E-2</v>
      </c>
      <c r="J294" s="68">
        <v>69.713261648745501</v>
      </c>
      <c r="K294" s="71">
        <v>2.5474270986303799E-2</v>
      </c>
      <c r="L294" s="68">
        <v>5.6750298685782496</v>
      </c>
    </row>
    <row r="295" spans="1:12" x14ac:dyDescent="0.2">
      <c r="A295" s="72" t="s">
        <v>916</v>
      </c>
      <c r="B295" s="66" t="s">
        <v>917</v>
      </c>
      <c r="C295" s="67">
        <v>65</v>
      </c>
      <c r="D295" s="67" t="s">
        <v>334</v>
      </c>
      <c r="E295" s="71">
        <v>0.17918478777237201</v>
      </c>
      <c r="F295" s="68">
        <v>45.221027479092001</v>
      </c>
      <c r="G295" s="71">
        <v>0.25132137634560198</v>
      </c>
      <c r="H295" s="68">
        <v>41.696535244922302</v>
      </c>
      <c r="I295" s="71">
        <v>0.25176779681357497</v>
      </c>
      <c r="J295" s="68">
        <v>91.636798088410998</v>
      </c>
      <c r="K295" s="71">
        <v>3.4465190157940501E-2</v>
      </c>
      <c r="L295" s="68">
        <v>6.6905615292712097</v>
      </c>
    </row>
    <row r="296" spans="1:12" x14ac:dyDescent="0.2">
      <c r="A296" s="72" t="s">
        <v>918</v>
      </c>
      <c r="B296" s="66" t="s">
        <v>919</v>
      </c>
      <c r="C296" s="67">
        <v>65</v>
      </c>
      <c r="D296" s="67" t="s">
        <v>334</v>
      </c>
      <c r="E296" s="71">
        <v>0.23170490895494</v>
      </c>
      <c r="F296" s="68">
        <v>63.082437275985697</v>
      </c>
      <c r="G296" s="71">
        <v>0.42561725608697998</v>
      </c>
      <c r="H296" s="68">
        <v>91.039426523297493</v>
      </c>
      <c r="I296" s="71">
        <v>0.17659130600426301</v>
      </c>
      <c r="J296" s="68">
        <v>84.826762246117099</v>
      </c>
      <c r="K296" s="71">
        <v>9.2906164773578603E-2</v>
      </c>
      <c r="L296" s="68">
        <v>24.850657108721599</v>
      </c>
    </row>
    <row r="297" spans="1:12" x14ac:dyDescent="0.2">
      <c r="A297" s="72" t="s">
        <v>920</v>
      </c>
      <c r="B297" s="66" t="s">
        <v>921</v>
      </c>
      <c r="C297" s="67">
        <v>65</v>
      </c>
      <c r="D297" s="67" t="s">
        <v>334</v>
      </c>
      <c r="E297" s="71">
        <v>0.153586223655309</v>
      </c>
      <c r="F297" s="68">
        <v>33.393070489844703</v>
      </c>
      <c r="G297" s="71">
        <v>0.29176082298962303</v>
      </c>
      <c r="H297" s="68">
        <v>75.686977299880496</v>
      </c>
      <c r="I297" s="71">
        <v>9.8568981131815503E-2</v>
      </c>
      <c r="J297" s="68">
        <v>70.549581839904405</v>
      </c>
      <c r="K297" s="71">
        <v>7.0428866844487001E-2</v>
      </c>
      <c r="L297" s="68">
        <v>15.5913978494624</v>
      </c>
    </row>
    <row r="298" spans="1:12" x14ac:dyDescent="0.2">
      <c r="A298" s="72" t="s">
        <v>922</v>
      </c>
      <c r="B298" s="66" t="s">
        <v>923</v>
      </c>
      <c r="C298" s="67">
        <v>65</v>
      </c>
      <c r="D298" s="67" t="s">
        <v>334</v>
      </c>
      <c r="E298" s="71">
        <v>0.23603598207531101</v>
      </c>
      <c r="F298" s="68">
        <v>63.978494623655898</v>
      </c>
      <c r="G298" s="71">
        <v>0.32998741631392697</v>
      </c>
      <c r="H298" s="68">
        <v>83.751493428912795</v>
      </c>
      <c r="I298" s="71">
        <v>0.29420528431006299</v>
      </c>
      <c r="J298" s="68">
        <v>94.026284348865005</v>
      </c>
      <c r="K298" s="71">
        <v>8.3915245601941996E-2</v>
      </c>
      <c r="L298" s="68">
        <v>21.0872162485066</v>
      </c>
    </row>
    <row r="299" spans="1:12" x14ac:dyDescent="0.2">
      <c r="A299" s="72" t="s">
        <v>924</v>
      </c>
      <c r="B299" s="66" t="s">
        <v>925</v>
      </c>
      <c r="C299" s="67">
        <v>65</v>
      </c>
      <c r="D299" s="67" t="s">
        <v>334</v>
      </c>
      <c r="E299" s="71">
        <v>0.14400191792828701</v>
      </c>
      <c r="F299" s="68">
        <v>27.9569892473118</v>
      </c>
      <c r="G299" s="71">
        <v>0.25620160884230803</v>
      </c>
      <c r="H299" s="68">
        <v>50.8960573476703</v>
      </c>
      <c r="I299" s="71">
        <v>0.114366197269702</v>
      </c>
      <c r="J299" s="68">
        <v>74.133811230585394</v>
      </c>
      <c r="K299" s="71">
        <v>6.14379476728504E-2</v>
      </c>
      <c r="L299" s="68">
        <v>11.409796893667901</v>
      </c>
    </row>
    <row r="300" spans="1:12" x14ac:dyDescent="0.2">
      <c r="A300" s="72" t="s">
        <v>926</v>
      </c>
      <c r="B300" s="66" t="s">
        <v>927</v>
      </c>
      <c r="C300" s="67">
        <v>45</v>
      </c>
      <c r="D300" s="67" t="s">
        <v>334</v>
      </c>
      <c r="E300" s="71">
        <v>0.117691019543334</v>
      </c>
      <c r="F300" s="68">
        <v>15.113500597371599</v>
      </c>
      <c r="G300" s="71">
        <v>0.25</v>
      </c>
      <c r="H300" s="68">
        <v>36.140979689366802</v>
      </c>
      <c r="I300" s="71">
        <v>8.3332395181925003E-3</v>
      </c>
      <c r="J300" s="68">
        <v>17.144563918757498</v>
      </c>
      <c r="K300" s="71">
        <v>9.4739819111810994E-2</v>
      </c>
      <c r="L300" s="68">
        <v>25.746714456391899</v>
      </c>
    </row>
    <row r="301" spans="1:12" x14ac:dyDescent="0.2">
      <c r="A301" s="72" t="s">
        <v>928</v>
      </c>
      <c r="B301" s="66" t="s">
        <v>929</v>
      </c>
      <c r="C301" s="67">
        <v>45</v>
      </c>
      <c r="D301" s="67" t="s">
        <v>334</v>
      </c>
      <c r="E301" s="71">
        <v>0.13724482934510099</v>
      </c>
      <c r="F301" s="68">
        <v>24.133811230585401</v>
      </c>
      <c r="G301" s="71">
        <v>0.26218212964318999</v>
      </c>
      <c r="H301" s="68">
        <v>58.661887694145797</v>
      </c>
      <c r="I301" s="71">
        <v>8.0242890838874894E-3</v>
      </c>
      <c r="J301" s="68">
        <v>16.427718040621301</v>
      </c>
      <c r="K301" s="71">
        <v>0.14152806930822701</v>
      </c>
      <c r="L301" s="68">
        <v>40.501792114695299</v>
      </c>
    </row>
    <row r="302" spans="1:12" x14ac:dyDescent="0.2">
      <c r="A302" s="72" t="s">
        <v>930</v>
      </c>
      <c r="B302" s="66" t="s">
        <v>931</v>
      </c>
      <c r="C302" s="67">
        <v>45</v>
      </c>
      <c r="D302" s="67" t="s">
        <v>334</v>
      </c>
      <c r="E302" s="71">
        <v>0.11680908357005799</v>
      </c>
      <c r="F302" s="68">
        <v>14.5758661887694</v>
      </c>
      <c r="G302" s="71">
        <v>0.224694361129682</v>
      </c>
      <c r="H302" s="68">
        <v>8.1242532855436096</v>
      </c>
      <c r="I302" s="71">
        <v>5.51879948237626E-3</v>
      </c>
      <c r="J302" s="68">
        <v>12.066905615292701</v>
      </c>
      <c r="K302" s="71">
        <v>0.120214090098115</v>
      </c>
      <c r="L302" s="68">
        <v>33.811230585424099</v>
      </c>
    </row>
    <row r="303" spans="1:12" x14ac:dyDescent="0.2">
      <c r="A303" s="72" t="s">
        <v>932</v>
      </c>
      <c r="B303" s="66" t="s">
        <v>933</v>
      </c>
      <c r="C303" s="67">
        <v>45</v>
      </c>
      <c r="D303" s="67" t="s">
        <v>334</v>
      </c>
      <c r="E303" s="71">
        <v>0.12892626376944699</v>
      </c>
      <c r="F303" s="68">
        <v>20.609318996415801</v>
      </c>
      <c r="G303" s="71">
        <v>0.20402855404204101</v>
      </c>
      <c r="H303" s="68">
        <v>5.9139784946236604</v>
      </c>
      <c r="I303" s="71">
        <v>8.2554643287377997E-3</v>
      </c>
      <c r="J303" s="68">
        <v>16.965352449223399</v>
      </c>
      <c r="K303" s="71">
        <v>0.17449477293756099</v>
      </c>
      <c r="L303" s="68">
        <v>47.550776583034597</v>
      </c>
    </row>
    <row r="304" spans="1:12" x14ac:dyDescent="0.2">
      <c r="A304" s="72" t="s">
        <v>934</v>
      </c>
      <c r="B304" s="66" t="s">
        <v>935</v>
      </c>
      <c r="C304" s="67">
        <v>45</v>
      </c>
      <c r="D304" s="67" t="s">
        <v>334</v>
      </c>
      <c r="E304" s="71">
        <v>0.12974414899768899</v>
      </c>
      <c r="F304" s="68">
        <v>20.908004778972501</v>
      </c>
      <c r="G304" s="71">
        <v>0.249999999737861</v>
      </c>
      <c r="H304" s="68">
        <v>20.848267622461201</v>
      </c>
      <c r="I304" s="71">
        <v>2.8701731520512802E-3</v>
      </c>
      <c r="J304" s="68">
        <v>8.00477897252091</v>
      </c>
      <c r="K304" s="71">
        <v>0.13636227410315599</v>
      </c>
      <c r="L304" s="68">
        <v>39.0083632019116</v>
      </c>
    </row>
    <row r="305" spans="1:12" x14ac:dyDescent="0.2">
      <c r="A305" s="72" t="s">
        <v>936</v>
      </c>
      <c r="B305" s="66" t="s">
        <v>937</v>
      </c>
      <c r="C305" s="67">
        <v>45</v>
      </c>
      <c r="D305" s="67" t="s">
        <v>334</v>
      </c>
      <c r="E305" s="71">
        <v>0.13337458508088201</v>
      </c>
      <c r="F305" s="68">
        <v>22.3416965352449</v>
      </c>
      <c r="G305" s="71">
        <v>0.25380401677513698</v>
      </c>
      <c r="H305" s="68">
        <v>47.132616487455202</v>
      </c>
      <c r="I305" s="71">
        <v>8.4589778357461298E-3</v>
      </c>
      <c r="J305" s="68">
        <v>17.264038231780201</v>
      </c>
      <c r="K305" s="71">
        <v>0.137860760631762</v>
      </c>
      <c r="L305" s="68">
        <v>39.426523297491002</v>
      </c>
    </row>
    <row r="306" spans="1:12" x14ac:dyDescent="0.2">
      <c r="A306" s="72" t="s">
        <v>938</v>
      </c>
      <c r="B306" s="66" t="s">
        <v>939</v>
      </c>
      <c r="C306" s="67">
        <v>45</v>
      </c>
      <c r="D306" s="67" t="s">
        <v>334</v>
      </c>
      <c r="E306" s="71">
        <v>0.131988231661262</v>
      </c>
      <c r="F306" s="68">
        <v>21.923536439665501</v>
      </c>
      <c r="G306" s="71">
        <v>0.25</v>
      </c>
      <c r="H306" s="68">
        <v>36.140979689366802</v>
      </c>
      <c r="I306" s="71">
        <v>3.6084747662071199E-3</v>
      </c>
      <c r="J306" s="68">
        <v>9.1995221027479097</v>
      </c>
      <c r="K306" s="71">
        <v>0.14235622021757999</v>
      </c>
      <c r="L306" s="68">
        <v>40.561529271206702</v>
      </c>
    </row>
    <row r="307" spans="1:12" x14ac:dyDescent="0.2">
      <c r="A307" s="72" t="s">
        <v>940</v>
      </c>
      <c r="B307" s="66" t="s">
        <v>941</v>
      </c>
      <c r="C307" s="67">
        <v>45</v>
      </c>
      <c r="D307" s="67" t="s">
        <v>334</v>
      </c>
      <c r="E307" s="71">
        <v>0.18894303429938</v>
      </c>
      <c r="F307" s="68">
        <v>49.581839904420498</v>
      </c>
      <c r="G307" s="71">
        <v>0.31568665606561602</v>
      </c>
      <c r="H307" s="68">
        <v>81.3022700119474</v>
      </c>
      <c r="I307" s="71">
        <v>7.8816496042821704E-2</v>
      </c>
      <c r="J307" s="68">
        <v>65.710872162485103</v>
      </c>
      <c r="K307" s="71">
        <v>0.172325950789702</v>
      </c>
      <c r="L307" s="68">
        <v>47.072879330943799</v>
      </c>
    </row>
    <row r="308" spans="1:12" x14ac:dyDescent="0.2">
      <c r="A308" s="72" t="s">
        <v>942</v>
      </c>
      <c r="B308" s="66" t="s">
        <v>943</v>
      </c>
      <c r="C308" s="67">
        <v>45</v>
      </c>
      <c r="D308" s="67" t="s">
        <v>334</v>
      </c>
      <c r="E308" s="71">
        <v>0.15509658635812501</v>
      </c>
      <c r="F308" s="68">
        <v>34.229390681003601</v>
      </c>
      <c r="G308" s="71">
        <v>0.25599672782010702</v>
      </c>
      <c r="H308" s="68">
        <v>50</v>
      </c>
      <c r="I308" s="71">
        <v>2.7976161292929101E-2</v>
      </c>
      <c r="J308" s="68">
        <v>39.426523297491002</v>
      </c>
      <c r="K308" s="71">
        <v>0.181316869961339</v>
      </c>
      <c r="L308" s="68">
        <v>48.8649940262844</v>
      </c>
    </row>
    <row r="309" spans="1:12" x14ac:dyDescent="0.2">
      <c r="A309" s="72" t="s">
        <v>944</v>
      </c>
      <c r="B309" s="66" t="s">
        <v>945</v>
      </c>
      <c r="C309" s="67">
        <v>45</v>
      </c>
      <c r="D309" s="67" t="s">
        <v>334</v>
      </c>
      <c r="E309" s="71">
        <v>0.15738273814254999</v>
      </c>
      <c r="F309" s="68">
        <v>35.7228195937873</v>
      </c>
      <c r="G309" s="71">
        <v>0.23211218708272999</v>
      </c>
      <c r="H309" s="68">
        <v>9.3189964157706093</v>
      </c>
      <c r="I309" s="71">
        <v>4.9728238211942999E-2</v>
      </c>
      <c r="J309" s="68">
        <v>54.062126642771801</v>
      </c>
      <c r="K309" s="71">
        <v>0.190307789132976</v>
      </c>
      <c r="L309" s="68">
        <v>50.059737156511403</v>
      </c>
    </row>
    <row r="310" spans="1:12" x14ac:dyDescent="0.2">
      <c r="A310" s="72" t="s">
        <v>946</v>
      </c>
      <c r="B310" s="66" t="s">
        <v>947</v>
      </c>
      <c r="C310" s="67">
        <v>45</v>
      </c>
      <c r="D310" s="67" t="s">
        <v>334</v>
      </c>
      <c r="E310" s="71">
        <v>0.13415100464053201</v>
      </c>
      <c r="F310" s="68">
        <v>22.700119474312999</v>
      </c>
      <c r="G310" s="71">
        <v>0.24999999881496399</v>
      </c>
      <c r="H310" s="68">
        <v>19.474313022700098</v>
      </c>
      <c r="I310" s="71">
        <v>4.4561985046992603E-2</v>
      </c>
      <c r="J310" s="68">
        <v>50.955794504181597</v>
      </c>
      <c r="K310" s="71">
        <v>0.10789103005964</v>
      </c>
      <c r="L310" s="68">
        <v>29.9283154121864</v>
      </c>
    </row>
    <row r="311" spans="1:12" x14ac:dyDescent="0.2">
      <c r="A311" s="72" t="s">
        <v>948</v>
      </c>
      <c r="B311" s="66" t="s">
        <v>949</v>
      </c>
      <c r="C311" s="67">
        <v>45</v>
      </c>
      <c r="D311" s="67" t="s">
        <v>334</v>
      </c>
      <c r="E311" s="71">
        <v>0.13310547907686399</v>
      </c>
      <c r="F311" s="68">
        <v>22.1624850657109</v>
      </c>
      <c r="G311" s="71">
        <v>0.24999999876548601</v>
      </c>
      <c r="H311" s="68">
        <v>19.414575866188802</v>
      </c>
      <c r="I311" s="71">
        <v>1.2618996552322599E-2</v>
      </c>
      <c r="J311" s="68">
        <v>23.894862604539998</v>
      </c>
      <c r="K311" s="71">
        <v>0.13669744191278199</v>
      </c>
      <c r="L311" s="68">
        <v>39.127837514934299</v>
      </c>
    </row>
    <row r="312" spans="1:12" x14ac:dyDescent="0.2">
      <c r="A312" s="72" t="s">
        <v>950</v>
      </c>
      <c r="B312" s="66" t="s">
        <v>951</v>
      </c>
      <c r="C312" s="67">
        <v>45</v>
      </c>
      <c r="D312" s="67" t="s">
        <v>334</v>
      </c>
      <c r="E312" s="71">
        <v>0.13383583401520599</v>
      </c>
      <c r="F312" s="68">
        <v>22.580645161290299</v>
      </c>
      <c r="G312" s="71">
        <v>0.24005434716287799</v>
      </c>
      <c r="H312" s="68">
        <v>11.947431302269999</v>
      </c>
      <c r="I312" s="71">
        <v>6.7738746266839201E-3</v>
      </c>
      <c r="J312" s="68">
        <v>14.4563918757467</v>
      </c>
      <c r="K312" s="71">
        <v>0.15467928025605501</v>
      </c>
      <c r="L312" s="68">
        <v>43.3094384707288</v>
      </c>
    </row>
    <row r="313" spans="1:12" x14ac:dyDescent="0.2">
      <c r="A313" s="72" t="s">
        <v>952</v>
      </c>
      <c r="B313" s="66" t="s">
        <v>953</v>
      </c>
      <c r="C313" s="67">
        <v>45</v>
      </c>
      <c r="D313" s="67" t="s">
        <v>334</v>
      </c>
      <c r="E313" s="71">
        <v>0.14707621214868399</v>
      </c>
      <c r="F313" s="68">
        <v>29.510155316606902</v>
      </c>
      <c r="G313" s="71">
        <v>0.23268179340150799</v>
      </c>
      <c r="H313" s="68">
        <v>9.4982078853046605</v>
      </c>
      <c r="I313" s="71">
        <v>1.79038861019418E-2</v>
      </c>
      <c r="J313" s="68">
        <v>29.450418160095602</v>
      </c>
      <c r="K313" s="71">
        <v>0.190642956942602</v>
      </c>
      <c r="L313" s="68">
        <v>50.179211469534003</v>
      </c>
    </row>
    <row r="314" spans="1:12" x14ac:dyDescent="0.2">
      <c r="A314" s="72" t="s">
        <v>954</v>
      </c>
      <c r="B314" s="66" t="s">
        <v>955</v>
      </c>
      <c r="C314" s="67">
        <v>65</v>
      </c>
      <c r="D314" s="67" t="s">
        <v>334</v>
      </c>
      <c r="E314" s="71">
        <v>0.145590309315723</v>
      </c>
      <c r="F314" s="68">
        <v>28.8530465949821</v>
      </c>
      <c r="G314" s="71">
        <v>0.269020085209982</v>
      </c>
      <c r="H314" s="68">
        <v>64.217443249701304</v>
      </c>
      <c r="I314" s="71">
        <v>7.4844677963608705E-2</v>
      </c>
      <c r="J314" s="68">
        <v>64.516129032258107</v>
      </c>
      <c r="K314" s="71">
        <v>9.2906164773578603E-2</v>
      </c>
      <c r="L314" s="68">
        <v>24.850657108721599</v>
      </c>
    </row>
    <row r="315" spans="1:12" x14ac:dyDescent="0.2">
      <c r="A315" s="72" t="s">
        <v>956</v>
      </c>
      <c r="B315" s="66" t="s">
        <v>957</v>
      </c>
      <c r="C315" s="67">
        <v>65</v>
      </c>
      <c r="D315" s="67" t="s">
        <v>334</v>
      </c>
      <c r="E315" s="71">
        <v>0.14848502870042601</v>
      </c>
      <c r="F315" s="68">
        <v>30.704898446833901</v>
      </c>
      <c r="G315" s="71">
        <v>0.25</v>
      </c>
      <c r="H315" s="68">
        <v>36.140979689366802</v>
      </c>
      <c r="I315" s="71">
        <v>0.14450654412866901</v>
      </c>
      <c r="J315" s="68">
        <v>80.286738351254499</v>
      </c>
      <c r="K315" s="71">
        <v>5.0948541972607599E-2</v>
      </c>
      <c r="L315" s="68">
        <v>8.9008363201911607</v>
      </c>
    </row>
    <row r="316" spans="1:12" x14ac:dyDescent="0.2">
      <c r="A316" s="72" t="s">
        <v>958</v>
      </c>
      <c r="B316" s="66" t="s">
        <v>959</v>
      </c>
      <c r="C316" s="67">
        <v>65</v>
      </c>
      <c r="D316" s="67" t="s">
        <v>334</v>
      </c>
      <c r="E316" s="71">
        <v>0.144172554197943</v>
      </c>
      <c r="F316" s="68">
        <v>28.136200716845899</v>
      </c>
      <c r="G316" s="71">
        <v>0.25</v>
      </c>
      <c r="H316" s="68">
        <v>36.140979689366802</v>
      </c>
      <c r="I316" s="71">
        <v>0.13906155326425301</v>
      </c>
      <c r="J316" s="68">
        <v>79.211469534050195</v>
      </c>
      <c r="K316" s="71">
        <v>4.3456109329577101E-2</v>
      </c>
      <c r="L316" s="68">
        <v>7.7658303464755098</v>
      </c>
    </row>
    <row r="317" spans="1:12" x14ac:dyDescent="0.2">
      <c r="A317" s="72" t="s">
        <v>960</v>
      </c>
      <c r="B317" s="66" t="s">
        <v>961</v>
      </c>
      <c r="C317" s="67">
        <v>65</v>
      </c>
      <c r="D317" s="67" t="s">
        <v>334</v>
      </c>
      <c r="E317" s="71">
        <v>0.16131557481643999</v>
      </c>
      <c r="F317" s="68">
        <v>37.275985663082402</v>
      </c>
      <c r="G317" s="71">
        <v>0.27282410225197801</v>
      </c>
      <c r="H317" s="68">
        <v>66.965352449223403</v>
      </c>
      <c r="I317" s="71">
        <v>0.143690728410067</v>
      </c>
      <c r="J317" s="68">
        <v>80.0477897252091</v>
      </c>
      <c r="K317" s="71">
        <v>6.7431893787274794E-2</v>
      </c>
      <c r="L317" s="68">
        <v>13.9187574671446</v>
      </c>
    </row>
    <row r="318" spans="1:12" x14ac:dyDescent="0.2">
      <c r="A318" s="72" t="s">
        <v>962</v>
      </c>
      <c r="B318" s="66" t="s">
        <v>963</v>
      </c>
      <c r="C318" s="67">
        <v>65</v>
      </c>
      <c r="D318" s="67" t="s">
        <v>334</v>
      </c>
      <c r="E318" s="71">
        <v>0.163186626403417</v>
      </c>
      <c r="F318" s="68">
        <v>38.470728793309398</v>
      </c>
      <c r="G318" s="71">
        <v>0.25</v>
      </c>
      <c r="H318" s="68">
        <v>36.140979689366802</v>
      </c>
      <c r="I318" s="71">
        <v>0.20209771599509799</v>
      </c>
      <c r="J318" s="68">
        <v>87.992831541218607</v>
      </c>
      <c r="K318" s="71">
        <v>3.7462163215152701E-2</v>
      </c>
      <c r="L318" s="68">
        <v>6.86977299880526</v>
      </c>
    </row>
    <row r="319" spans="1:12" x14ac:dyDescent="0.2">
      <c r="A319" s="72" t="s">
        <v>956</v>
      </c>
      <c r="B319" s="66" t="s">
        <v>964</v>
      </c>
      <c r="C319" s="67">
        <v>65</v>
      </c>
      <c r="D319" s="67" t="s">
        <v>334</v>
      </c>
      <c r="E319" s="71">
        <v>0.117642803317422</v>
      </c>
      <c r="F319" s="68">
        <v>14.9940262843489</v>
      </c>
      <c r="G319" s="71">
        <v>0.25220229342432199</v>
      </c>
      <c r="H319" s="68">
        <v>43.667861409796899</v>
      </c>
      <c r="I319" s="71">
        <v>4.2285141912306E-2</v>
      </c>
      <c r="J319" s="68">
        <v>49.342891278375099</v>
      </c>
      <c r="K319" s="71">
        <v>5.84409746156382E-2</v>
      </c>
      <c r="L319" s="68">
        <v>10.752688172042999</v>
      </c>
    </row>
    <row r="320" spans="1:12" x14ac:dyDescent="0.2">
      <c r="A320" s="72" t="s">
        <v>965</v>
      </c>
      <c r="B320" s="66" t="s">
        <v>966</v>
      </c>
      <c r="C320" s="67">
        <v>65</v>
      </c>
      <c r="D320" s="67" t="s">
        <v>334</v>
      </c>
      <c r="E320" s="71">
        <v>0.16268759768568</v>
      </c>
      <c r="F320" s="68">
        <v>38.231780167263999</v>
      </c>
      <c r="G320" s="71">
        <v>0.26648407354168502</v>
      </c>
      <c r="H320" s="68">
        <v>62.485065710872199</v>
      </c>
      <c r="I320" s="71">
        <v>0.10169979722686601</v>
      </c>
      <c r="J320" s="68">
        <v>71.266427718040603</v>
      </c>
      <c r="K320" s="71">
        <v>0.119878922288489</v>
      </c>
      <c r="L320" s="68">
        <v>33.751493428912802</v>
      </c>
    </row>
    <row r="321" spans="1:12" x14ac:dyDescent="0.2">
      <c r="A321" s="72" t="s">
        <v>967</v>
      </c>
      <c r="B321" s="66" t="s">
        <v>968</v>
      </c>
      <c r="C321" s="67">
        <v>65</v>
      </c>
      <c r="D321" s="67" t="s">
        <v>334</v>
      </c>
      <c r="E321" s="71">
        <v>0.12065772639736801</v>
      </c>
      <c r="F321" s="68">
        <v>16.6069295101553</v>
      </c>
      <c r="G321" s="71">
        <v>0.25044045781129398</v>
      </c>
      <c r="H321" s="68">
        <v>37.275985663082402</v>
      </c>
      <c r="I321" s="71">
        <v>4.8596287179353902E-2</v>
      </c>
      <c r="J321" s="68">
        <v>53.345280764635604</v>
      </c>
      <c r="K321" s="71">
        <v>6.2936434201456504E-2</v>
      </c>
      <c r="L321" s="68">
        <v>12.0071684587814</v>
      </c>
    </row>
    <row r="322" spans="1:12" x14ac:dyDescent="0.2">
      <c r="A322" s="72" t="s">
        <v>969</v>
      </c>
      <c r="B322" s="66" t="s">
        <v>970</v>
      </c>
      <c r="C322" s="67">
        <v>65</v>
      </c>
      <c r="D322" s="67" t="s">
        <v>334</v>
      </c>
      <c r="E322" s="71">
        <v>0.12623428908965201</v>
      </c>
      <c r="F322" s="68">
        <v>18.936678614098</v>
      </c>
      <c r="G322" s="71">
        <v>0.25132137634560198</v>
      </c>
      <c r="H322" s="68">
        <v>41.696535244922302</v>
      </c>
      <c r="I322" s="71">
        <v>9.8910246879839098E-2</v>
      </c>
      <c r="J322" s="68">
        <v>70.669056152927098</v>
      </c>
      <c r="K322" s="71">
        <v>2.8471244043516E-2</v>
      </c>
      <c r="L322" s="68">
        <v>5.8542413381123097</v>
      </c>
    </row>
    <row r="323" spans="1:12" x14ac:dyDescent="0.2">
      <c r="A323" s="72" t="s">
        <v>971</v>
      </c>
      <c r="B323" s="66" t="s">
        <v>972</v>
      </c>
      <c r="C323" s="67">
        <v>65</v>
      </c>
      <c r="D323" s="67" t="s">
        <v>334</v>
      </c>
      <c r="E323" s="71">
        <v>0.11965663282980001</v>
      </c>
      <c r="F323" s="68">
        <v>16.069295101553202</v>
      </c>
      <c r="G323" s="71">
        <v>0.25</v>
      </c>
      <c r="H323" s="68">
        <v>36.140979689366802</v>
      </c>
      <c r="I323" s="71">
        <v>5.0528923873761102E-2</v>
      </c>
      <c r="J323" s="68">
        <v>54.599761051374003</v>
      </c>
      <c r="K323" s="71">
        <v>5.84409746156382E-2</v>
      </c>
      <c r="L323" s="68">
        <v>10.752688172042999</v>
      </c>
    </row>
    <row r="324" spans="1:12" x14ac:dyDescent="0.2">
      <c r="A324" s="72" t="s">
        <v>973</v>
      </c>
      <c r="B324" s="66" t="s">
        <v>974</v>
      </c>
      <c r="C324" s="67">
        <v>65</v>
      </c>
      <c r="D324" s="67" t="s">
        <v>334</v>
      </c>
      <c r="E324" s="71">
        <v>0.128007983825805</v>
      </c>
      <c r="F324" s="68">
        <v>20.131421744324999</v>
      </c>
      <c r="G324" s="71">
        <v>0.25</v>
      </c>
      <c r="H324" s="68">
        <v>36.140979689366802</v>
      </c>
      <c r="I324" s="71">
        <v>6.6592057690138901E-2</v>
      </c>
      <c r="J324" s="68">
        <v>62.186379928315397</v>
      </c>
      <c r="K324" s="71">
        <v>6.7431893787274794E-2</v>
      </c>
      <c r="L324" s="68">
        <v>13.9187574671446</v>
      </c>
    </row>
    <row r="325" spans="1:12" x14ac:dyDescent="0.2">
      <c r="A325" s="72" t="s">
        <v>975</v>
      </c>
      <c r="B325" s="66" t="s">
        <v>976</v>
      </c>
      <c r="C325" s="67">
        <v>65</v>
      </c>
      <c r="D325" s="67" t="s">
        <v>334</v>
      </c>
      <c r="E325" s="71">
        <v>0.122829152252138</v>
      </c>
      <c r="F325" s="68">
        <v>17.562724014336901</v>
      </c>
      <c r="G325" s="71">
        <v>0.25</v>
      </c>
      <c r="H325" s="68">
        <v>36.140979689366802</v>
      </c>
      <c r="I325" s="71">
        <v>5.2218881688118703E-2</v>
      </c>
      <c r="J325" s="68">
        <v>55.5555555555556</v>
      </c>
      <c r="K325" s="71">
        <v>6.6268575068294894E-2</v>
      </c>
      <c r="L325" s="68">
        <v>13.3811230585424</v>
      </c>
    </row>
    <row r="326" spans="1:12" x14ac:dyDescent="0.2">
      <c r="A326" s="72" t="s">
        <v>977</v>
      </c>
      <c r="B326" s="66" t="s">
        <v>978</v>
      </c>
      <c r="C326" s="67">
        <v>65</v>
      </c>
      <c r="D326" s="67" t="s">
        <v>334</v>
      </c>
      <c r="E326" s="71">
        <v>0.18649113834210301</v>
      </c>
      <c r="F326" s="68">
        <v>48.626045400239001</v>
      </c>
      <c r="G326" s="71">
        <v>0.25</v>
      </c>
      <c r="H326" s="68">
        <v>36.140979689366802</v>
      </c>
      <c r="I326" s="71">
        <v>0.26451881916812497</v>
      </c>
      <c r="J326" s="68">
        <v>92.293906810035807</v>
      </c>
      <c r="K326" s="71">
        <v>4.4954595858183198E-2</v>
      </c>
      <c r="L326" s="68">
        <v>7.8255675029868597</v>
      </c>
    </row>
    <row r="327" spans="1:12" x14ac:dyDescent="0.2">
      <c r="A327" s="72" t="s">
        <v>979</v>
      </c>
      <c r="B327" s="66" t="s">
        <v>980</v>
      </c>
      <c r="C327" s="67">
        <v>65</v>
      </c>
      <c r="D327" s="67" t="s">
        <v>334</v>
      </c>
      <c r="E327" s="71">
        <v>0.16183020834113901</v>
      </c>
      <c r="F327" s="68">
        <v>37.574671445639197</v>
      </c>
      <c r="G327" s="71">
        <v>0.25</v>
      </c>
      <c r="H327" s="68">
        <v>36.140979689366802</v>
      </c>
      <c r="I327" s="71">
        <v>0.13059656802099001</v>
      </c>
      <c r="J327" s="68">
        <v>77.598566308243704</v>
      </c>
      <c r="K327" s="71">
        <v>0.104894057002428</v>
      </c>
      <c r="L327" s="68">
        <v>28.8530465949821</v>
      </c>
    </row>
    <row r="328" spans="1:12" x14ac:dyDescent="0.2">
      <c r="A328" s="72" t="s">
        <v>981</v>
      </c>
      <c r="B328" s="66" t="s">
        <v>982</v>
      </c>
      <c r="C328" s="67">
        <v>65</v>
      </c>
      <c r="D328" s="67" t="s">
        <v>334</v>
      </c>
      <c r="E328" s="71">
        <v>0.126693322267279</v>
      </c>
      <c r="F328" s="68">
        <v>19.295101553166099</v>
      </c>
      <c r="G328" s="71">
        <v>0.25</v>
      </c>
      <c r="H328" s="68">
        <v>36.140979689366802</v>
      </c>
      <c r="I328" s="71">
        <v>4.91616942571068E-2</v>
      </c>
      <c r="J328" s="68">
        <v>53.703703703703702</v>
      </c>
      <c r="K328" s="71">
        <v>8.0918272544729802E-2</v>
      </c>
      <c r="L328" s="68">
        <v>19.713261648745501</v>
      </c>
    </row>
    <row r="329" spans="1:12" x14ac:dyDescent="0.2">
      <c r="A329" s="72" t="s">
        <v>983</v>
      </c>
      <c r="B329" s="66" t="s">
        <v>984</v>
      </c>
      <c r="C329" s="67">
        <v>65</v>
      </c>
      <c r="D329" s="67" t="s">
        <v>334</v>
      </c>
      <c r="E329" s="71">
        <v>0.17875695011007001</v>
      </c>
      <c r="F329" s="68">
        <v>44.922341696535199</v>
      </c>
      <c r="G329" s="71">
        <v>0.26420786406663799</v>
      </c>
      <c r="H329" s="68">
        <v>60.573476702508998</v>
      </c>
      <c r="I329" s="71">
        <v>0.18515076760441801</v>
      </c>
      <c r="J329" s="68">
        <v>86.140979689366802</v>
      </c>
      <c r="K329" s="71">
        <v>8.6912218659154203E-2</v>
      </c>
      <c r="L329" s="68">
        <v>22.0430107526882</v>
      </c>
    </row>
    <row r="330" spans="1:12" x14ac:dyDescent="0.2">
      <c r="A330" s="72" t="s">
        <v>985</v>
      </c>
      <c r="B330" s="66" t="s">
        <v>986</v>
      </c>
      <c r="C330" s="67">
        <v>65</v>
      </c>
      <c r="D330" s="67" t="s">
        <v>334</v>
      </c>
      <c r="E330" s="71">
        <v>0.17888781064891299</v>
      </c>
      <c r="F330" s="68">
        <v>45.101553166069301</v>
      </c>
      <c r="G330" s="71">
        <v>0.25528550538240602</v>
      </c>
      <c r="H330" s="68">
        <v>49.462365591397798</v>
      </c>
      <c r="I330" s="71">
        <v>0.203456627076816</v>
      </c>
      <c r="J330" s="68">
        <v>88.052568697729996</v>
      </c>
      <c r="K330" s="71">
        <v>7.7921299487517595E-2</v>
      </c>
      <c r="L330" s="68">
        <v>18.8769414575866</v>
      </c>
    </row>
    <row r="331" spans="1:12" x14ac:dyDescent="0.2">
      <c r="A331" s="72" t="s">
        <v>987</v>
      </c>
      <c r="B331" s="66" t="s">
        <v>988</v>
      </c>
      <c r="C331" s="67">
        <v>65</v>
      </c>
      <c r="D331" s="67" t="s">
        <v>334</v>
      </c>
      <c r="E331" s="71">
        <v>0.18448404268222199</v>
      </c>
      <c r="F331" s="68">
        <v>47.132616487455202</v>
      </c>
      <c r="G331" s="71">
        <v>0.265444191516156</v>
      </c>
      <c r="H331" s="68">
        <v>61.768219832736001</v>
      </c>
      <c r="I331" s="71">
        <v>0.2115851235716</v>
      </c>
      <c r="J331" s="68">
        <v>89.008363201911607</v>
      </c>
      <c r="K331" s="71">
        <v>7.6422812958911499E-2</v>
      </c>
      <c r="L331" s="68">
        <v>18.040621266427699</v>
      </c>
    </row>
    <row r="332" spans="1:12" x14ac:dyDescent="0.2">
      <c r="A332" s="72" t="s">
        <v>989</v>
      </c>
      <c r="B332" s="66" t="s">
        <v>990</v>
      </c>
      <c r="C332" s="67">
        <v>65</v>
      </c>
      <c r="D332" s="67" t="s">
        <v>334</v>
      </c>
      <c r="E332" s="71">
        <v>0.15775021463541999</v>
      </c>
      <c r="F332" s="68">
        <v>35.902031063321402</v>
      </c>
      <c r="G332" s="71">
        <v>0.25616287886579697</v>
      </c>
      <c r="H332" s="68">
        <v>50.477897252090798</v>
      </c>
      <c r="I332" s="71">
        <v>0.146658898195976</v>
      </c>
      <c r="J332" s="68">
        <v>80.704898446833894</v>
      </c>
      <c r="K332" s="71">
        <v>7.0428866844487001E-2</v>
      </c>
      <c r="L332" s="68">
        <v>15.5913978494624</v>
      </c>
    </row>
    <row r="333" spans="1:12" x14ac:dyDescent="0.2">
      <c r="A333" s="72" t="s">
        <v>991</v>
      </c>
      <c r="B333" s="66" t="s">
        <v>992</v>
      </c>
      <c r="C333" s="67">
        <v>65</v>
      </c>
      <c r="D333" s="67" t="s">
        <v>334</v>
      </c>
      <c r="E333" s="71">
        <v>0.19633231096749801</v>
      </c>
      <c r="F333" s="68">
        <v>53.106332138590197</v>
      </c>
      <c r="G333" s="71">
        <v>0.25</v>
      </c>
      <c r="H333" s="68">
        <v>36.140979689366802</v>
      </c>
      <c r="I333" s="71">
        <v>0.26557109300079401</v>
      </c>
      <c r="J333" s="68">
        <v>92.4133811230585</v>
      </c>
      <c r="K333" s="71">
        <v>7.3425839901699305E-2</v>
      </c>
      <c r="L333" s="68">
        <v>16.547192353644</v>
      </c>
    </row>
    <row r="334" spans="1:12" x14ac:dyDescent="0.2">
      <c r="A334" s="72" t="s">
        <v>993</v>
      </c>
      <c r="B334" s="66" t="s">
        <v>994</v>
      </c>
      <c r="C334" s="67">
        <v>65</v>
      </c>
      <c r="D334" s="67" t="s">
        <v>334</v>
      </c>
      <c r="E334" s="71">
        <v>0.15082108304426101</v>
      </c>
      <c r="F334" s="68">
        <v>31.839904420549601</v>
      </c>
      <c r="G334" s="71">
        <v>0.250753057413097</v>
      </c>
      <c r="H334" s="68">
        <v>39.366786140979698</v>
      </c>
      <c r="I334" s="71">
        <v>0.11629645958913901</v>
      </c>
      <c r="J334" s="68">
        <v>74.551971326164903</v>
      </c>
      <c r="K334" s="71">
        <v>8.5413732130548106E-2</v>
      </c>
      <c r="L334" s="68">
        <v>21.505376344085999</v>
      </c>
    </row>
    <row r="335" spans="1:12" x14ac:dyDescent="0.2">
      <c r="A335" s="72" t="s">
        <v>995</v>
      </c>
      <c r="B335" s="66" t="s">
        <v>996</v>
      </c>
      <c r="C335" s="67">
        <v>65</v>
      </c>
      <c r="D335" s="67" t="s">
        <v>334</v>
      </c>
      <c r="E335" s="71">
        <v>0.15867465767863301</v>
      </c>
      <c r="F335" s="68">
        <v>36.379928315412201</v>
      </c>
      <c r="G335" s="71">
        <v>0.29885981332536299</v>
      </c>
      <c r="H335" s="68">
        <v>77.419354838709694</v>
      </c>
      <c r="I335" s="71">
        <v>8.8753454522775693E-2</v>
      </c>
      <c r="J335" s="68">
        <v>68.160095579450399</v>
      </c>
      <c r="K335" s="71">
        <v>8.84107051877603E-2</v>
      </c>
      <c r="L335" s="68">
        <v>22.520908004778999</v>
      </c>
    </row>
    <row r="336" spans="1:12" x14ac:dyDescent="0.2">
      <c r="A336" s="72" t="s">
        <v>997</v>
      </c>
      <c r="B336" s="66" t="s">
        <v>998</v>
      </c>
      <c r="C336" s="67">
        <v>65</v>
      </c>
      <c r="D336" s="67" t="s">
        <v>334</v>
      </c>
      <c r="E336" s="71">
        <v>0.19772155142211001</v>
      </c>
      <c r="F336" s="68">
        <v>53.584229390681003</v>
      </c>
      <c r="G336" s="71">
        <v>0.285011440422553</v>
      </c>
      <c r="H336" s="68">
        <v>73.2377538829152</v>
      </c>
      <c r="I336" s="71">
        <v>0.207754616427169</v>
      </c>
      <c r="J336" s="68">
        <v>88.470728793309405</v>
      </c>
      <c r="K336" s="71">
        <v>0.100398597416609</v>
      </c>
      <c r="L336" s="68">
        <v>27.6583034647551</v>
      </c>
    </row>
    <row r="337" spans="1:12" x14ac:dyDescent="0.2">
      <c r="A337" s="72" t="s">
        <v>999</v>
      </c>
      <c r="B337" s="66" t="s">
        <v>1000</v>
      </c>
      <c r="C337" s="67">
        <v>65</v>
      </c>
      <c r="D337" s="67" t="s">
        <v>334</v>
      </c>
      <c r="E337" s="71">
        <v>0.16768340059527201</v>
      </c>
      <c r="F337" s="68">
        <v>40.501792114695299</v>
      </c>
      <c r="G337" s="71">
        <v>0.27171674576382099</v>
      </c>
      <c r="H337" s="68">
        <v>66.009557945041806</v>
      </c>
      <c r="I337" s="71">
        <v>0.13543031819120399</v>
      </c>
      <c r="J337" s="68">
        <v>78.375149342891305</v>
      </c>
      <c r="K337" s="71">
        <v>9.5903137830790894E-2</v>
      </c>
      <c r="L337" s="68">
        <v>26.284348864994001</v>
      </c>
    </row>
    <row r="338" spans="1:12" x14ac:dyDescent="0.2">
      <c r="A338" s="72" t="s">
        <v>1001</v>
      </c>
      <c r="B338" s="66" t="s">
        <v>1002</v>
      </c>
      <c r="C338" s="67">
        <v>65</v>
      </c>
      <c r="D338" s="67" t="s">
        <v>334</v>
      </c>
      <c r="E338" s="71">
        <v>0.17594270125216099</v>
      </c>
      <c r="F338" s="68">
        <v>43.488649940262803</v>
      </c>
      <c r="G338" s="71">
        <v>0.25302984080813401</v>
      </c>
      <c r="H338" s="68">
        <v>45.4599761051374</v>
      </c>
      <c r="I338" s="71">
        <v>0.17889512511755901</v>
      </c>
      <c r="J338" s="68">
        <v>85.244922341696494</v>
      </c>
      <c r="K338" s="71">
        <v>9.5903137830790894E-2</v>
      </c>
      <c r="L338" s="68">
        <v>26.284348864994001</v>
      </c>
    </row>
    <row r="339" spans="1:12" x14ac:dyDescent="0.2">
      <c r="A339" s="72" t="s">
        <v>1003</v>
      </c>
      <c r="B339" s="66" t="s">
        <v>1004</v>
      </c>
      <c r="C339" s="67">
        <v>65</v>
      </c>
      <c r="D339" s="67" t="s">
        <v>334</v>
      </c>
      <c r="E339" s="71">
        <v>0.145269279874465</v>
      </c>
      <c r="F339" s="68">
        <v>28.673835125448001</v>
      </c>
      <c r="G339" s="71">
        <v>0.25132137634560198</v>
      </c>
      <c r="H339" s="68">
        <v>41.696535244922302</v>
      </c>
      <c r="I339" s="71">
        <v>8.1090892803972206E-2</v>
      </c>
      <c r="J339" s="68">
        <v>66.427718040621301</v>
      </c>
      <c r="K339" s="71">
        <v>0.103395570473821</v>
      </c>
      <c r="L339" s="68">
        <v>28.673835125448001</v>
      </c>
    </row>
    <row r="340" spans="1:12" x14ac:dyDescent="0.2">
      <c r="A340" s="72" t="s">
        <v>1005</v>
      </c>
      <c r="B340" s="66" t="s">
        <v>1006</v>
      </c>
      <c r="C340" s="67">
        <v>63</v>
      </c>
      <c r="D340" s="67" t="s">
        <v>334</v>
      </c>
      <c r="E340" s="71">
        <v>0.14057477954733999</v>
      </c>
      <c r="F340" s="68">
        <v>26.5830346475508</v>
      </c>
      <c r="G340" s="71">
        <v>0.25</v>
      </c>
      <c r="H340" s="68">
        <v>36.140979689366802</v>
      </c>
      <c r="I340" s="71">
        <v>4.3682648091247098E-2</v>
      </c>
      <c r="J340" s="68">
        <v>50.298685782556802</v>
      </c>
      <c r="K340" s="71">
        <v>0.128041690550772</v>
      </c>
      <c r="L340" s="68">
        <v>36.4994026284349</v>
      </c>
    </row>
    <row r="341" spans="1:12" x14ac:dyDescent="0.2">
      <c r="A341" s="72" t="s">
        <v>1007</v>
      </c>
      <c r="B341" s="66" t="s">
        <v>1008</v>
      </c>
      <c r="C341" s="67">
        <v>63</v>
      </c>
      <c r="D341" s="67" t="s">
        <v>334</v>
      </c>
      <c r="E341" s="71">
        <v>0.14826514759482101</v>
      </c>
      <c r="F341" s="68">
        <v>30.525686977299902</v>
      </c>
      <c r="G341" s="71">
        <v>0.25528550538240602</v>
      </c>
      <c r="H341" s="68">
        <v>49.462365591397798</v>
      </c>
      <c r="I341" s="71">
        <v>8.1618907342418001E-2</v>
      </c>
      <c r="J341" s="68">
        <v>66.487455197132604</v>
      </c>
      <c r="K341" s="71">
        <v>0.10789103005964</v>
      </c>
      <c r="L341" s="68">
        <v>29.9283154121864</v>
      </c>
    </row>
    <row r="342" spans="1:12" x14ac:dyDescent="0.2">
      <c r="A342" s="72" t="s">
        <v>1009</v>
      </c>
      <c r="B342" s="66" t="s">
        <v>1010</v>
      </c>
      <c r="C342" s="67">
        <v>63</v>
      </c>
      <c r="D342" s="67" t="s">
        <v>334</v>
      </c>
      <c r="E342" s="71">
        <v>0.13500915657200799</v>
      </c>
      <c r="F342" s="68">
        <v>22.998805256869801</v>
      </c>
      <c r="G342" s="71">
        <v>0.25</v>
      </c>
      <c r="H342" s="68">
        <v>36.140979689366802</v>
      </c>
      <c r="I342" s="71">
        <v>5.46288722994153E-2</v>
      </c>
      <c r="J342" s="68">
        <v>56.869772998805303</v>
      </c>
      <c r="K342" s="71">
        <v>0.100398597416609</v>
      </c>
      <c r="L342" s="68">
        <v>27.6583034647551</v>
      </c>
    </row>
    <row r="343" spans="1:12" x14ac:dyDescent="0.2">
      <c r="A343" s="72" t="s">
        <v>1011</v>
      </c>
      <c r="B343" s="66" t="s">
        <v>1012</v>
      </c>
      <c r="C343" s="67">
        <v>65</v>
      </c>
      <c r="D343" s="67" t="s">
        <v>334</v>
      </c>
      <c r="E343" s="71">
        <v>0.17265381526528401</v>
      </c>
      <c r="F343" s="68">
        <v>42.054958183990401</v>
      </c>
      <c r="G343" s="71">
        <v>0.25</v>
      </c>
      <c r="H343" s="68">
        <v>36.140979689366802</v>
      </c>
      <c r="I343" s="71">
        <v>0.16156890226481799</v>
      </c>
      <c r="J343" s="68">
        <v>83.393070489844703</v>
      </c>
      <c r="K343" s="71">
        <v>0.106392543531034</v>
      </c>
      <c r="L343" s="68">
        <v>29.450418160095602</v>
      </c>
    </row>
    <row r="344" spans="1:12" x14ac:dyDescent="0.2">
      <c r="A344" s="72" t="s">
        <v>1013</v>
      </c>
      <c r="B344" s="66" t="s">
        <v>1014</v>
      </c>
      <c r="C344" s="67">
        <v>65</v>
      </c>
      <c r="D344" s="67" t="s">
        <v>334</v>
      </c>
      <c r="E344" s="71">
        <v>0.22014316203919601</v>
      </c>
      <c r="F344" s="68">
        <v>60.035842293906803</v>
      </c>
      <c r="G344" s="71">
        <v>0.26409468101974998</v>
      </c>
      <c r="H344" s="68">
        <v>60.394265232974902</v>
      </c>
      <c r="I344" s="71">
        <v>0.268628282356694</v>
      </c>
      <c r="J344" s="68">
        <v>92.652329749103899</v>
      </c>
      <c r="K344" s="71">
        <v>0.127706522741145</v>
      </c>
      <c r="L344" s="68">
        <v>36.200716845878098</v>
      </c>
    </row>
    <row r="345" spans="1:12" x14ac:dyDescent="0.2">
      <c r="A345" s="72" t="s">
        <v>1015</v>
      </c>
      <c r="B345" s="66" t="s">
        <v>1016</v>
      </c>
      <c r="C345" s="67">
        <v>65</v>
      </c>
      <c r="D345" s="67" t="s">
        <v>334</v>
      </c>
      <c r="E345" s="71">
        <v>0.187607160684891</v>
      </c>
      <c r="F345" s="68">
        <v>48.984468339307</v>
      </c>
      <c r="G345" s="71">
        <v>0.28597974163364498</v>
      </c>
      <c r="H345" s="68">
        <v>73.715651135005999</v>
      </c>
      <c r="I345" s="71">
        <v>0.17944011606163199</v>
      </c>
      <c r="J345" s="68">
        <v>85.364396654719201</v>
      </c>
      <c r="K345" s="71">
        <v>9.7401624359397004E-2</v>
      </c>
      <c r="L345" s="68">
        <v>26.821983273596199</v>
      </c>
    </row>
    <row r="346" spans="1:12" x14ac:dyDescent="0.2">
      <c r="A346" s="72" t="s">
        <v>1017</v>
      </c>
      <c r="B346" s="66" t="s">
        <v>1018</v>
      </c>
      <c r="C346" s="67">
        <v>63</v>
      </c>
      <c r="D346" s="67" t="s">
        <v>334</v>
      </c>
      <c r="E346" s="71">
        <v>0.25310441375723502</v>
      </c>
      <c r="F346" s="68">
        <v>67.921146953405</v>
      </c>
      <c r="G346" s="71">
        <v>0.30167206062415702</v>
      </c>
      <c r="H346" s="68">
        <v>78.614097968936704</v>
      </c>
      <c r="I346" s="71">
        <v>8.2980474037173901E-2</v>
      </c>
      <c r="J346" s="68">
        <v>67.025089605734806</v>
      </c>
      <c r="K346" s="71">
        <v>0.37466070661037398</v>
      </c>
      <c r="L346" s="68">
        <v>74.432497013142196</v>
      </c>
    </row>
    <row r="347" spans="1:12" x14ac:dyDescent="0.2">
      <c r="A347" s="72" t="s">
        <v>1019</v>
      </c>
      <c r="B347" s="66" t="s">
        <v>1020</v>
      </c>
      <c r="C347" s="67">
        <v>63</v>
      </c>
      <c r="D347" s="67" t="s">
        <v>334</v>
      </c>
      <c r="E347" s="71">
        <v>0.397858296085006</v>
      </c>
      <c r="F347" s="68">
        <v>93.906810035842298</v>
      </c>
      <c r="G347" s="71">
        <v>0.80368826464408305</v>
      </c>
      <c r="H347" s="68">
        <v>98.984468339307099</v>
      </c>
      <c r="I347" s="71">
        <v>0.19890849885870701</v>
      </c>
      <c r="J347" s="68">
        <v>87.634408602150501</v>
      </c>
      <c r="K347" s="71">
        <v>0.190978124752228</v>
      </c>
      <c r="L347" s="68">
        <v>50.238948626045399</v>
      </c>
    </row>
    <row r="348" spans="1:12" x14ac:dyDescent="0.2">
      <c r="A348" s="72" t="s">
        <v>1021</v>
      </c>
      <c r="B348" s="66" t="s">
        <v>1022</v>
      </c>
      <c r="C348" s="67">
        <v>63</v>
      </c>
      <c r="D348" s="67" t="s">
        <v>334</v>
      </c>
      <c r="E348" s="71">
        <v>0.31988791064289401</v>
      </c>
      <c r="F348" s="68">
        <v>82.915173237753905</v>
      </c>
      <c r="G348" s="71">
        <v>0.64649643435349702</v>
      </c>
      <c r="H348" s="68">
        <v>96.7144563918757</v>
      </c>
      <c r="I348" s="71">
        <v>0.188457747891251</v>
      </c>
      <c r="J348" s="68">
        <v>86.559139784946197</v>
      </c>
      <c r="K348" s="71">
        <v>0.124709549683933</v>
      </c>
      <c r="L348" s="68">
        <v>35.125448028673802</v>
      </c>
    </row>
    <row r="349" spans="1:12" x14ac:dyDescent="0.2">
      <c r="A349" s="72" t="s">
        <v>1023</v>
      </c>
      <c r="B349" s="66" t="s">
        <v>1024</v>
      </c>
      <c r="C349" s="67">
        <v>63</v>
      </c>
      <c r="D349" s="67" t="s">
        <v>334</v>
      </c>
      <c r="E349" s="71">
        <v>0.34064033400593902</v>
      </c>
      <c r="F349" s="68">
        <v>86.678614097968904</v>
      </c>
      <c r="G349" s="71">
        <v>0.25</v>
      </c>
      <c r="H349" s="68">
        <v>36.140979689366802</v>
      </c>
      <c r="I349" s="71">
        <v>0.63406024138605599</v>
      </c>
      <c r="J349" s="68">
        <v>100</v>
      </c>
      <c r="K349" s="71">
        <v>0.137860760631762</v>
      </c>
      <c r="L349" s="68">
        <v>39.426523297491002</v>
      </c>
    </row>
    <row r="350" spans="1:12" x14ac:dyDescent="0.2">
      <c r="A350" s="72" t="s">
        <v>1025</v>
      </c>
      <c r="B350" s="66" t="s">
        <v>1026</v>
      </c>
      <c r="C350" s="67">
        <v>63</v>
      </c>
      <c r="D350" s="67" t="s">
        <v>334</v>
      </c>
      <c r="E350" s="71">
        <v>0.23604106954262999</v>
      </c>
      <c r="F350" s="68">
        <v>64.038231780167294</v>
      </c>
      <c r="G350" s="71">
        <v>0.25176183512746902</v>
      </c>
      <c r="H350" s="68">
        <v>43.070489844683401</v>
      </c>
      <c r="I350" s="71">
        <v>0.33348547815472102</v>
      </c>
      <c r="J350" s="68">
        <v>95.519713261648704</v>
      </c>
      <c r="K350" s="71">
        <v>0.12287589534570099</v>
      </c>
      <c r="L350" s="68">
        <v>34.707287933094399</v>
      </c>
    </row>
    <row r="351" spans="1:12" x14ac:dyDescent="0.2">
      <c r="A351" s="72" t="s">
        <v>1027</v>
      </c>
      <c r="B351" s="66" t="s">
        <v>1028</v>
      </c>
      <c r="C351" s="67">
        <v>63</v>
      </c>
      <c r="D351" s="67" t="s">
        <v>334</v>
      </c>
      <c r="E351" s="71">
        <v>0.18364921704914999</v>
      </c>
      <c r="F351" s="68">
        <v>46.8339307048984</v>
      </c>
      <c r="G351" s="71">
        <v>0.25264275269120301</v>
      </c>
      <c r="H351" s="68">
        <v>45.041816009557898</v>
      </c>
      <c r="I351" s="71">
        <v>9.3840394946562697E-2</v>
      </c>
      <c r="J351" s="68">
        <v>69.354838709677395</v>
      </c>
      <c r="K351" s="71">
        <v>0.20446450350968301</v>
      </c>
      <c r="L351" s="68">
        <v>52.628434886499399</v>
      </c>
    </row>
    <row r="352" spans="1:12" x14ac:dyDescent="0.2">
      <c r="A352" s="72" t="s">
        <v>1029</v>
      </c>
      <c r="B352" s="66" t="s">
        <v>1030</v>
      </c>
      <c r="C352" s="67">
        <v>63</v>
      </c>
      <c r="D352" s="67" t="s">
        <v>334</v>
      </c>
      <c r="E352" s="71">
        <v>0.187847708989729</v>
      </c>
      <c r="F352" s="68">
        <v>49.1039426523297</v>
      </c>
      <c r="G352" s="71">
        <v>0.238795290473133</v>
      </c>
      <c r="H352" s="68">
        <v>11.2305854241338</v>
      </c>
      <c r="I352" s="71">
        <v>0.13643151699141101</v>
      </c>
      <c r="J352" s="68">
        <v>78.733572281959397</v>
      </c>
      <c r="K352" s="71">
        <v>0.188316319504642</v>
      </c>
      <c r="L352" s="68">
        <v>49.820788530465897</v>
      </c>
    </row>
    <row r="353" spans="1:12" x14ac:dyDescent="0.2">
      <c r="A353" s="72" t="s">
        <v>1031</v>
      </c>
      <c r="B353" s="66" t="s">
        <v>1032</v>
      </c>
      <c r="C353" s="67">
        <v>63</v>
      </c>
      <c r="D353" s="67" t="s">
        <v>334</v>
      </c>
      <c r="E353" s="71">
        <v>0.151564085956057</v>
      </c>
      <c r="F353" s="68">
        <v>32.556750298685799</v>
      </c>
      <c r="G353" s="71">
        <v>0.223356260802719</v>
      </c>
      <c r="H353" s="68">
        <v>7.8853046594982104</v>
      </c>
      <c r="I353" s="71">
        <v>4.3019677560809801E-2</v>
      </c>
      <c r="J353" s="68">
        <v>49.820788530465897</v>
      </c>
      <c r="K353" s="71">
        <v>0.188316319504642</v>
      </c>
      <c r="L353" s="68">
        <v>49.820788530465897</v>
      </c>
    </row>
    <row r="354" spans="1:12" x14ac:dyDescent="0.2">
      <c r="A354" s="72" t="s">
        <v>1033</v>
      </c>
      <c r="B354" s="66" t="s">
        <v>1034</v>
      </c>
      <c r="C354" s="67">
        <v>63</v>
      </c>
      <c r="D354" s="67" t="s">
        <v>334</v>
      </c>
      <c r="E354" s="71">
        <v>0.19842143533499901</v>
      </c>
      <c r="F354" s="68">
        <v>53.882915173237798</v>
      </c>
      <c r="G354" s="71">
        <v>0.25</v>
      </c>
      <c r="H354" s="68">
        <v>36.140979689366802</v>
      </c>
      <c r="I354" s="71">
        <v>7.4846858007221198E-2</v>
      </c>
      <c r="J354" s="68">
        <v>64.575866188769396</v>
      </c>
      <c r="K354" s="71">
        <v>0.27041744799777501</v>
      </c>
      <c r="L354" s="68">
        <v>63.201911589008397</v>
      </c>
    </row>
    <row r="355" spans="1:12" x14ac:dyDescent="0.2">
      <c r="A355" s="72" t="s">
        <v>1035</v>
      </c>
      <c r="B355" s="66" t="s">
        <v>1036</v>
      </c>
      <c r="C355" s="67">
        <v>63</v>
      </c>
      <c r="D355" s="67" t="s">
        <v>334</v>
      </c>
      <c r="E355" s="71">
        <v>0.27758191536888999</v>
      </c>
      <c r="F355" s="68">
        <v>74.014336917562702</v>
      </c>
      <c r="G355" s="71">
        <v>0.256166422946141</v>
      </c>
      <c r="H355" s="68">
        <v>50.836320191158897</v>
      </c>
      <c r="I355" s="71">
        <v>0.444377340833566</v>
      </c>
      <c r="J355" s="68">
        <v>98.924731182795696</v>
      </c>
      <c r="K355" s="71">
        <v>0.13220198232696401</v>
      </c>
      <c r="L355" s="68">
        <v>37.813620071684603</v>
      </c>
    </row>
    <row r="356" spans="1:12" x14ac:dyDescent="0.2">
      <c r="A356" s="72" t="s">
        <v>1037</v>
      </c>
      <c r="B356" s="66" t="s">
        <v>1038</v>
      </c>
      <c r="C356" s="67">
        <v>63</v>
      </c>
      <c r="D356" s="67" t="s">
        <v>334</v>
      </c>
      <c r="E356" s="71">
        <v>0.238823615445689</v>
      </c>
      <c r="F356" s="68">
        <v>64.575866188769396</v>
      </c>
      <c r="G356" s="71">
        <v>0.27020773330095499</v>
      </c>
      <c r="H356" s="68">
        <v>64.994026284348905</v>
      </c>
      <c r="I356" s="71">
        <v>0.21048820771580301</v>
      </c>
      <c r="J356" s="68">
        <v>88.829151732377497</v>
      </c>
      <c r="K356" s="71">
        <v>0.23577490532031001</v>
      </c>
      <c r="L356" s="68">
        <v>57.048984468339299</v>
      </c>
    </row>
    <row r="357" spans="1:12" x14ac:dyDescent="0.2">
      <c r="A357" s="72" t="s">
        <v>1039</v>
      </c>
      <c r="B357" s="66" t="s">
        <v>1040</v>
      </c>
      <c r="C357" s="67">
        <v>63</v>
      </c>
      <c r="D357" s="67" t="s">
        <v>334</v>
      </c>
      <c r="E357" s="71">
        <v>0.212213597474181</v>
      </c>
      <c r="F357" s="68">
        <v>58.004778972520903</v>
      </c>
      <c r="G357" s="71">
        <v>0.26310702212614401</v>
      </c>
      <c r="H357" s="68">
        <v>59.378733572282002</v>
      </c>
      <c r="I357" s="71">
        <v>0.13292823758064601</v>
      </c>
      <c r="J357" s="68">
        <v>78.076463560334503</v>
      </c>
      <c r="K357" s="71">
        <v>0.24060553271575499</v>
      </c>
      <c r="L357" s="68">
        <v>57.646356033452797</v>
      </c>
    </row>
    <row r="358" spans="1:12" x14ac:dyDescent="0.2">
      <c r="A358" s="72" t="s">
        <v>1041</v>
      </c>
      <c r="B358" s="66" t="s">
        <v>1042</v>
      </c>
      <c r="C358" s="67">
        <v>63</v>
      </c>
      <c r="D358" s="67" t="s">
        <v>334</v>
      </c>
      <c r="E358" s="71">
        <v>0.199414280117299</v>
      </c>
      <c r="F358" s="68">
        <v>54.360812425328596</v>
      </c>
      <c r="G358" s="71">
        <v>0.249528410642985</v>
      </c>
      <c r="H358" s="68">
        <v>15.9498207885305</v>
      </c>
      <c r="I358" s="71">
        <v>5.3650861634188002E-2</v>
      </c>
      <c r="J358" s="68">
        <v>56.272401433691797</v>
      </c>
      <c r="K358" s="71">
        <v>0.295063568074725</v>
      </c>
      <c r="L358" s="68">
        <v>67.204301075268802</v>
      </c>
    </row>
    <row r="359" spans="1:12" x14ac:dyDescent="0.2">
      <c r="A359" s="72" t="s">
        <v>1043</v>
      </c>
      <c r="B359" s="66" t="s">
        <v>1044</v>
      </c>
      <c r="C359" s="67">
        <v>63</v>
      </c>
      <c r="D359" s="67" t="s">
        <v>334</v>
      </c>
      <c r="E359" s="71">
        <v>0.22859291081300401</v>
      </c>
      <c r="F359" s="68">
        <v>62.604540023894899</v>
      </c>
      <c r="G359" s="71">
        <v>0.29712908965979001</v>
      </c>
      <c r="H359" s="68">
        <v>77.060931899641602</v>
      </c>
      <c r="I359" s="71">
        <v>0.21531818856064</v>
      </c>
      <c r="J359" s="68">
        <v>89.187574671445603</v>
      </c>
      <c r="K359" s="71">
        <v>0.17333145421858101</v>
      </c>
      <c r="L359" s="68">
        <v>47.252090800477902</v>
      </c>
    </row>
    <row r="360" spans="1:12" x14ac:dyDescent="0.2">
      <c r="A360" s="72" t="s">
        <v>1045</v>
      </c>
      <c r="B360" s="66" t="s">
        <v>1046</v>
      </c>
      <c r="C360" s="67">
        <v>63</v>
      </c>
      <c r="D360" s="67" t="s">
        <v>334</v>
      </c>
      <c r="E360" s="71">
        <v>0.33580009938702898</v>
      </c>
      <c r="F360" s="68">
        <v>86.021505376344095</v>
      </c>
      <c r="G360" s="71">
        <v>0.55120477800311296</v>
      </c>
      <c r="H360" s="68">
        <v>94.862604540023895</v>
      </c>
      <c r="I360" s="71">
        <v>0.35279994968415301</v>
      </c>
      <c r="J360" s="68">
        <v>96.356033452807594</v>
      </c>
      <c r="K360" s="71">
        <v>0.103395570473821</v>
      </c>
      <c r="L360" s="68">
        <v>28.673835125448001</v>
      </c>
    </row>
    <row r="361" spans="1:12" x14ac:dyDescent="0.2">
      <c r="A361" s="72" t="s">
        <v>1047</v>
      </c>
      <c r="B361" s="66" t="s">
        <v>1048</v>
      </c>
      <c r="C361" s="67">
        <v>63</v>
      </c>
      <c r="D361" s="67" t="s">
        <v>334</v>
      </c>
      <c r="E361" s="71">
        <v>0.178223402019594</v>
      </c>
      <c r="F361" s="68">
        <v>44.5639187574671</v>
      </c>
      <c r="G361" s="71">
        <v>0.26453513980161703</v>
      </c>
      <c r="H361" s="68">
        <v>61.1111111111111</v>
      </c>
      <c r="I361" s="71">
        <v>0.19221376676964799</v>
      </c>
      <c r="J361" s="68">
        <v>87.216248506571105</v>
      </c>
      <c r="K361" s="71">
        <v>7.7921299487517595E-2</v>
      </c>
      <c r="L361" s="68">
        <v>18.8769414575866</v>
      </c>
    </row>
    <row r="362" spans="1:12" x14ac:dyDescent="0.2">
      <c r="A362" s="72" t="s">
        <v>1049</v>
      </c>
      <c r="B362" s="66" t="s">
        <v>1050</v>
      </c>
      <c r="C362" s="67">
        <v>63</v>
      </c>
      <c r="D362" s="67" t="s">
        <v>334</v>
      </c>
      <c r="E362" s="71">
        <v>0.25306021284548402</v>
      </c>
      <c r="F362" s="68">
        <v>67.801672640382293</v>
      </c>
      <c r="G362" s="71">
        <v>0.26997252179209702</v>
      </c>
      <c r="H362" s="68">
        <v>64.814814814814795</v>
      </c>
      <c r="I362" s="71">
        <v>0.22095949089443701</v>
      </c>
      <c r="J362" s="68">
        <v>89.605734767025098</v>
      </c>
      <c r="K362" s="71">
        <v>0.26824862584991699</v>
      </c>
      <c r="L362" s="68">
        <v>62.664277180406202</v>
      </c>
    </row>
    <row r="363" spans="1:12" x14ac:dyDescent="0.2">
      <c r="A363" s="72" t="s">
        <v>1051</v>
      </c>
      <c r="B363" s="66" t="s">
        <v>1052</v>
      </c>
      <c r="C363" s="67">
        <v>63</v>
      </c>
      <c r="D363" s="67" t="s">
        <v>334</v>
      </c>
      <c r="E363" s="71">
        <v>0.24028377034871901</v>
      </c>
      <c r="F363" s="68">
        <v>65.232974910394304</v>
      </c>
      <c r="G363" s="71">
        <v>0.27237011359240898</v>
      </c>
      <c r="H363" s="68">
        <v>66.726403823178003</v>
      </c>
      <c r="I363" s="71">
        <v>0.110454503149172</v>
      </c>
      <c r="J363" s="68">
        <v>73.058542413381105</v>
      </c>
      <c r="K363" s="71">
        <v>0.33802669430457499</v>
      </c>
      <c r="L363" s="68">
        <v>71.863799283154094</v>
      </c>
    </row>
    <row r="364" spans="1:12" x14ac:dyDescent="0.2">
      <c r="A364" s="72" t="s">
        <v>1053</v>
      </c>
      <c r="B364" s="66" t="s">
        <v>1054</v>
      </c>
      <c r="C364" s="67">
        <v>63</v>
      </c>
      <c r="D364" s="67" t="s">
        <v>334</v>
      </c>
      <c r="E364" s="71">
        <v>0.31078088801180997</v>
      </c>
      <c r="F364" s="68">
        <v>81.3022700119474</v>
      </c>
      <c r="G364" s="71">
        <v>0.32335067959604402</v>
      </c>
      <c r="H364" s="68">
        <v>82.497013142174396</v>
      </c>
      <c r="I364" s="71">
        <v>0.40768226927701501</v>
      </c>
      <c r="J364" s="68">
        <v>98.387096774193594</v>
      </c>
      <c r="K364" s="71">
        <v>0.20130971516237001</v>
      </c>
      <c r="L364" s="68">
        <v>52.090800477897197</v>
      </c>
    </row>
    <row r="365" spans="1:12" x14ac:dyDescent="0.2">
      <c r="A365" s="72" t="s">
        <v>956</v>
      </c>
      <c r="B365" s="66" t="s">
        <v>1055</v>
      </c>
      <c r="C365" s="67">
        <v>63</v>
      </c>
      <c r="D365" s="67" t="s">
        <v>334</v>
      </c>
      <c r="E365" s="71">
        <v>0.27039809647104202</v>
      </c>
      <c r="F365" s="68">
        <v>72.2222222222222</v>
      </c>
      <c r="G365" s="71">
        <v>0.25225917223929201</v>
      </c>
      <c r="H365" s="68">
        <v>44.026284348864998</v>
      </c>
      <c r="I365" s="71">
        <v>8.2420766384448292E-3</v>
      </c>
      <c r="J365" s="68">
        <v>16.8458781362007</v>
      </c>
      <c r="K365" s="71">
        <v>0.55069304053538803</v>
      </c>
      <c r="L365" s="68">
        <v>85.185185185185205</v>
      </c>
    </row>
    <row r="366" spans="1:12" x14ac:dyDescent="0.2">
      <c r="A366" s="72" t="s">
        <v>1056</v>
      </c>
      <c r="B366" s="66" t="s">
        <v>1057</v>
      </c>
      <c r="C366" s="67">
        <v>63</v>
      </c>
      <c r="D366" s="67" t="s">
        <v>334</v>
      </c>
      <c r="E366" s="71">
        <v>0.238283911849024</v>
      </c>
      <c r="F366" s="68">
        <v>64.456391875746704</v>
      </c>
      <c r="G366" s="71">
        <v>0.28021625682193002</v>
      </c>
      <c r="H366" s="68">
        <v>70.848267622461194</v>
      </c>
      <c r="I366" s="71">
        <v>0.196691751256974</v>
      </c>
      <c r="J366" s="68">
        <v>87.574671445639197</v>
      </c>
      <c r="K366" s="71">
        <v>0.237943727468168</v>
      </c>
      <c r="L366" s="68">
        <v>57.228195937873402</v>
      </c>
    </row>
    <row r="367" spans="1:12" x14ac:dyDescent="0.2">
      <c r="A367" s="72" t="s">
        <v>1058</v>
      </c>
      <c r="B367" s="66" t="s">
        <v>1059</v>
      </c>
      <c r="C367" s="67">
        <v>63</v>
      </c>
      <c r="D367" s="67" t="s">
        <v>334</v>
      </c>
      <c r="E367" s="71">
        <v>0.29489384943434799</v>
      </c>
      <c r="F367" s="68">
        <v>77.658303464755093</v>
      </c>
      <c r="G367" s="71">
        <v>0.25911414891018703</v>
      </c>
      <c r="H367" s="68">
        <v>55.256869772998797</v>
      </c>
      <c r="I367" s="71">
        <v>9.3861700629620196E-2</v>
      </c>
      <c r="J367" s="68">
        <v>69.414575866188798</v>
      </c>
      <c r="K367" s="71">
        <v>0.53170569876323603</v>
      </c>
      <c r="L367" s="68">
        <v>84.169653524492205</v>
      </c>
    </row>
    <row r="368" spans="1:12" x14ac:dyDescent="0.2">
      <c r="A368" s="72" t="s">
        <v>1060</v>
      </c>
      <c r="B368" s="66" t="s">
        <v>1061</v>
      </c>
      <c r="C368" s="67">
        <v>63</v>
      </c>
      <c r="D368" s="67" t="s">
        <v>334</v>
      </c>
      <c r="E368" s="71">
        <v>0.210550184593287</v>
      </c>
      <c r="F368" s="68">
        <v>57.407407407407398</v>
      </c>
      <c r="G368" s="71">
        <v>0.25</v>
      </c>
      <c r="H368" s="68">
        <v>36.140979689366802</v>
      </c>
      <c r="I368" s="71">
        <v>5.4448432985154602E-2</v>
      </c>
      <c r="J368" s="68">
        <v>56.6905615292712</v>
      </c>
      <c r="K368" s="71">
        <v>0.32720212079470601</v>
      </c>
      <c r="L368" s="68">
        <v>70.9677419354839</v>
      </c>
    </row>
    <row r="369" spans="1:12" x14ac:dyDescent="0.2">
      <c r="A369" s="72" t="s">
        <v>1062</v>
      </c>
      <c r="B369" s="66" t="s">
        <v>1063</v>
      </c>
      <c r="C369" s="67">
        <v>63</v>
      </c>
      <c r="D369" s="67" t="s">
        <v>334</v>
      </c>
      <c r="E369" s="71">
        <v>0.23351230799692099</v>
      </c>
      <c r="F369" s="68">
        <v>63.620071684587799</v>
      </c>
      <c r="G369" s="71">
        <v>0.25542719375688699</v>
      </c>
      <c r="H369" s="68">
        <v>49.581839904420498</v>
      </c>
      <c r="I369" s="71">
        <v>5.0633530941997601E-2</v>
      </c>
      <c r="J369" s="68">
        <v>54.659498207885299</v>
      </c>
      <c r="K369" s="71">
        <v>0.39447619929187999</v>
      </c>
      <c r="L369" s="68">
        <v>75.388291517323793</v>
      </c>
    </row>
    <row r="370" spans="1:12" x14ac:dyDescent="0.2">
      <c r="A370" s="72" t="s">
        <v>1064</v>
      </c>
      <c r="B370" s="66" t="s">
        <v>1065</v>
      </c>
      <c r="C370" s="67">
        <v>63</v>
      </c>
      <c r="D370" s="67" t="s">
        <v>334</v>
      </c>
      <c r="E370" s="71">
        <v>0.18792126383360599</v>
      </c>
      <c r="F370" s="68">
        <v>49.283154121863802</v>
      </c>
      <c r="G370" s="71">
        <v>0.251483858900788</v>
      </c>
      <c r="H370" s="68">
        <v>41.816009557945002</v>
      </c>
      <c r="I370" s="71">
        <v>3.72092097263362E-2</v>
      </c>
      <c r="J370" s="68">
        <v>46.5949820788531</v>
      </c>
      <c r="K370" s="71">
        <v>0.27507072287369499</v>
      </c>
      <c r="L370" s="68">
        <v>64.277180406212693</v>
      </c>
    </row>
    <row r="371" spans="1:12" x14ac:dyDescent="0.2">
      <c r="A371" s="72" t="s">
        <v>1066</v>
      </c>
      <c r="B371" s="66" t="s">
        <v>1067</v>
      </c>
      <c r="C371" s="67">
        <v>63</v>
      </c>
      <c r="D371" s="67" t="s">
        <v>334</v>
      </c>
      <c r="E371" s="71">
        <v>0.260676665369656</v>
      </c>
      <c r="F371" s="68">
        <v>69.534050179211505</v>
      </c>
      <c r="G371" s="71">
        <v>0.25263570094583998</v>
      </c>
      <c r="H371" s="68">
        <v>44.743130227001203</v>
      </c>
      <c r="I371" s="71">
        <v>0.31493336905293001</v>
      </c>
      <c r="J371" s="68">
        <v>94.922341696535199</v>
      </c>
      <c r="K371" s="71">
        <v>0.21446092611019801</v>
      </c>
      <c r="L371" s="68">
        <v>54.062126642771801</v>
      </c>
    </row>
    <row r="372" spans="1:12" x14ac:dyDescent="0.2">
      <c r="A372" s="72" t="s">
        <v>1068</v>
      </c>
      <c r="B372" s="66" t="s">
        <v>1069</v>
      </c>
      <c r="C372" s="67">
        <v>63</v>
      </c>
      <c r="D372" s="67" t="s">
        <v>334</v>
      </c>
      <c r="E372" s="71">
        <v>0.33169405650112299</v>
      </c>
      <c r="F372" s="68">
        <v>85.125448028673802</v>
      </c>
      <c r="G372" s="71">
        <v>0.251506114826194</v>
      </c>
      <c r="H372" s="68">
        <v>42.054958183990401</v>
      </c>
      <c r="I372" s="71">
        <v>3.3643014593184501E-3</v>
      </c>
      <c r="J372" s="68">
        <v>8.7813620071684593</v>
      </c>
      <c r="K372" s="71">
        <v>0.74021175321785704</v>
      </c>
      <c r="L372" s="68">
        <v>93.4289127837515</v>
      </c>
    </row>
    <row r="373" spans="1:12" x14ac:dyDescent="0.2">
      <c r="A373" s="72" t="s">
        <v>1070</v>
      </c>
      <c r="B373" s="66" t="s">
        <v>1071</v>
      </c>
      <c r="C373" s="67">
        <v>63</v>
      </c>
      <c r="D373" s="67" t="s">
        <v>334</v>
      </c>
      <c r="E373" s="71">
        <v>0.24151484297054901</v>
      </c>
      <c r="F373" s="68">
        <v>65.591397849462396</v>
      </c>
      <c r="G373" s="71">
        <v>0.28096931423502702</v>
      </c>
      <c r="H373" s="68">
        <v>71.445639187574699</v>
      </c>
      <c r="I373" s="71">
        <v>2.6263957685275599E-3</v>
      </c>
      <c r="J373" s="68">
        <v>7.8255675029868597</v>
      </c>
      <c r="K373" s="71">
        <v>0.44094881890809301</v>
      </c>
      <c r="L373" s="68">
        <v>78.673835125447994</v>
      </c>
    </row>
    <row r="374" spans="1:12" x14ac:dyDescent="0.2">
      <c r="A374" s="72" t="s">
        <v>1072</v>
      </c>
      <c r="B374" s="66" t="s">
        <v>1073</v>
      </c>
      <c r="C374" s="67">
        <v>63</v>
      </c>
      <c r="D374" s="67" t="s">
        <v>334</v>
      </c>
      <c r="E374" s="71">
        <v>0.16956025302410499</v>
      </c>
      <c r="F374" s="68">
        <v>41.0394265232975</v>
      </c>
      <c r="G374" s="71">
        <v>0.25263570094583998</v>
      </c>
      <c r="H374" s="68">
        <v>44.743130227001203</v>
      </c>
      <c r="I374" s="71">
        <v>3.1094726316033699E-2</v>
      </c>
      <c r="J374" s="68">
        <v>42.592592592592602</v>
      </c>
      <c r="K374" s="71">
        <v>0.224950331810441</v>
      </c>
      <c r="L374" s="68">
        <v>55.973715651135002</v>
      </c>
    </row>
    <row r="375" spans="1:12" x14ac:dyDescent="0.2">
      <c r="A375" s="72" t="s">
        <v>1074</v>
      </c>
      <c r="B375" s="66" t="s">
        <v>1075</v>
      </c>
      <c r="C375" s="67">
        <v>63</v>
      </c>
      <c r="D375" s="67" t="s">
        <v>334</v>
      </c>
      <c r="E375" s="71">
        <v>0.37890795404990901</v>
      </c>
      <c r="F375" s="68">
        <v>91.397849462365599</v>
      </c>
      <c r="G375" s="71">
        <v>0.30565955967472602</v>
      </c>
      <c r="H375" s="68">
        <v>79.629629629629605</v>
      </c>
      <c r="I375" s="71">
        <v>0.175635020227286</v>
      </c>
      <c r="J375" s="68">
        <v>84.647550776583003</v>
      </c>
      <c r="K375" s="71">
        <v>0.65542928224771502</v>
      </c>
      <c r="L375" s="68">
        <v>90.442054958184002</v>
      </c>
    </row>
    <row r="376" spans="1:12" x14ac:dyDescent="0.2">
      <c r="A376" s="72" t="s">
        <v>1076</v>
      </c>
      <c r="B376" s="66" t="s">
        <v>1077</v>
      </c>
      <c r="C376" s="67">
        <v>63</v>
      </c>
      <c r="D376" s="67" t="s">
        <v>334</v>
      </c>
      <c r="E376" s="71">
        <v>0.32928103276843301</v>
      </c>
      <c r="F376" s="68">
        <v>84.647550776583003</v>
      </c>
      <c r="G376" s="71">
        <v>0.46726325434417998</v>
      </c>
      <c r="H376" s="68">
        <v>92.831541218637994</v>
      </c>
      <c r="I376" s="71">
        <v>0.18821192796134101</v>
      </c>
      <c r="J376" s="68">
        <v>86.499402628434893</v>
      </c>
      <c r="K376" s="71">
        <v>0.332367915999777</v>
      </c>
      <c r="L376" s="68">
        <v>71.326164874552006</v>
      </c>
    </row>
    <row r="377" spans="1:12" x14ac:dyDescent="0.2">
      <c r="A377" s="72" t="s">
        <v>1078</v>
      </c>
      <c r="B377" s="66" t="s">
        <v>1079</v>
      </c>
      <c r="C377" s="67">
        <v>63</v>
      </c>
      <c r="D377" s="67" t="s">
        <v>334</v>
      </c>
      <c r="E377" s="71">
        <v>0.23325516536725199</v>
      </c>
      <c r="F377" s="68">
        <v>63.5005973715651</v>
      </c>
      <c r="G377" s="71">
        <v>0.42419368405660002</v>
      </c>
      <c r="H377" s="68">
        <v>90.979689366786104</v>
      </c>
      <c r="I377" s="71">
        <v>0.16884410070449599</v>
      </c>
      <c r="J377" s="68">
        <v>83.930704898446805</v>
      </c>
      <c r="K377" s="71">
        <v>0.10672771134066</v>
      </c>
      <c r="L377" s="68">
        <v>29.569892473118301</v>
      </c>
    </row>
    <row r="378" spans="1:12" x14ac:dyDescent="0.2">
      <c r="A378" s="72" t="s">
        <v>1080</v>
      </c>
      <c r="B378" s="66" t="s">
        <v>1081</v>
      </c>
      <c r="C378" s="67">
        <v>63</v>
      </c>
      <c r="D378" s="67" t="s">
        <v>334</v>
      </c>
      <c r="E378" s="71">
        <v>0.29043444958354198</v>
      </c>
      <c r="F378" s="68">
        <v>76.702508960573496</v>
      </c>
      <c r="G378" s="71">
        <v>0.253665597480977</v>
      </c>
      <c r="H378" s="68">
        <v>46.893667861409803</v>
      </c>
      <c r="I378" s="71">
        <v>0.33473942794329797</v>
      </c>
      <c r="J378" s="68">
        <v>95.639187574671496</v>
      </c>
      <c r="K378" s="71">
        <v>0.28289832332635201</v>
      </c>
      <c r="L378" s="68">
        <v>65.6511350059737</v>
      </c>
    </row>
    <row r="379" spans="1:12" x14ac:dyDescent="0.2">
      <c r="A379" s="72" t="s">
        <v>1082</v>
      </c>
      <c r="B379" s="66" t="s">
        <v>1083</v>
      </c>
      <c r="C379" s="67">
        <v>63</v>
      </c>
      <c r="D379" s="67" t="s">
        <v>334</v>
      </c>
      <c r="E379" s="71">
        <v>0.30440259724400998</v>
      </c>
      <c r="F379" s="68">
        <v>79.749103942652297</v>
      </c>
      <c r="G379" s="71">
        <v>0.25</v>
      </c>
      <c r="H379" s="68">
        <v>36.140979689366802</v>
      </c>
      <c r="I379" s="71">
        <v>4.2894498032085303E-2</v>
      </c>
      <c r="J379" s="68">
        <v>49.761051373954601</v>
      </c>
      <c r="K379" s="71">
        <v>0.62031329369994503</v>
      </c>
      <c r="L379" s="68">
        <v>89.068100358422896</v>
      </c>
    </row>
    <row r="380" spans="1:12" x14ac:dyDescent="0.2">
      <c r="A380" s="72" t="s">
        <v>1084</v>
      </c>
      <c r="B380" s="66" t="s">
        <v>1085</v>
      </c>
      <c r="C380" s="67">
        <v>63</v>
      </c>
      <c r="D380" s="67" t="s">
        <v>334</v>
      </c>
      <c r="E380" s="71">
        <v>0.24785934841527299</v>
      </c>
      <c r="F380" s="68">
        <v>66.845878136200696</v>
      </c>
      <c r="G380" s="71">
        <v>0.25</v>
      </c>
      <c r="H380" s="68">
        <v>36.140979689366802</v>
      </c>
      <c r="I380" s="71">
        <v>0.33440330540394497</v>
      </c>
      <c r="J380" s="68">
        <v>95.579450418160107</v>
      </c>
      <c r="K380" s="71">
        <v>0.159174739841874</v>
      </c>
      <c r="L380" s="68">
        <v>44.5639187574671</v>
      </c>
    </row>
    <row r="381" spans="1:12" x14ac:dyDescent="0.2">
      <c r="A381" s="72" t="s">
        <v>1086</v>
      </c>
      <c r="B381" s="66" t="s">
        <v>1087</v>
      </c>
      <c r="C381" s="67">
        <v>63</v>
      </c>
      <c r="D381" s="67" t="s">
        <v>334</v>
      </c>
      <c r="E381" s="71">
        <v>0.321177985591733</v>
      </c>
      <c r="F381" s="68">
        <v>83.452807646356007</v>
      </c>
      <c r="G381" s="71">
        <v>0.25531013186819101</v>
      </c>
      <c r="H381" s="68">
        <v>49.522102747909202</v>
      </c>
      <c r="I381" s="71">
        <v>0.53639085721703395</v>
      </c>
      <c r="J381" s="68">
        <v>99.641577060931894</v>
      </c>
      <c r="K381" s="71">
        <v>0.171832967689975</v>
      </c>
      <c r="L381" s="68">
        <v>47.013142174432502</v>
      </c>
    </row>
    <row r="382" spans="1:12" x14ac:dyDescent="0.2">
      <c r="A382" s="72" t="s">
        <v>1088</v>
      </c>
      <c r="B382" s="66" t="s">
        <v>1089</v>
      </c>
      <c r="C382" s="67">
        <v>63</v>
      </c>
      <c r="D382" s="67" t="s">
        <v>334</v>
      </c>
      <c r="E382" s="71">
        <v>0.35256283789498499</v>
      </c>
      <c r="F382" s="68">
        <v>88.8888888888889</v>
      </c>
      <c r="G382" s="71">
        <v>0.25</v>
      </c>
      <c r="H382" s="68">
        <v>36.140979689366802</v>
      </c>
      <c r="I382" s="71">
        <v>0.63252340512814198</v>
      </c>
      <c r="J382" s="68">
        <v>99.940262843488696</v>
      </c>
      <c r="K382" s="71">
        <v>0.175165108556813</v>
      </c>
      <c r="L382" s="68">
        <v>47.789725209079997</v>
      </c>
    </row>
    <row r="383" spans="1:12" x14ac:dyDescent="0.2">
      <c r="A383" s="72" t="s">
        <v>1090</v>
      </c>
      <c r="B383" s="66" t="s">
        <v>1091</v>
      </c>
      <c r="C383" s="67">
        <v>63</v>
      </c>
      <c r="D383" s="67" t="s">
        <v>334</v>
      </c>
      <c r="E383" s="71">
        <v>0.37906621660595502</v>
      </c>
      <c r="F383" s="68">
        <v>91.517323775388306</v>
      </c>
      <c r="G383" s="71">
        <v>0.25</v>
      </c>
      <c r="H383" s="68">
        <v>36.140979689366802</v>
      </c>
      <c r="I383" s="71">
        <v>0.35683362229313398</v>
      </c>
      <c r="J383" s="68">
        <v>96.475507765830301</v>
      </c>
      <c r="K383" s="71">
        <v>0.53036502752473202</v>
      </c>
      <c r="L383" s="68">
        <v>84.050179211469498</v>
      </c>
    </row>
    <row r="384" spans="1:12" x14ac:dyDescent="0.2">
      <c r="A384" s="72" t="s">
        <v>1092</v>
      </c>
      <c r="B384" s="66" t="s">
        <v>1093</v>
      </c>
      <c r="C384" s="67">
        <v>63</v>
      </c>
      <c r="D384" s="67" t="s">
        <v>334</v>
      </c>
      <c r="E384" s="71">
        <v>0.300803764292354</v>
      </c>
      <c r="F384" s="68">
        <v>78.853046594982104</v>
      </c>
      <c r="G384" s="71">
        <v>0.24538386086004399</v>
      </c>
      <c r="H384" s="68">
        <v>13.9187574671446</v>
      </c>
      <c r="I384" s="71">
        <v>8.8017385328731296E-2</v>
      </c>
      <c r="J384" s="68">
        <v>67.980884109916403</v>
      </c>
      <c r="K384" s="71">
        <v>0.56901004668828803</v>
      </c>
      <c r="L384" s="68">
        <v>86.6188769414576</v>
      </c>
    </row>
    <row r="385" spans="1:12" x14ac:dyDescent="0.2">
      <c r="A385" s="72" t="s">
        <v>1094</v>
      </c>
      <c r="B385" s="66" t="s">
        <v>1095</v>
      </c>
      <c r="C385" s="67">
        <v>63</v>
      </c>
      <c r="D385" s="67" t="s">
        <v>334</v>
      </c>
      <c r="E385" s="71">
        <v>0.399967320919767</v>
      </c>
      <c r="F385" s="68">
        <v>94.205495818399001</v>
      </c>
      <c r="G385" s="71">
        <v>0.25328906877442797</v>
      </c>
      <c r="H385" s="68">
        <v>46.057347670250898</v>
      </c>
      <c r="I385" s="71">
        <v>0.31149208751839103</v>
      </c>
      <c r="J385" s="68">
        <v>94.802867383512506</v>
      </c>
      <c r="K385" s="71">
        <v>0.63512080646648095</v>
      </c>
      <c r="L385" s="68">
        <v>89.426523297491002</v>
      </c>
    </row>
    <row r="386" spans="1:12" x14ac:dyDescent="0.2">
      <c r="A386" s="72" t="s">
        <v>1096</v>
      </c>
      <c r="B386" s="66" t="s">
        <v>1097</v>
      </c>
      <c r="C386" s="67">
        <v>63</v>
      </c>
      <c r="D386" s="67" t="s">
        <v>334</v>
      </c>
      <c r="E386" s="71">
        <v>0.20877380736029999</v>
      </c>
      <c r="F386" s="68">
        <v>56.929510155316599</v>
      </c>
      <c r="G386" s="71">
        <v>0.25</v>
      </c>
      <c r="H386" s="68">
        <v>36.140979689366802</v>
      </c>
      <c r="I386" s="71">
        <v>0.111562752387922</v>
      </c>
      <c r="J386" s="68">
        <v>73.476702508960599</v>
      </c>
      <c r="K386" s="71">
        <v>0.26475866969297701</v>
      </c>
      <c r="L386" s="68">
        <v>61.768219832736001</v>
      </c>
    </row>
    <row r="387" spans="1:12" x14ac:dyDescent="0.2">
      <c r="A387" s="72" t="s">
        <v>1098</v>
      </c>
      <c r="B387" s="66" t="s">
        <v>1099</v>
      </c>
      <c r="C387" s="67">
        <v>63</v>
      </c>
      <c r="D387" s="67" t="s">
        <v>334</v>
      </c>
      <c r="E387" s="71">
        <v>0.32404899000806903</v>
      </c>
      <c r="F387" s="68">
        <v>83.811230585424099</v>
      </c>
      <c r="G387" s="71">
        <v>0.25</v>
      </c>
      <c r="H387" s="68">
        <v>36.140979689366802</v>
      </c>
      <c r="I387" s="71">
        <v>7.3381969510169301E-2</v>
      </c>
      <c r="J387" s="68">
        <v>64.217443249701304</v>
      </c>
      <c r="K387" s="71">
        <v>0.64876500051403796</v>
      </c>
      <c r="L387" s="68">
        <v>90.262843488649906</v>
      </c>
    </row>
    <row r="388" spans="1:12" x14ac:dyDescent="0.2">
      <c r="A388" s="72" t="s">
        <v>1100</v>
      </c>
      <c r="B388" s="66" t="s">
        <v>1101</v>
      </c>
      <c r="C388" s="67">
        <v>63</v>
      </c>
      <c r="D388" s="67" t="s">
        <v>334</v>
      </c>
      <c r="E388" s="71">
        <v>0.40667188566401102</v>
      </c>
      <c r="F388" s="68">
        <v>94.922341696535199</v>
      </c>
      <c r="G388" s="71">
        <v>0.25</v>
      </c>
      <c r="H388" s="68">
        <v>36.140979689366802</v>
      </c>
      <c r="I388" s="71">
        <v>0.201510012250184</v>
      </c>
      <c r="J388" s="68">
        <v>87.933094384707303</v>
      </c>
      <c r="K388" s="71">
        <v>0.76850564474184901</v>
      </c>
      <c r="L388" s="68">
        <v>93.906810035842298</v>
      </c>
    </row>
    <row r="389" spans="1:12" x14ac:dyDescent="0.2">
      <c r="A389" s="72" t="s">
        <v>1102</v>
      </c>
      <c r="B389" s="66" t="s">
        <v>1103</v>
      </c>
      <c r="C389" s="67">
        <v>63</v>
      </c>
      <c r="D389" s="67" t="s">
        <v>334</v>
      </c>
      <c r="E389" s="71">
        <v>0.41068049262138601</v>
      </c>
      <c r="F389" s="68">
        <v>95.579450418160107</v>
      </c>
      <c r="G389" s="71">
        <v>0.249349471838684</v>
      </c>
      <c r="H389" s="68">
        <v>15.710872162485099</v>
      </c>
      <c r="I389" s="71">
        <v>4.5646460001640098E-2</v>
      </c>
      <c r="J389" s="68">
        <v>51.672640382317802</v>
      </c>
      <c r="K389" s="71">
        <v>0.93704554602383205</v>
      </c>
      <c r="L389" s="68">
        <v>98.387096774193594</v>
      </c>
    </row>
    <row r="390" spans="1:12" x14ac:dyDescent="0.2">
      <c r="A390" s="72" t="s">
        <v>1104</v>
      </c>
      <c r="B390" s="66" t="s">
        <v>1105</v>
      </c>
      <c r="C390" s="67">
        <v>63</v>
      </c>
      <c r="D390" s="67" t="s">
        <v>334</v>
      </c>
      <c r="E390" s="71">
        <v>0.27425652888464402</v>
      </c>
      <c r="F390" s="68">
        <v>73.297491039426504</v>
      </c>
      <c r="G390" s="71">
        <v>0.25019128513762701</v>
      </c>
      <c r="H390" s="68">
        <v>36.260454002389501</v>
      </c>
      <c r="I390" s="71">
        <v>0.15227312619907099</v>
      </c>
      <c r="J390" s="68">
        <v>82.019115890083597</v>
      </c>
      <c r="K390" s="71">
        <v>0.42030517531723299</v>
      </c>
      <c r="L390" s="68">
        <v>77.359617682198305</v>
      </c>
    </row>
    <row r="391" spans="1:12" x14ac:dyDescent="0.2">
      <c r="A391" s="72" t="s">
        <v>1106</v>
      </c>
      <c r="B391" s="66" t="s">
        <v>1107</v>
      </c>
      <c r="C391" s="67">
        <v>63</v>
      </c>
      <c r="D391" s="67" t="s">
        <v>334</v>
      </c>
      <c r="E391" s="71">
        <v>0.196183609825786</v>
      </c>
      <c r="F391" s="68">
        <v>52.927120669056201</v>
      </c>
      <c r="G391" s="71">
        <v>0.25</v>
      </c>
      <c r="H391" s="68">
        <v>36.140979689366802</v>
      </c>
      <c r="I391" s="71">
        <v>0.11525679948562501</v>
      </c>
      <c r="J391" s="68">
        <v>74.432497013142196</v>
      </c>
      <c r="K391" s="71">
        <v>0.22329402999173401</v>
      </c>
      <c r="L391" s="68">
        <v>55.5555555555556</v>
      </c>
    </row>
    <row r="392" spans="1:12" x14ac:dyDescent="0.2">
      <c r="A392" s="72" t="s">
        <v>1108</v>
      </c>
      <c r="B392" s="66" t="s">
        <v>1109</v>
      </c>
      <c r="C392" s="67">
        <v>63</v>
      </c>
      <c r="D392" s="67" t="s">
        <v>334</v>
      </c>
      <c r="E392" s="71">
        <v>0.28165898933613798</v>
      </c>
      <c r="F392" s="68">
        <v>75.029868578255702</v>
      </c>
      <c r="G392" s="71">
        <v>0.25</v>
      </c>
      <c r="H392" s="68">
        <v>36.140979689366802</v>
      </c>
      <c r="I392" s="71">
        <v>0.114397163737309</v>
      </c>
      <c r="J392" s="68">
        <v>74.193548387096797</v>
      </c>
      <c r="K392" s="71">
        <v>0.48057980427110403</v>
      </c>
      <c r="L392" s="68">
        <v>80.884109916368004</v>
      </c>
    </row>
    <row r="393" spans="1:12" x14ac:dyDescent="0.2">
      <c r="A393" s="72" t="s">
        <v>1110</v>
      </c>
      <c r="B393" s="66" t="s">
        <v>1111</v>
      </c>
      <c r="C393" s="67">
        <v>63</v>
      </c>
      <c r="D393" s="67" t="s">
        <v>334</v>
      </c>
      <c r="E393" s="71">
        <v>0.20439683637954301</v>
      </c>
      <c r="F393" s="68">
        <v>56.033452807646398</v>
      </c>
      <c r="G393" s="71">
        <v>0.25</v>
      </c>
      <c r="H393" s="68">
        <v>36.140979689366802</v>
      </c>
      <c r="I393" s="71">
        <v>0.26578888477923102</v>
      </c>
      <c r="J393" s="68">
        <v>92.473118279569903</v>
      </c>
      <c r="K393" s="71">
        <v>9.7401624359397004E-2</v>
      </c>
      <c r="L393" s="68">
        <v>26.821983273596199</v>
      </c>
    </row>
    <row r="394" spans="1:12" x14ac:dyDescent="0.2">
      <c r="A394" s="72" t="s">
        <v>1112</v>
      </c>
      <c r="B394" s="66" t="s">
        <v>1113</v>
      </c>
      <c r="C394" s="67">
        <v>63</v>
      </c>
      <c r="D394" s="67" t="s">
        <v>334</v>
      </c>
      <c r="E394" s="71">
        <v>0.17461540627731101</v>
      </c>
      <c r="F394" s="68">
        <v>43.010752688171998</v>
      </c>
      <c r="G394" s="71">
        <v>0.25</v>
      </c>
      <c r="H394" s="68">
        <v>36.140979689366802</v>
      </c>
      <c r="I394" s="71">
        <v>0.11999508948523201</v>
      </c>
      <c r="J394" s="68">
        <v>75.567502986857804</v>
      </c>
      <c r="K394" s="71">
        <v>0.153851129346702</v>
      </c>
      <c r="L394" s="68">
        <v>42.951015531660701</v>
      </c>
    </row>
    <row r="395" spans="1:12" x14ac:dyDescent="0.2">
      <c r="A395" s="72" t="s">
        <v>1114</v>
      </c>
      <c r="B395" s="66" t="s">
        <v>1115</v>
      </c>
      <c r="C395" s="67">
        <v>63</v>
      </c>
      <c r="D395" s="67" t="s">
        <v>334</v>
      </c>
      <c r="E395" s="71">
        <v>0.18147583924603</v>
      </c>
      <c r="F395" s="68">
        <v>45.937873357228199</v>
      </c>
      <c r="G395" s="71">
        <v>0.25164453438721401</v>
      </c>
      <c r="H395" s="68">
        <v>42.1744324970131</v>
      </c>
      <c r="I395" s="71">
        <v>2.5697676219938601E-2</v>
      </c>
      <c r="J395" s="68">
        <v>37.335722819593798</v>
      </c>
      <c r="K395" s="71">
        <v>0.26708530713093698</v>
      </c>
      <c r="L395" s="68">
        <v>62.425328554360803</v>
      </c>
    </row>
    <row r="396" spans="1:12" x14ac:dyDescent="0.2">
      <c r="A396" s="72" t="s">
        <v>1116</v>
      </c>
      <c r="B396" s="66" t="s">
        <v>1117</v>
      </c>
      <c r="C396" s="67">
        <v>63</v>
      </c>
      <c r="D396" s="67" t="s">
        <v>334</v>
      </c>
      <c r="E396" s="71">
        <v>0.33526498678767003</v>
      </c>
      <c r="F396" s="68">
        <v>85.842293906809999</v>
      </c>
      <c r="G396" s="71">
        <v>0.19639405146046099</v>
      </c>
      <c r="H396" s="68">
        <v>5.0776583034647604</v>
      </c>
      <c r="I396" s="71">
        <v>2.83948516026994E-2</v>
      </c>
      <c r="J396" s="68">
        <v>39.665471923536401</v>
      </c>
      <c r="K396" s="71">
        <v>0.78100605729984895</v>
      </c>
      <c r="L396" s="68">
        <v>94.384707287933097</v>
      </c>
    </row>
    <row r="397" spans="1:12" x14ac:dyDescent="0.2">
      <c r="A397" s="72" t="s">
        <v>1118</v>
      </c>
      <c r="B397" s="66" t="s">
        <v>1119</v>
      </c>
      <c r="C397" s="67">
        <v>63</v>
      </c>
      <c r="D397" s="67" t="s">
        <v>334</v>
      </c>
      <c r="E397" s="71">
        <v>0.34474148227771301</v>
      </c>
      <c r="F397" s="68">
        <v>87.455197132616505</v>
      </c>
      <c r="G397" s="71">
        <v>0.23833462790343299</v>
      </c>
      <c r="H397" s="68">
        <v>11.1111111111111</v>
      </c>
      <c r="I397" s="71">
        <v>1.5747353919263599E-3</v>
      </c>
      <c r="J397" s="68">
        <v>6.0931899641577099</v>
      </c>
      <c r="K397" s="71">
        <v>0.79431508353777902</v>
      </c>
      <c r="L397" s="68">
        <v>94.862604540023895</v>
      </c>
    </row>
    <row r="398" spans="1:12" x14ac:dyDescent="0.2">
      <c r="A398" s="72" t="s">
        <v>1120</v>
      </c>
      <c r="B398" s="66" t="s">
        <v>1121</v>
      </c>
      <c r="C398" s="67">
        <v>63</v>
      </c>
      <c r="D398" s="67" t="s">
        <v>334</v>
      </c>
      <c r="E398" s="71">
        <v>0.217151188594669</v>
      </c>
      <c r="F398" s="68">
        <v>59.259259259259302</v>
      </c>
      <c r="G398" s="71">
        <v>0.248674700344134</v>
      </c>
      <c r="H398" s="68">
        <v>15.292712066905599</v>
      </c>
      <c r="I398" s="71">
        <v>3.3678763465784501E-4</v>
      </c>
      <c r="J398" s="68">
        <v>4.4205495818399001</v>
      </c>
      <c r="K398" s="71">
        <v>0.40244207780521402</v>
      </c>
      <c r="L398" s="68">
        <v>76.224611708482698</v>
      </c>
    </row>
    <row r="399" spans="1:12" x14ac:dyDescent="0.2">
      <c r="A399" s="72" t="s">
        <v>1122</v>
      </c>
      <c r="B399" s="66" t="s">
        <v>1123</v>
      </c>
      <c r="C399" s="67">
        <v>63</v>
      </c>
      <c r="D399" s="67" t="s">
        <v>334</v>
      </c>
      <c r="E399" s="71">
        <v>0.20619406324876</v>
      </c>
      <c r="F399" s="68">
        <v>56.272401433691797</v>
      </c>
      <c r="G399" s="71">
        <v>0.26983410223107801</v>
      </c>
      <c r="H399" s="68">
        <v>64.635603345280799</v>
      </c>
      <c r="I399" s="71">
        <v>0.104140078313358</v>
      </c>
      <c r="J399" s="68">
        <v>71.804062126642805</v>
      </c>
      <c r="K399" s="71">
        <v>0.244608009201845</v>
      </c>
      <c r="L399" s="68">
        <v>58.243727598566302</v>
      </c>
    </row>
    <row r="400" spans="1:12" x14ac:dyDescent="0.2">
      <c r="A400" s="72" t="s">
        <v>1124</v>
      </c>
      <c r="B400" s="66" t="s">
        <v>1125</v>
      </c>
      <c r="C400" s="67">
        <v>63</v>
      </c>
      <c r="D400" s="67" t="s">
        <v>334</v>
      </c>
      <c r="E400" s="71">
        <v>0.28592628492549899</v>
      </c>
      <c r="F400" s="68">
        <v>75.925925925925895</v>
      </c>
      <c r="G400" s="71">
        <v>0.24999627026354701</v>
      </c>
      <c r="H400" s="68">
        <v>17.084826762246099</v>
      </c>
      <c r="I400" s="71">
        <v>0.11720635764133</v>
      </c>
      <c r="J400" s="68">
        <v>74.790919952210302</v>
      </c>
      <c r="K400" s="71">
        <v>0.490576226871619</v>
      </c>
      <c r="L400" s="68">
        <v>81.541218637992799</v>
      </c>
    </row>
    <row r="401" spans="1:12" x14ac:dyDescent="0.2">
      <c r="A401" s="72" t="s">
        <v>1126</v>
      </c>
      <c r="B401" s="66" t="s">
        <v>1127</v>
      </c>
      <c r="C401" s="67">
        <v>63</v>
      </c>
      <c r="D401" s="67" t="s">
        <v>334</v>
      </c>
      <c r="E401" s="71">
        <v>0.23925570699811299</v>
      </c>
      <c r="F401" s="68">
        <v>64.755077658303506</v>
      </c>
      <c r="G401" s="71">
        <v>0.25</v>
      </c>
      <c r="H401" s="68">
        <v>36.140979689366802</v>
      </c>
      <c r="I401" s="71">
        <v>1.16756215100843E-2</v>
      </c>
      <c r="J401" s="68">
        <v>22.580645161290299</v>
      </c>
      <c r="K401" s="71">
        <v>0.45609149948425498</v>
      </c>
      <c r="L401" s="68">
        <v>79.569892473118301</v>
      </c>
    </row>
    <row r="402" spans="1:12" x14ac:dyDescent="0.2">
      <c r="A402" s="72" t="s">
        <v>1128</v>
      </c>
      <c r="B402" s="66" t="s">
        <v>1129</v>
      </c>
      <c r="C402" s="67">
        <v>63</v>
      </c>
      <c r="D402" s="67" t="s">
        <v>334</v>
      </c>
      <c r="E402" s="71">
        <v>0.254449919457923</v>
      </c>
      <c r="F402" s="68">
        <v>68.160095579450399</v>
      </c>
      <c r="G402" s="71">
        <v>0.25</v>
      </c>
      <c r="H402" s="68">
        <v>36.140979689366802</v>
      </c>
      <c r="I402" s="71">
        <v>7.9893372108708199E-2</v>
      </c>
      <c r="J402" s="68">
        <v>66.009557945041806</v>
      </c>
      <c r="K402" s="71">
        <v>0.433456386265062</v>
      </c>
      <c r="L402" s="68">
        <v>78.136200716845906</v>
      </c>
    </row>
    <row r="403" spans="1:12" x14ac:dyDescent="0.2">
      <c r="A403" s="72" t="s">
        <v>1130</v>
      </c>
      <c r="B403" s="66" t="s">
        <v>1131</v>
      </c>
      <c r="C403" s="67">
        <v>63</v>
      </c>
      <c r="D403" s="67" t="s">
        <v>334</v>
      </c>
      <c r="E403" s="71">
        <v>0.36303510655147903</v>
      </c>
      <c r="F403" s="68">
        <v>90.1433691756272</v>
      </c>
      <c r="G403" s="71">
        <v>0.19425302674383199</v>
      </c>
      <c r="H403" s="68">
        <v>5.0179211469534097</v>
      </c>
      <c r="I403" s="71">
        <v>0.10536783676827099</v>
      </c>
      <c r="J403" s="68">
        <v>71.983273596176801</v>
      </c>
      <c r="K403" s="71">
        <v>0.78948445614233398</v>
      </c>
      <c r="L403" s="68">
        <v>94.563918757467107</v>
      </c>
    </row>
    <row r="404" spans="1:12" x14ac:dyDescent="0.2">
      <c r="A404" s="72" t="s">
        <v>1132</v>
      </c>
      <c r="B404" s="66" t="s">
        <v>1133</v>
      </c>
      <c r="C404" s="67">
        <v>63</v>
      </c>
      <c r="D404" s="67" t="s">
        <v>334</v>
      </c>
      <c r="E404" s="71">
        <v>0.24452486297752299</v>
      </c>
      <c r="F404" s="68">
        <v>66.367980884109897</v>
      </c>
      <c r="G404" s="71">
        <v>0.209058994193108</v>
      </c>
      <c r="H404" s="68">
        <v>6.3918757467144598</v>
      </c>
      <c r="I404" s="71">
        <v>6.2352684767559598E-6</v>
      </c>
      <c r="J404" s="68">
        <v>2.92712066905615</v>
      </c>
      <c r="K404" s="71">
        <v>0.52450935947098498</v>
      </c>
      <c r="L404" s="68">
        <v>83.691756272401406</v>
      </c>
    </row>
    <row r="405" spans="1:12" x14ac:dyDescent="0.2">
      <c r="A405" s="72" t="s">
        <v>1134</v>
      </c>
      <c r="B405" s="66" t="s">
        <v>1135</v>
      </c>
      <c r="C405" s="67">
        <v>63</v>
      </c>
      <c r="D405" s="67" t="s">
        <v>334</v>
      </c>
      <c r="E405" s="71">
        <v>0.33627669194508197</v>
      </c>
      <c r="F405" s="68">
        <v>86.081242532855399</v>
      </c>
      <c r="G405" s="71">
        <v>8.2670048443903202E-2</v>
      </c>
      <c r="H405" s="68">
        <v>1.194743130227</v>
      </c>
      <c r="I405" s="71">
        <v>5.5978331821784902E-3</v>
      </c>
      <c r="J405" s="68">
        <v>12.2461170848268</v>
      </c>
      <c r="K405" s="71">
        <v>0.92056219420916496</v>
      </c>
      <c r="L405" s="68">
        <v>98.148148148148195</v>
      </c>
    </row>
    <row r="406" spans="1:12" x14ac:dyDescent="0.2">
      <c r="A406" s="72" t="s">
        <v>1136</v>
      </c>
      <c r="B406" s="66" t="s">
        <v>1137</v>
      </c>
      <c r="C406" s="67">
        <v>63</v>
      </c>
      <c r="D406" s="67" t="s">
        <v>334</v>
      </c>
      <c r="E406" s="71">
        <v>0.31004140224812399</v>
      </c>
      <c r="F406" s="68">
        <v>81.123058542413403</v>
      </c>
      <c r="G406" s="71">
        <v>0.20877771031554701</v>
      </c>
      <c r="H406" s="68">
        <v>6.33213859020311</v>
      </c>
      <c r="I406" s="71">
        <v>0.120040081730454</v>
      </c>
      <c r="J406" s="68">
        <v>75.627240143369207</v>
      </c>
      <c r="K406" s="71">
        <v>0.60130641469836998</v>
      </c>
      <c r="L406" s="68">
        <v>87.992831541218607</v>
      </c>
    </row>
    <row r="407" spans="1:12" x14ac:dyDescent="0.2">
      <c r="A407" s="72" t="s">
        <v>1138</v>
      </c>
      <c r="B407" s="66" t="s">
        <v>1139</v>
      </c>
      <c r="C407" s="67">
        <v>63</v>
      </c>
      <c r="D407" s="67" t="s">
        <v>334</v>
      </c>
      <c r="E407" s="71">
        <v>0.21603504002655999</v>
      </c>
      <c r="F407" s="68">
        <v>59.080047789725199</v>
      </c>
      <c r="G407" s="71">
        <v>0.248502200041576</v>
      </c>
      <c r="H407" s="68">
        <v>15.232974910394301</v>
      </c>
      <c r="I407" s="71">
        <v>0</v>
      </c>
      <c r="J407" s="68">
        <v>2.21027479091995</v>
      </c>
      <c r="K407" s="71">
        <v>0.39960292003810299</v>
      </c>
      <c r="L407" s="68">
        <v>75.925925925925895</v>
      </c>
    </row>
    <row r="408" spans="1:12" x14ac:dyDescent="0.2">
      <c r="A408" s="72" t="s">
        <v>1140</v>
      </c>
      <c r="B408" s="66" t="s">
        <v>1141</v>
      </c>
      <c r="C408" s="67"/>
      <c r="D408" s="67" t="s">
        <v>334</v>
      </c>
      <c r="E408" s="71">
        <v>8.3333333333333301E-2</v>
      </c>
      <c r="F408" s="68">
        <v>2.5686977299880498</v>
      </c>
      <c r="G408" s="71">
        <v>0.25</v>
      </c>
      <c r="H408" s="68">
        <v>36.140979689366802</v>
      </c>
      <c r="I408" s="71">
        <v>0</v>
      </c>
      <c r="J408" s="68">
        <v>2.21027479091995</v>
      </c>
      <c r="K408" s="71">
        <v>0</v>
      </c>
      <c r="L408" s="68">
        <v>3.4647550776583</v>
      </c>
    </row>
    <row r="409" spans="1:12" x14ac:dyDescent="0.2">
      <c r="A409" s="72" t="s">
        <v>1142</v>
      </c>
      <c r="B409" s="66" t="s">
        <v>1143</v>
      </c>
      <c r="C409" s="67">
        <v>63</v>
      </c>
      <c r="D409" s="67" t="s">
        <v>334</v>
      </c>
      <c r="E409" s="71">
        <v>0.15502939488109399</v>
      </c>
      <c r="F409" s="68">
        <v>34.109916367980901</v>
      </c>
      <c r="G409" s="71">
        <v>0.24930595825017601</v>
      </c>
      <c r="H409" s="68">
        <v>15.6511350059737</v>
      </c>
      <c r="I409" s="71">
        <v>1.6627382604682599E-7</v>
      </c>
      <c r="J409" s="68">
        <v>2.5686977299880498</v>
      </c>
      <c r="K409" s="71">
        <v>0.215782060119279</v>
      </c>
      <c r="L409" s="68">
        <v>54.360812425328596</v>
      </c>
    </row>
    <row r="410" spans="1:12" x14ac:dyDescent="0.2">
      <c r="A410" s="72" t="s">
        <v>1144</v>
      </c>
      <c r="B410" s="66" t="s">
        <v>1145</v>
      </c>
      <c r="C410" s="67">
        <v>63</v>
      </c>
      <c r="D410" s="67" t="s">
        <v>334</v>
      </c>
      <c r="E410" s="71">
        <v>0.251454696313205</v>
      </c>
      <c r="F410" s="68">
        <v>67.443249701314201</v>
      </c>
      <c r="G410" s="71">
        <v>0.248032564045086</v>
      </c>
      <c r="H410" s="68">
        <v>14.9342891278375</v>
      </c>
      <c r="I410" s="71">
        <v>2.41097047767897E-6</v>
      </c>
      <c r="J410" s="68">
        <v>2.7479091995221001</v>
      </c>
      <c r="K410" s="71">
        <v>0.506329113924051</v>
      </c>
      <c r="L410" s="68">
        <v>82.676224611708506</v>
      </c>
    </row>
    <row r="411" spans="1:12" x14ac:dyDescent="0.2">
      <c r="A411" s="72" t="s">
        <v>1146</v>
      </c>
      <c r="B411" s="66" t="s">
        <v>1147</v>
      </c>
      <c r="C411" s="67">
        <v>63</v>
      </c>
      <c r="D411" s="67" t="s">
        <v>334</v>
      </c>
      <c r="E411" s="71">
        <v>0.13145358756300099</v>
      </c>
      <c r="F411" s="68">
        <v>21.565113500597398</v>
      </c>
      <c r="G411" s="71">
        <v>0.26062026373638097</v>
      </c>
      <c r="H411" s="68">
        <v>57.048984468339299</v>
      </c>
      <c r="I411" s="71">
        <v>3.7519790667760801E-4</v>
      </c>
      <c r="J411" s="68">
        <v>4.5997610513739504</v>
      </c>
      <c r="K411" s="71">
        <v>0.13336530104594399</v>
      </c>
      <c r="L411" s="68">
        <v>38.052568697730003</v>
      </c>
    </row>
    <row r="412" spans="1:12" x14ac:dyDescent="0.2">
      <c r="A412" s="72" t="s">
        <v>1148</v>
      </c>
      <c r="B412" s="66" t="s">
        <v>1149</v>
      </c>
      <c r="C412" s="67">
        <v>63</v>
      </c>
      <c r="D412" s="67" t="s">
        <v>334</v>
      </c>
      <c r="E412" s="71">
        <v>0.168214932748908</v>
      </c>
      <c r="F412" s="68">
        <v>40.681003584229401</v>
      </c>
      <c r="G412" s="71">
        <v>0.25822267193607001</v>
      </c>
      <c r="H412" s="68">
        <v>53.882915173237798</v>
      </c>
      <c r="I412" s="71">
        <v>0</v>
      </c>
      <c r="J412" s="68">
        <v>2.21027479091995</v>
      </c>
      <c r="K412" s="71">
        <v>0.24642212631065399</v>
      </c>
      <c r="L412" s="68">
        <v>58.542413381123097</v>
      </c>
    </row>
    <row r="413" spans="1:12" x14ac:dyDescent="0.2">
      <c r="A413" s="72" t="s">
        <v>1150</v>
      </c>
      <c r="B413" s="66" t="s">
        <v>1151</v>
      </c>
      <c r="C413" s="67">
        <v>63</v>
      </c>
      <c r="D413" s="67" t="s">
        <v>334</v>
      </c>
      <c r="E413" s="71">
        <v>0.15793113639717901</v>
      </c>
      <c r="F413" s="68">
        <v>36.021505376344102</v>
      </c>
      <c r="G413" s="71">
        <v>0.26808987825935399</v>
      </c>
      <c r="H413" s="68">
        <v>63.440860215053803</v>
      </c>
      <c r="I413" s="71">
        <v>1.09002822133893E-2</v>
      </c>
      <c r="J413" s="68">
        <v>21.2066905615293</v>
      </c>
      <c r="K413" s="71">
        <v>0.19480324871879401</v>
      </c>
      <c r="L413" s="68">
        <v>51.015531660693</v>
      </c>
    </row>
    <row r="414" spans="1:12" x14ac:dyDescent="0.2">
      <c r="A414" s="72" t="s">
        <v>1152</v>
      </c>
      <c r="B414" s="66" t="s">
        <v>1153</v>
      </c>
      <c r="C414" s="67">
        <v>63</v>
      </c>
      <c r="D414" s="67" t="s">
        <v>334</v>
      </c>
      <c r="E414" s="71">
        <v>0.19463174696587399</v>
      </c>
      <c r="F414" s="68">
        <v>52.449223416965403</v>
      </c>
      <c r="G414" s="71">
        <v>0.28186079120914398</v>
      </c>
      <c r="H414" s="68">
        <v>72.043010752688204</v>
      </c>
      <c r="I414" s="71">
        <v>1.7322009253317599E-2</v>
      </c>
      <c r="J414" s="68">
        <v>28.7335722819594</v>
      </c>
      <c r="K414" s="71">
        <v>0.28471244043515997</v>
      </c>
      <c r="L414" s="68">
        <v>65.890083632019099</v>
      </c>
    </row>
    <row r="415" spans="1:12" x14ac:dyDescent="0.2">
      <c r="A415" s="72" t="s">
        <v>1154</v>
      </c>
      <c r="B415" s="66" t="s">
        <v>1155</v>
      </c>
      <c r="C415" s="67"/>
      <c r="D415" s="67" t="s">
        <v>334</v>
      </c>
      <c r="E415" s="71">
        <v>8.3333333333333301E-2</v>
      </c>
      <c r="F415" s="68">
        <v>2.5686977299880498</v>
      </c>
      <c r="G415" s="71">
        <v>0.25</v>
      </c>
      <c r="H415" s="68">
        <v>36.140979689366802</v>
      </c>
      <c r="I415" s="71">
        <v>0</v>
      </c>
      <c r="J415" s="68">
        <v>2.21027479091995</v>
      </c>
      <c r="K415" s="71">
        <v>0</v>
      </c>
      <c r="L415" s="68">
        <v>3.4647550776583</v>
      </c>
    </row>
    <row r="416" spans="1:12" x14ac:dyDescent="0.2">
      <c r="A416" s="72" t="s">
        <v>1156</v>
      </c>
      <c r="B416" s="66" t="s">
        <v>1157</v>
      </c>
      <c r="C416" s="67">
        <v>63</v>
      </c>
      <c r="D416" s="67" t="s">
        <v>334</v>
      </c>
      <c r="E416" s="71">
        <v>8.3333333051251304E-2</v>
      </c>
      <c r="F416" s="68">
        <v>1.0752688172042999</v>
      </c>
      <c r="G416" s="71">
        <v>0.24999999915375401</v>
      </c>
      <c r="H416" s="68">
        <v>19.832735961768201</v>
      </c>
      <c r="I416" s="71">
        <v>0</v>
      </c>
      <c r="J416" s="68">
        <v>2.21027479091995</v>
      </c>
      <c r="K416" s="71">
        <v>0</v>
      </c>
      <c r="L416" s="68">
        <v>3.4647550776583</v>
      </c>
    </row>
    <row r="417" spans="1:12" x14ac:dyDescent="0.2">
      <c r="A417" s="72" t="s">
        <v>1158</v>
      </c>
      <c r="B417" s="66" t="s">
        <v>1159</v>
      </c>
      <c r="C417" s="67"/>
      <c r="D417" s="67" t="s">
        <v>334</v>
      </c>
      <c r="E417" s="71">
        <v>8.3333333333333301E-2</v>
      </c>
      <c r="F417" s="68">
        <v>2.5686977299880498</v>
      </c>
      <c r="G417" s="71">
        <v>0.25</v>
      </c>
      <c r="H417" s="68">
        <v>36.140979689366802</v>
      </c>
      <c r="I417" s="71">
        <v>0</v>
      </c>
      <c r="J417" s="68">
        <v>2.21027479091995</v>
      </c>
      <c r="K417" s="71">
        <v>0</v>
      </c>
      <c r="L417" s="68">
        <v>3.4647550776583</v>
      </c>
    </row>
    <row r="418" spans="1:12" x14ac:dyDescent="0.2">
      <c r="A418" s="72" t="s">
        <v>1160</v>
      </c>
      <c r="B418" s="66" t="s">
        <v>1161</v>
      </c>
      <c r="C418" s="67"/>
      <c r="D418" s="67" t="s">
        <v>334</v>
      </c>
      <c r="E418" s="71">
        <v>8.3333333333333301E-2</v>
      </c>
      <c r="F418" s="68">
        <v>2.5686977299880498</v>
      </c>
      <c r="G418" s="71">
        <v>0.25</v>
      </c>
      <c r="H418" s="68">
        <v>36.140979689366802</v>
      </c>
      <c r="I418" s="71">
        <v>0</v>
      </c>
      <c r="J418" s="68">
        <v>2.21027479091995</v>
      </c>
      <c r="K418" s="71">
        <v>0</v>
      </c>
      <c r="L418" s="68">
        <v>3.4647550776583</v>
      </c>
    </row>
    <row r="419" spans="1:12" x14ac:dyDescent="0.2">
      <c r="A419" s="72" t="s">
        <v>1162</v>
      </c>
      <c r="B419" s="66" t="s">
        <v>1163</v>
      </c>
      <c r="C419" s="67">
        <v>63</v>
      </c>
      <c r="D419" s="67" t="s">
        <v>334</v>
      </c>
      <c r="E419" s="71">
        <v>0.33448402187172599</v>
      </c>
      <c r="F419" s="68">
        <v>85.722819593787307</v>
      </c>
      <c r="G419" s="71">
        <v>0.212524543148956</v>
      </c>
      <c r="H419" s="68">
        <v>6.7502986857825604</v>
      </c>
      <c r="I419" s="71">
        <v>0.301534151543007</v>
      </c>
      <c r="J419" s="68">
        <v>94.384707287933097</v>
      </c>
      <c r="K419" s="71">
        <v>0.489393370923216</v>
      </c>
      <c r="L419" s="68">
        <v>81.421744324970106</v>
      </c>
    </row>
    <row r="420" spans="1:12" x14ac:dyDescent="0.2">
      <c r="A420" s="72" t="s">
        <v>1164</v>
      </c>
      <c r="B420" s="66" t="s">
        <v>1165</v>
      </c>
      <c r="C420" s="67">
        <v>63</v>
      </c>
      <c r="D420" s="67" t="s">
        <v>334</v>
      </c>
      <c r="E420" s="71">
        <v>0.39185460640469499</v>
      </c>
      <c r="F420" s="68">
        <v>93.4289127837515</v>
      </c>
      <c r="G420" s="71">
        <v>0.22403470866733999</v>
      </c>
      <c r="H420" s="68">
        <v>7.9450418160095602</v>
      </c>
      <c r="I420" s="71">
        <v>2.1620219391511198E-3</v>
      </c>
      <c r="J420" s="68">
        <v>6.4516129032258096</v>
      </c>
      <c r="K420" s="71">
        <v>0.949367088607595</v>
      </c>
      <c r="L420" s="68">
        <v>98.566308243727605</v>
      </c>
    </row>
    <row r="421" spans="1:12" x14ac:dyDescent="0.2">
      <c r="A421" s="72" t="s">
        <v>1166</v>
      </c>
      <c r="B421" s="66" t="s">
        <v>1167</v>
      </c>
      <c r="C421" s="67">
        <v>63</v>
      </c>
      <c r="D421" s="67" t="s">
        <v>334</v>
      </c>
      <c r="E421" s="71">
        <v>0.18173394871180101</v>
      </c>
      <c r="F421" s="68">
        <v>46.057347670250898</v>
      </c>
      <c r="G421" s="71">
        <v>0.25</v>
      </c>
      <c r="H421" s="68">
        <v>36.140979689366802</v>
      </c>
      <c r="I421" s="71">
        <v>0</v>
      </c>
      <c r="J421" s="68">
        <v>2.21027479091995</v>
      </c>
      <c r="K421" s="71">
        <v>0.29520184613540301</v>
      </c>
      <c r="L421" s="68">
        <v>67.264038231780205</v>
      </c>
    </row>
    <row r="422" spans="1:12" x14ac:dyDescent="0.2">
      <c r="A422" s="72" t="s">
        <v>822</v>
      </c>
      <c r="B422" s="66" t="s">
        <v>1168</v>
      </c>
      <c r="C422" s="67">
        <v>63</v>
      </c>
      <c r="D422" s="67" t="s">
        <v>334</v>
      </c>
      <c r="E422" s="71">
        <v>9.9721562019986401E-2</v>
      </c>
      <c r="F422" s="68">
        <v>7.16845878136201</v>
      </c>
      <c r="G422" s="71">
        <v>0.27046696126724901</v>
      </c>
      <c r="H422" s="68">
        <v>65.292712066905594</v>
      </c>
      <c r="I422" s="71">
        <v>2.5700751735498399E-2</v>
      </c>
      <c r="J422" s="68">
        <v>37.395459976105101</v>
      </c>
      <c r="K422" s="71">
        <v>2.9969730572122202E-3</v>
      </c>
      <c r="L422" s="68">
        <v>3.88291517323775</v>
      </c>
    </row>
    <row r="423" spans="1:12" x14ac:dyDescent="0.2">
      <c r="A423" s="72" t="s">
        <v>1169</v>
      </c>
      <c r="B423" s="66" t="s">
        <v>1170</v>
      </c>
      <c r="C423" s="67">
        <v>63</v>
      </c>
      <c r="D423" s="67" t="s">
        <v>334</v>
      </c>
      <c r="E423" s="71">
        <v>0.169463908925613</v>
      </c>
      <c r="F423" s="68">
        <v>40.860215053763397</v>
      </c>
      <c r="G423" s="71">
        <v>0.34092157156888198</v>
      </c>
      <c r="H423" s="68">
        <v>85.6033452807646</v>
      </c>
      <c r="I423" s="71">
        <v>8.3554909606016095E-2</v>
      </c>
      <c r="J423" s="68">
        <v>67.084826762246095</v>
      </c>
      <c r="K423" s="71">
        <v>8.3915245601941996E-2</v>
      </c>
      <c r="L423" s="68">
        <v>21.0872162485066</v>
      </c>
    </row>
    <row r="424" spans="1:12" x14ac:dyDescent="0.2">
      <c r="A424" s="72" t="s">
        <v>1171</v>
      </c>
      <c r="B424" s="66" t="s">
        <v>1172</v>
      </c>
      <c r="C424" s="67">
        <v>63</v>
      </c>
      <c r="D424" s="67" t="s">
        <v>334</v>
      </c>
      <c r="E424" s="71">
        <v>0.103586228981319</v>
      </c>
      <c r="F424" s="68">
        <v>8.4826762246117102</v>
      </c>
      <c r="G424" s="71">
        <v>0.304941760988444</v>
      </c>
      <c r="H424" s="68">
        <v>79.330943847072902</v>
      </c>
      <c r="I424" s="71">
        <v>5.8169259555131197E-3</v>
      </c>
      <c r="J424" s="68">
        <v>12.485065710872201</v>
      </c>
      <c r="K424" s="71">
        <v>0</v>
      </c>
      <c r="L424" s="68">
        <v>3.4647550776583</v>
      </c>
    </row>
    <row r="425" spans="1:12" x14ac:dyDescent="0.2">
      <c r="A425" s="72" t="s">
        <v>1173</v>
      </c>
      <c r="B425" s="66" t="s">
        <v>1174</v>
      </c>
      <c r="C425" s="67">
        <v>63</v>
      </c>
      <c r="D425" s="67" t="s">
        <v>334</v>
      </c>
      <c r="E425" s="71">
        <v>0.123234871582487</v>
      </c>
      <c r="F425" s="68">
        <v>17.6821983273596</v>
      </c>
      <c r="G425" s="71">
        <v>0.29177965420206498</v>
      </c>
      <c r="H425" s="68">
        <v>75.746714456391899</v>
      </c>
      <c r="I425" s="71">
        <v>3.6610578794149701E-6</v>
      </c>
      <c r="J425" s="68">
        <v>2.8076463560334499</v>
      </c>
      <c r="K425" s="71">
        <v>7.7921299487517595E-2</v>
      </c>
      <c r="L425" s="68">
        <v>18.8769414575866</v>
      </c>
    </row>
    <row r="426" spans="1:12" x14ac:dyDescent="0.2">
      <c r="A426" s="72" t="s">
        <v>1175</v>
      </c>
      <c r="B426" s="66" t="s">
        <v>1176</v>
      </c>
      <c r="C426" s="67"/>
      <c r="D426" s="67" t="s">
        <v>334</v>
      </c>
      <c r="E426" s="71">
        <v>8.3333333333333301E-2</v>
      </c>
      <c r="F426" s="68">
        <v>2.5686977299880498</v>
      </c>
      <c r="G426" s="71">
        <v>0.25</v>
      </c>
      <c r="H426" s="68">
        <v>36.140979689366802</v>
      </c>
      <c r="I426" s="71">
        <v>0</v>
      </c>
      <c r="J426" s="68">
        <v>2.21027479091995</v>
      </c>
      <c r="K426" s="71">
        <v>0</v>
      </c>
      <c r="L426" s="68">
        <v>3.4647550776583</v>
      </c>
    </row>
    <row r="427" spans="1:12" x14ac:dyDescent="0.2">
      <c r="A427" s="72" t="s">
        <v>1177</v>
      </c>
      <c r="B427" s="66" t="s">
        <v>1178</v>
      </c>
      <c r="C427" s="67"/>
      <c r="D427" s="67" t="s">
        <v>334</v>
      </c>
      <c r="E427" s="71">
        <v>8.3333333333333301E-2</v>
      </c>
      <c r="F427" s="68">
        <v>2.5686977299880498</v>
      </c>
      <c r="G427" s="71">
        <v>0.25</v>
      </c>
      <c r="H427" s="68">
        <v>36.140979689366802</v>
      </c>
      <c r="I427" s="71">
        <v>0</v>
      </c>
      <c r="J427" s="68">
        <v>2.21027479091995</v>
      </c>
      <c r="K427" s="71">
        <v>0</v>
      </c>
      <c r="L427" s="68">
        <v>3.4647550776583</v>
      </c>
    </row>
    <row r="428" spans="1:12" x14ac:dyDescent="0.2">
      <c r="A428" s="72" t="s">
        <v>1179</v>
      </c>
      <c r="B428" s="66" t="s">
        <v>1180</v>
      </c>
      <c r="C428" s="67">
        <v>63</v>
      </c>
      <c r="D428" s="67" t="s">
        <v>334</v>
      </c>
      <c r="E428" s="71">
        <v>0.162421410204068</v>
      </c>
      <c r="F428" s="68">
        <v>37.9928315412186</v>
      </c>
      <c r="G428" s="71">
        <v>0.26170211467437099</v>
      </c>
      <c r="H428" s="68">
        <v>57.8255675029869</v>
      </c>
      <c r="I428" s="71">
        <v>1.4399350367445001E-3</v>
      </c>
      <c r="J428" s="68">
        <v>5.9737156511350102</v>
      </c>
      <c r="K428" s="71">
        <v>0.22412218090108699</v>
      </c>
      <c r="L428" s="68">
        <v>55.6750298685782</v>
      </c>
    </row>
    <row r="429" spans="1:12" x14ac:dyDescent="0.2">
      <c r="A429" s="72" t="s">
        <v>1181</v>
      </c>
      <c r="B429" s="66" t="s">
        <v>1182</v>
      </c>
      <c r="C429" s="67">
        <v>63</v>
      </c>
      <c r="D429" s="67" t="s">
        <v>334</v>
      </c>
      <c r="E429" s="71">
        <v>0.25877123864773199</v>
      </c>
      <c r="F429" s="68">
        <v>68.996415770609303</v>
      </c>
      <c r="G429" s="71">
        <v>0.28122421128541297</v>
      </c>
      <c r="H429" s="68">
        <v>71.624850657108695</v>
      </c>
      <c r="I429" s="71">
        <v>3.9510525502677599E-2</v>
      </c>
      <c r="J429" s="68">
        <v>47.610513739546001</v>
      </c>
      <c r="K429" s="71">
        <v>0.45557897915510398</v>
      </c>
      <c r="L429" s="68">
        <v>79.510155316606898</v>
      </c>
    </row>
    <row r="430" spans="1:12" x14ac:dyDescent="0.2">
      <c r="A430" s="72" t="s">
        <v>1183</v>
      </c>
      <c r="B430" s="66" t="s">
        <v>1184</v>
      </c>
      <c r="C430" s="67">
        <v>63</v>
      </c>
      <c r="D430" s="67" t="s">
        <v>334</v>
      </c>
      <c r="E430" s="71">
        <v>8.3333333333333301E-2</v>
      </c>
      <c r="F430" s="68">
        <v>2.5686977299880498</v>
      </c>
      <c r="G430" s="71">
        <v>0.25</v>
      </c>
      <c r="H430" s="68">
        <v>36.140979689366802</v>
      </c>
      <c r="I430" s="71">
        <v>0</v>
      </c>
      <c r="J430" s="68">
        <v>2.21027479091995</v>
      </c>
      <c r="K430" s="71">
        <v>0</v>
      </c>
      <c r="L430" s="68">
        <v>3.4647550776583</v>
      </c>
    </row>
    <row r="431" spans="1:12" x14ac:dyDescent="0.2">
      <c r="A431" s="72" t="s">
        <v>1185</v>
      </c>
      <c r="B431" s="66" t="s">
        <v>1186</v>
      </c>
      <c r="C431" s="67"/>
      <c r="D431" s="67" t="s">
        <v>334</v>
      </c>
      <c r="E431" s="71">
        <v>8.3333333333333301E-2</v>
      </c>
      <c r="F431" s="68">
        <v>2.5686977299880498</v>
      </c>
      <c r="G431" s="71">
        <v>0.25</v>
      </c>
      <c r="H431" s="68">
        <v>36.140979689366802</v>
      </c>
      <c r="I431" s="71">
        <v>0</v>
      </c>
      <c r="J431" s="68">
        <v>2.21027479091995</v>
      </c>
      <c r="K431" s="71">
        <v>0</v>
      </c>
      <c r="L431" s="68">
        <v>3.4647550776583</v>
      </c>
    </row>
    <row r="432" spans="1:12" x14ac:dyDescent="0.2">
      <c r="A432" s="72" t="s">
        <v>1187</v>
      </c>
      <c r="B432" s="66" t="s">
        <v>1188</v>
      </c>
      <c r="C432" s="67">
        <v>45</v>
      </c>
      <c r="D432" s="67" t="s">
        <v>334</v>
      </c>
      <c r="E432" s="71">
        <v>0.12636830177521399</v>
      </c>
      <c r="F432" s="68">
        <v>19.056152927120699</v>
      </c>
      <c r="G432" s="71">
        <v>0.26058153371931703</v>
      </c>
      <c r="H432" s="68">
        <v>56.750298685782603</v>
      </c>
      <c r="I432" s="71">
        <v>5.5586937404869398E-2</v>
      </c>
      <c r="J432" s="68">
        <v>57.526881720430097</v>
      </c>
      <c r="K432" s="71">
        <v>6.2936434201456504E-2</v>
      </c>
      <c r="L432" s="68">
        <v>12.0071684587814</v>
      </c>
    </row>
    <row r="433" spans="1:12" x14ac:dyDescent="0.2">
      <c r="A433" s="72" t="s">
        <v>1189</v>
      </c>
      <c r="B433" s="66" t="s">
        <v>1190</v>
      </c>
      <c r="C433" s="67">
        <v>45</v>
      </c>
      <c r="D433" s="67" t="s">
        <v>334</v>
      </c>
      <c r="E433" s="71">
        <v>0.114265924589599</v>
      </c>
      <c r="F433" s="68">
        <v>13.5005973715651</v>
      </c>
      <c r="G433" s="71">
        <v>0.250440458719209</v>
      </c>
      <c r="H433" s="68">
        <v>37.455197132616497</v>
      </c>
      <c r="I433" s="71">
        <v>3.6913313491163502E-2</v>
      </c>
      <c r="J433" s="68">
        <v>46.356033452807701</v>
      </c>
      <c r="K433" s="71">
        <v>5.5444001558426E-2</v>
      </c>
      <c r="L433" s="68">
        <v>10.0358422939068</v>
      </c>
    </row>
    <row r="434" spans="1:12" x14ac:dyDescent="0.2">
      <c r="A434" s="72" t="s">
        <v>461</v>
      </c>
      <c r="B434" s="66" t="s">
        <v>1191</v>
      </c>
      <c r="C434" s="67">
        <v>45</v>
      </c>
      <c r="D434" s="67" t="s">
        <v>334</v>
      </c>
      <c r="E434" s="71">
        <v>0.108552764677847</v>
      </c>
      <c r="F434" s="68">
        <v>10.573476702509</v>
      </c>
      <c r="G434" s="71">
        <v>0.25112958327102403</v>
      </c>
      <c r="H434" s="68">
        <v>40.322580645161302</v>
      </c>
      <c r="I434" s="71">
        <v>2.05831957326978E-2</v>
      </c>
      <c r="J434" s="68">
        <v>32.915173237753898</v>
      </c>
      <c r="K434" s="71">
        <v>5.3945515029819799E-2</v>
      </c>
      <c r="L434" s="68">
        <v>9.67741935483871</v>
      </c>
    </row>
    <row r="435" spans="1:12" x14ac:dyDescent="0.2">
      <c r="A435" s="72" t="s">
        <v>1192</v>
      </c>
      <c r="B435" s="66" t="s">
        <v>1193</v>
      </c>
      <c r="C435" s="67">
        <v>45</v>
      </c>
      <c r="D435" s="67" t="s">
        <v>334</v>
      </c>
      <c r="E435" s="71">
        <v>0.121640723230338</v>
      </c>
      <c r="F435" s="68">
        <v>16.905615292712099</v>
      </c>
      <c r="G435" s="71">
        <v>0.27321144306058498</v>
      </c>
      <c r="H435" s="68">
        <v>67.443249701314201</v>
      </c>
      <c r="I435" s="71">
        <v>2.0946691976316399E-2</v>
      </c>
      <c r="J435" s="68">
        <v>33.094384707287901</v>
      </c>
      <c r="K435" s="71">
        <v>7.0764034654113295E-2</v>
      </c>
      <c r="L435" s="68">
        <v>15.710872162485099</v>
      </c>
    </row>
    <row r="436" spans="1:12" x14ac:dyDescent="0.2">
      <c r="A436" s="72" t="s">
        <v>1194</v>
      </c>
      <c r="B436" s="66" t="s">
        <v>1195</v>
      </c>
      <c r="C436" s="67">
        <v>45</v>
      </c>
      <c r="D436" s="67" t="s">
        <v>334</v>
      </c>
      <c r="E436" s="71">
        <v>0.113064082691699</v>
      </c>
      <c r="F436" s="68">
        <v>12.7240143369176</v>
      </c>
      <c r="G436" s="71">
        <v>0.26448176913668098</v>
      </c>
      <c r="H436" s="68">
        <v>60.872162485065701</v>
      </c>
      <c r="I436" s="71">
        <v>1.6269504322778201E-2</v>
      </c>
      <c r="J436" s="68">
        <v>27.8375149342891</v>
      </c>
      <c r="K436" s="71">
        <v>5.84409746156382E-2</v>
      </c>
      <c r="L436" s="68">
        <v>10.752688172042999</v>
      </c>
    </row>
    <row r="437" spans="1:12" x14ac:dyDescent="0.2">
      <c r="A437" s="72" t="s">
        <v>1196</v>
      </c>
      <c r="B437" s="66" t="s">
        <v>1197</v>
      </c>
      <c r="C437" s="67">
        <v>45</v>
      </c>
      <c r="D437" s="67" t="s">
        <v>334</v>
      </c>
      <c r="E437" s="71">
        <v>0.121663531118056</v>
      </c>
      <c r="F437" s="68">
        <v>16.965352449223399</v>
      </c>
      <c r="G437" s="71">
        <v>0.27378477072836999</v>
      </c>
      <c r="H437" s="68">
        <v>68.040621266427706</v>
      </c>
      <c r="I437" s="71">
        <v>2.3438761028895999E-2</v>
      </c>
      <c r="J437" s="68">
        <v>35.7228195937873</v>
      </c>
      <c r="K437" s="71">
        <v>6.7767061596901004E-2</v>
      </c>
      <c r="L437" s="68">
        <v>14.097968936678599</v>
      </c>
    </row>
    <row r="438" spans="1:12" x14ac:dyDescent="0.2">
      <c r="A438" s="72" t="s">
        <v>1198</v>
      </c>
      <c r="B438" s="66" t="s">
        <v>1199</v>
      </c>
      <c r="C438" s="67">
        <v>45</v>
      </c>
      <c r="D438" s="67" t="s">
        <v>334</v>
      </c>
      <c r="E438" s="71">
        <v>0.13977445088934701</v>
      </c>
      <c r="F438" s="68">
        <v>25.985663082437298</v>
      </c>
      <c r="G438" s="71">
        <v>0.30337400810597298</v>
      </c>
      <c r="H438" s="68">
        <v>78.972520908004796</v>
      </c>
      <c r="I438" s="71">
        <v>5.60098834178233E-2</v>
      </c>
      <c r="J438" s="68">
        <v>57.646356033452797</v>
      </c>
      <c r="K438" s="71">
        <v>5.9939461144244303E-2</v>
      </c>
      <c r="L438" s="68">
        <v>10.9916367980884</v>
      </c>
    </row>
    <row r="439" spans="1:12" x14ac:dyDescent="0.2">
      <c r="A439" s="72" t="s">
        <v>1200</v>
      </c>
      <c r="B439" s="66" t="s">
        <v>1201</v>
      </c>
      <c r="C439" s="67">
        <v>45</v>
      </c>
      <c r="D439" s="67" t="s">
        <v>334</v>
      </c>
      <c r="E439" s="71">
        <v>0.117717495679674</v>
      </c>
      <c r="F439" s="68">
        <v>15.1732377538829</v>
      </c>
      <c r="G439" s="71">
        <v>0.27951073836838403</v>
      </c>
      <c r="H439" s="68">
        <v>70.669056152927098</v>
      </c>
      <c r="I439" s="71">
        <v>1.9696233640816799E-2</v>
      </c>
      <c r="J439" s="68">
        <v>32.437275985663099</v>
      </c>
      <c r="K439" s="71">
        <v>5.3945515029819799E-2</v>
      </c>
      <c r="L439" s="68">
        <v>9.67741935483871</v>
      </c>
    </row>
    <row r="440" spans="1:12" x14ac:dyDescent="0.2">
      <c r="A440" s="72" t="s">
        <v>1202</v>
      </c>
      <c r="B440" s="66" t="s">
        <v>1203</v>
      </c>
      <c r="C440" s="67">
        <v>45</v>
      </c>
      <c r="D440" s="67" t="s">
        <v>334</v>
      </c>
      <c r="E440" s="71">
        <v>0.17566910034407701</v>
      </c>
      <c r="F440" s="68">
        <v>43.369175627240097</v>
      </c>
      <c r="G440" s="71">
        <v>0.402398736787203</v>
      </c>
      <c r="H440" s="68">
        <v>90.023894862604493</v>
      </c>
      <c r="I440" s="71">
        <v>6.6167589629391593E-2</v>
      </c>
      <c r="J440" s="68">
        <v>62.066905615292697</v>
      </c>
      <c r="K440" s="71">
        <v>5.84409746156382E-2</v>
      </c>
      <c r="L440" s="68">
        <v>10.752688172042999</v>
      </c>
    </row>
    <row r="441" spans="1:12" x14ac:dyDescent="0.2">
      <c r="A441" s="72" t="s">
        <v>1204</v>
      </c>
      <c r="B441" s="66" t="s">
        <v>1205</v>
      </c>
      <c r="C441" s="67">
        <v>45</v>
      </c>
      <c r="D441" s="67" t="s">
        <v>334</v>
      </c>
      <c r="E441" s="71">
        <v>0.167911458927618</v>
      </c>
      <c r="F441" s="68">
        <v>40.621266427717998</v>
      </c>
      <c r="G441" s="71">
        <v>0.37256406893781202</v>
      </c>
      <c r="H441" s="68">
        <v>88.112305854241299</v>
      </c>
      <c r="I441" s="71">
        <v>8.1720252401040902E-2</v>
      </c>
      <c r="J441" s="68">
        <v>66.547192353643993</v>
      </c>
      <c r="K441" s="71">
        <v>4.9450055444001502E-2</v>
      </c>
      <c r="L441" s="68">
        <v>8.4826762246117102</v>
      </c>
    </row>
    <row r="442" spans="1:12" x14ac:dyDescent="0.2">
      <c r="A442" s="72" t="s">
        <v>1206</v>
      </c>
      <c r="B442" s="66" t="s">
        <v>1207</v>
      </c>
      <c r="C442" s="67">
        <v>45</v>
      </c>
      <c r="D442" s="67" t="s">
        <v>334</v>
      </c>
      <c r="E442" s="71">
        <v>0.29685806337868498</v>
      </c>
      <c r="F442" s="68">
        <v>77.956989247311796</v>
      </c>
      <c r="G442" s="71">
        <v>0.545748199855981</v>
      </c>
      <c r="H442" s="68">
        <v>94.623655913978496</v>
      </c>
      <c r="I442" s="71">
        <v>0.26240923120673698</v>
      </c>
      <c r="J442" s="68">
        <v>92.234169653524503</v>
      </c>
      <c r="K442" s="71">
        <v>8.2416759073335899E-2</v>
      </c>
      <c r="L442" s="68">
        <v>20.549581839904398</v>
      </c>
    </row>
    <row r="443" spans="1:12" x14ac:dyDescent="0.2">
      <c r="A443" s="72" t="s">
        <v>1208</v>
      </c>
      <c r="B443" s="66" t="s">
        <v>1209</v>
      </c>
      <c r="C443" s="67">
        <v>45</v>
      </c>
      <c r="D443" s="67" t="s">
        <v>334</v>
      </c>
      <c r="E443" s="71">
        <v>8.8161025868472104E-2</v>
      </c>
      <c r="F443" s="68">
        <v>4.2413381123058498</v>
      </c>
      <c r="G443" s="71">
        <v>0.192401141890923</v>
      </c>
      <c r="H443" s="68">
        <v>4.8984468339307004</v>
      </c>
      <c r="I443" s="71">
        <v>5.8133606461980196E-3</v>
      </c>
      <c r="J443" s="68">
        <v>12.425328554360799</v>
      </c>
      <c r="K443" s="71">
        <v>6.6268575068294894E-2</v>
      </c>
      <c r="L443" s="68">
        <v>13.3811230585424</v>
      </c>
    </row>
    <row r="444" spans="1:12" x14ac:dyDescent="0.2">
      <c r="A444" s="72" t="s">
        <v>1210</v>
      </c>
      <c r="B444" s="66" t="s">
        <v>1211</v>
      </c>
      <c r="C444" s="67">
        <v>45</v>
      </c>
      <c r="D444" s="67" t="s">
        <v>334</v>
      </c>
      <c r="E444" s="71">
        <v>0.148397766778638</v>
      </c>
      <c r="F444" s="68">
        <v>30.645161290322601</v>
      </c>
      <c r="G444" s="71">
        <v>0.29921868674694602</v>
      </c>
      <c r="H444" s="68">
        <v>77.598566308243704</v>
      </c>
      <c r="I444" s="71">
        <v>6.2059367987026597E-2</v>
      </c>
      <c r="J444" s="68">
        <v>60.155316606929503</v>
      </c>
      <c r="K444" s="71">
        <v>8.3915245601941996E-2</v>
      </c>
      <c r="L444" s="68">
        <v>21.0872162485066</v>
      </c>
    </row>
    <row r="445" spans="1:12" x14ac:dyDescent="0.2">
      <c r="A445" s="72" t="s">
        <v>1212</v>
      </c>
      <c r="B445" s="66" t="s">
        <v>1213</v>
      </c>
      <c r="C445" s="67">
        <v>45</v>
      </c>
      <c r="D445" s="67" t="s">
        <v>334</v>
      </c>
      <c r="E445" s="71">
        <v>0.31732984573469297</v>
      </c>
      <c r="F445" s="68">
        <v>82.497013142174396</v>
      </c>
      <c r="G445" s="71">
        <v>0.48242662720245799</v>
      </c>
      <c r="H445" s="68">
        <v>93.488649940262803</v>
      </c>
      <c r="I445" s="71">
        <v>0.34818550118452701</v>
      </c>
      <c r="J445" s="68">
        <v>96.117084826762195</v>
      </c>
      <c r="K445" s="71">
        <v>0.12137740881709499</v>
      </c>
      <c r="L445" s="68">
        <v>34.408602150537597</v>
      </c>
    </row>
    <row r="446" spans="1:12" x14ac:dyDescent="0.2">
      <c r="A446" s="72" t="s">
        <v>1214</v>
      </c>
      <c r="B446" s="66" t="s">
        <v>1215</v>
      </c>
      <c r="C446" s="67">
        <v>45</v>
      </c>
      <c r="D446" s="67" t="s">
        <v>334</v>
      </c>
      <c r="E446" s="71">
        <v>0.14485750414626899</v>
      </c>
      <c r="F446" s="68">
        <v>28.434886499402602</v>
      </c>
      <c r="G446" s="71">
        <v>0.31472939869958699</v>
      </c>
      <c r="H446" s="68">
        <v>81.123058542413403</v>
      </c>
      <c r="I446" s="71">
        <v>3.7426354665884697E-2</v>
      </c>
      <c r="J446" s="68">
        <v>46.654719235364396</v>
      </c>
      <c r="K446" s="71">
        <v>8.2416759073335899E-2</v>
      </c>
      <c r="L446" s="68">
        <v>20.549581839904398</v>
      </c>
    </row>
    <row r="447" spans="1:12" x14ac:dyDescent="0.2">
      <c r="A447" s="72" t="s">
        <v>1216</v>
      </c>
      <c r="B447" s="66" t="s">
        <v>1217</v>
      </c>
      <c r="C447" s="67">
        <v>45</v>
      </c>
      <c r="D447" s="67" t="s">
        <v>334</v>
      </c>
      <c r="E447" s="71">
        <v>0.13641690719321201</v>
      </c>
      <c r="F447" s="68">
        <v>23.894862604539998</v>
      </c>
      <c r="G447" s="71">
        <v>0.28683092147146799</v>
      </c>
      <c r="H447" s="68">
        <v>73.954599761051398</v>
      </c>
      <c r="I447" s="71">
        <v>4.8993960206469997E-2</v>
      </c>
      <c r="J447" s="68">
        <v>53.584229390681003</v>
      </c>
      <c r="K447" s="71">
        <v>7.3425839901699305E-2</v>
      </c>
      <c r="L447" s="68">
        <v>16.547192353644</v>
      </c>
    </row>
    <row r="448" spans="1:12" x14ac:dyDescent="0.2">
      <c r="A448" s="72" t="s">
        <v>1218</v>
      </c>
      <c r="B448" s="66" t="s">
        <v>1219</v>
      </c>
      <c r="C448" s="67">
        <v>45</v>
      </c>
      <c r="D448" s="67" t="s">
        <v>334</v>
      </c>
      <c r="E448" s="71">
        <v>0.21384608387215101</v>
      </c>
      <c r="F448" s="68">
        <v>58.482676224611701</v>
      </c>
      <c r="G448" s="71">
        <v>0.53522572381057698</v>
      </c>
      <c r="H448" s="68">
        <v>94.324970131421793</v>
      </c>
      <c r="I448" s="71">
        <v>3.1388201375570801E-2</v>
      </c>
      <c r="J448" s="68">
        <v>42.891278375149298</v>
      </c>
      <c r="K448" s="71">
        <v>7.4924326430305402E-2</v>
      </c>
      <c r="L448" s="68">
        <v>17.443249701314201</v>
      </c>
    </row>
    <row r="449" spans="1:12" x14ac:dyDescent="0.2">
      <c r="A449" s="72" t="s">
        <v>519</v>
      </c>
      <c r="B449" s="66" t="s">
        <v>1220</v>
      </c>
      <c r="C449" s="67">
        <v>45</v>
      </c>
      <c r="D449" s="67" t="s">
        <v>334</v>
      </c>
      <c r="E449" s="71">
        <v>0.125302581757156</v>
      </c>
      <c r="F449" s="68">
        <v>18.518518518518501</v>
      </c>
      <c r="G449" s="71">
        <v>0.241847752252733</v>
      </c>
      <c r="H449" s="68">
        <v>12.544802867383501</v>
      </c>
      <c r="I449" s="71">
        <v>4.7147774359581E-2</v>
      </c>
      <c r="J449" s="68">
        <v>52.568697729988102</v>
      </c>
      <c r="K449" s="71">
        <v>8.6912218659154203E-2</v>
      </c>
      <c r="L449" s="68">
        <v>22.0430107526882</v>
      </c>
    </row>
    <row r="450" spans="1:12" x14ac:dyDescent="0.2">
      <c r="A450" s="72" t="s">
        <v>1221</v>
      </c>
      <c r="B450" s="66" t="s">
        <v>1222</v>
      </c>
      <c r="C450" s="67">
        <v>45</v>
      </c>
      <c r="D450" s="67" t="s">
        <v>334</v>
      </c>
      <c r="E450" s="71">
        <v>0.21617921882879501</v>
      </c>
      <c r="F450" s="68">
        <v>59.139784946236603</v>
      </c>
      <c r="G450" s="71">
        <v>0.39276762677157201</v>
      </c>
      <c r="H450" s="68">
        <v>89.545997610513695</v>
      </c>
      <c r="I450" s="71">
        <v>0.15387294576959801</v>
      </c>
      <c r="J450" s="68">
        <v>82.198327359617707</v>
      </c>
      <c r="K450" s="71">
        <v>0.101897083945215</v>
      </c>
      <c r="L450" s="68">
        <v>28.315412186379898</v>
      </c>
    </row>
    <row r="451" spans="1:12" x14ac:dyDescent="0.2">
      <c r="A451" s="72" t="s">
        <v>1223</v>
      </c>
      <c r="B451" s="66" t="s">
        <v>1224</v>
      </c>
      <c r="C451" s="67">
        <v>45</v>
      </c>
      <c r="D451" s="67" t="s">
        <v>334</v>
      </c>
      <c r="E451" s="71">
        <v>0.20005022452960999</v>
      </c>
      <c r="F451" s="68">
        <v>54.659498207885299</v>
      </c>
      <c r="G451" s="71">
        <v>0.47289916372805102</v>
      </c>
      <c r="H451" s="68">
        <v>93.249701314217404</v>
      </c>
      <c r="I451" s="71">
        <v>5.0828696901868302E-2</v>
      </c>
      <c r="J451" s="68">
        <v>54.719235364396702</v>
      </c>
      <c r="K451" s="71">
        <v>7.6422812958911499E-2</v>
      </c>
      <c r="L451" s="68">
        <v>18.040621266427699</v>
      </c>
    </row>
    <row r="452" spans="1:12" x14ac:dyDescent="0.2">
      <c r="A452" s="72" t="s">
        <v>1225</v>
      </c>
      <c r="B452" s="66" t="s">
        <v>1226</v>
      </c>
      <c r="C452" s="67">
        <v>45</v>
      </c>
      <c r="D452" s="67" t="s">
        <v>334</v>
      </c>
      <c r="E452" s="71">
        <v>0.266618153499313</v>
      </c>
      <c r="F452" s="68">
        <v>71.087216248506607</v>
      </c>
      <c r="G452" s="71">
        <v>0.57068471114389396</v>
      </c>
      <c r="H452" s="68">
        <v>95.4599761051374</v>
      </c>
      <c r="I452" s="71">
        <v>0.15124844986652899</v>
      </c>
      <c r="J452" s="68">
        <v>81.720430107526894</v>
      </c>
      <c r="K452" s="71">
        <v>7.7921299487517595E-2</v>
      </c>
      <c r="L452" s="68">
        <v>18.8769414575866</v>
      </c>
    </row>
    <row r="453" spans="1:12" x14ac:dyDescent="0.2">
      <c r="A453" s="72" t="s">
        <v>1227</v>
      </c>
      <c r="B453" s="66" t="s">
        <v>1228</v>
      </c>
      <c r="C453" s="67">
        <v>45</v>
      </c>
      <c r="D453" s="67" t="s">
        <v>334</v>
      </c>
      <c r="E453" s="71">
        <v>0.29578559258429798</v>
      </c>
      <c r="F453" s="68">
        <v>77.837514934289104</v>
      </c>
      <c r="G453" s="71">
        <v>0.706430788283123</v>
      </c>
      <c r="H453" s="68">
        <v>97.849462365591407</v>
      </c>
      <c r="I453" s="71">
        <v>7.4533445938737494E-2</v>
      </c>
      <c r="J453" s="68">
        <v>64.3966547192354</v>
      </c>
      <c r="K453" s="71">
        <v>0.106392543531034</v>
      </c>
      <c r="L453" s="68">
        <v>29.450418160095602</v>
      </c>
    </row>
    <row r="454" spans="1:12" x14ac:dyDescent="0.2">
      <c r="A454" s="72" t="s">
        <v>1229</v>
      </c>
      <c r="B454" s="66" t="s">
        <v>1230</v>
      </c>
      <c r="C454" s="67">
        <v>45</v>
      </c>
      <c r="D454" s="67" t="s">
        <v>334</v>
      </c>
      <c r="E454" s="71">
        <v>0.25128572942181898</v>
      </c>
      <c r="F454" s="68">
        <v>67.323775388291494</v>
      </c>
      <c r="G454" s="71">
        <v>0.56013346767647698</v>
      </c>
      <c r="H454" s="68">
        <v>95.041816009557905</v>
      </c>
      <c r="I454" s="71">
        <v>9.0328150115157699E-2</v>
      </c>
      <c r="J454" s="68">
        <v>68.279569892473106</v>
      </c>
      <c r="K454" s="71">
        <v>0.103395570473821</v>
      </c>
      <c r="L454" s="68">
        <v>28.673835125448001</v>
      </c>
    </row>
    <row r="455" spans="1:12" x14ac:dyDescent="0.2">
      <c r="A455" s="72" t="s">
        <v>1231</v>
      </c>
      <c r="B455" s="66" t="s">
        <v>1232</v>
      </c>
      <c r="C455" s="67">
        <v>45</v>
      </c>
      <c r="D455" s="67" t="s">
        <v>334</v>
      </c>
      <c r="E455" s="71">
        <v>0.41641366233555899</v>
      </c>
      <c r="F455" s="68">
        <v>95.818399044205506</v>
      </c>
      <c r="G455" s="71">
        <v>0.97551489552321402</v>
      </c>
      <c r="H455" s="68">
        <v>100</v>
      </c>
      <c r="I455" s="71">
        <v>0.158342628780793</v>
      </c>
      <c r="J455" s="68">
        <v>82.735961768219795</v>
      </c>
      <c r="K455" s="71">
        <v>0.11538346270267</v>
      </c>
      <c r="L455" s="68">
        <v>32.3178016726404</v>
      </c>
    </row>
    <row r="456" spans="1:12" x14ac:dyDescent="0.2">
      <c r="A456" s="72" t="s">
        <v>1233</v>
      </c>
      <c r="B456" s="66" t="s">
        <v>1234</v>
      </c>
      <c r="C456" s="67">
        <v>45</v>
      </c>
      <c r="D456" s="67" t="s">
        <v>334</v>
      </c>
      <c r="E456" s="71">
        <v>0.40728148507843798</v>
      </c>
      <c r="F456" s="68">
        <v>94.982078853046602</v>
      </c>
      <c r="G456" s="71">
        <v>0.90063690339858005</v>
      </c>
      <c r="H456" s="68">
        <v>99.701314217443297</v>
      </c>
      <c r="I456" s="71">
        <v>0.20132862954824701</v>
      </c>
      <c r="J456" s="68">
        <v>87.813620071684596</v>
      </c>
      <c r="K456" s="71">
        <v>0.119878922288489</v>
      </c>
      <c r="L456" s="68">
        <v>33.751493428912802</v>
      </c>
    </row>
    <row r="457" spans="1:12" x14ac:dyDescent="0.2">
      <c r="A457" s="72" t="s">
        <v>1235</v>
      </c>
      <c r="B457" s="66" t="s">
        <v>1236</v>
      </c>
      <c r="C457" s="67">
        <v>45</v>
      </c>
      <c r="D457" s="67" t="s">
        <v>334</v>
      </c>
      <c r="E457" s="71">
        <v>0.26850624746186702</v>
      </c>
      <c r="F457" s="68">
        <v>71.863799283154094</v>
      </c>
      <c r="G457" s="71">
        <v>0.58258030070171496</v>
      </c>
      <c r="H457" s="68">
        <v>95.6989247311828</v>
      </c>
      <c r="I457" s="71">
        <v>6.5597356180245606E-2</v>
      </c>
      <c r="J457" s="68">
        <v>61.827956989247298</v>
      </c>
      <c r="K457" s="71">
        <v>0.15734108550364101</v>
      </c>
      <c r="L457" s="68">
        <v>44.205495818399001</v>
      </c>
    </row>
    <row r="458" spans="1:12" x14ac:dyDescent="0.2">
      <c r="A458" s="72" t="s">
        <v>1237</v>
      </c>
      <c r="B458" s="66" t="s">
        <v>1238</v>
      </c>
      <c r="C458" s="67">
        <v>45</v>
      </c>
      <c r="D458" s="67" t="s">
        <v>334</v>
      </c>
      <c r="E458" s="71">
        <v>0.49465861507172199</v>
      </c>
      <c r="F458" s="68">
        <v>98.924731182795696</v>
      </c>
      <c r="G458" s="71">
        <v>0.90596469617678099</v>
      </c>
      <c r="H458" s="68">
        <v>99.761051373954601</v>
      </c>
      <c r="I458" s="71">
        <v>0.44914130757825899</v>
      </c>
      <c r="J458" s="68">
        <v>99.044205495818403</v>
      </c>
      <c r="K458" s="71">
        <v>0.12886984146012501</v>
      </c>
      <c r="L458" s="68">
        <v>36.798088410991603</v>
      </c>
    </row>
    <row r="459" spans="1:12" x14ac:dyDescent="0.2">
      <c r="A459" s="72" t="s">
        <v>1239</v>
      </c>
      <c r="B459" s="66" t="s">
        <v>1240</v>
      </c>
      <c r="C459" s="67">
        <v>45</v>
      </c>
      <c r="D459" s="67" t="s">
        <v>334</v>
      </c>
      <c r="E459" s="71">
        <v>0.43520540650412998</v>
      </c>
      <c r="F459" s="68">
        <v>97.013142174432502</v>
      </c>
      <c r="G459" s="71">
        <v>0.89126293610642604</v>
      </c>
      <c r="H459" s="68">
        <v>99.641577060931894</v>
      </c>
      <c r="I459" s="71">
        <v>0.276492522774202</v>
      </c>
      <c r="J459" s="68">
        <v>93.070489844683394</v>
      </c>
      <c r="K459" s="71">
        <v>0.137860760631762</v>
      </c>
      <c r="L459" s="68">
        <v>39.426523297491002</v>
      </c>
    </row>
    <row r="460" spans="1:12" x14ac:dyDescent="0.2">
      <c r="A460" s="72" t="s">
        <v>1241</v>
      </c>
      <c r="B460" s="66" t="s">
        <v>1242</v>
      </c>
      <c r="C460" s="67">
        <v>45</v>
      </c>
      <c r="D460" s="67" t="s">
        <v>334</v>
      </c>
      <c r="E460" s="71">
        <v>0.54232575341656297</v>
      </c>
      <c r="F460" s="68">
        <v>99.701314217443297</v>
      </c>
      <c r="G460" s="71">
        <v>0.92597421929531898</v>
      </c>
      <c r="H460" s="68">
        <v>99.880525686977293</v>
      </c>
      <c r="I460" s="71">
        <v>0.57213319949424402</v>
      </c>
      <c r="J460" s="68">
        <v>99.820788530465904</v>
      </c>
      <c r="K460" s="71">
        <v>0.12886984146012501</v>
      </c>
      <c r="L460" s="68">
        <v>36.798088410991603</v>
      </c>
    </row>
    <row r="461" spans="1:12" x14ac:dyDescent="0.2">
      <c r="A461" s="72" t="s">
        <v>888</v>
      </c>
      <c r="B461" s="66" t="s">
        <v>1243</v>
      </c>
      <c r="C461" s="67">
        <v>45</v>
      </c>
      <c r="D461" s="67" t="s">
        <v>334</v>
      </c>
      <c r="E461" s="71">
        <v>0.38215647707059602</v>
      </c>
      <c r="F461" s="68">
        <v>91.995221027479104</v>
      </c>
      <c r="G461" s="71">
        <v>0.832669388549929</v>
      </c>
      <c r="H461" s="68">
        <v>99.462365591397898</v>
      </c>
      <c r="I461" s="71">
        <v>0.21939539135967401</v>
      </c>
      <c r="J461" s="68">
        <v>89.426523297491002</v>
      </c>
      <c r="K461" s="71">
        <v>9.4404651302184797E-2</v>
      </c>
      <c r="L461" s="68">
        <v>25.5675029868578</v>
      </c>
    </row>
    <row r="462" spans="1:12" x14ac:dyDescent="0.2">
      <c r="A462" s="72" t="s">
        <v>1244</v>
      </c>
      <c r="B462" s="66" t="s">
        <v>1245</v>
      </c>
      <c r="C462" s="67">
        <v>45</v>
      </c>
      <c r="D462" s="67" t="s">
        <v>334</v>
      </c>
      <c r="E462" s="71">
        <v>0.41049368415397802</v>
      </c>
      <c r="F462" s="68">
        <v>95.519713261648704</v>
      </c>
      <c r="G462" s="71">
        <v>0.60802182133575799</v>
      </c>
      <c r="H462" s="68">
        <v>96.176821983273598</v>
      </c>
      <c r="I462" s="71">
        <v>0.478106037851385</v>
      </c>
      <c r="J462" s="68">
        <v>99.342891278375106</v>
      </c>
      <c r="K462" s="71">
        <v>0.14535319327479199</v>
      </c>
      <c r="L462" s="68">
        <v>41.1589008363202</v>
      </c>
    </row>
    <row r="463" spans="1:12" x14ac:dyDescent="0.2">
      <c r="A463" s="72" t="s">
        <v>1246</v>
      </c>
      <c r="B463" s="66" t="s">
        <v>1247</v>
      </c>
      <c r="C463" s="67">
        <v>45</v>
      </c>
      <c r="D463" s="67" t="s">
        <v>334</v>
      </c>
      <c r="E463" s="71">
        <v>0.481932141870135</v>
      </c>
      <c r="F463" s="68">
        <v>98.327359617682205</v>
      </c>
      <c r="G463" s="71">
        <v>0.66630881028434796</v>
      </c>
      <c r="H463" s="68">
        <v>96.953405017921099</v>
      </c>
      <c r="I463" s="71">
        <v>0.59517377230750401</v>
      </c>
      <c r="J463" s="68">
        <v>99.880525686977293</v>
      </c>
      <c r="K463" s="71">
        <v>0.184313843018551</v>
      </c>
      <c r="L463" s="68">
        <v>49.283154121863802</v>
      </c>
    </row>
    <row r="464" spans="1:12" x14ac:dyDescent="0.2">
      <c r="A464" s="72" t="s">
        <v>1248</v>
      </c>
      <c r="B464" s="66" t="s">
        <v>1249</v>
      </c>
      <c r="C464" s="67">
        <v>45</v>
      </c>
      <c r="D464" s="67" t="s">
        <v>334</v>
      </c>
      <c r="E464" s="71">
        <v>0.56772952283091904</v>
      </c>
      <c r="F464" s="68">
        <v>99.880525686977293</v>
      </c>
      <c r="G464" s="71">
        <v>0.94102248950425604</v>
      </c>
      <c r="H464" s="68">
        <v>99.940262843488696</v>
      </c>
      <c r="I464" s="71">
        <v>0.49557375495729</v>
      </c>
      <c r="J464" s="68">
        <v>99.402628434886495</v>
      </c>
      <c r="K464" s="71">
        <v>0.26659232403120903</v>
      </c>
      <c r="L464" s="68">
        <v>62.2461170848268</v>
      </c>
    </row>
    <row r="465" spans="1:12" x14ac:dyDescent="0.2">
      <c r="A465" s="72" t="s">
        <v>1250</v>
      </c>
      <c r="B465" s="66" t="s">
        <v>1251</v>
      </c>
      <c r="C465" s="67">
        <v>65</v>
      </c>
      <c r="D465" s="67" t="s">
        <v>334</v>
      </c>
      <c r="E465" s="71">
        <v>0.33652108978621798</v>
      </c>
      <c r="F465" s="68">
        <v>86.200716845878105</v>
      </c>
      <c r="G465" s="71">
        <v>0.54335258459297897</v>
      </c>
      <c r="H465" s="68">
        <v>94.563918757467107</v>
      </c>
      <c r="I465" s="71">
        <v>0.16531098586662701</v>
      </c>
      <c r="J465" s="68">
        <v>83.632019115890103</v>
      </c>
      <c r="K465" s="71">
        <v>0.300899698899049</v>
      </c>
      <c r="L465" s="68">
        <v>68.219832735961802</v>
      </c>
    </row>
    <row r="466" spans="1:12" x14ac:dyDescent="0.2">
      <c r="A466" s="72" t="s">
        <v>1252</v>
      </c>
      <c r="B466" s="66" t="s">
        <v>1253</v>
      </c>
      <c r="C466" s="67">
        <v>65</v>
      </c>
      <c r="D466" s="67" t="s">
        <v>334</v>
      </c>
      <c r="E466" s="71">
        <v>0.29310781461218799</v>
      </c>
      <c r="F466" s="68">
        <v>77.359617682198305</v>
      </c>
      <c r="G466" s="71">
        <v>0.46735040929285099</v>
      </c>
      <c r="H466" s="68">
        <v>92.891278375149298</v>
      </c>
      <c r="I466" s="71">
        <v>0.19250412851854601</v>
      </c>
      <c r="J466" s="68">
        <v>87.275985663082395</v>
      </c>
      <c r="K466" s="71">
        <v>0.219468906025168</v>
      </c>
      <c r="L466" s="68">
        <v>54.898446833930699</v>
      </c>
    </row>
    <row r="467" spans="1:12" x14ac:dyDescent="0.2">
      <c r="A467" s="72" t="s">
        <v>1254</v>
      </c>
      <c r="B467" s="66" t="s">
        <v>1255</v>
      </c>
      <c r="C467" s="67">
        <v>45</v>
      </c>
      <c r="D467" s="67" t="s">
        <v>334</v>
      </c>
      <c r="E467" s="71">
        <v>0.43716679872897501</v>
      </c>
      <c r="F467" s="68">
        <v>97.132616487455195</v>
      </c>
      <c r="G467" s="71">
        <v>0.68475871745314498</v>
      </c>
      <c r="H467" s="68">
        <v>97.431302270011898</v>
      </c>
      <c r="I467" s="71">
        <v>0.469400593230138</v>
      </c>
      <c r="J467" s="68">
        <v>99.223416965352499</v>
      </c>
      <c r="K467" s="71">
        <v>0.15734108550364101</v>
      </c>
      <c r="L467" s="68">
        <v>44.205495818399001</v>
      </c>
    </row>
    <row r="468" spans="1:12" x14ac:dyDescent="0.2">
      <c r="A468" s="72" t="s">
        <v>1256</v>
      </c>
      <c r="B468" s="66" t="s">
        <v>1257</v>
      </c>
      <c r="C468" s="67">
        <v>45</v>
      </c>
      <c r="D468" s="67" t="s">
        <v>334</v>
      </c>
      <c r="E468" s="71">
        <v>0.34991302342119401</v>
      </c>
      <c r="F468" s="68">
        <v>88.351254480286698</v>
      </c>
      <c r="G468" s="71">
        <v>0.61431484865681896</v>
      </c>
      <c r="H468" s="68">
        <v>96.296296296296305</v>
      </c>
      <c r="I468" s="71">
        <v>0.241113955987696</v>
      </c>
      <c r="J468" s="68">
        <v>90.979689366786104</v>
      </c>
      <c r="K468" s="71">
        <v>0.194310265619066</v>
      </c>
      <c r="L468" s="68">
        <v>50.776583034647601</v>
      </c>
    </row>
    <row r="469" spans="1:12" x14ac:dyDescent="0.2">
      <c r="A469" s="72" t="s">
        <v>1258</v>
      </c>
      <c r="B469" s="66" t="s">
        <v>1259</v>
      </c>
      <c r="C469" s="67">
        <v>45</v>
      </c>
      <c r="D469" s="67" t="s">
        <v>334</v>
      </c>
      <c r="E469" s="71">
        <v>0.32629340376930499</v>
      </c>
      <c r="F469" s="68">
        <v>84.109916367980901</v>
      </c>
      <c r="G469" s="71">
        <v>0.720641186311482</v>
      </c>
      <c r="H469" s="68">
        <v>98.028673835125403</v>
      </c>
      <c r="I469" s="71">
        <v>4.7110239753071999E-2</v>
      </c>
      <c r="J469" s="68">
        <v>52.508960573476699</v>
      </c>
      <c r="K469" s="71">
        <v>0.21112878524336001</v>
      </c>
      <c r="L469" s="68">
        <v>53.464755077658303</v>
      </c>
    </row>
    <row r="470" spans="1:12" x14ac:dyDescent="0.2">
      <c r="A470" s="72" t="s">
        <v>1260</v>
      </c>
      <c r="B470" s="66" t="s">
        <v>1261</v>
      </c>
      <c r="C470" s="67">
        <v>45</v>
      </c>
      <c r="D470" s="67" t="s">
        <v>334</v>
      </c>
      <c r="E470" s="71">
        <v>0.28780987593913698</v>
      </c>
      <c r="F470" s="68">
        <v>76.224611708482698</v>
      </c>
      <c r="G470" s="71">
        <v>0.561491715823902</v>
      </c>
      <c r="H470" s="68">
        <v>95.101553166069294</v>
      </c>
      <c r="I470" s="71">
        <v>0.103960337697977</v>
      </c>
      <c r="J470" s="68">
        <v>71.684587813620098</v>
      </c>
      <c r="K470" s="71">
        <v>0.19797757429553101</v>
      </c>
      <c r="L470" s="68">
        <v>51.373954599760999</v>
      </c>
    </row>
    <row r="471" spans="1:12" x14ac:dyDescent="0.2">
      <c r="A471" s="72" t="s">
        <v>1262</v>
      </c>
      <c r="B471" s="66" t="s">
        <v>1263</v>
      </c>
      <c r="C471" s="67">
        <v>45</v>
      </c>
      <c r="D471" s="67" t="s">
        <v>334</v>
      </c>
      <c r="E471" s="71">
        <v>0.34343871525565101</v>
      </c>
      <c r="F471" s="68">
        <v>87.275985663082395</v>
      </c>
      <c r="G471" s="71">
        <v>0.70046301052459703</v>
      </c>
      <c r="H471" s="68">
        <v>97.670250896057297</v>
      </c>
      <c r="I471" s="71">
        <v>0.13786950706124801</v>
      </c>
      <c r="J471" s="68">
        <v>79.0322580645161</v>
      </c>
      <c r="K471" s="71">
        <v>0.19198362818110701</v>
      </c>
      <c r="L471" s="68">
        <v>50.358422939068099</v>
      </c>
    </row>
    <row r="472" spans="1:12" x14ac:dyDescent="0.2">
      <c r="A472" s="72" t="s">
        <v>1264</v>
      </c>
      <c r="B472" s="66" t="s">
        <v>1265</v>
      </c>
      <c r="C472" s="67">
        <v>45</v>
      </c>
      <c r="D472" s="67" t="s">
        <v>334</v>
      </c>
      <c r="E472" s="71">
        <v>0.32130300316271199</v>
      </c>
      <c r="F472" s="68">
        <v>83.512544802867396</v>
      </c>
      <c r="G472" s="71">
        <v>0.68617224828106704</v>
      </c>
      <c r="H472" s="68">
        <v>97.491039426523301</v>
      </c>
      <c r="I472" s="71">
        <v>6.4932136915577102E-2</v>
      </c>
      <c r="J472" s="68">
        <v>61.529271206690602</v>
      </c>
      <c r="K472" s="71">
        <v>0.212804624291491</v>
      </c>
      <c r="L472" s="68">
        <v>53.703703703703702</v>
      </c>
    </row>
    <row r="473" spans="1:12" x14ac:dyDescent="0.2">
      <c r="A473" s="72" t="s">
        <v>1266</v>
      </c>
      <c r="B473" s="66" t="s">
        <v>1267</v>
      </c>
      <c r="C473" s="67">
        <v>65</v>
      </c>
      <c r="D473" s="67" t="s">
        <v>334</v>
      </c>
      <c r="E473" s="71">
        <v>0.19816762225046</v>
      </c>
      <c r="F473" s="68">
        <v>53.763440860214999</v>
      </c>
      <c r="G473" s="71">
        <v>0.41129338409814797</v>
      </c>
      <c r="H473" s="68">
        <v>90.501792114695306</v>
      </c>
      <c r="I473" s="71">
        <v>6.3823543464471597E-2</v>
      </c>
      <c r="J473" s="68">
        <v>61.051373954599804</v>
      </c>
      <c r="K473" s="71">
        <v>0.119385939188761</v>
      </c>
      <c r="L473" s="68">
        <v>33.452807646356</v>
      </c>
    </row>
    <row r="474" spans="1:12" x14ac:dyDescent="0.2">
      <c r="A474" s="72" t="s">
        <v>1268</v>
      </c>
      <c r="B474" s="66" t="s">
        <v>1269</v>
      </c>
      <c r="C474" s="67">
        <v>45</v>
      </c>
      <c r="D474" s="67" t="s">
        <v>334</v>
      </c>
      <c r="E474" s="71">
        <v>0.47705387467590998</v>
      </c>
      <c r="F474" s="68">
        <v>98.267622461170802</v>
      </c>
      <c r="G474" s="71">
        <v>0.79756272450245103</v>
      </c>
      <c r="H474" s="68">
        <v>98.805256869773004</v>
      </c>
      <c r="I474" s="71">
        <v>0.47625781402163703</v>
      </c>
      <c r="J474" s="68">
        <v>99.283154121863802</v>
      </c>
      <c r="K474" s="71">
        <v>0.15734108550364101</v>
      </c>
      <c r="L474" s="68">
        <v>44.205495818399001</v>
      </c>
    </row>
    <row r="475" spans="1:12" x14ac:dyDescent="0.2">
      <c r="A475" s="72" t="s">
        <v>1270</v>
      </c>
      <c r="B475" s="66" t="s">
        <v>1271</v>
      </c>
      <c r="C475" s="67">
        <v>45</v>
      </c>
      <c r="D475" s="67" t="s">
        <v>334</v>
      </c>
      <c r="E475" s="71">
        <v>0.26914808261885897</v>
      </c>
      <c r="F475" s="68">
        <v>71.983273596176801</v>
      </c>
      <c r="G475" s="71">
        <v>0.55075712108624797</v>
      </c>
      <c r="H475" s="68">
        <v>94.743130227001203</v>
      </c>
      <c r="I475" s="71">
        <v>7.0874797223172206E-2</v>
      </c>
      <c r="J475" s="68">
        <v>63.560334528076503</v>
      </c>
      <c r="K475" s="71">
        <v>0.18581232954715701</v>
      </c>
      <c r="L475" s="68">
        <v>49.462365591397798</v>
      </c>
    </row>
    <row r="476" spans="1:12" x14ac:dyDescent="0.2">
      <c r="A476" s="72" t="s">
        <v>1272</v>
      </c>
      <c r="B476" s="66" t="s">
        <v>1273</v>
      </c>
      <c r="C476" s="67">
        <v>45</v>
      </c>
      <c r="D476" s="67" t="s">
        <v>334</v>
      </c>
      <c r="E476" s="71">
        <v>0.33839530645247301</v>
      </c>
      <c r="F476" s="68">
        <v>86.379928315412201</v>
      </c>
      <c r="G476" s="71">
        <v>0.64781918984756304</v>
      </c>
      <c r="H476" s="68">
        <v>96.774193548387103</v>
      </c>
      <c r="I476" s="71">
        <v>0.22017988189683099</v>
      </c>
      <c r="J476" s="68">
        <v>89.486260454002405</v>
      </c>
      <c r="K476" s="71">
        <v>0.147186847613025</v>
      </c>
      <c r="L476" s="68">
        <v>41.577060931899602</v>
      </c>
    </row>
    <row r="477" spans="1:12" x14ac:dyDescent="0.2">
      <c r="A477" s="72" t="s">
        <v>1274</v>
      </c>
      <c r="B477" s="66" t="s">
        <v>1275</v>
      </c>
      <c r="C477" s="67">
        <v>45</v>
      </c>
      <c r="D477" s="67" t="s">
        <v>334</v>
      </c>
      <c r="E477" s="71">
        <v>0.26455833949866098</v>
      </c>
      <c r="F477" s="68">
        <v>70.669056152927098</v>
      </c>
      <c r="G477" s="71">
        <v>0.538856571899062</v>
      </c>
      <c r="H477" s="68">
        <v>94.4444444444444</v>
      </c>
      <c r="I477" s="71">
        <v>0.111456722950461</v>
      </c>
      <c r="J477" s="68">
        <v>73.2377538829152</v>
      </c>
      <c r="K477" s="71">
        <v>0.14336172364645899</v>
      </c>
      <c r="L477" s="68">
        <v>40.681003584229401</v>
      </c>
    </row>
    <row r="478" spans="1:12" x14ac:dyDescent="0.2">
      <c r="A478" s="72" t="s">
        <v>1276</v>
      </c>
      <c r="B478" s="66" t="s">
        <v>1277</v>
      </c>
      <c r="C478" s="67">
        <v>65</v>
      </c>
      <c r="D478" s="67" t="s">
        <v>334</v>
      </c>
      <c r="E478" s="71">
        <v>0.27648377996450202</v>
      </c>
      <c r="F478" s="68">
        <v>73.835125448028705</v>
      </c>
      <c r="G478" s="71">
        <v>0.47471010940262098</v>
      </c>
      <c r="H478" s="68">
        <v>93.309438470728793</v>
      </c>
      <c r="I478" s="71">
        <v>0.23569045911174999</v>
      </c>
      <c r="J478" s="68">
        <v>90.681003584229401</v>
      </c>
      <c r="K478" s="71">
        <v>0.119050771379135</v>
      </c>
      <c r="L478" s="68">
        <v>33.393070489844703</v>
      </c>
    </row>
    <row r="479" spans="1:12" x14ac:dyDescent="0.2">
      <c r="A479" s="72" t="s">
        <v>1278</v>
      </c>
      <c r="B479" s="66" t="s">
        <v>1279</v>
      </c>
      <c r="C479" s="67">
        <v>65</v>
      </c>
      <c r="D479" s="67" t="s">
        <v>334</v>
      </c>
      <c r="E479" s="71">
        <v>0.33295995796611499</v>
      </c>
      <c r="F479" s="68">
        <v>85.304659498207897</v>
      </c>
      <c r="G479" s="71">
        <v>0.44321216451725498</v>
      </c>
      <c r="H479" s="68">
        <v>91.995221027479104</v>
      </c>
      <c r="I479" s="71">
        <v>0.19198939157068601</v>
      </c>
      <c r="J479" s="68">
        <v>87.037037037036995</v>
      </c>
      <c r="K479" s="71">
        <v>0.36367831781040399</v>
      </c>
      <c r="L479" s="68">
        <v>73.596176821983306</v>
      </c>
    </row>
    <row r="480" spans="1:12" x14ac:dyDescent="0.2">
      <c r="A480" s="72" t="s">
        <v>1280</v>
      </c>
      <c r="B480" s="66" t="s">
        <v>1281</v>
      </c>
      <c r="C480" s="67">
        <v>65</v>
      </c>
      <c r="D480" s="67" t="s">
        <v>334</v>
      </c>
      <c r="E480" s="71">
        <v>0.30906287184337999</v>
      </c>
      <c r="F480" s="68">
        <v>80.884109916368004</v>
      </c>
      <c r="G480" s="71">
        <v>0.35663833885241297</v>
      </c>
      <c r="H480" s="68">
        <v>86.6188769414576</v>
      </c>
      <c r="I480" s="71">
        <v>0.118441716450138</v>
      </c>
      <c r="J480" s="68">
        <v>75.149342891278394</v>
      </c>
      <c r="K480" s="71">
        <v>0.452108560227588</v>
      </c>
      <c r="L480" s="68">
        <v>79.330943847072902</v>
      </c>
    </row>
    <row r="481" spans="1:12" x14ac:dyDescent="0.2">
      <c r="A481" s="72" t="s">
        <v>1282</v>
      </c>
      <c r="B481" s="66" t="s">
        <v>1283</v>
      </c>
      <c r="C481" s="67">
        <v>65</v>
      </c>
      <c r="D481" s="67" t="s">
        <v>334</v>
      </c>
      <c r="E481" s="71">
        <v>0.209801834270923</v>
      </c>
      <c r="F481" s="68">
        <v>57.168458781361998</v>
      </c>
      <c r="G481" s="71">
        <v>0.30990239433393801</v>
      </c>
      <c r="H481" s="68">
        <v>80.286738351254499</v>
      </c>
      <c r="I481" s="71">
        <v>0.12134818166377601</v>
      </c>
      <c r="J481" s="68">
        <v>75.925925925925895</v>
      </c>
      <c r="K481" s="71">
        <v>0.198154926815056</v>
      </c>
      <c r="L481" s="68">
        <v>51.493428912783799</v>
      </c>
    </row>
    <row r="482" spans="1:12" x14ac:dyDescent="0.2">
      <c r="A482" s="72" t="s">
        <v>1284</v>
      </c>
      <c r="B482" s="66" t="s">
        <v>1285</v>
      </c>
      <c r="C482" s="67">
        <v>65</v>
      </c>
      <c r="D482" s="67" t="s">
        <v>334</v>
      </c>
      <c r="E482" s="71">
        <v>0.264400478528247</v>
      </c>
      <c r="F482" s="68">
        <v>70.609318996415794</v>
      </c>
      <c r="G482" s="71">
        <v>0.37784973745339301</v>
      </c>
      <c r="H482" s="68">
        <v>88.769414575866193</v>
      </c>
      <c r="I482" s="71">
        <v>0.13643631406166401</v>
      </c>
      <c r="J482" s="68">
        <v>78.7933094384707</v>
      </c>
      <c r="K482" s="71">
        <v>0.27891538406968502</v>
      </c>
      <c r="L482" s="68">
        <v>64.755077658303506</v>
      </c>
    </row>
    <row r="483" spans="1:12" x14ac:dyDescent="0.2">
      <c r="A483" s="72" t="s">
        <v>1286</v>
      </c>
      <c r="B483" s="66" t="s">
        <v>1287</v>
      </c>
      <c r="C483" s="67">
        <v>65</v>
      </c>
      <c r="D483" s="67" t="s">
        <v>334</v>
      </c>
      <c r="E483" s="71">
        <v>0.21723071161077201</v>
      </c>
      <c r="F483" s="68">
        <v>59.318996415770599</v>
      </c>
      <c r="G483" s="71">
        <v>0.325037494883883</v>
      </c>
      <c r="H483" s="68">
        <v>82.974910394265194</v>
      </c>
      <c r="I483" s="71">
        <v>0.15947494713437799</v>
      </c>
      <c r="J483" s="68">
        <v>82.974910394265194</v>
      </c>
      <c r="K483" s="71">
        <v>0.16717969281405501</v>
      </c>
      <c r="L483" s="68">
        <v>45.758661887694103</v>
      </c>
    </row>
    <row r="484" spans="1:12" x14ac:dyDescent="0.2">
      <c r="A484" s="72" t="s">
        <v>1288</v>
      </c>
      <c r="B484" s="66" t="s">
        <v>1289</v>
      </c>
      <c r="C484" s="67">
        <v>65</v>
      </c>
      <c r="D484" s="67" t="s">
        <v>334</v>
      </c>
      <c r="E484" s="71">
        <v>0.25546243389684298</v>
      </c>
      <c r="F484" s="68">
        <v>68.399044205495798</v>
      </c>
      <c r="G484" s="71">
        <v>0.27253785094560401</v>
      </c>
      <c r="H484" s="68">
        <v>66.905615292712099</v>
      </c>
      <c r="I484" s="71">
        <v>0.21793103973245401</v>
      </c>
      <c r="J484" s="68">
        <v>89.366786140979698</v>
      </c>
      <c r="K484" s="71">
        <v>0.275918411012472</v>
      </c>
      <c r="L484" s="68">
        <v>64.456391875746704</v>
      </c>
    </row>
    <row r="485" spans="1:12" x14ac:dyDescent="0.2">
      <c r="A485" s="72" t="s">
        <v>1290</v>
      </c>
      <c r="B485" s="66" t="s">
        <v>1291</v>
      </c>
      <c r="C485" s="67">
        <v>65</v>
      </c>
      <c r="D485" s="67" t="s">
        <v>334</v>
      </c>
      <c r="E485" s="71">
        <v>0.22874879132519499</v>
      </c>
      <c r="F485" s="68">
        <v>62.724014336917598</v>
      </c>
      <c r="G485" s="71">
        <v>0.287537502401849</v>
      </c>
      <c r="H485" s="68">
        <v>74.4922341696535</v>
      </c>
      <c r="I485" s="71">
        <v>0.17590782468173</v>
      </c>
      <c r="J485" s="68">
        <v>84.767025089605696</v>
      </c>
      <c r="K485" s="71">
        <v>0.222801046892006</v>
      </c>
      <c r="L485" s="68">
        <v>55.4360812425329</v>
      </c>
    </row>
    <row r="486" spans="1:12" x14ac:dyDescent="0.2">
      <c r="A486" s="72" t="s">
        <v>1292</v>
      </c>
      <c r="B486" s="66" t="s">
        <v>1293</v>
      </c>
      <c r="C486" s="67">
        <v>65</v>
      </c>
      <c r="D486" s="67" t="s">
        <v>334</v>
      </c>
      <c r="E486" s="71">
        <v>0.17502931932493199</v>
      </c>
      <c r="F486" s="68">
        <v>43.1899641577061</v>
      </c>
      <c r="G486" s="71">
        <v>0.28045085830243999</v>
      </c>
      <c r="H486" s="68">
        <v>71.027479091995204</v>
      </c>
      <c r="I486" s="71">
        <v>0.106934154330695</v>
      </c>
      <c r="J486" s="68">
        <v>72.281959378733603</v>
      </c>
      <c r="K486" s="71">
        <v>0.137702945341661</v>
      </c>
      <c r="L486" s="68">
        <v>39.247311827956999</v>
      </c>
    </row>
    <row r="487" spans="1:12" x14ac:dyDescent="0.2">
      <c r="A487" s="72" t="s">
        <v>1294</v>
      </c>
      <c r="B487" s="66" t="s">
        <v>1295</v>
      </c>
      <c r="C487" s="67">
        <v>65</v>
      </c>
      <c r="D487" s="67" t="s">
        <v>334</v>
      </c>
      <c r="E487" s="71">
        <v>0.13321883881853999</v>
      </c>
      <c r="F487" s="68">
        <v>22.2222222222222</v>
      </c>
      <c r="G487" s="71">
        <v>0.30087439828678703</v>
      </c>
      <c r="H487" s="68">
        <v>78.255675029868598</v>
      </c>
      <c r="I487" s="71">
        <v>4.7498408386599203E-2</v>
      </c>
      <c r="J487" s="68">
        <v>52.688172043010802</v>
      </c>
      <c r="K487" s="71">
        <v>5.1283709782233802E-2</v>
      </c>
      <c r="L487" s="68">
        <v>9.0800477897252101</v>
      </c>
    </row>
    <row r="488" spans="1:12" x14ac:dyDescent="0.2">
      <c r="A488" s="72" t="s">
        <v>1296</v>
      </c>
      <c r="B488" s="66" t="s">
        <v>1297</v>
      </c>
      <c r="C488" s="67">
        <v>65</v>
      </c>
      <c r="D488" s="67" t="s">
        <v>334</v>
      </c>
      <c r="E488" s="71">
        <v>0.20173450755803701</v>
      </c>
      <c r="F488" s="68">
        <v>55.256869772998797</v>
      </c>
      <c r="G488" s="71">
        <v>0.29126348587780099</v>
      </c>
      <c r="H488" s="68">
        <v>75.627240143369207</v>
      </c>
      <c r="I488" s="71">
        <v>0.13694127390126501</v>
      </c>
      <c r="J488" s="68">
        <v>78.853046594982104</v>
      </c>
      <c r="K488" s="71">
        <v>0.17699876289504601</v>
      </c>
      <c r="L488" s="68">
        <v>48.028673835125403</v>
      </c>
    </row>
    <row r="489" spans="1:12" x14ac:dyDescent="0.2">
      <c r="A489" s="72" t="s">
        <v>1298</v>
      </c>
      <c r="B489" s="66" t="s">
        <v>1299</v>
      </c>
      <c r="C489" s="67">
        <v>65</v>
      </c>
      <c r="D489" s="67" t="s">
        <v>334</v>
      </c>
      <c r="E489" s="71">
        <v>0.22581274051349301</v>
      </c>
      <c r="F489" s="68">
        <v>61.827956989247298</v>
      </c>
      <c r="G489" s="71">
        <v>0.25693354743463998</v>
      </c>
      <c r="H489" s="68">
        <v>51.851851851851798</v>
      </c>
      <c r="I489" s="71">
        <v>0.30778301665075403</v>
      </c>
      <c r="J489" s="68">
        <v>94.623655913978496</v>
      </c>
      <c r="K489" s="71">
        <v>0.112721657455084</v>
      </c>
      <c r="L489" s="68">
        <v>31.600955794504198</v>
      </c>
    </row>
    <row r="490" spans="1:12" x14ac:dyDescent="0.2">
      <c r="A490" s="72" t="s">
        <v>1300</v>
      </c>
      <c r="B490" s="66" t="s">
        <v>1301</v>
      </c>
      <c r="C490" s="67">
        <v>65</v>
      </c>
      <c r="D490" s="67" t="s">
        <v>334</v>
      </c>
      <c r="E490" s="71">
        <v>0.18398906405978899</v>
      </c>
      <c r="F490" s="68">
        <v>47.072879330943799</v>
      </c>
      <c r="G490" s="71">
        <v>0.25044045878186699</v>
      </c>
      <c r="H490" s="68">
        <v>38.8888888888889</v>
      </c>
      <c r="I490" s="71">
        <v>0.17831567024217199</v>
      </c>
      <c r="J490" s="68">
        <v>85.125448028673802</v>
      </c>
      <c r="K490" s="71">
        <v>0.123211063155327</v>
      </c>
      <c r="L490" s="68">
        <v>34.767025089605703</v>
      </c>
    </row>
    <row r="491" spans="1:12" x14ac:dyDescent="0.2">
      <c r="A491" s="72" t="s">
        <v>1302</v>
      </c>
      <c r="B491" s="66" t="s">
        <v>1303</v>
      </c>
      <c r="C491" s="67">
        <v>65</v>
      </c>
      <c r="D491" s="67" t="s">
        <v>334</v>
      </c>
      <c r="E491" s="71">
        <v>0.222081901235331</v>
      </c>
      <c r="F491" s="68">
        <v>60.812425328554397</v>
      </c>
      <c r="G491" s="71">
        <v>0.301194622162546</v>
      </c>
      <c r="H491" s="68">
        <v>78.375149342891305</v>
      </c>
      <c r="I491" s="71">
        <v>0.114942109326904</v>
      </c>
      <c r="J491" s="68">
        <v>74.372759856630793</v>
      </c>
      <c r="K491" s="71">
        <v>0.25010897221654199</v>
      </c>
      <c r="L491" s="68">
        <v>59.318996415770599</v>
      </c>
    </row>
    <row r="492" spans="1:12" x14ac:dyDescent="0.2">
      <c r="A492" s="72" t="s">
        <v>1304</v>
      </c>
      <c r="B492" s="66" t="s">
        <v>1305</v>
      </c>
      <c r="C492" s="67">
        <v>45</v>
      </c>
      <c r="D492" s="67" t="s">
        <v>334</v>
      </c>
      <c r="E492" s="71">
        <v>0.188343409612764</v>
      </c>
      <c r="F492" s="68">
        <v>49.342891278375099</v>
      </c>
      <c r="G492" s="71">
        <v>0.28743899645871102</v>
      </c>
      <c r="H492" s="68">
        <v>74.432497013142196</v>
      </c>
      <c r="I492" s="71">
        <v>0.14572441786224299</v>
      </c>
      <c r="J492" s="68">
        <v>80.465949820788495</v>
      </c>
      <c r="K492" s="71">
        <v>0.13186681451733701</v>
      </c>
      <c r="L492" s="68">
        <v>37.7538829151732</v>
      </c>
    </row>
    <row r="493" spans="1:12" x14ac:dyDescent="0.2">
      <c r="A493" s="72" t="s">
        <v>1306</v>
      </c>
      <c r="B493" s="66" t="s">
        <v>1307</v>
      </c>
      <c r="C493" s="67">
        <v>45</v>
      </c>
      <c r="D493" s="67" t="s">
        <v>334</v>
      </c>
      <c r="E493" s="71">
        <v>0.21766950049255501</v>
      </c>
      <c r="F493" s="68">
        <v>59.438470728793298</v>
      </c>
      <c r="G493" s="71">
        <v>0.36542475450434098</v>
      </c>
      <c r="H493" s="68">
        <v>87.574671445639197</v>
      </c>
      <c r="I493" s="71">
        <v>0.114922628373995</v>
      </c>
      <c r="J493" s="68">
        <v>74.313022700119504</v>
      </c>
      <c r="K493" s="71">
        <v>0.17266111859932901</v>
      </c>
      <c r="L493" s="68">
        <v>47.132616487455202</v>
      </c>
    </row>
    <row r="494" spans="1:12" x14ac:dyDescent="0.2">
      <c r="A494" s="72" t="s">
        <v>1308</v>
      </c>
      <c r="B494" s="66" t="s">
        <v>1309</v>
      </c>
      <c r="C494" s="67">
        <v>45</v>
      </c>
      <c r="D494" s="67" t="s">
        <v>334</v>
      </c>
      <c r="E494" s="71">
        <v>0.22121307725876599</v>
      </c>
      <c r="F494" s="68">
        <v>60.274790919952203</v>
      </c>
      <c r="G494" s="71">
        <v>0.32758760973593998</v>
      </c>
      <c r="H494" s="68">
        <v>83.393070489844703</v>
      </c>
      <c r="I494" s="71">
        <v>0.17987385525569499</v>
      </c>
      <c r="J494" s="68">
        <v>85.424133811230604</v>
      </c>
      <c r="K494" s="71">
        <v>0.156177766784661</v>
      </c>
      <c r="L494" s="68">
        <v>43.727598566308203</v>
      </c>
    </row>
    <row r="495" spans="1:12" x14ac:dyDescent="0.2">
      <c r="A495" s="72" t="s">
        <v>1310</v>
      </c>
      <c r="B495" s="66" t="s">
        <v>1311</v>
      </c>
      <c r="C495" s="67">
        <v>65</v>
      </c>
      <c r="D495" s="67" t="s">
        <v>334</v>
      </c>
      <c r="E495" s="71">
        <v>0.16251640571790199</v>
      </c>
      <c r="F495" s="68">
        <v>38.112305854241299</v>
      </c>
      <c r="G495" s="71">
        <v>0.26805881005655502</v>
      </c>
      <c r="H495" s="68">
        <v>63.321385902031103</v>
      </c>
      <c r="I495" s="71">
        <v>9.4445689603591093E-2</v>
      </c>
      <c r="J495" s="68">
        <v>69.593787335722794</v>
      </c>
      <c r="K495" s="71">
        <v>0.125044717493559</v>
      </c>
      <c r="L495" s="68">
        <v>35.304659498207897</v>
      </c>
    </row>
    <row r="496" spans="1:12" x14ac:dyDescent="0.2">
      <c r="A496" s="72" t="s">
        <v>1312</v>
      </c>
      <c r="B496" s="66" t="s">
        <v>1313</v>
      </c>
      <c r="C496" s="67">
        <v>65</v>
      </c>
      <c r="D496" s="67" t="s">
        <v>334</v>
      </c>
      <c r="E496" s="71">
        <v>0.15245627521519101</v>
      </c>
      <c r="F496" s="68">
        <v>32.855436081242502</v>
      </c>
      <c r="G496" s="71">
        <v>0.26849926883842201</v>
      </c>
      <c r="H496" s="68">
        <v>63.859020310633198</v>
      </c>
      <c r="I496" s="71">
        <v>9.1132764638128097E-2</v>
      </c>
      <c r="J496" s="68">
        <v>68.578255675029894</v>
      </c>
      <c r="K496" s="71">
        <v>9.7736792169023201E-2</v>
      </c>
      <c r="L496" s="68">
        <v>26.941457586618899</v>
      </c>
    </row>
    <row r="497" spans="1:12" x14ac:dyDescent="0.2">
      <c r="A497" s="72" t="s">
        <v>1314</v>
      </c>
      <c r="B497" s="66" t="s">
        <v>1315</v>
      </c>
      <c r="C497" s="67">
        <v>65</v>
      </c>
      <c r="D497" s="67" t="s">
        <v>334</v>
      </c>
      <c r="E497" s="71">
        <v>0.191671710094478</v>
      </c>
      <c r="F497" s="68">
        <v>50.836320191158897</v>
      </c>
      <c r="G497" s="71">
        <v>0.30946193555207102</v>
      </c>
      <c r="H497" s="68">
        <v>80.167264038231806</v>
      </c>
      <c r="I497" s="71">
        <v>0.14350545029501399</v>
      </c>
      <c r="J497" s="68">
        <v>79.988052568697697</v>
      </c>
      <c r="K497" s="71">
        <v>0.122047744436347</v>
      </c>
      <c r="L497" s="68">
        <v>34.528076463560303</v>
      </c>
    </row>
    <row r="498" spans="1:12" x14ac:dyDescent="0.2">
      <c r="A498" s="72" t="s">
        <v>1316</v>
      </c>
      <c r="B498" s="66" t="s">
        <v>1317</v>
      </c>
      <c r="C498" s="67">
        <v>65</v>
      </c>
      <c r="D498" s="67" t="s">
        <v>334</v>
      </c>
      <c r="E498" s="71">
        <v>0.249596452477855</v>
      </c>
      <c r="F498" s="68">
        <v>67.144563918757498</v>
      </c>
      <c r="G498" s="71">
        <v>0.32223524022622002</v>
      </c>
      <c r="H498" s="68">
        <v>82.377538829151703</v>
      </c>
      <c r="I498" s="71">
        <v>0.33031581156692902</v>
      </c>
      <c r="J498" s="68">
        <v>95.340501792114694</v>
      </c>
      <c r="K498" s="71">
        <v>9.6238305640417104E-2</v>
      </c>
      <c r="L498" s="68">
        <v>26.344086021505401</v>
      </c>
    </row>
    <row r="499" spans="1:12" x14ac:dyDescent="0.2">
      <c r="A499" s="72" t="s">
        <v>1318</v>
      </c>
      <c r="B499" s="66" t="s">
        <v>1319</v>
      </c>
      <c r="C499" s="67">
        <v>65</v>
      </c>
      <c r="D499" s="67" t="s">
        <v>334</v>
      </c>
      <c r="E499" s="71">
        <v>0.183965243199743</v>
      </c>
      <c r="F499" s="68">
        <v>47.013142174432502</v>
      </c>
      <c r="G499" s="71">
        <v>0.26938018640105699</v>
      </c>
      <c r="H499" s="68">
        <v>64.516129032258107</v>
      </c>
      <c r="I499" s="71">
        <v>9.8852498569450206E-2</v>
      </c>
      <c r="J499" s="68">
        <v>70.609318996415794</v>
      </c>
      <c r="K499" s="71">
        <v>0.18366304462872199</v>
      </c>
      <c r="L499" s="68">
        <v>48.984468339307</v>
      </c>
    </row>
    <row r="500" spans="1:12" x14ac:dyDescent="0.2">
      <c r="A500" s="72" t="s">
        <v>1320</v>
      </c>
      <c r="B500" s="66" t="s">
        <v>1321</v>
      </c>
      <c r="C500" s="67">
        <v>65</v>
      </c>
      <c r="D500" s="67" t="s">
        <v>334</v>
      </c>
      <c r="E500" s="71">
        <v>0.29474815675336302</v>
      </c>
      <c r="F500" s="68">
        <v>77.598566308243704</v>
      </c>
      <c r="G500" s="71">
        <v>0.38168007207785998</v>
      </c>
      <c r="H500" s="68">
        <v>88.948626045400204</v>
      </c>
      <c r="I500" s="71">
        <v>0.235636906341393</v>
      </c>
      <c r="J500" s="68">
        <v>90.621266427717998</v>
      </c>
      <c r="K500" s="71">
        <v>0.26692749184083597</v>
      </c>
      <c r="L500" s="68">
        <v>62.305854241338103</v>
      </c>
    </row>
    <row r="501" spans="1:12" x14ac:dyDescent="0.2">
      <c r="A501" s="72" t="s">
        <v>1322</v>
      </c>
      <c r="B501" s="66" t="s">
        <v>1323</v>
      </c>
      <c r="C501" s="67">
        <v>65</v>
      </c>
      <c r="D501" s="67" t="s">
        <v>334</v>
      </c>
      <c r="E501" s="71">
        <v>0.191443045866068</v>
      </c>
      <c r="F501" s="68">
        <v>50.657108721624901</v>
      </c>
      <c r="G501" s="71">
        <v>0.29977184235099302</v>
      </c>
      <c r="H501" s="68">
        <v>77.897252090800507</v>
      </c>
      <c r="I501" s="71">
        <v>0.16150046998250001</v>
      </c>
      <c r="J501" s="68">
        <v>83.3333333333333</v>
      </c>
      <c r="K501" s="71">
        <v>0.11305682526471</v>
      </c>
      <c r="L501" s="68">
        <v>31.660692951015498</v>
      </c>
    </row>
    <row r="502" spans="1:12" x14ac:dyDescent="0.2">
      <c r="A502" s="72" t="s">
        <v>1324</v>
      </c>
      <c r="B502" s="66" t="s">
        <v>1325</v>
      </c>
      <c r="C502" s="67">
        <v>65</v>
      </c>
      <c r="D502" s="67" t="s">
        <v>334</v>
      </c>
      <c r="E502" s="71">
        <v>0.16261328101168099</v>
      </c>
      <c r="F502" s="68">
        <v>38.172043010752702</v>
      </c>
      <c r="G502" s="71">
        <v>0.27995119716696898</v>
      </c>
      <c r="H502" s="68">
        <v>70.728793309438501</v>
      </c>
      <c r="I502" s="71">
        <v>0.14611553038559899</v>
      </c>
      <c r="J502" s="68">
        <v>80.525686977299898</v>
      </c>
      <c r="K502" s="71">
        <v>6.1773115482476597E-2</v>
      </c>
      <c r="L502" s="68">
        <v>11.469534050179201</v>
      </c>
    </row>
    <row r="503" spans="1:12" x14ac:dyDescent="0.2">
      <c r="A503" s="72" t="s">
        <v>1326</v>
      </c>
      <c r="B503" s="66" t="s">
        <v>1327</v>
      </c>
      <c r="C503" s="67">
        <v>65</v>
      </c>
      <c r="D503" s="67" t="s">
        <v>334</v>
      </c>
      <c r="E503" s="71">
        <v>0.24694513255404901</v>
      </c>
      <c r="F503" s="68">
        <v>66.6666666666667</v>
      </c>
      <c r="G503" s="71">
        <v>0.33192533342729802</v>
      </c>
      <c r="H503" s="68">
        <v>84.169653524492205</v>
      </c>
      <c r="I503" s="71">
        <v>0.28985929285571599</v>
      </c>
      <c r="J503" s="68">
        <v>93.847072879330895</v>
      </c>
      <c r="K503" s="71">
        <v>0.119050771379135</v>
      </c>
      <c r="L503" s="68">
        <v>33.393070489844703</v>
      </c>
    </row>
    <row r="504" spans="1:12" x14ac:dyDescent="0.2">
      <c r="A504" s="72" t="s">
        <v>1328</v>
      </c>
      <c r="B504" s="66" t="s">
        <v>1329</v>
      </c>
      <c r="C504" s="67">
        <v>65</v>
      </c>
      <c r="D504" s="67" t="s">
        <v>334</v>
      </c>
      <c r="E504" s="71">
        <v>0.22723149487993499</v>
      </c>
      <c r="F504" s="68">
        <v>62.365591397849499</v>
      </c>
      <c r="G504" s="71">
        <v>0.28699853767148797</v>
      </c>
      <c r="H504" s="68">
        <v>74.133811230585394</v>
      </c>
      <c r="I504" s="71">
        <v>0.137094542108743</v>
      </c>
      <c r="J504" s="68">
        <v>78.972520908004796</v>
      </c>
      <c r="K504" s="71">
        <v>0.257601404859573</v>
      </c>
      <c r="L504" s="68">
        <v>60.633213859020302</v>
      </c>
    </row>
    <row r="505" spans="1:12" x14ac:dyDescent="0.2">
      <c r="A505" s="72" t="s">
        <v>1330</v>
      </c>
      <c r="B505" s="66" t="s">
        <v>1331</v>
      </c>
      <c r="C505" s="67">
        <v>65</v>
      </c>
      <c r="D505" s="67" t="s">
        <v>334</v>
      </c>
      <c r="E505" s="71">
        <v>0.25246632925478901</v>
      </c>
      <c r="F505" s="68">
        <v>67.622461170848297</v>
      </c>
      <c r="G505" s="71">
        <v>0.26121019270121398</v>
      </c>
      <c r="H505" s="68">
        <v>57.526881720430097</v>
      </c>
      <c r="I505" s="71">
        <v>0.20577850186434801</v>
      </c>
      <c r="J505" s="68">
        <v>88.291517323775395</v>
      </c>
      <c r="K505" s="71">
        <v>0.29041029319880601</v>
      </c>
      <c r="L505" s="68">
        <v>66.6666666666667</v>
      </c>
    </row>
    <row r="506" spans="1:12" x14ac:dyDescent="0.2">
      <c r="A506" s="72" t="s">
        <v>1332</v>
      </c>
      <c r="B506" s="66" t="s">
        <v>1333</v>
      </c>
      <c r="C506" s="67">
        <v>65</v>
      </c>
      <c r="D506" s="67" t="s">
        <v>334</v>
      </c>
      <c r="E506" s="71">
        <v>0.284609689865298</v>
      </c>
      <c r="F506" s="68">
        <v>75.567502986857804</v>
      </c>
      <c r="G506" s="71">
        <v>0.43646689279978002</v>
      </c>
      <c r="H506" s="68">
        <v>91.577060931899695</v>
      </c>
      <c r="I506" s="71">
        <v>0.143277420121874</v>
      </c>
      <c r="J506" s="68">
        <v>79.928315412186393</v>
      </c>
      <c r="K506" s="71">
        <v>0.27408475667423998</v>
      </c>
      <c r="L506" s="68">
        <v>63.918757467144601</v>
      </c>
    </row>
    <row r="507" spans="1:12" x14ac:dyDescent="0.2">
      <c r="A507" s="72" t="s">
        <v>1334</v>
      </c>
      <c r="B507" s="66" t="s">
        <v>1335</v>
      </c>
      <c r="C507" s="67">
        <v>65</v>
      </c>
      <c r="D507" s="67" t="s">
        <v>334</v>
      </c>
      <c r="E507" s="71">
        <v>0.26154944958391502</v>
      </c>
      <c r="F507" s="68">
        <v>69.892473118279597</v>
      </c>
      <c r="G507" s="71">
        <v>0.34521410733152003</v>
      </c>
      <c r="H507" s="68">
        <v>86.081242532855399</v>
      </c>
      <c r="I507" s="71">
        <v>0.14620432768373101</v>
      </c>
      <c r="J507" s="68">
        <v>80.645161290322605</v>
      </c>
      <c r="K507" s="71">
        <v>0.29322991373649299</v>
      </c>
      <c r="L507" s="68">
        <v>66.905615292712099</v>
      </c>
    </row>
    <row r="508" spans="1:12" x14ac:dyDescent="0.2">
      <c r="A508" s="72" t="s">
        <v>1336</v>
      </c>
      <c r="B508" s="66" t="s">
        <v>1337</v>
      </c>
      <c r="C508" s="67">
        <v>65</v>
      </c>
      <c r="D508" s="67" t="s">
        <v>334</v>
      </c>
      <c r="E508" s="71">
        <v>0.227227133436672</v>
      </c>
      <c r="F508" s="68">
        <v>62.305854241338103</v>
      </c>
      <c r="G508" s="71">
        <v>0.30002879673362198</v>
      </c>
      <c r="H508" s="68">
        <v>78.016726403823199</v>
      </c>
      <c r="I508" s="71">
        <v>8.2921726825202602E-2</v>
      </c>
      <c r="J508" s="68">
        <v>66.965352449223403</v>
      </c>
      <c r="K508" s="71">
        <v>0.29873087675118998</v>
      </c>
      <c r="L508" s="68">
        <v>67.801672640382293</v>
      </c>
    </row>
    <row r="509" spans="1:12" x14ac:dyDescent="0.2">
      <c r="A509" s="72" t="s">
        <v>1338</v>
      </c>
      <c r="B509" s="66" t="s">
        <v>1339</v>
      </c>
      <c r="C509" s="67">
        <v>65</v>
      </c>
      <c r="D509" s="67" t="s">
        <v>334</v>
      </c>
      <c r="E509" s="71">
        <v>0.22398241109608399</v>
      </c>
      <c r="F509" s="68">
        <v>61.589008363201899</v>
      </c>
      <c r="G509" s="71">
        <v>0.25688722838753297</v>
      </c>
      <c r="H509" s="68">
        <v>51.792114695340501</v>
      </c>
      <c r="I509" s="71">
        <v>3.0225523170304601E-2</v>
      </c>
      <c r="J509" s="68">
        <v>41.397849462365599</v>
      </c>
      <c r="K509" s="71">
        <v>0.38483448173041401</v>
      </c>
      <c r="L509" s="68">
        <v>74.850657108721606</v>
      </c>
    </row>
    <row r="510" spans="1:12" x14ac:dyDescent="0.2">
      <c r="A510" s="72" t="s">
        <v>1340</v>
      </c>
      <c r="B510" s="66" t="s">
        <v>1341</v>
      </c>
      <c r="C510" s="67">
        <v>65</v>
      </c>
      <c r="D510" s="67" t="s">
        <v>334</v>
      </c>
      <c r="E510" s="71">
        <v>0.19949130684726299</v>
      </c>
      <c r="F510" s="68">
        <v>54.4205495818399</v>
      </c>
      <c r="G510" s="71">
        <v>0.345468580589813</v>
      </c>
      <c r="H510" s="68">
        <v>86.200716845878105</v>
      </c>
      <c r="I510" s="71">
        <v>5.3351926608314199E-2</v>
      </c>
      <c r="J510" s="68">
        <v>56.212664277180401</v>
      </c>
      <c r="K510" s="71">
        <v>0.19965341334366199</v>
      </c>
      <c r="L510" s="68">
        <v>51.732377538829198</v>
      </c>
    </row>
    <row r="511" spans="1:12" x14ac:dyDescent="0.2">
      <c r="A511" s="72" t="s">
        <v>1342</v>
      </c>
      <c r="B511" s="66" t="s">
        <v>1343</v>
      </c>
      <c r="C511" s="67">
        <v>65</v>
      </c>
      <c r="D511" s="67" t="s">
        <v>334</v>
      </c>
      <c r="E511" s="71">
        <v>0.260071662164297</v>
      </c>
      <c r="F511" s="68">
        <v>69.354838709677395</v>
      </c>
      <c r="G511" s="71">
        <v>0.32049323103217198</v>
      </c>
      <c r="H511" s="68">
        <v>82.078853046595</v>
      </c>
      <c r="I511" s="71">
        <v>5.8403921915636599E-2</v>
      </c>
      <c r="J511" s="68">
        <v>58.900836320191203</v>
      </c>
      <c r="K511" s="71">
        <v>0.40131783354508099</v>
      </c>
      <c r="L511" s="68">
        <v>76.105137395460005</v>
      </c>
    </row>
    <row r="512" spans="1:12" x14ac:dyDescent="0.2">
      <c r="A512" s="72" t="s">
        <v>1344</v>
      </c>
      <c r="B512" s="66" t="s">
        <v>1345</v>
      </c>
      <c r="C512" s="67">
        <v>65</v>
      </c>
      <c r="D512" s="67" t="s">
        <v>334</v>
      </c>
      <c r="E512" s="71">
        <v>0.15891167536292</v>
      </c>
      <c r="F512" s="68">
        <v>36.4994026284349</v>
      </c>
      <c r="G512" s="71">
        <v>0.25999210899474801</v>
      </c>
      <c r="H512" s="68">
        <v>56.272401433691797</v>
      </c>
      <c r="I512" s="71">
        <v>0.12649855756802</v>
      </c>
      <c r="J512" s="68">
        <v>76.941457586618895</v>
      </c>
      <c r="K512" s="71">
        <v>9.0244359525992607E-2</v>
      </c>
      <c r="L512" s="68">
        <v>23.4169653524492</v>
      </c>
    </row>
    <row r="513" spans="1:12" x14ac:dyDescent="0.2">
      <c r="A513" s="72" t="s">
        <v>1346</v>
      </c>
      <c r="B513" s="66" t="s">
        <v>1347</v>
      </c>
      <c r="C513" s="67">
        <v>65</v>
      </c>
      <c r="D513" s="67" t="s">
        <v>334</v>
      </c>
      <c r="E513" s="71">
        <v>0.266550538524784</v>
      </c>
      <c r="F513" s="68">
        <v>71.027479091995204</v>
      </c>
      <c r="G513" s="71">
        <v>0.26541605736535201</v>
      </c>
      <c r="H513" s="68">
        <v>61.708482676224598</v>
      </c>
      <c r="I513" s="71">
        <v>0.25265836889173099</v>
      </c>
      <c r="J513" s="68">
        <v>91.696535244922302</v>
      </c>
      <c r="K513" s="71">
        <v>0.28157718931726999</v>
      </c>
      <c r="L513" s="68">
        <v>65.292712066905594</v>
      </c>
    </row>
    <row r="514" spans="1:12" x14ac:dyDescent="0.2">
      <c r="A514" s="72" t="s">
        <v>1348</v>
      </c>
      <c r="B514" s="66" t="s">
        <v>1349</v>
      </c>
      <c r="C514" s="67">
        <v>65</v>
      </c>
      <c r="D514" s="67" t="s">
        <v>334</v>
      </c>
      <c r="E514" s="71">
        <v>0.2239676792003</v>
      </c>
      <c r="F514" s="68">
        <v>61.469534050179199</v>
      </c>
      <c r="G514" s="71">
        <v>0.25</v>
      </c>
      <c r="H514" s="68">
        <v>36.140979689366802</v>
      </c>
      <c r="I514" s="71">
        <v>0.26955039478280501</v>
      </c>
      <c r="J514" s="68">
        <v>92.771804062126606</v>
      </c>
      <c r="K514" s="71">
        <v>0.15235264281809499</v>
      </c>
      <c r="L514" s="68">
        <v>42.652329749103899</v>
      </c>
    </row>
    <row r="515" spans="1:12" x14ac:dyDescent="0.2">
      <c r="A515" s="72" t="s">
        <v>1350</v>
      </c>
      <c r="B515" s="66" t="s">
        <v>1351</v>
      </c>
      <c r="C515" s="67">
        <v>65</v>
      </c>
      <c r="D515" s="67" t="s">
        <v>334</v>
      </c>
      <c r="E515" s="71">
        <v>0.16623414976836601</v>
      </c>
      <c r="F515" s="68">
        <v>39.605734767025098</v>
      </c>
      <c r="G515" s="71">
        <v>0.26210175177537198</v>
      </c>
      <c r="H515" s="68">
        <v>58.482676224611701</v>
      </c>
      <c r="I515" s="71">
        <v>0.122045385736409</v>
      </c>
      <c r="J515" s="68">
        <v>76.045400238948602</v>
      </c>
      <c r="K515" s="71">
        <v>0.114555311793317</v>
      </c>
      <c r="L515" s="68">
        <v>32.138590203106297</v>
      </c>
    </row>
    <row r="516" spans="1:12" x14ac:dyDescent="0.2">
      <c r="A516" s="72" t="s">
        <v>1352</v>
      </c>
      <c r="B516" s="66" t="s">
        <v>1353</v>
      </c>
      <c r="C516" s="67">
        <v>65</v>
      </c>
      <c r="D516" s="67" t="s">
        <v>334</v>
      </c>
      <c r="E516" s="71">
        <v>0.165258678438572</v>
      </c>
      <c r="F516" s="68">
        <v>39.068100358422903</v>
      </c>
      <c r="G516" s="71">
        <v>0.27565918236683701</v>
      </c>
      <c r="H516" s="68">
        <v>68.817204301075293</v>
      </c>
      <c r="I516" s="71">
        <v>0.113724309417846</v>
      </c>
      <c r="J516" s="68">
        <v>74.074074074074105</v>
      </c>
      <c r="K516" s="71">
        <v>0.106392543531034</v>
      </c>
      <c r="L516" s="68">
        <v>29.450418160095602</v>
      </c>
    </row>
    <row r="517" spans="1:12" x14ac:dyDescent="0.2">
      <c r="A517" s="72" t="s">
        <v>1354</v>
      </c>
      <c r="B517" s="66" t="s">
        <v>1355</v>
      </c>
      <c r="C517" s="67">
        <v>65</v>
      </c>
      <c r="D517" s="67" t="s">
        <v>334</v>
      </c>
      <c r="E517" s="71">
        <v>0.25891129710183702</v>
      </c>
      <c r="F517" s="68">
        <v>69.056152927120706</v>
      </c>
      <c r="G517" s="71">
        <v>0.26149567612951802</v>
      </c>
      <c r="H517" s="68">
        <v>57.765830346475497</v>
      </c>
      <c r="I517" s="71">
        <v>0.40101807119230398</v>
      </c>
      <c r="J517" s="68">
        <v>98.327359617682205</v>
      </c>
      <c r="K517" s="71">
        <v>0.11422014398369</v>
      </c>
      <c r="L517" s="68">
        <v>32.078853046595</v>
      </c>
    </row>
    <row r="518" spans="1:12" x14ac:dyDescent="0.2">
      <c r="A518" s="72" t="s">
        <v>1356</v>
      </c>
      <c r="B518" s="66" t="s">
        <v>1357</v>
      </c>
      <c r="C518" s="67">
        <v>65</v>
      </c>
      <c r="D518" s="67" t="s">
        <v>334</v>
      </c>
      <c r="E518" s="71">
        <v>0.2373561868387</v>
      </c>
      <c r="F518" s="68">
        <v>64.336917562723997</v>
      </c>
      <c r="G518" s="71">
        <v>0.24672125081114499</v>
      </c>
      <c r="H518" s="68">
        <v>14.5161290322581</v>
      </c>
      <c r="I518" s="71">
        <v>0.37244114493137698</v>
      </c>
      <c r="J518" s="68">
        <v>97.132616487455195</v>
      </c>
      <c r="K518" s="71">
        <v>9.2906164773578603E-2</v>
      </c>
      <c r="L518" s="68">
        <v>24.850657108721599</v>
      </c>
    </row>
    <row r="519" spans="1:12" x14ac:dyDescent="0.2">
      <c r="A519" s="72" t="s">
        <v>1358</v>
      </c>
      <c r="B519" s="66" t="s">
        <v>1359</v>
      </c>
      <c r="C519" s="67">
        <v>65</v>
      </c>
      <c r="D519" s="67" t="s">
        <v>334</v>
      </c>
      <c r="E519" s="71">
        <v>0.19385477846226301</v>
      </c>
      <c r="F519" s="68">
        <v>52.090800477897197</v>
      </c>
      <c r="G519" s="71">
        <v>0.256578137548856</v>
      </c>
      <c r="H519" s="68">
        <v>51.2544802867383</v>
      </c>
      <c r="I519" s="71">
        <v>0.20360878902083901</v>
      </c>
      <c r="J519" s="68">
        <v>88.112305854241299</v>
      </c>
      <c r="K519" s="71">
        <v>0.12137740881709499</v>
      </c>
      <c r="L519" s="68">
        <v>34.408602150537597</v>
      </c>
    </row>
    <row r="520" spans="1:12" x14ac:dyDescent="0.2">
      <c r="A520" s="72" t="s">
        <v>1360</v>
      </c>
      <c r="B520" s="66" t="s">
        <v>1361</v>
      </c>
      <c r="C520" s="67">
        <v>65</v>
      </c>
      <c r="D520" s="67" t="s">
        <v>334</v>
      </c>
      <c r="E520" s="71">
        <v>0.21228571906407201</v>
      </c>
      <c r="F520" s="68">
        <v>58.064516129032299</v>
      </c>
      <c r="G520" s="71">
        <v>0.25</v>
      </c>
      <c r="H520" s="68">
        <v>36.140979689366802</v>
      </c>
      <c r="I520" s="71">
        <v>0.239335141769566</v>
      </c>
      <c r="J520" s="68">
        <v>90.800477897252094</v>
      </c>
      <c r="K520" s="71">
        <v>0.147522015422651</v>
      </c>
      <c r="L520" s="68">
        <v>41.756272401433698</v>
      </c>
    </row>
    <row r="521" spans="1:12" x14ac:dyDescent="0.2">
      <c r="A521" s="72" t="s">
        <v>1362</v>
      </c>
      <c r="B521" s="66" t="s">
        <v>1363</v>
      </c>
      <c r="C521" s="67">
        <v>65</v>
      </c>
      <c r="D521" s="67" t="s">
        <v>334</v>
      </c>
      <c r="E521" s="71">
        <v>0.192812917328368</v>
      </c>
      <c r="F521" s="68">
        <v>51.373954599760999</v>
      </c>
      <c r="G521" s="71">
        <v>0.33064314458148703</v>
      </c>
      <c r="H521" s="68">
        <v>83.870967741935502</v>
      </c>
      <c r="I521" s="71">
        <v>0.147397009987008</v>
      </c>
      <c r="J521" s="68">
        <v>80.884109916368004</v>
      </c>
      <c r="K521" s="71">
        <v>0.100398597416609</v>
      </c>
      <c r="L521" s="68">
        <v>27.6583034647551</v>
      </c>
    </row>
    <row r="522" spans="1:12" x14ac:dyDescent="0.2">
      <c r="A522" s="72" t="s">
        <v>1364</v>
      </c>
      <c r="B522" s="66" t="s">
        <v>1365</v>
      </c>
      <c r="C522" s="67">
        <v>65</v>
      </c>
      <c r="D522" s="67" t="s">
        <v>334</v>
      </c>
      <c r="E522" s="71">
        <v>0.19262258665601401</v>
      </c>
      <c r="F522" s="68">
        <v>51.2544802867383</v>
      </c>
      <c r="G522" s="71">
        <v>0.40569931817274302</v>
      </c>
      <c r="H522" s="68">
        <v>90.203106332138603</v>
      </c>
      <c r="I522" s="71">
        <v>7.7763790493115506E-2</v>
      </c>
      <c r="J522" s="68">
        <v>65.352449223416997</v>
      </c>
      <c r="K522" s="71">
        <v>9.4404651302184797E-2</v>
      </c>
      <c r="L522" s="68">
        <v>25.5675029868578</v>
      </c>
    </row>
    <row r="523" spans="1:12" x14ac:dyDescent="0.2">
      <c r="A523" s="72" t="s">
        <v>1366</v>
      </c>
      <c r="B523" s="66" t="s">
        <v>1367</v>
      </c>
      <c r="C523" s="67">
        <v>65</v>
      </c>
      <c r="D523" s="67" t="s">
        <v>334</v>
      </c>
      <c r="E523" s="71">
        <v>0.18258086568634299</v>
      </c>
      <c r="F523" s="68">
        <v>46.415770609318997</v>
      </c>
      <c r="G523" s="71">
        <v>0.27213200444688002</v>
      </c>
      <c r="H523" s="68">
        <v>66.248506571087205</v>
      </c>
      <c r="I523" s="71">
        <v>0.17820896825275201</v>
      </c>
      <c r="J523" s="68">
        <v>85.065710872162498</v>
      </c>
      <c r="K523" s="71">
        <v>9.7401624359397004E-2</v>
      </c>
      <c r="L523" s="68">
        <v>26.821983273596199</v>
      </c>
    </row>
    <row r="524" spans="1:12" x14ac:dyDescent="0.2">
      <c r="A524" s="72" t="s">
        <v>1368</v>
      </c>
      <c r="B524" s="66" t="s">
        <v>1369</v>
      </c>
      <c r="C524" s="67">
        <v>63</v>
      </c>
      <c r="D524" s="67" t="s">
        <v>334</v>
      </c>
      <c r="E524" s="71">
        <v>0.23038091778563899</v>
      </c>
      <c r="F524" s="68">
        <v>62.843488649940298</v>
      </c>
      <c r="G524" s="71">
        <v>0.25088091756373398</v>
      </c>
      <c r="H524" s="68">
        <v>40.1433691756272</v>
      </c>
      <c r="I524" s="71">
        <v>0.111561228469871</v>
      </c>
      <c r="J524" s="68">
        <v>73.416965352449196</v>
      </c>
      <c r="K524" s="71">
        <v>0.32870060732331202</v>
      </c>
      <c r="L524" s="68">
        <v>71.027479091995204</v>
      </c>
    </row>
    <row r="525" spans="1:12" x14ac:dyDescent="0.2">
      <c r="A525" s="72" t="s">
        <v>1370</v>
      </c>
      <c r="B525" s="66" t="s">
        <v>1371</v>
      </c>
      <c r="C525" s="67">
        <v>65</v>
      </c>
      <c r="D525" s="67" t="s">
        <v>334</v>
      </c>
      <c r="E525" s="71">
        <v>0.145913904748978</v>
      </c>
      <c r="F525" s="68">
        <v>29.0322580645161</v>
      </c>
      <c r="G525" s="71">
        <v>0.25760803408399302</v>
      </c>
      <c r="H525" s="68">
        <v>52.986857825567498</v>
      </c>
      <c r="I525" s="71">
        <v>0.103375699394404</v>
      </c>
      <c r="J525" s="68">
        <v>71.565113500597406</v>
      </c>
      <c r="K525" s="71">
        <v>7.6757980768537695E-2</v>
      </c>
      <c r="L525" s="68">
        <v>18.100358422939099</v>
      </c>
    </row>
    <row r="526" spans="1:12" x14ac:dyDescent="0.2">
      <c r="A526" s="72" t="s">
        <v>1372</v>
      </c>
      <c r="B526" s="66" t="s">
        <v>1373</v>
      </c>
      <c r="C526" s="67">
        <v>63</v>
      </c>
      <c r="D526" s="67" t="s">
        <v>334</v>
      </c>
      <c r="E526" s="71">
        <v>0.33404518768077301</v>
      </c>
      <c r="F526" s="68">
        <v>85.6033452807646</v>
      </c>
      <c r="G526" s="71">
        <v>0.46577235434031899</v>
      </c>
      <c r="H526" s="68">
        <v>92.771804062126606</v>
      </c>
      <c r="I526" s="71">
        <v>0.39067484761758198</v>
      </c>
      <c r="J526" s="68">
        <v>97.849462365591407</v>
      </c>
      <c r="K526" s="71">
        <v>0.14568836108441899</v>
      </c>
      <c r="L526" s="68">
        <v>41.278375149342899</v>
      </c>
    </row>
    <row r="527" spans="1:12" x14ac:dyDescent="0.2">
      <c r="A527" s="72" t="s">
        <v>1374</v>
      </c>
      <c r="B527" s="66" t="s">
        <v>1375</v>
      </c>
      <c r="C527" s="67">
        <v>63</v>
      </c>
      <c r="D527" s="67" t="s">
        <v>334</v>
      </c>
      <c r="E527" s="71">
        <v>0.31686207685076401</v>
      </c>
      <c r="F527" s="68">
        <v>82.437275985663106</v>
      </c>
      <c r="G527" s="71">
        <v>0.48498358333258501</v>
      </c>
      <c r="H527" s="68">
        <v>93.548387096774206</v>
      </c>
      <c r="I527" s="71">
        <v>0.31092336696365103</v>
      </c>
      <c r="J527" s="68">
        <v>94.743130227001203</v>
      </c>
      <c r="K527" s="71">
        <v>0.15467928025605501</v>
      </c>
      <c r="L527" s="68">
        <v>43.3094384707288</v>
      </c>
    </row>
    <row r="528" spans="1:12" x14ac:dyDescent="0.2">
      <c r="A528" s="72" t="s">
        <v>1376</v>
      </c>
      <c r="B528" s="66" t="s">
        <v>1377</v>
      </c>
      <c r="C528" s="67">
        <v>63</v>
      </c>
      <c r="D528" s="67" t="s">
        <v>334</v>
      </c>
      <c r="E528" s="71">
        <v>0.22151270048813099</v>
      </c>
      <c r="F528" s="68">
        <v>60.394265232974902</v>
      </c>
      <c r="G528" s="71">
        <v>0.23709079986631701</v>
      </c>
      <c r="H528" s="68">
        <v>10.5137395459976</v>
      </c>
      <c r="I528" s="71">
        <v>4.69504641633793E-2</v>
      </c>
      <c r="J528" s="68">
        <v>52.329749103942703</v>
      </c>
      <c r="K528" s="71">
        <v>0.38049683743469698</v>
      </c>
      <c r="L528" s="68">
        <v>74.611708482676207</v>
      </c>
    </row>
    <row r="529" spans="1:12" x14ac:dyDescent="0.2">
      <c r="A529" s="72" t="s">
        <v>1378</v>
      </c>
      <c r="B529" s="66" t="s">
        <v>1379</v>
      </c>
      <c r="C529" s="67">
        <v>63</v>
      </c>
      <c r="D529" s="67" t="s">
        <v>334</v>
      </c>
      <c r="E529" s="71">
        <v>0.22297983828456699</v>
      </c>
      <c r="F529" s="68">
        <v>61.170848267622503</v>
      </c>
      <c r="G529" s="71">
        <v>0.25114328703219702</v>
      </c>
      <c r="H529" s="68">
        <v>40.561529271206702</v>
      </c>
      <c r="I529" s="71">
        <v>0.155206380276386</v>
      </c>
      <c r="J529" s="68">
        <v>82.3178016726404</v>
      </c>
      <c r="K529" s="71">
        <v>0.26258984754511899</v>
      </c>
      <c r="L529" s="68">
        <v>61.529271206690602</v>
      </c>
    </row>
    <row r="530" spans="1:12" x14ac:dyDescent="0.2">
      <c r="A530" s="72" t="s">
        <v>1380</v>
      </c>
      <c r="B530" s="66" t="s">
        <v>1381</v>
      </c>
      <c r="C530" s="67">
        <v>63</v>
      </c>
      <c r="D530" s="67" t="s">
        <v>334</v>
      </c>
      <c r="E530" s="71">
        <v>0.17865555804468899</v>
      </c>
      <c r="F530" s="68">
        <v>44.862604540023902</v>
      </c>
      <c r="G530" s="71">
        <v>0.25176183512746902</v>
      </c>
      <c r="H530" s="68">
        <v>43.070489844683401</v>
      </c>
      <c r="I530" s="71">
        <v>0.10487943867359199</v>
      </c>
      <c r="J530" s="68">
        <v>71.863799283154094</v>
      </c>
      <c r="K530" s="71">
        <v>0.17932540033300501</v>
      </c>
      <c r="L530" s="68">
        <v>48.267622461170902</v>
      </c>
    </row>
    <row r="531" spans="1:12" x14ac:dyDescent="0.2">
      <c r="A531" s="72" t="s">
        <v>1382</v>
      </c>
      <c r="B531" s="66" t="s">
        <v>1383</v>
      </c>
      <c r="C531" s="67">
        <v>63</v>
      </c>
      <c r="D531" s="67" t="s">
        <v>334</v>
      </c>
      <c r="E531" s="71">
        <v>0.26687012835006602</v>
      </c>
      <c r="F531" s="68">
        <v>71.326164874552006</v>
      </c>
      <c r="G531" s="71">
        <v>0.34457470656370198</v>
      </c>
      <c r="H531" s="68">
        <v>86.021505376344095</v>
      </c>
      <c r="I531" s="71">
        <v>0.122504443767738</v>
      </c>
      <c r="J531" s="68">
        <v>76.224611708482698</v>
      </c>
      <c r="K531" s="71">
        <v>0.33353123471875701</v>
      </c>
      <c r="L531" s="68">
        <v>71.505376344086002</v>
      </c>
    </row>
    <row r="532" spans="1:12" x14ac:dyDescent="0.2">
      <c r="A532" s="72" t="s">
        <v>1384</v>
      </c>
      <c r="B532" s="66" t="s">
        <v>1385</v>
      </c>
      <c r="C532" s="67">
        <v>63</v>
      </c>
      <c r="D532" s="67" t="s">
        <v>334</v>
      </c>
      <c r="E532" s="71">
        <v>0.28822654407863701</v>
      </c>
      <c r="F532" s="68">
        <v>76.344086021505404</v>
      </c>
      <c r="G532" s="71">
        <v>0.35796240118651301</v>
      </c>
      <c r="H532" s="68">
        <v>86.857825567502999</v>
      </c>
      <c r="I532" s="71">
        <v>4.5617751650172698E-2</v>
      </c>
      <c r="J532" s="68">
        <v>51.612903225806399</v>
      </c>
      <c r="K532" s="71">
        <v>0.46109947939922402</v>
      </c>
      <c r="L532" s="68">
        <v>80.0477897252091</v>
      </c>
    </row>
    <row r="533" spans="1:12" x14ac:dyDescent="0.2">
      <c r="A533" s="72" t="s">
        <v>1386</v>
      </c>
      <c r="B533" s="66" t="s">
        <v>1387</v>
      </c>
      <c r="C533" s="67">
        <v>63</v>
      </c>
      <c r="D533" s="67" t="s">
        <v>334</v>
      </c>
      <c r="E533" s="71">
        <v>0.18242971852467399</v>
      </c>
      <c r="F533" s="68">
        <v>46.296296296296298</v>
      </c>
      <c r="G533" s="71">
        <v>0.25044045878186699</v>
      </c>
      <c r="H533" s="68">
        <v>38.8888888888889</v>
      </c>
      <c r="I533" s="71">
        <v>0.15948091926012101</v>
      </c>
      <c r="J533" s="68">
        <v>83.034647550776597</v>
      </c>
      <c r="K533" s="71">
        <v>0.137367777532034</v>
      </c>
      <c r="L533" s="68">
        <v>39.187574671445603</v>
      </c>
    </row>
    <row r="534" spans="1:12" x14ac:dyDescent="0.2">
      <c r="A534" s="72" t="s">
        <v>1388</v>
      </c>
      <c r="B534" s="66" t="s">
        <v>1389</v>
      </c>
      <c r="C534" s="67">
        <v>63</v>
      </c>
      <c r="D534" s="67" t="s">
        <v>334</v>
      </c>
      <c r="E534" s="71">
        <v>0.29167648115914402</v>
      </c>
      <c r="F534" s="68">
        <v>76.941457586618895</v>
      </c>
      <c r="G534" s="71">
        <v>0.25439753607330901</v>
      </c>
      <c r="H534" s="68">
        <v>48.148148148148103</v>
      </c>
      <c r="I534" s="71">
        <v>5.2785179434814297E-2</v>
      </c>
      <c r="J534" s="68">
        <v>55.734767025089603</v>
      </c>
      <c r="K534" s="71">
        <v>0.56784672796930802</v>
      </c>
      <c r="L534" s="68">
        <v>86.439665471923504</v>
      </c>
    </row>
    <row r="535" spans="1:12" x14ac:dyDescent="0.2">
      <c r="A535" s="72" t="s">
        <v>1390</v>
      </c>
      <c r="B535" s="66" t="s">
        <v>1391</v>
      </c>
      <c r="C535" s="67">
        <v>63</v>
      </c>
      <c r="D535" s="67" t="s">
        <v>334</v>
      </c>
      <c r="E535" s="71">
        <v>0.27080490903251198</v>
      </c>
      <c r="F535" s="68">
        <v>72.461170848267599</v>
      </c>
      <c r="G535" s="71">
        <v>0.26441372136799501</v>
      </c>
      <c r="H535" s="68">
        <v>60.752688172043001</v>
      </c>
      <c r="I535" s="71">
        <v>2.12837496518513E-2</v>
      </c>
      <c r="J535" s="68">
        <v>33.452807646356</v>
      </c>
      <c r="K535" s="71">
        <v>0.52671725607769004</v>
      </c>
      <c r="L535" s="68">
        <v>83.930704898446805</v>
      </c>
    </row>
    <row r="536" spans="1:12" x14ac:dyDescent="0.2">
      <c r="A536" s="72" t="s">
        <v>1392</v>
      </c>
      <c r="B536" s="66" t="s">
        <v>1393</v>
      </c>
      <c r="C536" s="67">
        <v>63</v>
      </c>
      <c r="D536" s="67" t="s">
        <v>334</v>
      </c>
      <c r="E536" s="71">
        <v>0.217886831743895</v>
      </c>
      <c r="F536" s="68">
        <v>59.557945041815998</v>
      </c>
      <c r="G536" s="71">
        <v>0.38261784761106798</v>
      </c>
      <c r="H536" s="68">
        <v>89.127837514934299</v>
      </c>
      <c r="I536" s="71">
        <v>0.16031245979386799</v>
      </c>
      <c r="J536" s="68">
        <v>83.094384707287901</v>
      </c>
      <c r="K536" s="71">
        <v>0.11073018782675099</v>
      </c>
      <c r="L536" s="68">
        <v>30.764635603345301</v>
      </c>
    </row>
    <row r="537" spans="1:12" x14ac:dyDescent="0.2">
      <c r="A537" s="72" t="s">
        <v>1394</v>
      </c>
      <c r="B537" s="66" t="s">
        <v>1395</v>
      </c>
      <c r="C537" s="67">
        <v>63</v>
      </c>
      <c r="D537" s="67" t="s">
        <v>334</v>
      </c>
      <c r="E537" s="71">
        <v>0.24396447578156299</v>
      </c>
      <c r="F537" s="68">
        <v>66.248506571087205</v>
      </c>
      <c r="G537" s="71">
        <v>0.25</v>
      </c>
      <c r="H537" s="68">
        <v>36.140979689366802</v>
      </c>
      <c r="I537" s="71">
        <v>0.108731207262921</v>
      </c>
      <c r="J537" s="68">
        <v>72.759856630824402</v>
      </c>
      <c r="K537" s="71">
        <v>0.37316222008176803</v>
      </c>
      <c r="L537" s="68">
        <v>74.313022700119504</v>
      </c>
    </row>
    <row r="538" spans="1:12" x14ac:dyDescent="0.2">
      <c r="A538" s="72" t="s">
        <v>1396</v>
      </c>
      <c r="B538" s="66" t="s">
        <v>1397</v>
      </c>
      <c r="C538" s="67">
        <v>63</v>
      </c>
      <c r="D538" s="67" t="s">
        <v>334</v>
      </c>
      <c r="E538" s="71">
        <v>0.25567687589800098</v>
      </c>
      <c r="F538" s="68">
        <v>68.458781362007201</v>
      </c>
      <c r="G538" s="71">
        <v>0.25044045878186699</v>
      </c>
      <c r="H538" s="68">
        <v>38.8888888888889</v>
      </c>
      <c r="I538" s="71">
        <v>0.16590524675946</v>
      </c>
      <c r="J538" s="68">
        <v>83.751493428912795</v>
      </c>
      <c r="K538" s="71">
        <v>0.35068492215267599</v>
      </c>
      <c r="L538" s="68">
        <v>72.700119474312999</v>
      </c>
    </row>
    <row r="539" spans="1:12" x14ac:dyDescent="0.2">
      <c r="A539" s="72" t="s">
        <v>1398</v>
      </c>
      <c r="B539" s="66" t="s">
        <v>1399</v>
      </c>
      <c r="C539" s="67">
        <v>63</v>
      </c>
      <c r="D539" s="67" t="s">
        <v>334</v>
      </c>
      <c r="E539" s="71">
        <v>0.219101734440345</v>
      </c>
      <c r="F539" s="68">
        <v>59.796893667861397</v>
      </c>
      <c r="G539" s="71">
        <v>0.26233284589228101</v>
      </c>
      <c r="H539" s="68">
        <v>58.8410991636798</v>
      </c>
      <c r="I539" s="71">
        <v>0.285247673030881</v>
      </c>
      <c r="J539" s="68">
        <v>93.727598566308203</v>
      </c>
      <c r="K539" s="71">
        <v>0.109724684397872</v>
      </c>
      <c r="L539" s="68">
        <v>30.525686977299902</v>
      </c>
    </row>
    <row r="540" spans="1:12" x14ac:dyDescent="0.2">
      <c r="A540" s="72" t="s">
        <v>1400</v>
      </c>
      <c r="B540" s="66" t="s">
        <v>1401</v>
      </c>
      <c r="C540" s="67">
        <v>63</v>
      </c>
      <c r="D540" s="67" t="s">
        <v>334</v>
      </c>
      <c r="E540" s="71">
        <v>0.147124015530534</v>
      </c>
      <c r="F540" s="68">
        <v>29.569892473118301</v>
      </c>
      <c r="G540" s="71">
        <v>0.26444189193412299</v>
      </c>
      <c r="H540" s="68">
        <v>60.812425328554397</v>
      </c>
      <c r="I540" s="71">
        <v>9.6840033022102701E-2</v>
      </c>
      <c r="J540" s="68">
        <v>69.9522102747909</v>
      </c>
      <c r="K540" s="71">
        <v>8.0090121635376099E-2</v>
      </c>
      <c r="L540" s="68">
        <v>19.414575866188802</v>
      </c>
    </row>
    <row r="541" spans="1:12" x14ac:dyDescent="0.2">
      <c r="A541" s="72" t="s">
        <v>1402</v>
      </c>
      <c r="B541" s="66" t="s">
        <v>1403</v>
      </c>
      <c r="C541" s="67">
        <v>63</v>
      </c>
      <c r="D541" s="67" t="s">
        <v>334</v>
      </c>
      <c r="E541" s="71">
        <v>0.26181215470216301</v>
      </c>
      <c r="F541" s="68">
        <v>70.011947431302303</v>
      </c>
      <c r="G541" s="71">
        <v>0.29078723117141902</v>
      </c>
      <c r="H541" s="68">
        <v>75.448028673835097</v>
      </c>
      <c r="I541" s="71">
        <v>6.7364145303958803E-2</v>
      </c>
      <c r="J541" s="68">
        <v>62.365591397849499</v>
      </c>
      <c r="K541" s="71">
        <v>0.427285087631113</v>
      </c>
      <c r="L541" s="68">
        <v>77.7777777777778</v>
      </c>
    </row>
    <row r="542" spans="1:12" x14ac:dyDescent="0.2">
      <c r="A542" s="72" t="s">
        <v>1404</v>
      </c>
      <c r="B542" s="66" t="s">
        <v>1405</v>
      </c>
      <c r="C542" s="67">
        <v>63</v>
      </c>
      <c r="D542" s="67" t="s">
        <v>334</v>
      </c>
      <c r="E542" s="71">
        <v>0.27285362696131399</v>
      </c>
      <c r="F542" s="68">
        <v>72.819593787335705</v>
      </c>
      <c r="G542" s="71">
        <v>0.46801504896237001</v>
      </c>
      <c r="H542" s="68">
        <v>92.951015531660701</v>
      </c>
      <c r="I542" s="71">
        <v>6.8140491694948804E-2</v>
      </c>
      <c r="J542" s="68">
        <v>62.724014336917598</v>
      </c>
      <c r="K542" s="71">
        <v>0.282405340226624</v>
      </c>
      <c r="L542" s="68">
        <v>65.412186379928301</v>
      </c>
    </row>
    <row r="543" spans="1:12" x14ac:dyDescent="0.2">
      <c r="A543" s="72" t="s">
        <v>1406</v>
      </c>
      <c r="B543" s="66" t="s">
        <v>1407</v>
      </c>
      <c r="C543" s="67">
        <v>63</v>
      </c>
      <c r="D543" s="67" t="s">
        <v>334</v>
      </c>
      <c r="E543" s="71">
        <v>0.214819735268926</v>
      </c>
      <c r="F543" s="68">
        <v>58.8410991636798</v>
      </c>
      <c r="G543" s="71">
        <v>0.47562645189385699</v>
      </c>
      <c r="H543" s="68">
        <v>93.369175627240097</v>
      </c>
      <c r="I543" s="71">
        <v>7.3757766991483703E-2</v>
      </c>
      <c r="J543" s="68">
        <v>64.277180406212693</v>
      </c>
      <c r="K543" s="71">
        <v>9.5074986921437094E-2</v>
      </c>
      <c r="L543" s="68">
        <v>25.806451612903199</v>
      </c>
    </row>
    <row r="544" spans="1:12" x14ac:dyDescent="0.2">
      <c r="A544" s="72" t="s">
        <v>1408</v>
      </c>
      <c r="B544" s="66" t="s">
        <v>1409</v>
      </c>
      <c r="C544" s="67">
        <v>45</v>
      </c>
      <c r="D544" s="67" t="s">
        <v>334</v>
      </c>
      <c r="E544" s="71">
        <v>0.198976336366255</v>
      </c>
      <c r="F544" s="68">
        <v>54.062126642771801</v>
      </c>
      <c r="G544" s="71">
        <v>0.30197413626032898</v>
      </c>
      <c r="H544" s="68">
        <v>78.673835125447994</v>
      </c>
      <c r="I544" s="71">
        <v>0.135780132996562</v>
      </c>
      <c r="J544" s="68">
        <v>78.614097968936704</v>
      </c>
      <c r="K544" s="71">
        <v>0.159174739841874</v>
      </c>
      <c r="L544" s="68">
        <v>44.5639187574671</v>
      </c>
    </row>
    <row r="545" spans="1:12" x14ac:dyDescent="0.2">
      <c r="A545" s="72" t="s">
        <v>1410</v>
      </c>
      <c r="B545" s="66" t="s">
        <v>1411</v>
      </c>
      <c r="C545" s="67">
        <v>45</v>
      </c>
      <c r="D545" s="67" t="s">
        <v>334</v>
      </c>
      <c r="E545" s="71">
        <v>0.14853889728826</v>
      </c>
      <c r="F545" s="68">
        <v>30.824372759856601</v>
      </c>
      <c r="G545" s="71">
        <v>0.27082179754000901</v>
      </c>
      <c r="H545" s="68">
        <v>65.531660692950993</v>
      </c>
      <c r="I545" s="71">
        <v>4.5589885055018903E-2</v>
      </c>
      <c r="J545" s="68">
        <v>51.553166069295102</v>
      </c>
      <c r="K545" s="71">
        <v>0.12920500926975101</v>
      </c>
      <c r="L545" s="68">
        <v>36.917562724014303</v>
      </c>
    </row>
    <row r="546" spans="1:12" x14ac:dyDescent="0.2">
      <c r="A546" s="72" t="s">
        <v>1412</v>
      </c>
      <c r="B546" s="66" t="s">
        <v>1413</v>
      </c>
      <c r="C546" s="67">
        <v>45</v>
      </c>
      <c r="D546" s="67" t="s">
        <v>334</v>
      </c>
      <c r="E546" s="71">
        <v>0.15732123291469799</v>
      </c>
      <c r="F546" s="68">
        <v>35.543608124253304</v>
      </c>
      <c r="G546" s="71">
        <v>0.25836871685547702</v>
      </c>
      <c r="H546" s="68">
        <v>54.3010752688172</v>
      </c>
      <c r="I546" s="71">
        <v>6.9740275142431904E-2</v>
      </c>
      <c r="J546" s="68">
        <v>63.321385902031103</v>
      </c>
      <c r="K546" s="71">
        <v>0.143854706746186</v>
      </c>
      <c r="L546" s="68">
        <v>40.860215053763397</v>
      </c>
    </row>
    <row r="547" spans="1:12" x14ac:dyDescent="0.2">
      <c r="A547" s="72" t="s">
        <v>1414</v>
      </c>
      <c r="B547" s="66" t="s">
        <v>1415</v>
      </c>
      <c r="C547" s="67">
        <v>45</v>
      </c>
      <c r="D547" s="67" t="s">
        <v>334</v>
      </c>
      <c r="E547" s="71">
        <v>0.16174069592718399</v>
      </c>
      <c r="F547" s="68">
        <v>37.455197132616497</v>
      </c>
      <c r="G547" s="71">
        <v>0.26541605736535201</v>
      </c>
      <c r="H547" s="68">
        <v>61.708482676224598</v>
      </c>
      <c r="I547" s="71">
        <v>8.0111615446204695E-2</v>
      </c>
      <c r="J547" s="68">
        <v>66.129032258064498</v>
      </c>
      <c r="K547" s="71">
        <v>0.13969441496999399</v>
      </c>
      <c r="L547" s="68">
        <v>39.725209080047797</v>
      </c>
    </row>
    <row r="548" spans="1:12" x14ac:dyDescent="0.2">
      <c r="A548" s="72" t="s">
        <v>1416</v>
      </c>
      <c r="B548" s="66" t="s">
        <v>1417</v>
      </c>
      <c r="C548" s="67">
        <v>45</v>
      </c>
      <c r="D548" s="67" t="s">
        <v>334</v>
      </c>
      <c r="E548" s="71">
        <v>0.16478783587917301</v>
      </c>
      <c r="F548" s="68">
        <v>38.8888888888889</v>
      </c>
      <c r="G548" s="71">
        <v>0.25748779929174198</v>
      </c>
      <c r="H548" s="68">
        <v>52.688172043010802</v>
      </c>
      <c r="I548" s="71">
        <v>0.10284007168058</v>
      </c>
      <c r="J548" s="68">
        <v>71.505376344086002</v>
      </c>
      <c r="K548" s="71">
        <v>0.134035636665196</v>
      </c>
      <c r="L548" s="68">
        <v>38.231780167263999</v>
      </c>
    </row>
    <row r="549" spans="1:12" x14ac:dyDescent="0.2">
      <c r="A549" s="72" t="s">
        <v>1418</v>
      </c>
      <c r="B549" s="66" t="s">
        <v>1419</v>
      </c>
      <c r="C549" s="67">
        <v>65</v>
      </c>
      <c r="D549" s="67" t="s">
        <v>334</v>
      </c>
      <c r="E549" s="71">
        <v>0.20281700332531799</v>
      </c>
      <c r="F549" s="68">
        <v>55.4360812425329</v>
      </c>
      <c r="G549" s="71">
        <v>0.25880917563734401</v>
      </c>
      <c r="H549" s="68">
        <v>54.898446833930699</v>
      </c>
      <c r="I549" s="71">
        <v>0.232089549488082</v>
      </c>
      <c r="J549" s="68">
        <v>90.262843488649906</v>
      </c>
      <c r="K549" s="71">
        <v>0.117552284850529</v>
      </c>
      <c r="L549" s="68">
        <v>32.974910394265201</v>
      </c>
    </row>
    <row r="550" spans="1:12" x14ac:dyDescent="0.2">
      <c r="A550" s="72" t="s">
        <v>1420</v>
      </c>
      <c r="B550" s="66" t="s">
        <v>1421</v>
      </c>
      <c r="C550" s="67">
        <v>65</v>
      </c>
      <c r="D550" s="67" t="s">
        <v>334</v>
      </c>
      <c r="E550" s="71">
        <v>0.15505495901407701</v>
      </c>
      <c r="F550" s="68">
        <v>34.169653524492198</v>
      </c>
      <c r="G550" s="71">
        <v>0.256166422946141</v>
      </c>
      <c r="H550" s="68">
        <v>50.836320191158897</v>
      </c>
      <c r="I550" s="71">
        <v>9.2944655774168106E-2</v>
      </c>
      <c r="J550" s="68">
        <v>69.175627240143399</v>
      </c>
      <c r="K550" s="71">
        <v>0.116053798321923</v>
      </c>
      <c r="L550" s="68">
        <v>32.616487455197102</v>
      </c>
    </row>
    <row r="551" spans="1:12" x14ac:dyDescent="0.2">
      <c r="A551" s="72" t="s">
        <v>1422</v>
      </c>
      <c r="B551" s="66" t="s">
        <v>1423</v>
      </c>
      <c r="C551" s="67">
        <v>65</v>
      </c>
      <c r="D551" s="67" t="s">
        <v>334</v>
      </c>
      <c r="E551" s="71">
        <v>0.23865876337901001</v>
      </c>
      <c r="F551" s="68">
        <v>64.516129032258107</v>
      </c>
      <c r="G551" s="71">
        <v>0.25176183512746902</v>
      </c>
      <c r="H551" s="68">
        <v>43.070489844683401</v>
      </c>
      <c r="I551" s="71">
        <v>0.36980980370737598</v>
      </c>
      <c r="J551" s="68">
        <v>96.953405017921099</v>
      </c>
      <c r="K551" s="71">
        <v>9.4404651302184797E-2</v>
      </c>
      <c r="L551" s="68">
        <v>25.5675029868578</v>
      </c>
    </row>
    <row r="552" spans="1:12" x14ac:dyDescent="0.2">
      <c r="A552" s="72" t="s">
        <v>1424</v>
      </c>
      <c r="B552" s="66" t="s">
        <v>1425</v>
      </c>
      <c r="C552" s="67">
        <v>65</v>
      </c>
      <c r="D552" s="67" t="s">
        <v>334</v>
      </c>
      <c r="E552" s="71">
        <v>0.199329222621214</v>
      </c>
      <c r="F552" s="68">
        <v>54.241338112305897</v>
      </c>
      <c r="G552" s="71">
        <v>0.25396412903680499</v>
      </c>
      <c r="H552" s="68">
        <v>47.789725209079997</v>
      </c>
      <c r="I552" s="71">
        <v>0.25711132016768201</v>
      </c>
      <c r="J552" s="68">
        <v>92.054958183990394</v>
      </c>
      <c r="K552" s="71">
        <v>8.6912218659154203E-2</v>
      </c>
      <c r="L552" s="68">
        <v>22.0430107526882</v>
      </c>
    </row>
    <row r="553" spans="1:12" x14ac:dyDescent="0.2">
      <c r="A553" s="72" t="s">
        <v>537</v>
      </c>
      <c r="B553" s="66" t="s">
        <v>1426</v>
      </c>
      <c r="C553" s="67">
        <v>65</v>
      </c>
      <c r="D553" s="67" t="s">
        <v>334</v>
      </c>
      <c r="E553" s="71">
        <v>0.19116682207138</v>
      </c>
      <c r="F553" s="68">
        <v>50.477897252090798</v>
      </c>
      <c r="G553" s="71">
        <v>0.25044045878186699</v>
      </c>
      <c r="H553" s="68">
        <v>38.8888888888889</v>
      </c>
      <c r="I553" s="71">
        <v>0.20134743080555201</v>
      </c>
      <c r="J553" s="68">
        <v>87.8733572281959</v>
      </c>
      <c r="K553" s="71">
        <v>0.121712576626721</v>
      </c>
      <c r="L553" s="68">
        <v>34.468339307049</v>
      </c>
    </row>
    <row r="554" spans="1:12" x14ac:dyDescent="0.2">
      <c r="A554" s="72" t="s">
        <v>1427</v>
      </c>
      <c r="B554" s="66" t="s">
        <v>1428</v>
      </c>
      <c r="C554" s="67">
        <v>65</v>
      </c>
      <c r="D554" s="67" t="s">
        <v>334</v>
      </c>
      <c r="E554" s="71">
        <v>0.24822521812832901</v>
      </c>
      <c r="F554" s="68">
        <v>66.965352449223403</v>
      </c>
      <c r="G554" s="71">
        <v>0.32452769544598598</v>
      </c>
      <c r="H554" s="68">
        <v>82.795698924731198</v>
      </c>
      <c r="I554" s="71">
        <v>0.33023876722263401</v>
      </c>
      <c r="J554" s="68">
        <v>95.280764635603305</v>
      </c>
      <c r="K554" s="71">
        <v>8.9909191716366396E-2</v>
      </c>
      <c r="L554" s="68">
        <v>23.118279569892501</v>
      </c>
    </row>
    <row r="555" spans="1:12" x14ac:dyDescent="0.2">
      <c r="A555" s="72" t="s">
        <v>1429</v>
      </c>
      <c r="B555" s="66" t="s">
        <v>1430</v>
      </c>
      <c r="C555" s="67">
        <v>65</v>
      </c>
      <c r="D555" s="67" t="s">
        <v>334</v>
      </c>
      <c r="E555" s="71">
        <v>0.20142537809275199</v>
      </c>
      <c r="F555" s="68">
        <v>55.137395459976098</v>
      </c>
      <c r="G555" s="71">
        <v>0.25</v>
      </c>
      <c r="H555" s="68">
        <v>36.140979689366802</v>
      </c>
      <c r="I555" s="71">
        <v>0.25837299644746498</v>
      </c>
      <c r="J555" s="68">
        <v>92.114695340501797</v>
      </c>
      <c r="K555" s="71">
        <v>9.5903137830790894E-2</v>
      </c>
      <c r="L555" s="68">
        <v>26.284348864994001</v>
      </c>
    </row>
    <row r="556" spans="1:12" x14ac:dyDescent="0.2">
      <c r="A556" s="72" t="s">
        <v>1431</v>
      </c>
      <c r="B556" s="66" t="s">
        <v>1432</v>
      </c>
      <c r="C556" s="67">
        <v>65</v>
      </c>
      <c r="D556" s="67" t="s">
        <v>334</v>
      </c>
      <c r="E556" s="71">
        <v>0.23111213006533399</v>
      </c>
      <c r="F556" s="68">
        <v>62.903225806451601</v>
      </c>
      <c r="G556" s="71">
        <v>0.26234633935466001</v>
      </c>
      <c r="H556" s="68">
        <v>58.900836320191203</v>
      </c>
      <c r="I556" s="71">
        <v>0.336585399539159</v>
      </c>
      <c r="J556" s="68">
        <v>95.818399044205506</v>
      </c>
      <c r="K556" s="71">
        <v>9.4404651302184797E-2</v>
      </c>
      <c r="L556" s="68">
        <v>25.5675029868578</v>
      </c>
    </row>
    <row r="557" spans="1:12" x14ac:dyDescent="0.2">
      <c r="A557" s="72" t="s">
        <v>1433</v>
      </c>
      <c r="B557" s="66" t="s">
        <v>1434</v>
      </c>
      <c r="C557" s="67">
        <v>65</v>
      </c>
      <c r="D557" s="67" t="s">
        <v>334</v>
      </c>
      <c r="E557" s="71">
        <v>0.19868957227619299</v>
      </c>
      <c r="F557" s="68">
        <v>53.942652329749102</v>
      </c>
      <c r="G557" s="71">
        <v>0.29265820448305602</v>
      </c>
      <c r="H557" s="68">
        <v>75.985663082437298</v>
      </c>
      <c r="I557" s="71">
        <v>0.18619339530462201</v>
      </c>
      <c r="J557" s="68">
        <v>86.260454002389494</v>
      </c>
      <c r="K557" s="71">
        <v>0.117217117040903</v>
      </c>
      <c r="L557" s="68">
        <v>32.855436081242502</v>
      </c>
    </row>
    <row r="558" spans="1:12" x14ac:dyDescent="0.2">
      <c r="A558" s="72" t="s">
        <v>1435</v>
      </c>
      <c r="B558" s="66" t="s">
        <v>1436</v>
      </c>
      <c r="C558" s="67">
        <v>65</v>
      </c>
      <c r="D558" s="67" t="s">
        <v>334</v>
      </c>
      <c r="E558" s="71">
        <v>0.25141604566942599</v>
      </c>
      <c r="F558" s="68">
        <v>67.383512544802898</v>
      </c>
      <c r="G558" s="71">
        <v>0.44971444686241702</v>
      </c>
      <c r="H558" s="68">
        <v>92.293906810035807</v>
      </c>
      <c r="I558" s="71">
        <v>0.17866082174294701</v>
      </c>
      <c r="J558" s="68">
        <v>85.185185185185205</v>
      </c>
      <c r="K558" s="71">
        <v>0.12587286840291301</v>
      </c>
      <c r="L558" s="68">
        <v>35.7228195937873</v>
      </c>
    </row>
    <row r="559" spans="1:12" x14ac:dyDescent="0.2">
      <c r="A559" s="72" t="s">
        <v>1437</v>
      </c>
      <c r="B559" s="66" t="s">
        <v>1438</v>
      </c>
      <c r="C559" s="67">
        <v>65</v>
      </c>
      <c r="D559" s="67" t="s">
        <v>334</v>
      </c>
      <c r="E559" s="71">
        <v>0.161964826609862</v>
      </c>
      <c r="F559" s="68">
        <v>37.634408602150501</v>
      </c>
      <c r="G559" s="71">
        <v>0.26204891860955498</v>
      </c>
      <c r="H559" s="68">
        <v>58.422939068100398</v>
      </c>
      <c r="I559" s="71">
        <v>0.11145907157457401</v>
      </c>
      <c r="J559" s="68">
        <v>73.297491039426504</v>
      </c>
      <c r="K559" s="71">
        <v>0.112386489645458</v>
      </c>
      <c r="L559" s="68">
        <v>31.421744324970099</v>
      </c>
    </row>
    <row r="560" spans="1:12" x14ac:dyDescent="0.2">
      <c r="A560" s="72" t="s">
        <v>1439</v>
      </c>
      <c r="B560" s="66" t="s">
        <v>1440</v>
      </c>
      <c r="C560" s="67">
        <v>65</v>
      </c>
      <c r="D560" s="67" t="s">
        <v>334</v>
      </c>
      <c r="E560" s="71">
        <v>0.16241314913900701</v>
      </c>
      <c r="F560" s="68">
        <v>37.933094384707303</v>
      </c>
      <c r="G560" s="71">
        <v>0.25</v>
      </c>
      <c r="H560" s="68">
        <v>36.140979689366802</v>
      </c>
      <c r="I560" s="71">
        <v>0.17430301321556399</v>
      </c>
      <c r="J560" s="68">
        <v>84.528076463560296</v>
      </c>
      <c r="K560" s="71">
        <v>6.2936434201456504E-2</v>
      </c>
      <c r="L560" s="68">
        <v>12.0071684587814</v>
      </c>
    </row>
    <row r="561" spans="1:12" x14ac:dyDescent="0.2">
      <c r="A561" s="72" t="s">
        <v>1441</v>
      </c>
      <c r="B561" s="66" t="s">
        <v>1442</v>
      </c>
      <c r="C561" s="67">
        <v>65</v>
      </c>
      <c r="D561" s="67" t="s">
        <v>334</v>
      </c>
      <c r="E561" s="71">
        <v>0.19358482075432101</v>
      </c>
      <c r="F561" s="68">
        <v>51.792114695340501</v>
      </c>
      <c r="G561" s="71">
        <v>0.25616642279542401</v>
      </c>
      <c r="H561" s="68">
        <v>50.597371565113498</v>
      </c>
      <c r="I561" s="71">
        <v>0.15141440053906</v>
      </c>
      <c r="J561" s="68">
        <v>81.839904420549601</v>
      </c>
      <c r="K561" s="71">
        <v>0.17317363892848001</v>
      </c>
      <c r="L561" s="68">
        <v>47.192353643966499</v>
      </c>
    </row>
    <row r="562" spans="1:12" x14ac:dyDescent="0.2">
      <c r="A562" s="72" t="s">
        <v>1443</v>
      </c>
      <c r="B562" s="66" t="s">
        <v>1444</v>
      </c>
      <c r="C562" s="67">
        <v>65</v>
      </c>
      <c r="D562" s="67" t="s">
        <v>334</v>
      </c>
      <c r="E562" s="71">
        <v>0.26034797339799398</v>
      </c>
      <c r="F562" s="68">
        <v>69.414575866188798</v>
      </c>
      <c r="G562" s="71">
        <v>0.297414657948332</v>
      </c>
      <c r="H562" s="68">
        <v>77.120669056152906</v>
      </c>
      <c r="I562" s="71">
        <v>0.232356971310128</v>
      </c>
      <c r="J562" s="68">
        <v>90.382317801672599</v>
      </c>
      <c r="K562" s="71">
        <v>0.251272290935522</v>
      </c>
      <c r="L562" s="68">
        <v>59.498207885304701</v>
      </c>
    </row>
    <row r="563" spans="1:12" x14ac:dyDescent="0.2">
      <c r="A563" s="72" t="s">
        <v>1445</v>
      </c>
      <c r="B563" s="66" t="s">
        <v>1446</v>
      </c>
      <c r="C563" s="67">
        <v>65</v>
      </c>
      <c r="D563" s="67" t="s">
        <v>334</v>
      </c>
      <c r="E563" s="71">
        <v>0.208225600799094</v>
      </c>
      <c r="F563" s="68">
        <v>56.750298685782603</v>
      </c>
      <c r="G563" s="71">
        <v>0.25876987204780999</v>
      </c>
      <c r="H563" s="68">
        <v>54.719235364396702</v>
      </c>
      <c r="I563" s="71">
        <v>0.155764111305567</v>
      </c>
      <c r="J563" s="68">
        <v>82.377538829151703</v>
      </c>
      <c r="K563" s="71">
        <v>0.210142819043905</v>
      </c>
      <c r="L563" s="68">
        <v>53.345280764635604</v>
      </c>
    </row>
    <row r="564" spans="1:12" x14ac:dyDescent="0.2">
      <c r="A564" s="72" t="s">
        <v>1447</v>
      </c>
      <c r="B564" s="66" t="s">
        <v>1448</v>
      </c>
      <c r="C564" s="67">
        <v>65</v>
      </c>
      <c r="D564" s="67" t="s">
        <v>334</v>
      </c>
      <c r="E564" s="71">
        <v>0.18919984282541499</v>
      </c>
      <c r="F564" s="68">
        <v>49.820788530465897</v>
      </c>
      <c r="G564" s="71">
        <v>0.26062026373638097</v>
      </c>
      <c r="H564" s="68">
        <v>57.048984468339299</v>
      </c>
      <c r="I564" s="71">
        <v>0.15129448105493001</v>
      </c>
      <c r="J564" s="68">
        <v>81.780167264038198</v>
      </c>
      <c r="K564" s="71">
        <v>0.15568478368493399</v>
      </c>
      <c r="L564" s="68">
        <v>43.488649940262803</v>
      </c>
    </row>
    <row r="565" spans="1:12" x14ac:dyDescent="0.2">
      <c r="A565" s="72" t="s">
        <v>1449</v>
      </c>
      <c r="B565" s="66" t="s">
        <v>1450</v>
      </c>
      <c r="C565" s="67">
        <v>65</v>
      </c>
      <c r="D565" s="67" t="s">
        <v>334</v>
      </c>
      <c r="E565" s="71">
        <v>0.161573195751256</v>
      </c>
      <c r="F565" s="68">
        <v>37.395459976105101</v>
      </c>
      <c r="G565" s="71">
        <v>0.25</v>
      </c>
      <c r="H565" s="68">
        <v>36.140979689366802</v>
      </c>
      <c r="I565" s="71">
        <v>0.14031493595158401</v>
      </c>
      <c r="J565" s="68">
        <v>79.510155316606898</v>
      </c>
      <c r="K565" s="71">
        <v>9.4404651302184797E-2</v>
      </c>
      <c r="L565" s="68">
        <v>25.5675029868578</v>
      </c>
    </row>
    <row r="566" spans="1:12" x14ac:dyDescent="0.2">
      <c r="A566" s="72" t="s">
        <v>1451</v>
      </c>
      <c r="B566" s="66" t="s">
        <v>1452</v>
      </c>
      <c r="C566" s="67">
        <v>65</v>
      </c>
      <c r="D566" s="67" t="s">
        <v>334</v>
      </c>
      <c r="E566" s="71">
        <v>0.130307273922318</v>
      </c>
      <c r="F566" s="68">
        <v>21.0274790919952</v>
      </c>
      <c r="G566" s="71">
        <v>0.27718054764602601</v>
      </c>
      <c r="H566" s="68">
        <v>69.653524492234197</v>
      </c>
      <c r="I566" s="71">
        <v>2.8327541990380501E-2</v>
      </c>
      <c r="J566" s="68">
        <v>39.605734767025098</v>
      </c>
      <c r="K566" s="71">
        <v>8.5413732130548106E-2</v>
      </c>
      <c r="L566" s="68">
        <v>21.505376344085999</v>
      </c>
    </row>
    <row r="567" spans="1:12" x14ac:dyDescent="0.2">
      <c r="A567" s="72" t="s">
        <v>1453</v>
      </c>
      <c r="B567" s="66" t="s">
        <v>1454</v>
      </c>
      <c r="C567" s="67">
        <v>65</v>
      </c>
      <c r="D567" s="67" t="s">
        <v>334</v>
      </c>
      <c r="E567" s="71">
        <v>0.186497678783483</v>
      </c>
      <c r="F567" s="68">
        <v>48.685782556750297</v>
      </c>
      <c r="G567" s="71">
        <v>0.25792825807360897</v>
      </c>
      <c r="H567" s="68">
        <v>53.703703703703702</v>
      </c>
      <c r="I567" s="71">
        <v>0.192175261688592</v>
      </c>
      <c r="J567" s="68">
        <v>87.156511350059702</v>
      </c>
      <c r="K567" s="71">
        <v>0.109389516588246</v>
      </c>
      <c r="L567" s="68">
        <v>30.286738351254499</v>
      </c>
    </row>
    <row r="568" spans="1:12" x14ac:dyDescent="0.2">
      <c r="A568" s="72" t="s">
        <v>1455</v>
      </c>
      <c r="B568" s="66" t="s">
        <v>1456</v>
      </c>
      <c r="C568" s="67">
        <v>65</v>
      </c>
      <c r="D568" s="67" t="s">
        <v>334</v>
      </c>
      <c r="E568" s="71">
        <v>0.23259062786363999</v>
      </c>
      <c r="F568" s="68">
        <v>63.3811230585424</v>
      </c>
      <c r="G568" s="71">
        <v>0.26453513980161703</v>
      </c>
      <c r="H568" s="68">
        <v>61.1111111111111</v>
      </c>
      <c r="I568" s="71">
        <v>0.32534571372966198</v>
      </c>
      <c r="J568" s="68">
        <v>95.101553166069294</v>
      </c>
      <c r="K568" s="71">
        <v>0.10789103005964</v>
      </c>
      <c r="L568" s="68">
        <v>29.9283154121864</v>
      </c>
    </row>
    <row r="569" spans="1:12" x14ac:dyDescent="0.2">
      <c r="A569" s="72" t="s">
        <v>1457</v>
      </c>
      <c r="B569" s="66" t="s">
        <v>1458</v>
      </c>
      <c r="C569" s="67">
        <v>65</v>
      </c>
      <c r="D569" s="67" t="s">
        <v>334</v>
      </c>
      <c r="E569" s="71">
        <v>0.232463627435853</v>
      </c>
      <c r="F569" s="68">
        <v>63.2616487455197</v>
      </c>
      <c r="G569" s="71">
        <v>0.31775782889880699</v>
      </c>
      <c r="H569" s="68">
        <v>81.600955794504202</v>
      </c>
      <c r="I569" s="71">
        <v>0.251591362857982</v>
      </c>
      <c r="J569" s="68">
        <v>91.577060931899695</v>
      </c>
      <c r="K569" s="71">
        <v>0.128041690550772</v>
      </c>
      <c r="L569" s="68">
        <v>36.4994026284349</v>
      </c>
    </row>
    <row r="570" spans="1:12" x14ac:dyDescent="0.2">
      <c r="A570" s="72" t="s">
        <v>1459</v>
      </c>
      <c r="B570" s="66" t="s">
        <v>1460</v>
      </c>
      <c r="C570" s="67">
        <v>65</v>
      </c>
      <c r="D570" s="67" t="s">
        <v>334</v>
      </c>
      <c r="E570" s="71">
        <v>0.21326812416666699</v>
      </c>
      <c r="F570" s="68">
        <v>58.422939068100398</v>
      </c>
      <c r="G570" s="71">
        <v>0.27686798569389898</v>
      </c>
      <c r="H570" s="68">
        <v>69.295101553166106</v>
      </c>
      <c r="I570" s="71">
        <v>0.25654384327506702</v>
      </c>
      <c r="J570" s="68">
        <v>91.816009557945094</v>
      </c>
      <c r="K570" s="71">
        <v>0.106392543531034</v>
      </c>
      <c r="L570" s="68">
        <v>29.450418160095602</v>
      </c>
    </row>
    <row r="571" spans="1:12" x14ac:dyDescent="0.2">
      <c r="A571" s="72" t="s">
        <v>1461</v>
      </c>
      <c r="B571" s="66" t="s">
        <v>1462</v>
      </c>
      <c r="C571" s="67">
        <v>65</v>
      </c>
      <c r="D571" s="67" t="s">
        <v>334</v>
      </c>
      <c r="E571" s="71">
        <v>0.19291096420769599</v>
      </c>
      <c r="F571" s="68">
        <v>51.493428912783799</v>
      </c>
      <c r="G571" s="71">
        <v>0.26921946437900002</v>
      </c>
      <c r="H571" s="68">
        <v>64.3966547192354</v>
      </c>
      <c r="I571" s="71">
        <v>0.22260120958493401</v>
      </c>
      <c r="J571" s="68">
        <v>89.725209080047804</v>
      </c>
      <c r="K571" s="71">
        <v>8.6912218659154203E-2</v>
      </c>
      <c r="L571" s="68">
        <v>22.0430107526882</v>
      </c>
    </row>
    <row r="572" spans="1:12" x14ac:dyDescent="0.2">
      <c r="A572" s="72" t="s">
        <v>1463</v>
      </c>
      <c r="B572" s="66" t="s">
        <v>1464</v>
      </c>
      <c r="C572" s="67">
        <v>65</v>
      </c>
      <c r="D572" s="67" t="s">
        <v>334</v>
      </c>
      <c r="E572" s="71">
        <v>0.23911986222866499</v>
      </c>
      <c r="F572" s="68">
        <v>64.695340501792103</v>
      </c>
      <c r="G572" s="71">
        <v>0.26997252179209702</v>
      </c>
      <c r="H572" s="68">
        <v>64.814814814814795</v>
      </c>
      <c r="I572" s="71">
        <v>0.358976359706138</v>
      </c>
      <c r="J572" s="68">
        <v>96.594982078852993</v>
      </c>
      <c r="K572" s="71">
        <v>8.84107051877603E-2</v>
      </c>
      <c r="L572" s="68">
        <v>22.520908004778999</v>
      </c>
    </row>
    <row r="573" spans="1:12" x14ac:dyDescent="0.2">
      <c r="A573" s="72" t="s">
        <v>1465</v>
      </c>
      <c r="B573" s="66" t="s">
        <v>1466</v>
      </c>
      <c r="C573" s="67">
        <v>65</v>
      </c>
      <c r="D573" s="67" t="s">
        <v>334</v>
      </c>
      <c r="E573" s="71">
        <v>0.221550991033196</v>
      </c>
      <c r="F573" s="68">
        <v>60.513739545997602</v>
      </c>
      <c r="G573" s="71">
        <v>0.26589166562806199</v>
      </c>
      <c r="H573" s="68">
        <v>62.066905615292697</v>
      </c>
      <c r="I573" s="71">
        <v>0.30735362922655501</v>
      </c>
      <c r="J573" s="68">
        <v>94.563918757467107</v>
      </c>
      <c r="K573" s="71">
        <v>9.1407678244972507E-2</v>
      </c>
      <c r="L573" s="68">
        <v>23.894862604539998</v>
      </c>
    </row>
    <row r="574" spans="1:12" x14ac:dyDescent="0.2">
      <c r="A574" s="72" t="s">
        <v>1467</v>
      </c>
      <c r="B574" s="66" t="s">
        <v>1468</v>
      </c>
      <c r="C574" s="67">
        <v>65</v>
      </c>
      <c r="D574" s="67" t="s">
        <v>334</v>
      </c>
      <c r="E574" s="71">
        <v>0.19689074518438901</v>
      </c>
      <c r="F574" s="68">
        <v>53.225806451612897</v>
      </c>
      <c r="G574" s="71">
        <v>0.249999999933956</v>
      </c>
      <c r="H574" s="68">
        <v>21.624850657108698</v>
      </c>
      <c r="I574" s="71">
        <v>0.25076304390284598</v>
      </c>
      <c r="J574" s="68">
        <v>91.517323775388306</v>
      </c>
      <c r="K574" s="71">
        <v>8.9909191716366396E-2</v>
      </c>
      <c r="L574" s="68">
        <v>23.118279569892501</v>
      </c>
    </row>
    <row r="575" spans="1:12" x14ac:dyDescent="0.2">
      <c r="A575" s="72" t="s">
        <v>1469</v>
      </c>
      <c r="B575" s="66" t="s">
        <v>1470</v>
      </c>
      <c r="C575" s="67">
        <v>65</v>
      </c>
      <c r="D575" s="67" t="s">
        <v>334</v>
      </c>
      <c r="E575" s="71">
        <v>0.20460480056973199</v>
      </c>
      <c r="F575" s="68">
        <v>56.093189964157702</v>
      </c>
      <c r="G575" s="71">
        <v>0.26394806248732</v>
      </c>
      <c r="H575" s="68">
        <v>59.9761051373955</v>
      </c>
      <c r="I575" s="71">
        <v>0.24796925527666</v>
      </c>
      <c r="J575" s="68">
        <v>91.338112305854295</v>
      </c>
      <c r="K575" s="71">
        <v>0.101897083945215</v>
      </c>
      <c r="L575" s="68">
        <v>28.315412186379898</v>
      </c>
    </row>
    <row r="576" spans="1:12" x14ac:dyDescent="0.2">
      <c r="A576" s="72" t="s">
        <v>1471</v>
      </c>
      <c r="B576" s="66" t="s">
        <v>1472</v>
      </c>
      <c r="C576" s="67">
        <v>65</v>
      </c>
      <c r="D576" s="67" t="s">
        <v>334</v>
      </c>
      <c r="E576" s="71">
        <v>0.20017283343699199</v>
      </c>
      <c r="F576" s="68">
        <v>54.778972520907999</v>
      </c>
      <c r="G576" s="71">
        <v>0.29272450184111798</v>
      </c>
      <c r="H576" s="68">
        <v>76.045400238948602</v>
      </c>
      <c r="I576" s="71">
        <v>0.22837421245373599</v>
      </c>
      <c r="J576" s="68">
        <v>90.023894862604493</v>
      </c>
      <c r="K576" s="71">
        <v>7.9419786016123706E-2</v>
      </c>
      <c r="L576" s="68">
        <v>19.235364396654699</v>
      </c>
    </row>
    <row r="577" spans="1:12" x14ac:dyDescent="0.2">
      <c r="A577" s="72" t="s">
        <v>1473</v>
      </c>
      <c r="B577" s="66" t="s">
        <v>1474</v>
      </c>
      <c r="C577" s="67">
        <v>65</v>
      </c>
      <c r="D577" s="67" t="s">
        <v>334</v>
      </c>
      <c r="E577" s="71">
        <v>0.181653486121132</v>
      </c>
      <c r="F577" s="68">
        <v>45.997610513739502</v>
      </c>
      <c r="G577" s="71">
        <v>0.251506114826194</v>
      </c>
      <c r="H577" s="68">
        <v>42.054958183990401</v>
      </c>
      <c r="I577" s="71">
        <v>0.15226144203860101</v>
      </c>
      <c r="J577" s="68">
        <v>81.959378733572294</v>
      </c>
      <c r="K577" s="71">
        <v>0.1411929014986</v>
      </c>
      <c r="L577" s="68">
        <v>40.442054958184002</v>
      </c>
    </row>
    <row r="578" spans="1:12" x14ac:dyDescent="0.2">
      <c r="A578" s="72" t="s">
        <v>1475</v>
      </c>
      <c r="B578" s="66" t="s">
        <v>1476</v>
      </c>
      <c r="C578" s="67">
        <v>65</v>
      </c>
      <c r="D578" s="67" t="s">
        <v>334</v>
      </c>
      <c r="E578" s="71">
        <v>0.16971961871812499</v>
      </c>
      <c r="F578" s="68">
        <v>41.1589008363202</v>
      </c>
      <c r="G578" s="71">
        <v>0.26410871167982802</v>
      </c>
      <c r="H578" s="68">
        <v>60.454002389486298</v>
      </c>
      <c r="I578" s="71">
        <v>5.6063489350652897E-2</v>
      </c>
      <c r="J578" s="68">
        <v>57.7060931899642</v>
      </c>
      <c r="K578" s="71">
        <v>0.18898665512389401</v>
      </c>
      <c r="L578" s="68">
        <v>49.940262843488597</v>
      </c>
    </row>
    <row r="579" spans="1:12" x14ac:dyDescent="0.2">
      <c r="A579" s="72" t="s">
        <v>1477</v>
      </c>
      <c r="B579" s="66" t="s">
        <v>1478</v>
      </c>
      <c r="C579" s="67">
        <v>63</v>
      </c>
      <c r="D579" s="67" t="s">
        <v>334</v>
      </c>
      <c r="E579" s="71">
        <v>0.17601395199990599</v>
      </c>
      <c r="F579" s="68">
        <v>43.548387096774199</v>
      </c>
      <c r="G579" s="71">
        <v>0.25</v>
      </c>
      <c r="H579" s="68">
        <v>36.140979689366802</v>
      </c>
      <c r="I579" s="71">
        <v>4.45935881173673E-2</v>
      </c>
      <c r="J579" s="68">
        <v>51.015531660693</v>
      </c>
      <c r="K579" s="71">
        <v>0.23344826788235001</v>
      </c>
      <c r="L579" s="68">
        <v>56.869772998805303</v>
      </c>
    </row>
    <row r="580" spans="1:12" x14ac:dyDescent="0.2">
      <c r="A580" s="72" t="s">
        <v>1479</v>
      </c>
      <c r="B580" s="66" t="s">
        <v>1480</v>
      </c>
      <c r="C580" s="67">
        <v>63</v>
      </c>
      <c r="D580" s="67" t="s">
        <v>334</v>
      </c>
      <c r="E580" s="71">
        <v>0.162186117634499</v>
      </c>
      <c r="F580" s="68">
        <v>37.7538829151732</v>
      </c>
      <c r="G580" s="71">
        <v>0.25390370662650602</v>
      </c>
      <c r="H580" s="68">
        <v>47.371565113500601</v>
      </c>
      <c r="I580" s="71">
        <v>1.9692206695399801E-2</v>
      </c>
      <c r="J580" s="68">
        <v>32.377538829151703</v>
      </c>
      <c r="K580" s="71">
        <v>0.212962439581592</v>
      </c>
      <c r="L580" s="68">
        <v>53.763440860214999</v>
      </c>
    </row>
    <row r="581" spans="1:12" x14ac:dyDescent="0.2">
      <c r="A581" s="72" t="s">
        <v>1481</v>
      </c>
      <c r="B581" s="66" t="s">
        <v>1482</v>
      </c>
      <c r="C581" s="67">
        <v>63</v>
      </c>
      <c r="D581" s="67" t="s">
        <v>334</v>
      </c>
      <c r="E581" s="71">
        <v>0.278657881352667</v>
      </c>
      <c r="F581" s="68">
        <v>74.253285543608101</v>
      </c>
      <c r="G581" s="71">
        <v>0.25</v>
      </c>
      <c r="H581" s="68">
        <v>36.140979689366802</v>
      </c>
      <c r="I581" s="71">
        <v>6.0261891409189097E-2</v>
      </c>
      <c r="J581" s="68">
        <v>59.378733572282002</v>
      </c>
      <c r="K581" s="71">
        <v>0.52571175264881198</v>
      </c>
      <c r="L581" s="68">
        <v>83.811230585424099</v>
      </c>
    </row>
    <row r="582" spans="1:12" x14ac:dyDescent="0.2">
      <c r="A582" s="72" t="s">
        <v>1483</v>
      </c>
      <c r="B582" s="66" t="s">
        <v>1484</v>
      </c>
      <c r="C582" s="67">
        <v>63</v>
      </c>
      <c r="D582" s="67" t="s">
        <v>334</v>
      </c>
      <c r="E582" s="71">
        <v>0.21167810509468901</v>
      </c>
      <c r="F582" s="68">
        <v>57.885304659498203</v>
      </c>
      <c r="G582" s="71">
        <v>0.25328906877442797</v>
      </c>
      <c r="H582" s="68">
        <v>46.057347670250898</v>
      </c>
      <c r="I582" s="71">
        <v>4.3718552205062697E-2</v>
      </c>
      <c r="J582" s="68">
        <v>50.358422939068099</v>
      </c>
      <c r="K582" s="71">
        <v>0.33802669430457499</v>
      </c>
      <c r="L582" s="68">
        <v>71.863799283154094</v>
      </c>
    </row>
    <row r="583" spans="1:12" x14ac:dyDescent="0.2">
      <c r="A583" s="72" t="s">
        <v>1485</v>
      </c>
      <c r="B583" s="66" t="s">
        <v>1486</v>
      </c>
      <c r="C583" s="67">
        <v>63</v>
      </c>
      <c r="D583" s="67" t="s">
        <v>334</v>
      </c>
      <c r="E583" s="71">
        <v>0.17858002938836201</v>
      </c>
      <c r="F583" s="68">
        <v>44.743130227001203</v>
      </c>
      <c r="G583" s="71">
        <v>0.25</v>
      </c>
      <c r="H583" s="68">
        <v>36.140979689366802</v>
      </c>
      <c r="I583" s="71">
        <v>7.7608275978937394E-2</v>
      </c>
      <c r="J583" s="68">
        <v>65.292712066905594</v>
      </c>
      <c r="K583" s="71">
        <v>0.20813181218614801</v>
      </c>
      <c r="L583" s="68">
        <v>53.106332138590197</v>
      </c>
    </row>
    <row r="584" spans="1:12" x14ac:dyDescent="0.2">
      <c r="A584" s="72" t="s">
        <v>1487</v>
      </c>
      <c r="B584" s="66" t="s">
        <v>1488</v>
      </c>
      <c r="C584" s="67">
        <v>63</v>
      </c>
      <c r="D584" s="67" t="s">
        <v>334</v>
      </c>
      <c r="E584" s="71">
        <v>0.19376686956272501</v>
      </c>
      <c r="F584" s="68">
        <v>51.971326164874597</v>
      </c>
      <c r="G584" s="71">
        <v>0.25112958611964598</v>
      </c>
      <c r="H584" s="68">
        <v>40.501792114695299</v>
      </c>
      <c r="I584" s="71">
        <v>0.109716150343907</v>
      </c>
      <c r="J584" s="68">
        <v>72.819593787335705</v>
      </c>
      <c r="K584" s="71">
        <v>0.22045487222462301</v>
      </c>
      <c r="L584" s="68">
        <v>55.077658303464801</v>
      </c>
    </row>
    <row r="585" spans="1:12" x14ac:dyDescent="0.2">
      <c r="A585" s="72" t="s">
        <v>1489</v>
      </c>
      <c r="B585" s="66" t="s">
        <v>1490</v>
      </c>
      <c r="C585" s="67">
        <v>63</v>
      </c>
      <c r="D585" s="67" t="s">
        <v>334</v>
      </c>
      <c r="E585" s="71">
        <v>0.19365456641635501</v>
      </c>
      <c r="F585" s="68">
        <v>51.911589008363201</v>
      </c>
      <c r="G585" s="71">
        <v>0.256578137548856</v>
      </c>
      <c r="H585" s="68">
        <v>51.2544802867383</v>
      </c>
      <c r="I585" s="71">
        <v>3.8648080606746502E-2</v>
      </c>
      <c r="J585" s="68">
        <v>47.192353643966499</v>
      </c>
      <c r="K585" s="71">
        <v>0.28573748109346297</v>
      </c>
      <c r="L585" s="68">
        <v>66.129032258064498</v>
      </c>
    </row>
    <row r="586" spans="1:12" x14ac:dyDescent="0.2">
      <c r="A586" s="72" t="s">
        <v>1491</v>
      </c>
      <c r="B586" s="66" t="s">
        <v>1492</v>
      </c>
      <c r="C586" s="67">
        <v>63</v>
      </c>
      <c r="D586" s="67" t="s">
        <v>334</v>
      </c>
      <c r="E586" s="71">
        <v>0.26683813010699298</v>
      </c>
      <c r="F586" s="68">
        <v>71.266427718040603</v>
      </c>
      <c r="G586" s="71">
        <v>0.25</v>
      </c>
      <c r="H586" s="68">
        <v>36.140979689366802</v>
      </c>
      <c r="I586" s="71">
        <v>0.120725312732381</v>
      </c>
      <c r="J586" s="68">
        <v>75.746714456391899</v>
      </c>
      <c r="K586" s="71">
        <v>0.42978907758859702</v>
      </c>
      <c r="L586" s="68">
        <v>78.016726403823199</v>
      </c>
    </row>
    <row r="587" spans="1:12" x14ac:dyDescent="0.2">
      <c r="A587" s="72" t="s">
        <v>1493</v>
      </c>
      <c r="B587" s="66" t="s">
        <v>1494</v>
      </c>
      <c r="C587" s="67">
        <v>63</v>
      </c>
      <c r="D587" s="67" t="s">
        <v>334</v>
      </c>
      <c r="E587" s="71">
        <v>0.20415746137714799</v>
      </c>
      <c r="F587" s="68">
        <v>55.913978494623599</v>
      </c>
      <c r="G587" s="71">
        <v>0.25959036720124501</v>
      </c>
      <c r="H587" s="68">
        <v>55.973715651135002</v>
      </c>
      <c r="I587" s="71">
        <v>6.14857575319393E-2</v>
      </c>
      <c r="J587" s="68">
        <v>59.796893667861397</v>
      </c>
      <c r="K587" s="71">
        <v>0.29139625939826103</v>
      </c>
      <c r="L587" s="68">
        <v>66.786140979689407</v>
      </c>
    </row>
    <row r="588" spans="1:12" x14ac:dyDescent="0.2">
      <c r="A588" s="72" t="s">
        <v>1495</v>
      </c>
      <c r="B588" s="66" t="s">
        <v>1496</v>
      </c>
      <c r="C588" s="67">
        <v>63</v>
      </c>
      <c r="D588" s="67" t="s">
        <v>334</v>
      </c>
      <c r="E588" s="71">
        <v>0.26758774119894002</v>
      </c>
      <c r="F588" s="68">
        <v>71.505376344086002</v>
      </c>
      <c r="G588" s="71">
        <v>0.23924750389527899</v>
      </c>
      <c r="H588" s="68">
        <v>11.5292712066906</v>
      </c>
      <c r="I588" s="71">
        <v>0.194513791395966</v>
      </c>
      <c r="J588" s="68">
        <v>87.335722819593798</v>
      </c>
      <c r="K588" s="71">
        <v>0.36900192830557599</v>
      </c>
      <c r="L588" s="68">
        <v>74.014336917562702</v>
      </c>
    </row>
    <row r="589" spans="1:12" x14ac:dyDescent="0.2">
      <c r="A589" s="72" t="s">
        <v>1497</v>
      </c>
      <c r="B589" s="66" t="s">
        <v>1498</v>
      </c>
      <c r="C589" s="67">
        <v>63</v>
      </c>
      <c r="D589" s="67" t="s">
        <v>334</v>
      </c>
      <c r="E589" s="71">
        <v>0.32070037334284801</v>
      </c>
      <c r="F589" s="68">
        <v>83.154121863799304</v>
      </c>
      <c r="G589" s="71">
        <v>0.12785138269846699</v>
      </c>
      <c r="H589" s="68">
        <v>2.1505376344085998</v>
      </c>
      <c r="I589" s="71">
        <v>3.9422133463146797E-2</v>
      </c>
      <c r="J589" s="68">
        <v>47.491039426523301</v>
      </c>
      <c r="K589" s="71">
        <v>0.79482760386692997</v>
      </c>
      <c r="L589" s="68">
        <v>94.982078853046602</v>
      </c>
    </row>
    <row r="590" spans="1:12" x14ac:dyDescent="0.2">
      <c r="A590" s="72" t="s">
        <v>1499</v>
      </c>
      <c r="B590" s="66" t="s">
        <v>1500</v>
      </c>
      <c r="C590" s="67">
        <v>63</v>
      </c>
      <c r="D590" s="67" t="s">
        <v>334</v>
      </c>
      <c r="E590" s="71">
        <v>0.305701507116941</v>
      </c>
      <c r="F590" s="68">
        <v>80.0477897252091</v>
      </c>
      <c r="G590" s="71">
        <v>0.32464488989752799</v>
      </c>
      <c r="H590" s="68">
        <v>82.855436081242502</v>
      </c>
      <c r="I590" s="71">
        <v>0.18181571092695201</v>
      </c>
      <c r="J590" s="68">
        <v>85.663082437276003</v>
      </c>
      <c r="K590" s="71">
        <v>0.41064392052634402</v>
      </c>
      <c r="L590" s="68">
        <v>77.001194743130199</v>
      </c>
    </row>
    <row r="591" spans="1:12" x14ac:dyDescent="0.2">
      <c r="A591" s="72" t="s">
        <v>1501</v>
      </c>
      <c r="B591" s="66" t="s">
        <v>1502</v>
      </c>
      <c r="C591" s="67">
        <v>63</v>
      </c>
      <c r="D591" s="67" t="s">
        <v>334</v>
      </c>
      <c r="E591" s="71">
        <v>0.399465825218073</v>
      </c>
      <c r="F591" s="68">
        <v>94.086021505376394</v>
      </c>
      <c r="G591" s="71">
        <v>0.20351380852651299</v>
      </c>
      <c r="H591" s="68">
        <v>5.7945041816009599</v>
      </c>
      <c r="I591" s="71">
        <v>1.8364951030963299E-2</v>
      </c>
      <c r="J591" s="68">
        <v>30.227001194743099</v>
      </c>
      <c r="K591" s="71">
        <v>0.97651871609674201</v>
      </c>
      <c r="L591" s="68">
        <v>98.864994026284407</v>
      </c>
    </row>
    <row r="592" spans="1:12" x14ac:dyDescent="0.2">
      <c r="A592" s="72" t="s">
        <v>1503</v>
      </c>
      <c r="B592" s="66" t="s">
        <v>1504</v>
      </c>
      <c r="C592" s="67">
        <v>63</v>
      </c>
      <c r="D592" s="67" t="s">
        <v>334</v>
      </c>
      <c r="E592" s="71">
        <v>0.40501252216639</v>
      </c>
      <c r="F592" s="68">
        <v>94.743130227001203</v>
      </c>
      <c r="G592" s="71">
        <v>0.33768359451152302</v>
      </c>
      <c r="H592" s="68">
        <v>85.304659498207897</v>
      </c>
      <c r="I592" s="71">
        <v>0.191600254128761</v>
      </c>
      <c r="J592" s="68">
        <v>86.977299880525706</v>
      </c>
      <c r="K592" s="71">
        <v>0.68575371785888595</v>
      </c>
      <c r="L592" s="68">
        <v>91.696535244922302</v>
      </c>
    </row>
    <row r="593" spans="1:12" x14ac:dyDescent="0.2">
      <c r="A593" s="72" t="s">
        <v>1505</v>
      </c>
      <c r="B593" s="66" t="s">
        <v>1506</v>
      </c>
      <c r="C593" s="67">
        <v>63</v>
      </c>
      <c r="D593" s="67" t="s">
        <v>334</v>
      </c>
      <c r="E593" s="71">
        <v>0.46286692786950701</v>
      </c>
      <c r="F593" s="68">
        <v>98.088410991636806</v>
      </c>
      <c r="G593" s="71">
        <v>0.55561211825932699</v>
      </c>
      <c r="H593" s="68">
        <v>94.922341696535199</v>
      </c>
      <c r="I593" s="71">
        <v>0.43117784870438502</v>
      </c>
      <c r="J593" s="68">
        <v>98.685782556750297</v>
      </c>
      <c r="K593" s="71">
        <v>0.401810816644809</v>
      </c>
      <c r="L593" s="68">
        <v>76.164874551971295</v>
      </c>
    </row>
    <row r="594" spans="1:12" x14ac:dyDescent="0.2">
      <c r="A594" s="72" t="s">
        <v>1507</v>
      </c>
      <c r="B594" s="66" t="s">
        <v>1508</v>
      </c>
      <c r="C594" s="67">
        <v>63</v>
      </c>
      <c r="D594" s="67" t="s">
        <v>334</v>
      </c>
      <c r="E594" s="71">
        <v>0.34261713853642001</v>
      </c>
      <c r="F594" s="68">
        <v>86.977299880525706</v>
      </c>
      <c r="G594" s="71">
        <v>0.36011923426812098</v>
      </c>
      <c r="H594" s="68">
        <v>87.096774193548399</v>
      </c>
      <c r="I594" s="71">
        <v>0.44477331915903001</v>
      </c>
      <c r="J594" s="68">
        <v>98.984468339307099</v>
      </c>
      <c r="K594" s="71">
        <v>0.222958862182107</v>
      </c>
      <c r="L594" s="68">
        <v>55.495818399044197</v>
      </c>
    </row>
    <row r="595" spans="1:12" x14ac:dyDescent="0.2">
      <c r="A595" s="72" t="s">
        <v>1509</v>
      </c>
      <c r="B595" s="66" t="s">
        <v>1510</v>
      </c>
      <c r="C595" s="67">
        <v>63</v>
      </c>
      <c r="D595" s="67" t="s">
        <v>334</v>
      </c>
      <c r="E595" s="71">
        <v>0.30631808164353702</v>
      </c>
      <c r="F595" s="68">
        <v>80.227001194743096</v>
      </c>
      <c r="G595" s="71">
        <v>0.27083529100238701</v>
      </c>
      <c r="H595" s="68">
        <v>65.591397849462396</v>
      </c>
      <c r="I595" s="71">
        <v>3.9970904976651997E-2</v>
      </c>
      <c r="J595" s="68">
        <v>47.909199522102703</v>
      </c>
      <c r="K595" s="71">
        <v>0.60814804895157104</v>
      </c>
      <c r="L595" s="68">
        <v>88.649940262843501</v>
      </c>
    </row>
    <row r="596" spans="1:12" x14ac:dyDescent="0.2">
      <c r="A596" s="72" t="s">
        <v>1511</v>
      </c>
      <c r="B596" s="66" t="s">
        <v>1512</v>
      </c>
      <c r="C596" s="67">
        <v>63</v>
      </c>
      <c r="D596" s="67" t="s">
        <v>334</v>
      </c>
      <c r="E596" s="71">
        <v>0.169495900205615</v>
      </c>
      <c r="F596" s="68">
        <v>40.919952210274801</v>
      </c>
      <c r="G596" s="71">
        <v>0.28239392424548199</v>
      </c>
      <c r="H596" s="68">
        <v>72.2222222222222</v>
      </c>
      <c r="I596" s="71">
        <v>2.79388495563083E-2</v>
      </c>
      <c r="J596" s="68">
        <v>39.247311827956999</v>
      </c>
      <c r="K596" s="71">
        <v>0.198154926815056</v>
      </c>
      <c r="L596" s="68">
        <v>51.493428912783799</v>
      </c>
    </row>
    <row r="597" spans="1:12" x14ac:dyDescent="0.2">
      <c r="A597" s="72" t="s">
        <v>1513</v>
      </c>
      <c r="B597" s="66" t="s">
        <v>1514</v>
      </c>
      <c r="C597" s="67">
        <v>63</v>
      </c>
      <c r="D597" s="67" t="s">
        <v>334</v>
      </c>
      <c r="E597" s="71">
        <v>0.23117718067764401</v>
      </c>
      <c r="F597" s="68">
        <v>62.962962962962997</v>
      </c>
      <c r="G597" s="71">
        <v>0.35800549691988798</v>
      </c>
      <c r="H597" s="68">
        <v>86.917562724014303</v>
      </c>
      <c r="I597" s="71">
        <v>0.208647673281251</v>
      </c>
      <c r="J597" s="68">
        <v>88.649940262843501</v>
      </c>
      <c r="K597" s="71">
        <v>0.12687837183179199</v>
      </c>
      <c r="L597" s="68">
        <v>35.902031063321402</v>
      </c>
    </row>
    <row r="598" spans="1:12" x14ac:dyDescent="0.2">
      <c r="A598" s="72" t="s">
        <v>1062</v>
      </c>
      <c r="B598" s="66" t="s">
        <v>1515</v>
      </c>
      <c r="C598" s="67">
        <v>63</v>
      </c>
      <c r="D598" s="67" t="s">
        <v>334</v>
      </c>
      <c r="E598" s="71">
        <v>0.253773166009998</v>
      </c>
      <c r="F598" s="68">
        <v>67.980884109916403</v>
      </c>
      <c r="G598" s="71">
        <v>0.25</v>
      </c>
      <c r="H598" s="68">
        <v>36.140979689366802</v>
      </c>
      <c r="I598" s="71">
        <v>6.4534548297579E-2</v>
      </c>
      <c r="J598" s="68">
        <v>61.290322580645203</v>
      </c>
      <c r="K598" s="71">
        <v>0.446784949732416</v>
      </c>
      <c r="L598" s="68">
        <v>78.7933094384707</v>
      </c>
    </row>
    <row r="599" spans="1:12" x14ac:dyDescent="0.2">
      <c r="A599" s="72" t="s">
        <v>1516</v>
      </c>
      <c r="B599" s="66" t="s">
        <v>1517</v>
      </c>
      <c r="C599" s="67">
        <v>63</v>
      </c>
      <c r="D599" s="67" t="s">
        <v>334</v>
      </c>
      <c r="E599" s="71">
        <v>0.44705265670987898</v>
      </c>
      <c r="F599" s="68">
        <v>97.7299880525687</v>
      </c>
      <c r="G599" s="71">
        <v>0.242655834455277</v>
      </c>
      <c r="H599" s="68">
        <v>13.022700119474299</v>
      </c>
      <c r="I599" s="71">
        <v>0.43423974954511102</v>
      </c>
      <c r="J599" s="68">
        <v>98.7455197132617</v>
      </c>
      <c r="K599" s="71">
        <v>0.66426238612925004</v>
      </c>
      <c r="L599" s="68">
        <v>90.979689366786104</v>
      </c>
    </row>
    <row r="600" spans="1:12" x14ac:dyDescent="0.2">
      <c r="A600" s="72" t="s">
        <v>1518</v>
      </c>
      <c r="B600" s="66" t="s">
        <v>1519</v>
      </c>
      <c r="C600" s="67">
        <v>63</v>
      </c>
      <c r="D600" s="67" t="s">
        <v>334</v>
      </c>
      <c r="E600" s="71">
        <v>0.31135488202537598</v>
      </c>
      <c r="F600" s="68">
        <v>81.362007168458803</v>
      </c>
      <c r="G600" s="71">
        <v>0.34290794270508201</v>
      </c>
      <c r="H600" s="68">
        <v>85.961768219832706</v>
      </c>
      <c r="I600" s="71">
        <v>1.84793480062929E-2</v>
      </c>
      <c r="J600" s="68">
        <v>30.286738351254499</v>
      </c>
      <c r="K600" s="71">
        <v>0.57267735536475195</v>
      </c>
      <c r="L600" s="68">
        <v>86.857825567502999</v>
      </c>
    </row>
    <row r="601" spans="1:12" x14ac:dyDescent="0.2">
      <c r="A601" s="72" t="s">
        <v>1520</v>
      </c>
      <c r="B601" s="66" t="s">
        <v>1521</v>
      </c>
      <c r="C601" s="67">
        <v>63</v>
      </c>
      <c r="D601" s="67" t="s">
        <v>334</v>
      </c>
      <c r="E601" s="71">
        <v>0.29976124772200802</v>
      </c>
      <c r="F601" s="68">
        <v>78.733572281959397</v>
      </c>
      <c r="G601" s="71">
        <v>0.13829615410305399</v>
      </c>
      <c r="H601" s="68">
        <v>2.5686977299880498</v>
      </c>
      <c r="I601" s="71">
        <v>7.1566562527618199E-2</v>
      </c>
      <c r="J601" s="68">
        <v>63.799283154121902</v>
      </c>
      <c r="K601" s="71">
        <v>0.68942102653535098</v>
      </c>
      <c r="L601" s="68">
        <v>91.935483870967701</v>
      </c>
    </row>
    <row r="602" spans="1:12" x14ac:dyDescent="0.2">
      <c r="A602" s="72" t="s">
        <v>1522</v>
      </c>
      <c r="B602" s="66" t="s">
        <v>1523</v>
      </c>
      <c r="C602" s="67"/>
      <c r="D602" s="67" t="s">
        <v>334</v>
      </c>
      <c r="E602" s="71">
        <v>8.3480152927289095E-2</v>
      </c>
      <c r="F602" s="68">
        <v>2.9868578255674998</v>
      </c>
      <c r="G602" s="71">
        <v>0.25044045878186699</v>
      </c>
      <c r="H602" s="68">
        <v>38.8888888888889</v>
      </c>
      <c r="I602" s="71">
        <v>0</v>
      </c>
      <c r="J602" s="68">
        <v>2.21027479091995</v>
      </c>
      <c r="K602" s="71">
        <v>0</v>
      </c>
      <c r="L602" s="68">
        <v>3.4647550776583</v>
      </c>
    </row>
    <row r="603" spans="1:12" x14ac:dyDescent="0.2">
      <c r="A603" s="72" t="s">
        <v>1524</v>
      </c>
      <c r="B603" s="66" t="s">
        <v>1525</v>
      </c>
      <c r="C603" s="67">
        <v>63</v>
      </c>
      <c r="D603" s="67" t="s">
        <v>334</v>
      </c>
      <c r="E603" s="71">
        <v>0.27039899527705002</v>
      </c>
      <c r="F603" s="68">
        <v>72.281959378733603</v>
      </c>
      <c r="G603" s="71">
        <v>0.26089710285842099</v>
      </c>
      <c r="H603" s="68">
        <v>57.228195937873402</v>
      </c>
      <c r="I603" s="71">
        <v>7.9381333492514902E-2</v>
      </c>
      <c r="J603" s="68">
        <v>65.770609318996407</v>
      </c>
      <c r="K603" s="71">
        <v>0.470918549480215</v>
      </c>
      <c r="L603" s="68">
        <v>80.406212664277206</v>
      </c>
    </row>
    <row r="604" spans="1:12" x14ac:dyDescent="0.2">
      <c r="A604" s="72" t="s">
        <v>1526</v>
      </c>
      <c r="B604" s="66" t="s">
        <v>1527</v>
      </c>
      <c r="C604" s="67">
        <v>63</v>
      </c>
      <c r="D604" s="67" t="s">
        <v>334</v>
      </c>
      <c r="E604" s="71">
        <v>0.32613355732357302</v>
      </c>
      <c r="F604" s="68">
        <v>84.050179211469498</v>
      </c>
      <c r="G604" s="71">
        <v>0.206695383045954</v>
      </c>
      <c r="H604" s="68">
        <v>6.0931899641577099</v>
      </c>
      <c r="I604" s="71">
        <v>5.6139655783857399E-2</v>
      </c>
      <c r="J604" s="68">
        <v>57.8255675029869</v>
      </c>
      <c r="K604" s="71">
        <v>0.71556563314090704</v>
      </c>
      <c r="L604" s="68">
        <v>93.130227001194697</v>
      </c>
    </row>
    <row r="605" spans="1:12" x14ac:dyDescent="0.2">
      <c r="A605" s="72" t="s">
        <v>1528</v>
      </c>
      <c r="B605" s="66" t="s">
        <v>1529</v>
      </c>
      <c r="C605" s="67">
        <v>63</v>
      </c>
      <c r="D605" s="67" t="s">
        <v>334</v>
      </c>
      <c r="E605" s="71">
        <v>0.27374542404941699</v>
      </c>
      <c r="F605" s="68">
        <v>73.2377538829152</v>
      </c>
      <c r="G605" s="71">
        <v>0.28566480825114099</v>
      </c>
      <c r="H605" s="68">
        <v>73.476702508960599</v>
      </c>
      <c r="I605" s="71">
        <v>6.36474109880171E-2</v>
      </c>
      <c r="J605" s="68">
        <v>60.931899641577097</v>
      </c>
      <c r="K605" s="71">
        <v>0.47192405290909301</v>
      </c>
      <c r="L605" s="68">
        <v>80.465949820788495</v>
      </c>
    </row>
    <row r="606" spans="1:12" x14ac:dyDescent="0.2">
      <c r="A606" s="72" t="s">
        <v>1530</v>
      </c>
      <c r="B606" s="66" t="s">
        <v>1531</v>
      </c>
      <c r="C606" s="67">
        <v>63</v>
      </c>
      <c r="D606" s="67" t="s">
        <v>334</v>
      </c>
      <c r="E606" s="71">
        <v>0.32015424861733299</v>
      </c>
      <c r="F606" s="68">
        <v>83.034647550776597</v>
      </c>
      <c r="G606" s="71">
        <v>0.258084252375051</v>
      </c>
      <c r="H606" s="68">
        <v>53.823178016726402</v>
      </c>
      <c r="I606" s="71">
        <v>0.18782648214763301</v>
      </c>
      <c r="J606" s="68">
        <v>86.439665471923504</v>
      </c>
      <c r="K606" s="71">
        <v>0.51455201132931705</v>
      </c>
      <c r="L606" s="68">
        <v>83.154121863799304</v>
      </c>
    </row>
    <row r="607" spans="1:12" x14ac:dyDescent="0.2">
      <c r="A607" s="72" t="s">
        <v>1532</v>
      </c>
      <c r="B607" s="66" t="s">
        <v>1533</v>
      </c>
      <c r="C607" s="67">
        <v>63</v>
      </c>
      <c r="D607" s="67" t="s">
        <v>334</v>
      </c>
      <c r="E607" s="71">
        <v>8.3333333333333301E-2</v>
      </c>
      <c r="F607" s="68">
        <v>2.5686977299880498</v>
      </c>
      <c r="G607" s="71">
        <v>0.25</v>
      </c>
      <c r="H607" s="68">
        <v>36.140979689366802</v>
      </c>
      <c r="I607" s="71">
        <v>0</v>
      </c>
      <c r="J607" s="68">
        <v>2.21027479091995</v>
      </c>
      <c r="K607" s="71">
        <v>0</v>
      </c>
      <c r="L607" s="68">
        <v>3.4647550776583</v>
      </c>
    </row>
    <row r="608" spans="1:12" x14ac:dyDescent="0.2">
      <c r="A608" s="72" t="s">
        <v>1534</v>
      </c>
      <c r="B608" s="66" t="s">
        <v>1535</v>
      </c>
      <c r="C608" s="67">
        <v>63</v>
      </c>
      <c r="D608" s="67" t="s">
        <v>334</v>
      </c>
      <c r="E608" s="71">
        <v>0.348026236770276</v>
      </c>
      <c r="F608" s="68">
        <v>88.052568697729996</v>
      </c>
      <c r="G608" s="71">
        <v>0.28691631358678399</v>
      </c>
      <c r="H608" s="68">
        <v>74.014336917562702</v>
      </c>
      <c r="I608" s="71">
        <v>0.33220394653089103</v>
      </c>
      <c r="J608" s="68">
        <v>95.400238948626097</v>
      </c>
      <c r="K608" s="71">
        <v>0.42495845019315298</v>
      </c>
      <c r="L608" s="68">
        <v>77.658303464755093</v>
      </c>
    </row>
    <row r="609" spans="1:12" x14ac:dyDescent="0.2">
      <c r="A609" s="72" t="s">
        <v>1536</v>
      </c>
      <c r="B609" s="66" t="s">
        <v>1537</v>
      </c>
      <c r="C609" s="67"/>
      <c r="D609" s="67" t="s">
        <v>334</v>
      </c>
      <c r="E609" s="71">
        <v>8.3333333333333301E-2</v>
      </c>
      <c r="F609" s="68">
        <v>2.5686977299880498</v>
      </c>
      <c r="G609" s="71">
        <v>0.25</v>
      </c>
      <c r="H609" s="68">
        <v>36.140979689366802</v>
      </c>
      <c r="I609" s="71">
        <v>0</v>
      </c>
      <c r="J609" s="68">
        <v>2.21027479091995</v>
      </c>
      <c r="K609" s="71">
        <v>0</v>
      </c>
      <c r="L609" s="68">
        <v>3.4647550776583</v>
      </c>
    </row>
    <row r="610" spans="1:12" x14ac:dyDescent="0.2">
      <c r="A610" s="72" t="s">
        <v>1056</v>
      </c>
      <c r="B610" s="66" t="s">
        <v>1538</v>
      </c>
      <c r="C610" s="67">
        <v>63</v>
      </c>
      <c r="D610" s="67" t="s">
        <v>334</v>
      </c>
      <c r="E610" s="71">
        <v>0.27592705191122802</v>
      </c>
      <c r="F610" s="68">
        <v>73.775388291517302</v>
      </c>
      <c r="G610" s="71">
        <v>0.303626051172671</v>
      </c>
      <c r="H610" s="68">
        <v>79.091995221027503</v>
      </c>
      <c r="I610" s="71">
        <v>8.5975898028166492E-3</v>
      </c>
      <c r="J610" s="68">
        <v>17.323775388291502</v>
      </c>
      <c r="K610" s="71">
        <v>0.515557514758195</v>
      </c>
      <c r="L610" s="68">
        <v>83.273596176821997</v>
      </c>
    </row>
    <row r="611" spans="1:12" x14ac:dyDescent="0.2">
      <c r="A611" s="72" t="s">
        <v>1539</v>
      </c>
      <c r="B611" s="66" t="s">
        <v>1540</v>
      </c>
      <c r="C611" s="67">
        <v>63</v>
      </c>
      <c r="D611" s="67" t="s">
        <v>334</v>
      </c>
      <c r="E611" s="71">
        <v>0.27356785665913602</v>
      </c>
      <c r="F611" s="68">
        <v>73.058542413381105</v>
      </c>
      <c r="G611" s="71">
        <v>0.163909294301189</v>
      </c>
      <c r="H611" s="68">
        <v>3.4647550776583</v>
      </c>
      <c r="I611" s="71">
        <v>2.4322190001108398E-5</v>
      </c>
      <c r="J611" s="68">
        <v>3.2855436081242502</v>
      </c>
      <c r="K611" s="71">
        <v>0.65676995348621903</v>
      </c>
      <c r="L611" s="68">
        <v>90.561529271206695</v>
      </c>
    </row>
    <row r="612" spans="1:12" x14ac:dyDescent="0.2">
      <c r="A612" s="72" t="s">
        <v>1541</v>
      </c>
      <c r="B612" s="66" t="s">
        <v>1542</v>
      </c>
      <c r="C612" s="67"/>
      <c r="D612" s="67" t="s">
        <v>334</v>
      </c>
      <c r="E612" s="71">
        <v>8.3333333333333301E-2</v>
      </c>
      <c r="F612" s="68">
        <v>2.5686977299880498</v>
      </c>
      <c r="G612" s="71">
        <v>0.25</v>
      </c>
      <c r="H612" s="68">
        <v>36.140979689366802</v>
      </c>
      <c r="I612" s="71">
        <v>0</v>
      </c>
      <c r="J612" s="68">
        <v>2.21027479091995</v>
      </c>
      <c r="K612" s="71">
        <v>0</v>
      </c>
      <c r="L612" s="68">
        <v>3.4647550776583</v>
      </c>
    </row>
    <row r="613" spans="1:12" x14ac:dyDescent="0.2">
      <c r="A613" s="72" t="s">
        <v>1543</v>
      </c>
      <c r="B613" s="66" t="s">
        <v>1544</v>
      </c>
      <c r="C613" s="67">
        <v>63</v>
      </c>
      <c r="D613" s="67" t="s">
        <v>334</v>
      </c>
      <c r="E613" s="71">
        <v>0.39255482032272898</v>
      </c>
      <c r="F613" s="68">
        <v>93.548387096774206</v>
      </c>
      <c r="G613" s="71">
        <v>0.25</v>
      </c>
      <c r="H613" s="68">
        <v>36.140979689366802</v>
      </c>
      <c r="I613" s="71">
        <v>0.35965991770877698</v>
      </c>
      <c r="J613" s="68">
        <v>96.654719235364396</v>
      </c>
      <c r="K613" s="71">
        <v>0.56800454325940897</v>
      </c>
      <c r="L613" s="68">
        <v>86.499402628434893</v>
      </c>
    </row>
    <row r="614" spans="1:12" x14ac:dyDescent="0.2">
      <c r="A614" s="72" t="s">
        <v>1545</v>
      </c>
      <c r="B614" s="66" t="s">
        <v>1546</v>
      </c>
      <c r="C614" s="67">
        <v>63</v>
      </c>
      <c r="D614" s="67" t="s">
        <v>334</v>
      </c>
      <c r="E614" s="71">
        <v>0.31582482595112799</v>
      </c>
      <c r="F614" s="68">
        <v>82.258064516128997</v>
      </c>
      <c r="G614" s="71">
        <v>0.26188826941704701</v>
      </c>
      <c r="H614" s="68">
        <v>58.183990442054998</v>
      </c>
      <c r="I614" s="71">
        <v>0.24197558428065799</v>
      </c>
      <c r="J614" s="68">
        <v>91.1589008363202</v>
      </c>
      <c r="K614" s="71">
        <v>0.44361062415567898</v>
      </c>
      <c r="L614" s="68">
        <v>78.733572281959397</v>
      </c>
    </row>
    <row r="615" spans="1:12" x14ac:dyDescent="0.2">
      <c r="A615" s="72" t="s">
        <v>1547</v>
      </c>
      <c r="B615" s="66" t="s">
        <v>1548</v>
      </c>
      <c r="C615" s="67">
        <v>63</v>
      </c>
      <c r="D615" s="67" t="s">
        <v>334</v>
      </c>
      <c r="E615" s="71">
        <v>0.301456695381424</v>
      </c>
      <c r="F615" s="68">
        <v>78.972520908004796</v>
      </c>
      <c r="G615" s="71">
        <v>0.24967955348270399</v>
      </c>
      <c r="H615" s="68">
        <v>16.188769414575901</v>
      </c>
      <c r="I615" s="71">
        <v>5.3719285772824497E-2</v>
      </c>
      <c r="J615" s="68">
        <v>56.332138590203101</v>
      </c>
      <c r="K615" s="71">
        <v>0.60097124688874304</v>
      </c>
      <c r="L615" s="68">
        <v>87.933094384707303</v>
      </c>
    </row>
    <row r="616" spans="1:12" x14ac:dyDescent="0.2">
      <c r="A616" s="72" t="s">
        <v>1549</v>
      </c>
      <c r="B616" s="66" t="s">
        <v>1550</v>
      </c>
      <c r="C616" s="67">
        <v>63</v>
      </c>
      <c r="D616" s="67" t="s">
        <v>334</v>
      </c>
      <c r="E616" s="71">
        <v>0.33064917100774399</v>
      </c>
      <c r="F616" s="68">
        <v>85.005973715651095</v>
      </c>
      <c r="G616" s="71">
        <v>0.23918137276091</v>
      </c>
      <c r="H616" s="68">
        <v>11.409796893667901</v>
      </c>
      <c r="I616" s="71">
        <v>6.0556927446253899E-4</v>
      </c>
      <c r="J616" s="68">
        <v>5.0179211469534097</v>
      </c>
      <c r="K616" s="71">
        <v>0.75216057098785905</v>
      </c>
      <c r="L616" s="68">
        <v>93.667861409796899</v>
      </c>
    </row>
    <row r="617" spans="1:12" x14ac:dyDescent="0.2">
      <c r="A617" s="72" t="s">
        <v>1551</v>
      </c>
      <c r="B617" s="66" t="s">
        <v>1552</v>
      </c>
      <c r="C617" s="67">
        <v>63</v>
      </c>
      <c r="D617" s="67" t="s">
        <v>334</v>
      </c>
      <c r="E617" s="71">
        <v>0.30586723996392501</v>
      </c>
      <c r="F617" s="68">
        <v>80.167264038231806</v>
      </c>
      <c r="G617" s="71">
        <v>0.25</v>
      </c>
      <c r="H617" s="68">
        <v>36.140979689366802</v>
      </c>
      <c r="I617" s="71">
        <v>3.37840822137099E-3</v>
      </c>
      <c r="J617" s="68">
        <v>8.9008363201911607</v>
      </c>
      <c r="K617" s="71">
        <v>0.66422331167040305</v>
      </c>
      <c r="L617" s="68">
        <v>90.919952210274801</v>
      </c>
    </row>
    <row r="618" spans="1:12" x14ac:dyDescent="0.2">
      <c r="A618" s="72" t="s">
        <v>1553</v>
      </c>
      <c r="B618" s="66" t="s">
        <v>1554</v>
      </c>
      <c r="C618" s="67">
        <v>63</v>
      </c>
      <c r="D618" s="67" t="s">
        <v>334</v>
      </c>
      <c r="E618" s="71">
        <v>0.29266724073540101</v>
      </c>
      <c r="F618" s="68">
        <v>77.240143369175598</v>
      </c>
      <c r="G618" s="71">
        <v>0.23104715958914401</v>
      </c>
      <c r="H618" s="68">
        <v>9.1397849462365599</v>
      </c>
      <c r="I618" s="71">
        <v>9.1273079396124696E-2</v>
      </c>
      <c r="J618" s="68">
        <v>68.6977299880526</v>
      </c>
      <c r="K618" s="71">
        <v>0.55568148322093402</v>
      </c>
      <c r="L618" s="68">
        <v>85.663082437276003</v>
      </c>
    </row>
    <row r="619" spans="1:12" x14ac:dyDescent="0.2">
      <c r="A619" s="72" t="s">
        <v>1555</v>
      </c>
      <c r="B619" s="66" t="s">
        <v>1556</v>
      </c>
      <c r="C619" s="67">
        <v>63</v>
      </c>
      <c r="D619" s="67" t="s">
        <v>334</v>
      </c>
      <c r="E619" s="71">
        <v>0.20894718526229999</v>
      </c>
      <c r="F619" s="68">
        <v>57.048984468339299</v>
      </c>
      <c r="G619" s="71">
        <v>0.21193151293849199</v>
      </c>
      <c r="H619" s="68">
        <v>6.6308243727598599</v>
      </c>
      <c r="I619" s="71">
        <v>7.9570339454708395E-4</v>
      </c>
      <c r="J619" s="68">
        <v>5.4360812425328504</v>
      </c>
      <c r="K619" s="71">
        <v>0.41411433945386</v>
      </c>
      <c r="L619" s="68">
        <v>77.060931899641602</v>
      </c>
    </row>
    <row r="620" spans="1:12" x14ac:dyDescent="0.2">
      <c r="A620" s="72" t="s">
        <v>1557</v>
      </c>
      <c r="B620" s="66" t="s">
        <v>1558</v>
      </c>
      <c r="C620" s="67">
        <v>63</v>
      </c>
      <c r="D620" s="67" t="s">
        <v>334</v>
      </c>
      <c r="E620" s="71">
        <v>0.17853189748106499</v>
      </c>
      <c r="F620" s="68">
        <v>44.683393070489799</v>
      </c>
      <c r="G620" s="71">
        <v>0.26846640594013099</v>
      </c>
      <c r="H620" s="68">
        <v>63.679808841099202</v>
      </c>
      <c r="I620" s="71">
        <v>6.3516601549887396E-5</v>
      </c>
      <c r="J620" s="68">
        <v>3.76344086021505</v>
      </c>
      <c r="K620" s="71">
        <v>0.26706576990151298</v>
      </c>
      <c r="L620" s="68">
        <v>62.365591397849499</v>
      </c>
    </row>
    <row r="621" spans="1:12" x14ac:dyDescent="0.2">
      <c r="A621" s="72" t="s">
        <v>1559</v>
      </c>
      <c r="B621" s="66" t="s">
        <v>1560</v>
      </c>
      <c r="C621" s="67">
        <v>63</v>
      </c>
      <c r="D621" s="67" t="s">
        <v>334</v>
      </c>
      <c r="E621" s="71">
        <v>8.3322074266979296E-2</v>
      </c>
      <c r="F621" s="68">
        <v>0.95579450418160095</v>
      </c>
      <c r="G621" s="71">
        <v>0.24991949985581899</v>
      </c>
      <c r="H621" s="68">
        <v>16.6666666666667</v>
      </c>
      <c r="I621" s="71">
        <v>4.6722945119158002E-5</v>
      </c>
      <c r="J621" s="68">
        <v>3.6439665471923499</v>
      </c>
      <c r="K621" s="71">
        <v>0</v>
      </c>
      <c r="L621" s="68">
        <v>3.4647550776583</v>
      </c>
    </row>
    <row r="622" spans="1:12" x14ac:dyDescent="0.2">
      <c r="A622" s="72" t="s">
        <v>1561</v>
      </c>
      <c r="B622" s="66" t="s">
        <v>1562</v>
      </c>
      <c r="C622" s="67">
        <v>63</v>
      </c>
      <c r="D622" s="67" t="s">
        <v>334</v>
      </c>
      <c r="E622" s="71">
        <v>0.31989219208613401</v>
      </c>
      <c r="F622" s="68">
        <v>82.974910394265194</v>
      </c>
      <c r="G622" s="71">
        <v>0.273322550174524</v>
      </c>
      <c r="H622" s="68">
        <v>67.562724014336894</v>
      </c>
      <c r="I622" s="71">
        <v>5.4309356204354899E-3</v>
      </c>
      <c r="J622" s="68">
        <v>11.8279569892473</v>
      </c>
      <c r="K622" s="71">
        <v>0.68092309046344202</v>
      </c>
      <c r="L622" s="68">
        <v>91.517323775388306</v>
      </c>
    </row>
    <row r="623" spans="1:12" x14ac:dyDescent="0.2">
      <c r="A623" s="72" t="s">
        <v>1563</v>
      </c>
      <c r="B623" s="66" t="s">
        <v>1564</v>
      </c>
      <c r="C623" s="67">
        <v>63</v>
      </c>
      <c r="D623" s="67" t="s">
        <v>334</v>
      </c>
      <c r="E623" s="71">
        <v>0.27797353462574198</v>
      </c>
      <c r="F623" s="68">
        <v>74.074074074074105</v>
      </c>
      <c r="G623" s="71">
        <v>0.25756665305868298</v>
      </c>
      <c r="H623" s="68">
        <v>52.807646356033501</v>
      </c>
      <c r="I623" s="71">
        <v>4.2144262097821503E-2</v>
      </c>
      <c r="J623" s="68">
        <v>49.1039426523297</v>
      </c>
      <c r="K623" s="71">
        <v>0.53420968872072105</v>
      </c>
      <c r="L623" s="68">
        <v>84.3488649940263</v>
      </c>
    </row>
    <row r="624" spans="1:12" x14ac:dyDescent="0.2">
      <c r="A624" s="72" t="s">
        <v>1565</v>
      </c>
      <c r="B624" s="66" t="s">
        <v>1566</v>
      </c>
      <c r="C624" s="67">
        <v>63</v>
      </c>
      <c r="D624" s="67" t="s">
        <v>334</v>
      </c>
      <c r="E624" s="71">
        <v>0.338193327335365</v>
      </c>
      <c r="F624" s="68">
        <v>86.320191158900798</v>
      </c>
      <c r="G624" s="71">
        <v>9.7934192378195506E-2</v>
      </c>
      <c r="H624" s="68">
        <v>1.4336917562724001</v>
      </c>
      <c r="I624" s="71">
        <v>1.3572450662279601E-2</v>
      </c>
      <c r="J624" s="68">
        <v>24.790919952210299</v>
      </c>
      <c r="K624" s="71">
        <v>0.90307333896561903</v>
      </c>
      <c r="L624" s="68">
        <v>97.431302270011898</v>
      </c>
    </row>
    <row r="625" spans="1:12" x14ac:dyDescent="0.2">
      <c r="A625" s="72" t="s">
        <v>1567</v>
      </c>
      <c r="B625" s="66" t="s">
        <v>1568</v>
      </c>
      <c r="C625" s="67">
        <v>63</v>
      </c>
      <c r="D625" s="67" t="s">
        <v>334</v>
      </c>
      <c r="E625" s="71">
        <v>0.28762762244884399</v>
      </c>
      <c r="F625" s="68">
        <v>76.164874551971295</v>
      </c>
      <c r="G625" s="71">
        <v>0.30394704828650299</v>
      </c>
      <c r="H625" s="68">
        <v>79.151732377538806</v>
      </c>
      <c r="I625" s="71">
        <v>2.2064325091722101E-2</v>
      </c>
      <c r="J625" s="68">
        <v>34.3488649940263</v>
      </c>
      <c r="K625" s="71">
        <v>0.53687149396830702</v>
      </c>
      <c r="L625" s="68">
        <v>84.468339307049007</v>
      </c>
    </row>
    <row r="626" spans="1:12" x14ac:dyDescent="0.2">
      <c r="A626" s="72" t="s">
        <v>1569</v>
      </c>
      <c r="B626" s="66" t="s">
        <v>1570</v>
      </c>
      <c r="C626" s="67">
        <v>63</v>
      </c>
      <c r="D626" s="67" t="s">
        <v>334</v>
      </c>
      <c r="E626" s="71">
        <v>0.24813943754548101</v>
      </c>
      <c r="F626" s="68">
        <v>66.905615292712099</v>
      </c>
      <c r="G626" s="71">
        <v>4.4186548940738403E-3</v>
      </c>
      <c r="H626" s="68">
        <v>0.35842293906810002</v>
      </c>
      <c r="I626" s="71">
        <v>2.29189448199634E-3</v>
      </c>
      <c r="J626" s="68">
        <v>6.9295101553166099</v>
      </c>
      <c r="K626" s="71">
        <v>0.73770776326037302</v>
      </c>
      <c r="L626" s="68">
        <v>93.309438470728793</v>
      </c>
    </row>
    <row r="627" spans="1:12" x14ac:dyDescent="0.2">
      <c r="A627" s="72" t="s">
        <v>1571</v>
      </c>
      <c r="B627" s="66" t="s">
        <v>1572</v>
      </c>
      <c r="C627" s="67">
        <v>63</v>
      </c>
      <c r="D627" s="67" t="s">
        <v>334</v>
      </c>
      <c r="E627" s="71">
        <v>0.24965172243443101</v>
      </c>
      <c r="F627" s="68">
        <v>67.204301075268802</v>
      </c>
      <c r="G627" s="71">
        <v>0.190394630759704</v>
      </c>
      <c r="H627" s="68">
        <v>4.71923536439665</v>
      </c>
      <c r="I627" s="71">
        <v>6.1990363557544302E-2</v>
      </c>
      <c r="J627" s="68">
        <v>60.095579450418199</v>
      </c>
      <c r="K627" s="71">
        <v>0.496570172986044</v>
      </c>
      <c r="L627" s="68">
        <v>82.019115890083597</v>
      </c>
    </row>
    <row r="628" spans="1:12" x14ac:dyDescent="0.2">
      <c r="A628" s="72" t="s">
        <v>1573</v>
      </c>
      <c r="B628" s="66" t="s">
        <v>1574</v>
      </c>
      <c r="C628" s="67">
        <v>63</v>
      </c>
      <c r="D628" s="67" t="s">
        <v>334</v>
      </c>
      <c r="E628" s="71">
        <v>0.29759054410630398</v>
      </c>
      <c r="F628" s="68">
        <v>78.255675029868598</v>
      </c>
      <c r="G628" s="71">
        <v>0.38769155230952101</v>
      </c>
      <c r="H628" s="68">
        <v>89.366786140979698</v>
      </c>
      <c r="I628" s="71">
        <v>5.78021471772482E-2</v>
      </c>
      <c r="J628" s="68">
        <v>58.8410991636798</v>
      </c>
      <c r="K628" s="71">
        <v>0.44727793283214301</v>
      </c>
      <c r="L628" s="68">
        <v>78.853046594982104</v>
      </c>
    </row>
    <row r="629" spans="1:12" x14ac:dyDescent="0.2">
      <c r="A629" s="72" t="s">
        <v>1575</v>
      </c>
      <c r="B629" s="66" t="s">
        <v>1576</v>
      </c>
      <c r="C629" s="67">
        <v>63</v>
      </c>
      <c r="D629" s="67" t="s">
        <v>334</v>
      </c>
      <c r="E629" s="71">
        <v>0.30224340600273403</v>
      </c>
      <c r="F629" s="68">
        <v>79.151732377538806</v>
      </c>
      <c r="G629" s="71">
        <v>7.1336029837171605E-2</v>
      </c>
      <c r="H629" s="68">
        <v>0.95579450418160095</v>
      </c>
      <c r="I629" s="71">
        <v>1.0596853731977701E-2</v>
      </c>
      <c r="J629" s="68">
        <v>20.669056152927102</v>
      </c>
      <c r="K629" s="71">
        <v>0.82479733443905201</v>
      </c>
      <c r="L629" s="68">
        <v>95.519713261648704</v>
      </c>
    </row>
    <row r="630" spans="1:12" x14ac:dyDescent="0.2">
      <c r="A630" s="72" t="s">
        <v>1577</v>
      </c>
      <c r="B630" s="66" t="s">
        <v>1578</v>
      </c>
      <c r="C630" s="67">
        <v>63</v>
      </c>
      <c r="D630" s="67" t="s">
        <v>334</v>
      </c>
      <c r="E630" s="71">
        <v>0.24010353278768801</v>
      </c>
      <c r="F630" s="68">
        <v>65.173237753882901</v>
      </c>
      <c r="G630" s="71">
        <v>0.20239578092577101</v>
      </c>
      <c r="H630" s="68">
        <v>5.6152927120669096</v>
      </c>
      <c r="I630" s="71">
        <v>5.1984710642622799E-2</v>
      </c>
      <c r="J630" s="68">
        <v>55.316606929510201</v>
      </c>
      <c r="K630" s="71">
        <v>0.46593010679466901</v>
      </c>
      <c r="L630" s="68">
        <v>80.167264038231806</v>
      </c>
    </row>
    <row r="631" spans="1:12" x14ac:dyDescent="0.2">
      <c r="A631" s="72" t="s">
        <v>1579</v>
      </c>
      <c r="B631" s="66" t="s">
        <v>1580</v>
      </c>
      <c r="C631" s="67">
        <v>63</v>
      </c>
      <c r="D631" s="67" t="s">
        <v>334</v>
      </c>
      <c r="E631" s="71">
        <v>0.33506053272187297</v>
      </c>
      <c r="F631" s="68">
        <v>85.782556750298696</v>
      </c>
      <c r="G631" s="71">
        <v>0.180434327425053</v>
      </c>
      <c r="H631" s="68">
        <v>4.1816009557945</v>
      </c>
      <c r="I631" s="71">
        <v>6.1016977060406397E-3</v>
      </c>
      <c r="J631" s="68">
        <v>13.142174432497001</v>
      </c>
      <c r="K631" s="71">
        <v>0.81864557303452601</v>
      </c>
      <c r="L631" s="68">
        <v>95.340501792114694</v>
      </c>
    </row>
    <row r="632" spans="1:12" x14ac:dyDescent="0.2">
      <c r="A632" s="72" t="s">
        <v>1581</v>
      </c>
      <c r="B632" s="66" t="s">
        <v>1582</v>
      </c>
      <c r="C632" s="67">
        <v>63</v>
      </c>
      <c r="D632" s="67" t="s">
        <v>334</v>
      </c>
      <c r="E632" s="71">
        <v>0.29776786466856398</v>
      </c>
      <c r="F632" s="68">
        <v>78.434886499402594</v>
      </c>
      <c r="G632" s="71">
        <v>0.14105348653665301</v>
      </c>
      <c r="H632" s="68">
        <v>2.6881720430107499</v>
      </c>
      <c r="I632" s="71">
        <v>1.3536840779786201E-2</v>
      </c>
      <c r="J632" s="68">
        <v>24.671445639187599</v>
      </c>
      <c r="K632" s="71">
        <v>0.73871326668925097</v>
      </c>
      <c r="L632" s="68">
        <v>93.369175627240097</v>
      </c>
    </row>
    <row r="633" spans="1:12" x14ac:dyDescent="0.2">
      <c r="A633" s="72" t="s">
        <v>1583</v>
      </c>
      <c r="B633" s="66" t="s">
        <v>1584</v>
      </c>
      <c r="C633" s="67">
        <v>63</v>
      </c>
      <c r="D633" s="67" t="s">
        <v>334</v>
      </c>
      <c r="E633" s="71">
        <v>0.26201096656308298</v>
      </c>
      <c r="F633" s="68">
        <v>70.071684587813607</v>
      </c>
      <c r="G633" s="71">
        <v>0.36512818082927501</v>
      </c>
      <c r="H633" s="68">
        <v>87.395459976105101</v>
      </c>
      <c r="I633" s="71">
        <v>0.107524144632348</v>
      </c>
      <c r="J633" s="68">
        <v>72.520908004779002</v>
      </c>
      <c r="K633" s="71">
        <v>0.313380574227625</v>
      </c>
      <c r="L633" s="68">
        <v>69.593787335722794</v>
      </c>
    </row>
    <row r="634" spans="1:12" x14ac:dyDescent="0.2">
      <c r="A634" s="72" t="s">
        <v>1585</v>
      </c>
      <c r="B634" s="66" t="s">
        <v>1586</v>
      </c>
      <c r="C634" s="67">
        <v>63</v>
      </c>
      <c r="D634" s="67" t="s">
        <v>334</v>
      </c>
      <c r="E634" s="71">
        <v>0.36455965746940799</v>
      </c>
      <c r="F634" s="68">
        <v>90.203106332138603</v>
      </c>
      <c r="G634" s="71">
        <v>0.56159410679855704</v>
      </c>
      <c r="H634" s="68">
        <v>95.161290322580697</v>
      </c>
      <c r="I634" s="71">
        <v>0.13559765946003099</v>
      </c>
      <c r="J634" s="68">
        <v>78.494623655913998</v>
      </c>
      <c r="K634" s="71">
        <v>0.39648720614963701</v>
      </c>
      <c r="L634" s="68">
        <v>75.627240143369207</v>
      </c>
    </row>
    <row r="635" spans="1:12" x14ac:dyDescent="0.2">
      <c r="A635" s="72" t="s">
        <v>1587</v>
      </c>
      <c r="B635" s="66" t="s">
        <v>1588</v>
      </c>
      <c r="C635" s="67">
        <v>63</v>
      </c>
      <c r="D635" s="67" t="s">
        <v>334</v>
      </c>
      <c r="E635" s="71">
        <v>0.24152088401299299</v>
      </c>
      <c r="F635" s="68">
        <v>65.6511350059737</v>
      </c>
      <c r="G635" s="71">
        <v>0.15967703643297601</v>
      </c>
      <c r="H635" s="68">
        <v>3.2258064516128999</v>
      </c>
      <c r="I635" s="71">
        <v>1.9023202466059298E-2</v>
      </c>
      <c r="J635" s="68">
        <v>31.0035842293907</v>
      </c>
      <c r="K635" s="71">
        <v>0.54586241313994399</v>
      </c>
      <c r="L635" s="68">
        <v>84.886499402628402</v>
      </c>
    </row>
    <row r="636" spans="1:12" x14ac:dyDescent="0.2">
      <c r="A636" s="72" t="s">
        <v>1589</v>
      </c>
      <c r="B636" s="66" t="s">
        <v>1590</v>
      </c>
      <c r="C636" s="67">
        <v>63</v>
      </c>
      <c r="D636" s="67" t="s">
        <v>334</v>
      </c>
      <c r="E636" s="71">
        <v>0.25168732507724501</v>
      </c>
      <c r="F636" s="68">
        <v>67.502986857825604</v>
      </c>
      <c r="G636" s="71">
        <v>0.383122229942992</v>
      </c>
      <c r="H636" s="68">
        <v>89.187574671445603</v>
      </c>
      <c r="I636" s="71">
        <v>2.1767343465218601E-2</v>
      </c>
      <c r="J636" s="68">
        <v>33.930704898446798</v>
      </c>
      <c r="K636" s="71">
        <v>0.35017240182352499</v>
      </c>
      <c r="L636" s="68">
        <v>72.640382317801695</v>
      </c>
    </row>
    <row r="637" spans="1:12" x14ac:dyDescent="0.2">
      <c r="A637" s="72" t="s">
        <v>1591</v>
      </c>
      <c r="B637" s="66" t="s">
        <v>1592</v>
      </c>
      <c r="C637" s="67">
        <v>63</v>
      </c>
      <c r="D637" s="67" t="s">
        <v>334</v>
      </c>
      <c r="E637" s="71">
        <v>0.19883104391044701</v>
      </c>
      <c r="F637" s="68">
        <v>54.002389486260398</v>
      </c>
      <c r="G637" s="71">
        <v>0.28050775714656401</v>
      </c>
      <c r="H637" s="68">
        <v>71.087216248506607</v>
      </c>
      <c r="I637" s="71">
        <v>4.6573430015880102E-2</v>
      </c>
      <c r="J637" s="68">
        <v>52.1505376344086</v>
      </c>
      <c r="K637" s="71">
        <v>0.269411944568897</v>
      </c>
      <c r="L637" s="68">
        <v>63.022700119474301</v>
      </c>
    </row>
    <row r="638" spans="1:12" x14ac:dyDescent="0.2">
      <c r="A638" s="72" t="s">
        <v>1593</v>
      </c>
      <c r="B638" s="66" t="s">
        <v>1594</v>
      </c>
      <c r="C638" s="67">
        <v>63</v>
      </c>
      <c r="D638" s="67" t="s">
        <v>334</v>
      </c>
      <c r="E638" s="71">
        <v>0.14047450185330099</v>
      </c>
      <c r="F638" s="68">
        <v>26.403823178016701</v>
      </c>
      <c r="G638" s="71">
        <v>0.23398047130685501</v>
      </c>
      <c r="H638" s="68">
        <v>9.9761051373954608</v>
      </c>
      <c r="I638" s="71">
        <v>3.1291912344974301E-3</v>
      </c>
      <c r="J638" s="68">
        <v>8.54241338112306</v>
      </c>
      <c r="K638" s="71">
        <v>0.184313843018551</v>
      </c>
      <c r="L638" s="68">
        <v>49.283154121863802</v>
      </c>
    </row>
    <row r="639" spans="1:12" x14ac:dyDescent="0.2">
      <c r="A639" s="72" t="s">
        <v>1595</v>
      </c>
      <c r="B639" s="66" t="s">
        <v>1596</v>
      </c>
      <c r="C639" s="67"/>
      <c r="D639" s="67" t="s">
        <v>334</v>
      </c>
      <c r="E639" s="71">
        <v>8.3333333333333301E-2</v>
      </c>
      <c r="F639" s="68">
        <v>2.5686977299880498</v>
      </c>
      <c r="G639" s="71">
        <v>0.25</v>
      </c>
      <c r="H639" s="68">
        <v>36.140979689366802</v>
      </c>
      <c r="I639" s="71">
        <v>0</v>
      </c>
      <c r="J639" s="68">
        <v>2.21027479091995</v>
      </c>
      <c r="K639" s="71">
        <v>0</v>
      </c>
      <c r="L639" s="68">
        <v>3.4647550776583</v>
      </c>
    </row>
    <row r="640" spans="1:12" x14ac:dyDescent="0.2">
      <c r="A640" s="72" t="s">
        <v>1597</v>
      </c>
      <c r="B640" s="66" t="s">
        <v>1598</v>
      </c>
      <c r="C640" s="67">
        <v>63</v>
      </c>
      <c r="D640" s="67" t="s">
        <v>334</v>
      </c>
      <c r="E640" s="71">
        <v>0.36769308567958903</v>
      </c>
      <c r="F640" s="68">
        <v>90.561529271206695</v>
      </c>
      <c r="G640" s="71">
        <v>0.17611145444755499</v>
      </c>
      <c r="H640" s="68">
        <v>4.0023894862604497</v>
      </c>
      <c r="I640" s="71">
        <v>1.53965275536832E-2</v>
      </c>
      <c r="J640" s="68">
        <v>26.7025089605735</v>
      </c>
      <c r="K640" s="71">
        <v>0.91157127503752799</v>
      </c>
      <c r="L640" s="68">
        <v>97.491039426523301</v>
      </c>
    </row>
    <row r="641" spans="1:12" x14ac:dyDescent="0.2">
      <c r="A641" s="72" t="s">
        <v>1599</v>
      </c>
      <c r="B641" s="66" t="s">
        <v>1600</v>
      </c>
      <c r="C641" s="67">
        <v>63</v>
      </c>
      <c r="D641" s="67" t="s">
        <v>334</v>
      </c>
      <c r="E641" s="71">
        <v>0.30782918630809702</v>
      </c>
      <c r="F641" s="68">
        <v>80.525686977299898</v>
      </c>
      <c r="G641" s="71">
        <v>0.20181841235819001</v>
      </c>
      <c r="H641" s="68">
        <v>5.5555555555555598</v>
      </c>
      <c r="I641" s="71">
        <v>0.11468441633351099</v>
      </c>
      <c r="J641" s="68">
        <v>74.253285543608101</v>
      </c>
      <c r="K641" s="71">
        <v>0.60698473023259203</v>
      </c>
      <c r="L641" s="68">
        <v>88.470728793309405</v>
      </c>
    </row>
    <row r="642" spans="1:12" x14ac:dyDescent="0.2">
      <c r="A642" s="72" t="s">
        <v>1601</v>
      </c>
      <c r="B642" s="66" t="s">
        <v>1602</v>
      </c>
      <c r="C642" s="67">
        <v>63</v>
      </c>
      <c r="D642" s="67" t="s">
        <v>334</v>
      </c>
      <c r="E642" s="71">
        <v>0.30817703604365498</v>
      </c>
      <c r="F642" s="68">
        <v>80.764635603345297</v>
      </c>
      <c r="G642" s="71">
        <v>0.102321090900111</v>
      </c>
      <c r="H642" s="68">
        <v>1.5531660692950999</v>
      </c>
      <c r="I642" s="71">
        <v>7.2528642921625402E-4</v>
      </c>
      <c r="J642" s="68">
        <v>5.3166069295101597</v>
      </c>
      <c r="K642" s="71">
        <v>0.82148473080163698</v>
      </c>
      <c r="L642" s="68">
        <v>95.4599761051374</v>
      </c>
    </row>
    <row r="643" spans="1:12" x14ac:dyDescent="0.2">
      <c r="A643" s="72" t="s">
        <v>1603</v>
      </c>
      <c r="B643" s="66" t="s">
        <v>1604</v>
      </c>
      <c r="C643" s="67">
        <v>63</v>
      </c>
      <c r="D643" s="67" t="s">
        <v>334</v>
      </c>
      <c r="E643" s="71">
        <v>0.32767336326352903</v>
      </c>
      <c r="F643" s="68">
        <v>84.3488649940263</v>
      </c>
      <c r="G643" s="71">
        <v>0.28722681935946498</v>
      </c>
      <c r="H643" s="68">
        <v>74.253285543608101</v>
      </c>
      <c r="I643" s="71">
        <v>1.27013578198214E-2</v>
      </c>
      <c r="J643" s="68">
        <v>24.074074074074101</v>
      </c>
      <c r="K643" s="71">
        <v>0.68309191261129998</v>
      </c>
      <c r="L643" s="68">
        <v>91.577060931899695</v>
      </c>
    </row>
    <row r="644" spans="1:12" x14ac:dyDescent="0.2">
      <c r="A644" s="72" t="s">
        <v>1605</v>
      </c>
      <c r="B644" s="66" t="s">
        <v>1606</v>
      </c>
      <c r="C644" s="67">
        <v>63</v>
      </c>
      <c r="D644" s="67" t="s">
        <v>334</v>
      </c>
      <c r="E644" s="71">
        <v>0.34148581721372301</v>
      </c>
      <c r="F644" s="68">
        <v>86.857825567502999</v>
      </c>
      <c r="G644" s="71">
        <v>0.31017439648828998</v>
      </c>
      <c r="H644" s="68">
        <v>80.406212664277206</v>
      </c>
      <c r="I644" s="71">
        <v>8.0435089932353494E-3</v>
      </c>
      <c r="J644" s="68">
        <v>16.487455197132601</v>
      </c>
      <c r="K644" s="71">
        <v>0.70623954615964402</v>
      </c>
      <c r="L644" s="68">
        <v>92.831541218637994</v>
      </c>
    </row>
    <row r="645" spans="1:12" x14ac:dyDescent="0.2">
      <c r="A645" s="72" t="s">
        <v>1607</v>
      </c>
      <c r="B645" s="66" t="s">
        <v>1608</v>
      </c>
      <c r="C645" s="67">
        <v>63</v>
      </c>
      <c r="D645" s="67" t="s">
        <v>334</v>
      </c>
      <c r="E645" s="71">
        <v>0.29043835696755299</v>
      </c>
      <c r="F645" s="68">
        <v>76.7622461170848</v>
      </c>
      <c r="G645" s="71">
        <v>0.33901833537843401</v>
      </c>
      <c r="H645" s="68">
        <v>85.424133811230604</v>
      </c>
      <c r="I645" s="71">
        <v>7.5534900420718198E-2</v>
      </c>
      <c r="J645" s="68">
        <v>64.874551971326198</v>
      </c>
      <c r="K645" s="71">
        <v>0.45676183510350699</v>
      </c>
      <c r="L645" s="68">
        <v>79.689366786140994</v>
      </c>
    </row>
    <row r="646" spans="1:12" x14ac:dyDescent="0.2">
      <c r="A646" s="72" t="s">
        <v>1609</v>
      </c>
      <c r="B646" s="66" t="s">
        <v>1610</v>
      </c>
      <c r="C646" s="67">
        <v>63</v>
      </c>
      <c r="D646" s="67" t="s">
        <v>334</v>
      </c>
      <c r="E646" s="71">
        <v>0.30203157147207599</v>
      </c>
      <c r="F646" s="68">
        <v>79.091995221027503</v>
      </c>
      <c r="G646" s="71">
        <v>0.31707458126803501</v>
      </c>
      <c r="H646" s="68">
        <v>81.541218637992799</v>
      </c>
      <c r="I646" s="71">
        <v>0.12342519416315099</v>
      </c>
      <c r="J646" s="68">
        <v>76.463560334528097</v>
      </c>
      <c r="K646" s="71">
        <v>0.46559493898504301</v>
      </c>
      <c r="L646" s="68">
        <v>80.107526881720403</v>
      </c>
    </row>
    <row r="647" spans="1:12" x14ac:dyDescent="0.2">
      <c r="A647" s="72" t="s">
        <v>1611</v>
      </c>
      <c r="B647" s="66" t="s">
        <v>1612</v>
      </c>
      <c r="C647" s="67">
        <v>63</v>
      </c>
      <c r="D647" s="67" t="s">
        <v>334</v>
      </c>
      <c r="E647" s="71">
        <v>0.32418661603410698</v>
      </c>
      <c r="F647" s="68">
        <v>83.870967741935502</v>
      </c>
      <c r="G647" s="71">
        <v>0.25044045878186699</v>
      </c>
      <c r="H647" s="68">
        <v>38.8888888888889</v>
      </c>
      <c r="I647" s="71">
        <v>0.119314488093477</v>
      </c>
      <c r="J647" s="68">
        <v>75.328554360812404</v>
      </c>
      <c r="K647" s="71">
        <v>0.60280490122697605</v>
      </c>
      <c r="L647" s="68">
        <v>88.231780167264006</v>
      </c>
    </row>
    <row r="648" spans="1:12" x14ac:dyDescent="0.2">
      <c r="A648" s="72" t="s">
        <v>1613</v>
      </c>
      <c r="B648" s="66" t="s">
        <v>1614</v>
      </c>
      <c r="C648" s="67">
        <v>63</v>
      </c>
      <c r="D648" s="67" t="s">
        <v>334</v>
      </c>
      <c r="E648" s="71">
        <v>0.199763503105403</v>
      </c>
      <c r="F648" s="68">
        <v>54.5400238948626</v>
      </c>
      <c r="G648" s="71">
        <v>0.27902685832033303</v>
      </c>
      <c r="H648" s="68">
        <v>70.370370370370395</v>
      </c>
      <c r="I648" s="71">
        <v>2.2203109863936699E-2</v>
      </c>
      <c r="J648" s="68">
        <v>34.408602150537597</v>
      </c>
      <c r="K648" s="71">
        <v>0.29806054113193797</v>
      </c>
      <c r="L648" s="68">
        <v>67.6821983273596</v>
      </c>
    </row>
    <row r="649" spans="1:12" x14ac:dyDescent="0.2">
      <c r="A649" s="72" t="s">
        <v>1615</v>
      </c>
      <c r="B649" s="66" t="s">
        <v>1616</v>
      </c>
      <c r="C649" s="67">
        <v>63</v>
      </c>
      <c r="D649" s="67" t="s">
        <v>334</v>
      </c>
      <c r="E649" s="71">
        <v>0.31610836952105498</v>
      </c>
      <c r="F649" s="68">
        <v>82.377538829151703</v>
      </c>
      <c r="G649" s="71">
        <v>0.25</v>
      </c>
      <c r="H649" s="68">
        <v>36.140979689366802</v>
      </c>
      <c r="I649" s="71">
        <v>0.28186459444192002</v>
      </c>
      <c r="J649" s="68">
        <v>93.548387096774206</v>
      </c>
      <c r="K649" s="71">
        <v>0.41646051412124402</v>
      </c>
      <c r="L649" s="68">
        <v>77.120669056152906</v>
      </c>
    </row>
    <row r="650" spans="1:12" x14ac:dyDescent="0.2">
      <c r="A650" s="72" t="s">
        <v>1617</v>
      </c>
      <c r="B650" s="66" t="s">
        <v>1618</v>
      </c>
      <c r="C650" s="67">
        <v>63</v>
      </c>
      <c r="D650" s="67" t="s">
        <v>334</v>
      </c>
      <c r="E650" s="71">
        <v>0.230342357911231</v>
      </c>
      <c r="F650" s="68">
        <v>62.783751493428902</v>
      </c>
      <c r="G650" s="71">
        <v>0.28617975651870903</v>
      </c>
      <c r="H650" s="68">
        <v>73.775388291517302</v>
      </c>
      <c r="I650" s="71">
        <v>1.0645681712648E-3</v>
      </c>
      <c r="J650" s="68">
        <v>5.5555555555555598</v>
      </c>
      <c r="K650" s="71">
        <v>0.40378274904371902</v>
      </c>
      <c r="L650" s="68">
        <v>76.403823178016694</v>
      </c>
    </row>
    <row r="651" spans="1:12" x14ac:dyDescent="0.2">
      <c r="A651" s="72" t="s">
        <v>1619</v>
      </c>
      <c r="B651" s="66" t="s">
        <v>1620</v>
      </c>
      <c r="C651" s="67">
        <v>63</v>
      </c>
      <c r="D651" s="67" t="s">
        <v>334</v>
      </c>
      <c r="E651" s="71">
        <v>0.33054805323037401</v>
      </c>
      <c r="F651" s="68">
        <v>84.946236559139805</v>
      </c>
      <c r="G651" s="71">
        <v>0.27250853315342799</v>
      </c>
      <c r="H651" s="68">
        <v>66.845878136200696</v>
      </c>
      <c r="I651" s="71">
        <v>0.14263314720637599</v>
      </c>
      <c r="J651" s="68">
        <v>79.868578255675004</v>
      </c>
      <c r="K651" s="71">
        <v>0.57650247933131804</v>
      </c>
      <c r="L651" s="68">
        <v>87.096774193548399</v>
      </c>
    </row>
    <row r="652" spans="1:12" x14ac:dyDescent="0.2">
      <c r="A652" s="72" t="s">
        <v>1621</v>
      </c>
      <c r="B652" s="66" t="s">
        <v>1622</v>
      </c>
      <c r="C652" s="67">
        <v>63</v>
      </c>
      <c r="D652" s="67" t="s">
        <v>334</v>
      </c>
      <c r="E652" s="71">
        <v>0.21156492938606999</v>
      </c>
      <c r="F652" s="68">
        <v>57.8255675029869</v>
      </c>
      <c r="G652" s="71">
        <v>0.26211231148717401</v>
      </c>
      <c r="H652" s="68">
        <v>58.542413381123097</v>
      </c>
      <c r="I652" s="71">
        <v>5.0985721234906699E-3</v>
      </c>
      <c r="J652" s="68">
        <v>11.290322580645199</v>
      </c>
      <c r="K652" s="71">
        <v>0.36748390454754598</v>
      </c>
      <c r="L652" s="68">
        <v>73.894862604539995</v>
      </c>
    </row>
    <row r="653" spans="1:12" x14ac:dyDescent="0.2">
      <c r="A653" s="72" t="s">
        <v>1623</v>
      </c>
      <c r="B653" s="66" t="s">
        <v>1624</v>
      </c>
      <c r="C653" s="67">
        <v>63</v>
      </c>
      <c r="D653" s="67" t="s">
        <v>334</v>
      </c>
      <c r="E653" s="71">
        <v>0.22283634437342101</v>
      </c>
      <c r="F653" s="68">
        <v>61.1111111111111</v>
      </c>
      <c r="G653" s="71">
        <v>0.242859146709206</v>
      </c>
      <c r="H653" s="68">
        <v>13.082437275985701</v>
      </c>
      <c r="I653" s="71">
        <v>3.5176163605267201E-2</v>
      </c>
      <c r="J653" s="68">
        <v>45.519713261648697</v>
      </c>
      <c r="K653" s="71">
        <v>0.39047372280578901</v>
      </c>
      <c r="L653" s="68">
        <v>75.209080047789698</v>
      </c>
    </row>
    <row r="654" spans="1:12" x14ac:dyDescent="0.2">
      <c r="A654" s="72" t="s">
        <v>1625</v>
      </c>
      <c r="B654" s="66" t="s">
        <v>1626</v>
      </c>
      <c r="C654" s="67">
        <v>63</v>
      </c>
      <c r="D654" s="67" t="s">
        <v>334</v>
      </c>
      <c r="E654" s="71">
        <v>0.17683326824053699</v>
      </c>
      <c r="F654" s="68">
        <v>43.906810035842298</v>
      </c>
      <c r="G654" s="71">
        <v>0.30090665013095802</v>
      </c>
      <c r="H654" s="68">
        <v>78.315412186379902</v>
      </c>
      <c r="I654" s="71">
        <v>3.0294446286041402E-2</v>
      </c>
      <c r="J654" s="68">
        <v>41.577060931899602</v>
      </c>
      <c r="K654" s="71">
        <v>0.19929870830461199</v>
      </c>
      <c r="L654" s="68">
        <v>51.612903225806399</v>
      </c>
    </row>
    <row r="655" spans="1:12" x14ac:dyDescent="0.2">
      <c r="A655" s="72" t="s">
        <v>1627</v>
      </c>
      <c r="B655" s="66" t="s">
        <v>1628</v>
      </c>
      <c r="C655" s="67">
        <v>63</v>
      </c>
      <c r="D655" s="67" t="s">
        <v>334</v>
      </c>
      <c r="E655" s="71">
        <v>0.15302814911827001</v>
      </c>
      <c r="F655" s="68">
        <v>33.154121863799297</v>
      </c>
      <c r="G655" s="71">
        <v>0.26921946437900002</v>
      </c>
      <c r="H655" s="68">
        <v>64.3966547192354</v>
      </c>
      <c r="I655" s="71">
        <v>2.5541669000475201E-3</v>
      </c>
      <c r="J655" s="68">
        <v>7.4074074074074101</v>
      </c>
      <c r="K655" s="71">
        <v>0.187310816075763</v>
      </c>
      <c r="L655" s="68">
        <v>49.641577060931901</v>
      </c>
    </row>
    <row r="656" spans="1:12" x14ac:dyDescent="0.2">
      <c r="A656" s="72" t="s">
        <v>1629</v>
      </c>
      <c r="B656" s="66" t="s">
        <v>1630</v>
      </c>
      <c r="C656" s="67">
        <v>63</v>
      </c>
      <c r="D656" s="67" t="s">
        <v>334</v>
      </c>
      <c r="E656" s="71">
        <v>0.15031372847430299</v>
      </c>
      <c r="F656" s="68">
        <v>31.481481481481499</v>
      </c>
      <c r="G656" s="71">
        <v>0.27633450517681002</v>
      </c>
      <c r="H656" s="68">
        <v>68.996415770609303</v>
      </c>
      <c r="I656" s="71">
        <v>1.72655947424575E-2</v>
      </c>
      <c r="J656" s="68">
        <v>28.614097968936701</v>
      </c>
      <c r="K656" s="71">
        <v>0.15734108550364101</v>
      </c>
      <c r="L656" s="68">
        <v>44.205495818399001</v>
      </c>
    </row>
    <row r="657" spans="1:12" x14ac:dyDescent="0.2">
      <c r="A657" s="72" t="s">
        <v>1631</v>
      </c>
      <c r="B657" s="66" t="s">
        <v>1632</v>
      </c>
      <c r="C657" s="67">
        <v>63</v>
      </c>
      <c r="D657" s="67" t="s">
        <v>334</v>
      </c>
      <c r="E657" s="71">
        <v>0.12596353813869199</v>
      </c>
      <c r="F657" s="68">
        <v>18.8769414575866</v>
      </c>
      <c r="G657" s="71">
        <v>0.25526191188404601</v>
      </c>
      <c r="H657" s="68">
        <v>49.223416965352399</v>
      </c>
      <c r="I657" s="71">
        <v>1.25129371493501E-3</v>
      </c>
      <c r="J657" s="68">
        <v>5.7945041816009599</v>
      </c>
      <c r="K657" s="71">
        <v>0.12137740881709499</v>
      </c>
      <c r="L657" s="68">
        <v>34.408602150537597</v>
      </c>
    </row>
    <row r="658" spans="1:12" x14ac:dyDescent="0.2">
      <c r="A658" s="72" t="s">
        <v>1633</v>
      </c>
      <c r="B658" s="66" t="s">
        <v>1634</v>
      </c>
      <c r="C658" s="67">
        <v>63</v>
      </c>
      <c r="D658" s="67" t="s">
        <v>334</v>
      </c>
      <c r="E658" s="71">
        <v>8.3333333333333301E-2</v>
      </c>
      <c r="F658" s="68">
        <v>2.5686977299880498</v>
      </c>
      <c r="G658" s="71">
        <v>0.25</v>
      </c>
      <c r="H658" s="68">
        <v>36.140979689366802</v>
      </c>
      <c r="I658" s="71">
        <v>0</v>
      </c>
      <c r="J658" s="68">
        <v>2.21027479091995</v>
      </c>
      <c r="K658" s="71">
        <v>0</v>
      </c>
      <c r="L658" s="68">
        <v>3.4647550776583</v>
      </c>
    </row>
    <row r="659" spans="1:12" x14ac:dyDescent="0.2">
      <c r="A659" s="72" t="s">
        <v>1635</v>
      </c>
      <c r="B659" s="66" t="s">
        <v>1636</v>
      </c>
      <c r="C659" s="67">
        <v>63</v>
      </c>
      <c r="D659" s="67" t="s">
        <v>334</v>
      </c>
      <c r="E659" s="71">
        <v>0.207390208293909</v>
      </c>
      <c r="F659" s="68">
        <v>56.451612903225801</v>
      </c>
      <c r="G659" s="71">
        <v>0.274160692899029</v>
      </c>
      <c r="H659" s="68">
        <v>68.160095579450399</v>
      </c>
      <c r="I659" s="71">
        <v>7.8420634894275504E-2</v>
      </c>
      <c r="J659" s="68">
        <v>65.591397849462396</v>
      </c>
      <c r="K659" s="71">
        <v>0.269589297088422</v>
      </c>
      <c r="L659" s="68">
        <v>63.082437275985697</v>
      </c>
    </row>
    <row r="660" spans="1:12" x14ac:dyDescent="0.2">
      <c r="A660" s="72" t="s">
        <v>1637</v>
      </c>
      <c r="B660" s="66" t="s">
        <v>1638</v>
      </c>
      <c r="C660" s="67">
        <v>63</v>
      </c>
      <c r="D660" s="67" t="s">
        <v>334</v>
      </c>
      <c r="E660" s="71">
        <v>0.23627383384384201</v>
      </c>
      <c r="F660" s="68">
        <v>64.157706093190001</v>
      </c>
      <c r="G660" s="71">
        <v>0.28426600836784199</v>
      </c>
      <c r="H660" s="68">
        <v>72.998805256869801</v>
      </c>
      <c r="I660" s="71">
        <v>0.172119883509181</v>
      </c>
      <c r="J660" s="68">
        <v>84.408602150537604</v>
      </c>
      <c r="K660" s="71">
        <v>0.25243560965450201</v>
      </c>
      <c r="L660" s="68">
        <v>59.677419354838698</v>
      </c>
    </row>
    <row r="661" spans="1:12" x14ac:dyDescent="0.2">
      <c r="A661" s="72" t="s">
        <v>1639</v>
      </c>
      <c r="B661" s="66" t="s">
        <v>1640</v>
      </c>
      <c r="C661" s="67">
        <v>63</v>
      </c>
      <c r="D661" s="67" t="s">
        <v>334</v>
      </c>
      <c r="E661" s="71">
        <v>0.34535542290542098</v>
      </c>
      <c r="F661" s="68">
        <v>87.634408602150501</v>
      </c>
      <c r="G661" s="71">
        <v>0.42794977058592498</v>
      </c>
      <c r="H661" s="68">
        <v>91.1589008363202</v>
      </c>
      <c r="I661" s="71">
        <v>0.11270964386327501</v>
      </c>
      <c r="J661" s="68">
        <v>73.775388291517302</v>
      </c>
      <c r="K661" s="71">
        <v>0.49540685426706399</v>
      </c>
      <c r="L661" s="68">
        <v>81.899641577060905</v>
      </c>
    </row>
    <row r="662" spans="1:12" x14ac:dyDescent="0.2">
      <c r="A662" s="72" t="s">
        <v>1641</v>
      </c>
      <c r="B662" s="66" t="s">
        <v>1642</v>
      </c>
      <c r="C662" s="67">
        <v>63</v>
      </c>
      <c r="D662" s="67" t="s">
        <v>334</v>
      </c>
      <c r="E662" s="71">
        <v>0.52698646362054802</v>
      </c>
      <c r="F662" s="68">
        <v>99.462365591397898</v>
      </c>
      <c r="G662" s="71">
        <v>0.70412757112440405</v>
      </c>
      <c r="H662" s="68">
        <v>97.789725209080004</v>
      </c>
      <c r="I662" s="71">
        <v>0.24037034203225499</v>
      </c>
      <c r="J662" s="68">
        <v>90.860215053763397</v>
      </c>
      <c r="K662" s="71">
        <v>0.63646147770498596</v>
      </c>
      <c r="L662" s="68">
        <v>89.486260454002405</v>
      </c>
    </row>
    <row r="663" spans="1:12" x14ac:dyDescent="0.2">
      <c r="A663" s="72" t="s">
        <v>1643</v>
      </c>
      <c r="B663" s="66" t="s">
        <v>1644</v>
      </c>
      <c r="C663" s="67">
        <v>63</v>
      </c>
      <c r="D663" s="67" t="s">
        <v>334</v>
      </c>
      <c r="E663" s="71">
        <v>0.38932385712688999</v>
      </c>
      <c r="F663" s="68">
        <v>93.249701314217404</v>
      </c>
      <c r="G663" s="71">
        <v>0.624521801984531</v>
      </c>
      <c r="H663" s="68">
        <v>96.415770609318997</v>
      </c>
      <c r="I663" s="71">
        <v>0.194598501581696</v>
      </c>
      <c r="J663" s="68">
        <v>87.395459976105101</v>
      </c>
      <c r="K663" s="71">
        <v>0.34885126781444398</v>
      </c>
      <c r="L663" s="68">
        <v>72.520908004779002</v>
      </c>
    </row>
    <row r="664" spans="1:12" x14ac:dyDescent="0.2">
      <c r="A664" s="72" t="s">
        <v>1645</v>
      </c>
      <c r="B664" s="66" t="s">
        <v>1646</v>
      </c>
      <c r="C664" s="67">
        <v>63</v>
      </c>
      <c r="D664" s="67" t="s">
        <v>334</v>
      </c>
      <c r="E664" s="71">
        <v>0.35004973030425601</v>
      </c>
      <c r="F664" s="68">
        <v>88.410991636798101</v>
      </c>
      <c r="G664" s="71">
        <v>0.288067664970867</v>
      </c>
      <c r="H664" s="68">
        <v>74.731182795698899</v>
      </c>
      <c r="I664" s="71">
        <v>5.0853537096709998E-2</v>
      </c>
      <c r="J664" s="68">
        <v>54.778972520907999</v>
      </c>
      <c r="K664" s="71">
        <v>0.71122798884519001</v>
      </c>
      <c r="L664" s="68">
        <v>93.010752688172005</v>
      </c>
    </row>
    <row r="665" spans="1:12" x14ac:dyDescent="0.2">
      <c r="A665" s="72" t="s">
        <v>1647</v>
      </c>
      <c r="B665" s="66" t="s">
        <v>1648</v>
      </c>
      <c r="C665" s="67">
        <v>63</v>
      </c>
      <c r="D665" s="67" t="s">
        <v>334</v>
      </c>
      <c r="E665" s="71">
        <v>0.35760005829760699</v>
      </c>
      <c r="F665" s="68">
        <v>89.486260454002405</v>
      </c>
      <c r="G665" s="71">
        <v>0.54079860011105296</v>
      </c>
      <c r="H665" s="68">
        <v>94.504181600955803</v>
      </c>
      <c r="I665" s="71">
        <v>7.1730246291897601E-2</v>
      </c>
      <c r="J665" s="68">
        <v>63.859020310633198</v>
      </c>
      <c r="K665" s="71">
        <v>0.46027132848987101</v>
      </c>
      <c r="L665" s="68">
        <v>79.928315412186393</v>
      </c>
    </row>
    <row r="666" spans="1:12" x14ac:dyDescent="0.2">
      <c r="A666" s="72" t="s">
        <v>1649</v>
      </c>
      <c r="B666" s="66" t="s">
        <v>1650</v>
      </c>
      <c r="C666" s="67">
        <v>63</v>
      </c>
      <c r="D666" s="67" t="s">
        <v>334</v>
      </c>
      <c r="E666" s="71">
        <v>0.41032698175832399</v>
      </c>
      <c r="F666" s="68">
        <v>95.4599761051374</v>
      </c>
      <c r="G666" s="71">
        <v>0.71814451310723304</v>
      </c>
      <c r="H666" s="68">
        <v>97.909199522102796</v>
      </c>
      <c r="I666" s="71">
        <v>0.23342806499832899</v>
      </c>
      <c r="J666" s="68">
        <v>90.501792114695306</v>
      </c>
      <c r="K666" s="71">
        <v>0.27940836716941198</v>
      </c>
      <c r="L666" s="68">
        <v>64.814814814814795</v>
      </c>
    </row>
    <row r="667" spans="1:12" x14ac:dyDescent="0.2">
      <c r="A667" s="72" t="s">
        <v>1358</v>
      </c>
      <c r="B667" s="66" t="s">
        <v>1651</v>
      </c>
      <c r="C667" s="67">
        <v>63</v>
      </c>
      <c r="D667" s="67" t="s">
        <v>334</v>
      </c>
      <c r="E667" s="71">
        <v>0.34815884953250698</v>
      </c>
      <c r="F667" s="68">
        <v>88.112305854241299</v>
      </c>
      <c r="G667" s="71">
        <v>0.28349594982734699</v>
      </c>
      <c r="H667" s="68">
        <v>72.461170848267599</v>
      </c>
      <c r="I667" s="71">
        <v>4.6243116538618803E-2</v>
      </c>
      <c r="J667" s="68">
        <v>51.911589008363201</v>
      </c>
      <c r="K667" s="71">
        <v>0.71473748223155398</v>
      </c>
      <c r="L667" s="68">
        <v>93.070489844683394</v>
      </c>
    </row>
    <row r="668" spans="1:12" x14ac:dyDescent="0.2">
      <c r="A668" s="72" t="s">
        <v>1360</v>
      </c>
      <c r="B668" s="66" t="s">
        <v>1652</v>
      </c>
      <c r="C668" s="67">
        <v>63</v>
      </c>
      <c r="D668" s="67" t="s">
        <v>334</v>
      </c>
      <c r="E668" s="71">
        <v>0.37882564027798299</v>
      </c>
      <c r="F668" s="68">
        <v>91.278375149342907</v>
      </c>
      <c r="G668" s="71">
        <v>0.35593890917705001</v>
      </c>
      <c r="H668" s="68">
        <v>86.499402628434893</v>
      </c>
      <c r="I668" s="71">
        <v>7.6960270744841797E-2</v>
      </c>
      <c r="J668" s="68">
        <v>65.173237753882901</v>
      </c>
      <c r="K668" s="71">
        <v>0.70357774091205805</v>
      </c>
      <c r="L668" s="68">
        <v>92.771804062126606</v>
      </c>
    </row>
    <row r="669" spans="1:12" x14ac:dyDescent="0.2">
      <c r="A669" s="72" t="s">
        <v>1653</v>
      </c>
      <c r="B669" s="66" t="s">
        <v>1654</v>
      </c>
      <c r="C669" s="67">
        <v>63</v>
      </c>
      <c r="D669" s="67" t="s">
        <v>334</v>
      </c>
      <c r="E669" s="71">
        <v>0.25966075838206099</v>
      </c>
      <c r="F669" s="68">
        <v>69.295101553166106</v>
      </c>
      <c r="G669" s="71">
        <v>0.26640425719368699</v>
      </c>
      <c r="H669" s="68">
        <v>62.365591397849499</v>
      </c>
      <c r="I669" s="71">
        <v>3.33193476904746E-2</v>
      </c>
      <c r="J669" s="68">
        <v>44.205495818399001</v>
      </c>
      <c r="K669" s="71">
        <v>0.47925867026202301</v>
      </c>
      <c r="L669" s="68">
        <v>80.824372759856601</v>
      </c>
    </row>
    <row r="670" spans="1:12" x14ac:dyDescent="0.2">
      <c r="A670" s="72" t="s">
        <v>1655</v>
      </c>
      <c r="B670" s="66" t="s">
        <v>1656</v>
      </c>
      <c r="C670" s="67">
        <v>63</v>
      </c>
      <c r="D670" s="67" t="s">
        <v>334</v>
      </c>
      <c r="E670" s="71">
        <v>0.17443412360737201</v>
      </c>
      <c r="F670" s="68">
        <v>42.891278375149298</v>
      </c>
      <c r="G670" s="71">
        <v>3.4180923056434498E-2</v>
      </c>
      <c r="H670" s="68">
        <v>0.77658303464755096</v>
      </c>
      <c r="I670" s="71">
        <v>5.1682122243953597E-2</v>
      </c>
      <c r="J670" s="68">
        <v>55.077658303464801</v>
      </c>
      <c r="K670" s="71">
        <v>0.43743932552172898</v>
      </c>
      <c r="L670" s="68">
        <v>78.375149342891305</v>
      </c>
    </row>
    <row r="671" spans="1:12" x14ac:dyDescent="0.2">
      <c r="A671" s="72" t="s">
        <v>1657</v>
      </c>
      <c r="B671" s="66" t="s">
        <v>1658</v>
      </c>
      <c r="C671" s="67">
        <v>63</v>
      </c>
      <c r="D671" s="67" t="s">
        <v>334</v>
      </c>
      <c r="E671" s="71">
        <v>0.21973298678236999</v>
      </c>
      <c r="F671" s="68">
        <v>59.916367980884097</v>
      </c>
      <c r="G671" s="71">
        <v>7.8068403243645196E-2</v>
      </c>
      <c r="H671" s="68">
        <v>1.0752688172042999</v>
      </c>
      <c r="I671" s="71">
        <v>2.7775711320490899E-2</v>
      </c>
      <c r="J671" s="68">
        <v>39.127837514934299</v>
      </c>
      <c r="K671" s="71">
        <v>0.553354845782974</v>
      </c>
      <c r="L671" s="68">
        <v>85.424133811230604</v>
      </c>
    </row>
    <row r="672" spans="1:12" x14ac:dyDescent="0.2">
      <c r="A672" s="72" t="s">
        <v>1659</v>
      </c>
      <c r="B672" s="66" t="s">
        <v>1660</v>
      </c>
      <c r="C672" s="67">
        <v>63</v>
      </c>
      <c r="D672" s="67" t="s">
        <v>334</v>
      </c>
      <c r="E672" s="71">
        <v>0.25386800046666902</v>
      </c>
      <c r="F672" s="68">
        <v>68.100358422939095</v>
      </c>
      <c r="G672" s="71">
        <v>0.14735999194009</v>
      </c>
      <c r="H672" s="68">
        <v>2.92712066905615</v>
      </c>
      <c r="I672" s="71">
        <v>3.9271383604869503E-3</v>
      </c>
      <c r="J672" s="68">
        <v>9.6176821983273602</v>
      </c>
      <c r="K672" s="71">
        <v>0.61031687109943</v>
      </c>
      <c r="L672" s="68">
        <v>88.829151732377497</v>
      </c>
    </row>
    <row r="673" spans="1:12" x14ac:dyDescent="0.2">
      <c r="A673" s="72" t="s">
        <v>1661</v>
      </c>
      <c r="B673" s="66" t="s">
        <v>1662</v>
      </c>
      <c r="C673" s="67">
        <v>63</v>
      </c>
      <c r="D673" s="67" t="s">
        <v>334</v>
      </c>
      <c r="E673" s="71">
        <v>0.19188959445876699</v>
      </c>
      <c r="F673" s="68">
        <v>51.075268817204297</v>
      </c>
      <c r="G673" s="71">
        <v>0.107813706693932</v>
      </c>
      <c r="H673" s="68">
        <v>1.7921146953405001</v>
      </c>
      <c r="I673" s="71">
        <v>7.4259329023970101E-3</v>
      </c>
      <c r="J673" s="68">
        <v>15.531660692951</v>
      </c>
      <c r="K673" s="71">
        <v>0.46042914377997202</v>
      </c>
      <c r="L673" s="68">
        <v>79.988052568697697</v>
      </c>
    </row>
    <row r="674" spans="1:12" x14ac:dyDescent="0.2">
      <c r="A674" s="72" t="s">
        <v>1663</v>
      </c>
      <c r="B674" s="66" t="s">
        <v>1664</v>
      </c>
      <c r="C674" s="67">
        <v>63</v>
      </c>
      <c r="D674" s="67" t="s">
        <v>334</v>
      </c>
      <c r="E674" s="71">
        <v>0.446880416956077</v>
      </c>
      <c r="F674" s="68">
        <v>97.670250896057297</v>
      </c>
      <c r="G674" s="71">
        <v>0.66964625527252097</v>
      </c>
      <c r="H674" s="68">
        <v>97.013142174432502</v>
      </c>
      <c r="I674" s="71">
        <v>9.2323694116533697E-2</v>
      </c>
      <c r="J674" s="68">
        <v>69.056152927120706</v>
      </c>
      <c r="K674" s="71">
        <v>0.578671301479177</v>
      </c>
      <c r="L674" s="68">
        <v>87.156511350059702</v>
      </c>
    </row>
    <row r="675" spans="1:12" x14ac:dyDescent="0.2">
      <c r="A675" s="72" t="s">
        <v>1665</v>
      </c>
      <c r="B675" s="66" t="s">
        <v>1666</v>
      </c>
      <c r="C675" s="67">
        <v>63</v>
      </c>
      <c r="D675" s="67" t="s">
        <v>334</v>
      </c>
      <c r="E675" s="71">
        <v>0.25725030401343202</v>
      </c>
      <c r="F675" s="68">
        <v>68.757467144563904</v>
      </c>
      <c r="G675" s="71">
        <v>0.30054715282136402</v>
      </c>
      <c r="H675" s="68">
        <v>78.076463560334503</v>
      </c>
      <c r="I675" s="71">
        <v>3.84177085731204E-2</v>
      </c>
      <c r="J675" s="68">
        <v>46.893667861409803</v>
      </c>
      <c r="K675" s="71">
        <v>0.43278605064580999</v>
      </c>
      <c r="L675" s="68">
        <v>78.076463560334503</v>
      </c>
    </row>
    <row r="676" spans="1:12" x14ac:dyDescent="0.2">
      <c r="A676" s="72" t="s">
        <v>1667</v>
      </c>
      <c r="B676" s="66" t="s">
        <v>1668</v>
      </c>
      <c r="C676" s="67">
        <v>63</v>
      </c>
      <c r="D676" s="67" t="s">
        <v>334</v>
      </c>
      <c r="E676" s="71">
        <v>9.8388035308443603E-2</v>
      </c>
      <c r="F676" s="68">
        <v>6.9295101553166099</v>
      </c>
      <c r="G676" s="71">
        <v>0.29467293187576898</v>
      </c>
      <c r="H676" s="68">
        <v>76.523297491039401</v>
      </c>
      <c r="I676" s="71">
        <v>4.9117404956191798E-4</v>
      </c>
      <c r="J676" s="68">
        <v>4.7789725209080096</v>
      </c>
      <c r="K676" s="71">
        <v>0</v>
      </c>
      <c r="L676" s="68">
        <v>3.4647550776583</v>
      </c>
    </row>
    <row r="677" spans="1:12" x14ac:dyDescent="0.2">
      <c r="A677" s="72" t="s">
        <v>1669</v>
      </c>
      <c r="B677" s="66" t="s">
        <v>1670</v>
      </c>
      <c r="C677" s="67"/>
      <c r="D677" s="67" t="s">
        <v>334</v>
      </c>
      <c r="E677" s="71">
        <v>8.3773792115200502E-2</v>
      </c>
      <c r="F677" s="68">
        <v>3.2258064516128999</v>
      </c>
      <c r="G677" s="71">
        <v>0.25132137634560198</v>
      </c>
      <c r="H677" s="68">
        <v>41.696535244922302</v>
      </c>
      <c r="I677" s="71">
        <v>0</v>
      </c>
      <c r="J677" s="68">
        <v>2.21027479091995</v>
      </c>
      <c r="K677" s="71">
        <v>0</v>
      </c>
      <c r="L677" s="68">
        <v>3.4647550776583</v>
      </c>
    </row>
    <row r="678" spans="1:12" x14ac:dyDescent="0.2">
      <c r="A678" s="72" t="s">
        <v>1671</v>
      </c>
      <c r="B678" s="66" t="s">
        <v>1672</v>
      </c>
      <c r="C678" s="67">
        <v>63</v>
      </c>
      <c r="D678" s="67" t="s">
        <v>334</v>
      </c>
      <c r="E678" s="71">
        <v>0.41941483238625599</v>
      </c>
      <c r="F678" s="68">
        <v>96.356033452807594</v>
      </c>
      <c r="G678" s="71">
        <v>0.52427766275993604</v>
      </c>
      <c r="H678" s="68">
        <v>94.205495818399001</v>
      </c>
      <c r="I678" s="71">
        <v>4.9553787778450403E-2</v>
      </c>
      <c r="J678" s="68">
        <v>54.002389486260398</v>
      </c>
      <c r="K678" s="71">
        <v>0.68441304662038205</v>
      </c>
      <c r="L678" s="68">
        <v>91.636798088410998</v>
      </c>
    </row>
    <row r="679" spans="1:12" x14ac:dyDescent="0.2">
      <c r="A679" s="72" t="s">
        <v>1673</v>
      </c>
      <c r="B679" s="66" t="s">
        <v>1674</v>
      </c>
      <c r="C679" s="67">
        <v>63</v>
      </c>
      <c r="D679" s="67" t="s">
        <v>334</v>
      </c>
      <c r="E679" s="71">
        <v>0.49864458190588401</v>
      </c>
      <c r="F679" s="68">
        <v>99.103942652329707</v>
      </c>
      <c r="G679" s="71">
        <v>0.75526957334690903</v>
      </c>
      <c r="H679" s="68">
        <v>98.446833930704898</v>
      </c>
      <c r="I679" s="71">
        <v>6.3408390583764698E-2</v>
      </c>
      <c r="J679" s="68">
        <v>60.872162485065701</v>
      </c>
      <c r="K679" s="71">
        <v>0.67725578178697698</v>
      </c>
      <c r="L679" s="68">
        <v>91.397849462365599</v>
      </c>
    </row>
    <row r="680" spans="1:12" x14ac:dyDescent="0.2">
      <c r="A680" s="72" t="s">
        <v>1675</v>
      </c>
      <c r="B680" s="66" t="s">
        <v>1676</v>
      </c>
      <c r="C680" s="67">
        <v>63</v>
      </c>
      <c r="D680" s="67" t="s">
        <v>334</v>
      </c>
      <c r="E680" s="71">
        <v>0.49988664932455601</v>
      </c>
      <c r="F680" s="68">
        <v>99.163679808841096</v>
      </c>
      <c r="G680" s="71">
        <v>0.68663085762180798</v>
      </c>
      <c r="H680" s="68">
        <v>97.550776583034605</v>
      </c>
      <c r="I680" s="71">
        <v>0.14827372112288301</v>
      </c>
      <c r="J680" s="68">
        <v>81.242532855436096</v>
      </c>
      <c r="K680" s="71">
        <v>0.66475536922897704</v>
      </c>
      <c r="L680" s="68">
        <v>91.039426523297493</v>
      </c>
    </row>
    <row r="681" spans="1:12" x14ac:dyDescent="0.2">
      <c r="A681" s="72" t="s">
        <v>1677</v>
      </c>
      <c r="B681" s="66" t="s">
        <v>1678</v>
      </c>
      <c r="C681" s="67">
        <v>63</v>
      </c>
      <c r="D681" s="67" t="s">
        <v>334</v>
      </c>
      <c r="E681" s="71">
        <v>0.113259340837397</v>
      </c>
      <c r="F681" s="68">
        <v>12.9032258064516</v>
      </c>
      <c r="G681" s="71">
        <v>0.33941313271904</v>
      </c>
      <c r="H681" s="68">
        <v>85.483870967741893</v>
      </c>
      <c r="I681" s="71">
        <v>3.6488979315020699E-4</v>
      </c>
      <c r="J681" s="68">
        <v>4.5400238948626104</v>
      </c>
      <c r="K681" s="71">
        <v>0</v>
      </c>
      <c r="L681" s="68">
        <v>3.4647550776583</v>
      </c>
    </row>
    <row r="682" spans="1:12" x14ac:dyDescent="0.2">
      <c r="A682" s="72" t="s">
        <v>1679</v>
      </c>
      <c r="B682" s="66" t="s">
        <v>1680</v>
      </c>
      <c r="C682" s="67"/>
      <c r="D682" s="67" t="s">
        <v>334</v>
      </c>
      <c r="E682" s="71">
        <v>8.3773792115200502E-2</v>
      </c>
      <c r="F682" s="68">
        <v>3.2258064516128999</v>
      </c>
      <c r="G682" s="71">
        <v>0.25132137634560198</v>
      </c>
      <c r="H682" s="68">
        <v>41.696535244922302</v>
      </c>
      <c r="I682" s="71">
        <v>0</v>
      </c>
      <c r="J682" s="68">
        <v>2.21027479091995</v>
      </c>
      <c r="K682" s="71">
        <v>0</v>
      </c>
      <c r="L682" s="68">
        <v>3.4647550776583</v>
      </c>
    </row>
    <row r="683" spans="1:12" x14ac:dyDescent="0.2">
      <c r="A683" s="72" t="s">
        <v>1681</v>
      </c>
      <c r="B683" s="66" t="s">
        <v>1682</v>
      </c>
      <c r="C683" s="67">
        <v>63</v>
      </c>
      <c r="D683" s="67" t="s">
        <v>334</v>
      </c>
      <c r="E683" s="71">
        <v>0.33356104401380798</v>
      </c>
      <c r="F683" s="68">
        <v>85.483870967741893</v>
      </c>
      <c r="G683" s="71">
        <v>0.64053804740536602</v>
      </c>
      <c r="H683" s="68">
        <v>96.594982078852993</v>
      </c>
      <c r="I683" s="71">
        <v>4.7434846027686599E-2</v>
      </c>
      <c r="J683" s="68">
        <v>52.628434886499399</v>
      </c>
      <c r="K683" s="71">
        <v>0.31271023860837299</v>
      </c>
      <c r="L683" s="68">
        <v>69.474313022700102</v>
      </c>
    </row>
    <row r="684" spans="1:12" x14ac:dyDescent="0.2">
      <c r="A684" s="72" t="s">
        <v>1683</v>
      </c>
      <c r="B684" s="66" t="s">
        <v>1684</v>
      </c>
      <c r="C684" s="67">
        <v>63</v>
      </c>
      <c r="D684" s="67" t="s">
        <v>334</v>
      </c>
      <c r="E684" s="71">
        <v>0.56905953577650903</v>
      </c>
      <c r="F684" s="68">
        <v>99.940262843488696</v>
      </c>
      <c r="G684" s="71">
        <v>0.84308858312245405</v>
      </c>
      <c r="H684" s="68">
        <v>99.522102747909202</v>
      </c>
      <c r="I684" s="71">
        <v>0.37219266332637302</v>
      </c>
      <c r="J684" s="68">
        <v>97.072879330943806</v>
      </c>
      <c r="K684" s="71">
        <v>0.49189736088070002</v>
      </c>
      <c r="L684" s="68">
        <v>81.660692951015506</v>
      </c>
    </row>
    <row r="685" spans="1:12" x14ac:dyDescent="0.2">
      <c r="A685" s="72" t="s">
        <v>1685</v>
      </c>
      <c r="B685" s="66" t="s">
        <v>1686</v>
      </c>
      <c r="C685" s="67">
        <v>63</v>
      </c>
      <c r="D685" s="67" t="s">
        <v>334</v>
      </c>
      <c r="E685" s="71">
        <v>8.9452347831417006E-2</v>
      </c>
      <c r="F685" s="68">
        <v>4.5400238948626104</v>
      </c>
      <c r="G685" s="71">
        <v>0.26440677413487301</v>
      </c>
      <c r="H685" s="68">
        <v>60.692951015531698</v>
      </c>
      <c r="I685" s="71">
        <v>3.9502693593781698E-3</v>
      </c>
      <c r="J685" s="68">
        <v>9.67741935483871</v>
      </c>
      <c r="K685" s="71">
        <v>0</v>
      </c>
      <c r="L685" s="68">
        <v>3.4647550776583</v>
      </c>
    </row>
    <row r="686" spans="1:12" x14ac:dyDescent="0.2">
      <c r="A686" s="72" t="s">
        <v>1687</v>
      </c>
      <c r="B686" s="66" t="s">
        <v>1688</v>
      </c>
      <c r="C686" s="67"/>
      <c r="D686" s="67" t="s">
        <v>334</v>
      </c>
      <c r="E686" s="71">
        <v>8.3333333333333301E-2</v>
      </c>
      <c r="F686" s="68">
        <v>2.5686977299880498</v>
      </c>
      <c r="G686" s="71">
        <v>0.25</v>
      </c>
      <c r="H686" s="68">
        <v>36.140979689366802</v>
      </c>
      <c r="I686" s="71">
        <v>0</v>
      </c>
      <c r="J686" s="68">
        <v>2.21027479091995</v>
      </c>
      <c r="K686" s="71">
        <v>0</v>
      </c>
      <c r="L686" s="68">
        <v>3.4647550776583</v>
      </c>
    </row>
    <row r="687" spans="1:12" x14ac:dyDescent="0.2">
      <c r="A687" s="72" t="s">
        <v>1689</v>
      </c>
      <c r="B687" s="66" t="s">
        <v>1690</v>
      </c>
      <c r="C687" s="67"/>
      <c r="D687" s="67" t="s">
        <v>334</v>
      </c>
      <c r="E687" s="71">
        <v>8.3333333333333301E-2</v>
      </c>
      <c r="F687" s="68">
        <v>2.5686977299880498</v>
      </c>
      <c r="G687" s="71">
        <v>0.25</v>
      </c>
      <c r="H687" s="68">
        <v>36.140979689366802</v>
      </c>
      <c r="I687" s="71">
        <v>0</v>
      </c>
      <c r="J687" s="68">
        <v>2.21027479091995</v>
      </c>
      <c r="K687" s="71">
        <v>0</v>
      </c>
      <c r="L687" s="68">
        <v>3.4647550776583</v>
      </c>
    </row>
    <row r="688" spans="1:12" x14ac:dyDescent="0.2">
      <c r="A688" s="72" t="s">
        <v>1691</v>
      </c>
      <c r="B688" s="66" t="s">
        <v>1692</v>
      </c>
      <c r="C688" s="67">
        <v>45</v>
      </c>
      <c r="D688" s="67" t="s">
        <v>334</v>
      </c>
      <c r="E688" s="71">
        <v>0.17634096018159501</v>
      </c>
      <c r="F688" s="68">
        <v>43.727598566308203</v>
      </c>
      <c r="G688" s="71">
        <v>0.36454716252869201</v>
      </c>
      <c r="H688" s="68">
        <v>87.335722819593798</v>
      </c>
      <c r="I688" s="71">
        <v>9.8542310757425297E-2</v>
      </c>
      <c r="J688" s="68">
        <v>70.489844683393102</v>
      </c>
      <c r="K688" s="71">
        <v>6.5933407258668697E-2</v>
      </c>
      <c r="L688" s="68">
        <v>13.2616487455197</v>
      </c>
    </row>
    <row r="689" spans="1:12" x14ac:dyDescent="0.2">
      <c r="A689" s="72" t="s">
        <v>1693</v>
      </c>
      <c r="B689" s="66" t="s">
        <v>1694</v>
      </c>
      <c r="C689" s="67">
        <v>45</v>
      </c>
      <c r="D689" s="67" t="s">
        <v>334</v>
      </c>
      <c r="E689" s="71">
        <v>0.323531330996778</v>
      </c>
      <c r="F689" s="68">
        <v>83.751493428912795</v>
      </c>
      <c r="G689" s="71">
        <v>0.579033180758593</v>
      </c>
      <c r="H689" s="68">
        <v>95.579450418160107</v>
      </c>
      <c r="I689" s="71">
        <v>0.30015313398677002</v>
      </c>
      <c r="J689" s="68">
        <v>94.265232974910404</v>
      </c>
      <c r="K689" s="71">
        <v>9.1407678244972507E-2</v>
      </c>
      <c r="L689" s="68">
        <v>23.894862604539998</v>
      </c>
    </row>
    <row r="690" spans="1:12" x14ac:dyDescent="0.2">
      <c r="A690" s="72" t="s">
        <v>1695</v>
      </c>
      <c r="B690" s="66" t="s">
        <v>1696</v>
      </c>
      <c r="C690" s="67">
        <v>45</v>
      </c>
      <c r="D690" s="67" t="s">
        <v>334</v>
      </c>
      <c r="E690" s="71">
        <v>0.221841070680594</v>
      </c>
      <c r="F690" s="68">
        <v>60.633213859020302</v>
      </c>
      <c r="G690" s="71">
        <v>0.41655694902025597</v>
      </c>
      <c r="H690" s="68">
        <v>90.681003584229401</v>
      </c>
      <c r="I690" s="71">
        <v>0.18153436923425001</v>
      </c>
      <c r="J690" s="68">
        <v>85.6033452807646</v>
      </c>
      <c r="K690" s="71">
        <v>6.7431893787274794E-2</v>
      </c>
      <c r="L690" s="68">
        <v>13.9187574671446</v>
      </c>
    </row>
    <row r="691" spans="1:12" x14ac:dyDescent="0.2">
      <c r="A691" s="72" t="s">
        <v>1697</v>
      </c>
      <c r="B691" s="66" t="s">
        <v>1698</v>
      </c>
      <c r="C691" s="67">
        <v>45</v>
      </c>
      <c r="D691" s="67" t="s">
        <v>334</v>
      </c>
      <c r="E691" s="71">
        <v>0.29754271482279898</v>
      </c>
      <c r="F691" s="68">
        <v>78.195937873357195</v>
      </c>
      <c r="G691" s="71">
        <v>0.41900633634002399</v>
      </c>
      <c r="H691" s="68">
        <v>90.740740740740705</v>
      </c>
      <c r="I691" s="71">
        <v>0.38371261641200499</v>
      </c>
      <c r="J691" s="68">
        <v>97.7299880525687</v>
      </c>
      <c r="K691" s="71">
        <v>8.9909191716366396E-2</v>
      </c>
      <c r="L691" s="68">
        <v>23.118279569892501</v>
      </c>
    </row>
    <row r="692" spans="1:12" x14ac:dyDescent="0.2">
      <c r="A692" s="72" t="s">
        <v>1699</v>
      </c>
      <c r="B692" s="66" t="s">
        <v>1700</v>
      </c>
      <c r="C692" s="67">
        <v>45</v>
      </c>
      <c r="D692" s="67" t="s">
        <v>334</v>
      </c>
      <c r="E692" s="71">
        <v>0.30434200301313302</v>
      </c>
      <c r="F692" s="68">
        <v>79.689366786140994</v>
      </c>
      <c r="G692" s="71">
        <v>0.43205762736226</v>
      </c>
      <c r="H692" s="68">
        <v>91.397849462365599</v>
      </c>
      <c r="I692" s="71">
        <v>0.37607432467471302</v>
      </c>
      <c r="J692" s="68">
        <v>97.311827956989205</v>
      </c>
      <c r="K692" s="71">
        <v>0.104894057002428</v>
      </c>
      <c r="L692" s="68">
        <v>28.8530465949821</v>
      </c>
    </row>
    <row r="693" spans="1:12" x14ac:dyDescent="0.2">
      <c r="A693" s="72" t="s">
        <v>1701</v>
      </c>
      <c r="B693" s="66" t="s">
        <v>1702</v>
      </c>
      <c r="C693" s="67">
        <v>45</v>
      </c>
      <c r="D693" s="67" t="s">
        <v>334</v>
      </c>
      <c r="E693" s="71">
        <v>0.118795467718203</v>
      </c>
      <c r="F693" s="68">
        <v>15.710872162485099</v>
      </c>
      <c r="G693" s="71">
        <v>0.26551513692151302</v>
      </c>
      <c r="H693" s="68">
        <v>61.827956989247298</v>
      </c>
      <c r="I693" s="71">
        <v>1.5946939802791101E-2</v>
      </c>
      <c r="J693" s="68">
        <v>27.419354838709701</v>
      </c>
      <c r="K693" s="71">
        <v>7.4924326430305402E-2</v>
      </c>
      <c r="L693" s="68">
        <v>17.443249701314201</v>
      </c>
    </row>
    <row r="694" spans="1:12" x14ac:dyDescent="0.2">
      <c r="A694" s="72" t="s">
        <v>1703</v>
      </c>
      <c r="B694" s="66" t="s">
        <v>1704</v>
      </c>
      <c r="C694" s="67">
        <v>45</v>
      </c>
      <c r="D694" s="67" t="s">
        <v>334</v>
      </c>
      <c r="E694" s="71">
        <v>0.17698956872163499</v>
      </c>
      <c r="F694" s="68">
        <v>44.086021505376301</v>
      </c>
      <c r="G694" s="71">
        <v>0.41072194792676198</v>
      </c>
      <c r="H694" s="68">
        <v>90.442054958184002</v>
      </c>
      <c r="I694" s="71">
        <v>5.4313350979473901E-2</v>
      </c>
      <c r="J694" s="68">
        <v>56.5710872162485</v>
      </c>
      <c r="K694" s="71">
        <v>6.5933407258668697E-2</v>
      </c>
      <c r="L694" s="68">
        <v>13.2616487455197</v>
      </c>
    </row>
    <row r="695" spans="1:12" x14ac:dyDescent="0.2">
      <c r="A695" s="72" t="s">
        <v>1705</v>
      </c>
      <c r="B695" s="66" t="s">
        <v>1706</v>
      </c>
      <c r="C695" s="67">
        <v>45</v>
      </c>
      <c r="D695" s="67" t="s">
        <v>334</v>
      </c>
      <c r="E695" s="71">
        <v>0.112429905117511</v>
      </c>
      <c r="F695" s="68">
        <v>12.425328554360799</v>
      </c>
      <c r="G695" s="71">
        <v>0.26013055198294499</v>
      </c>
      <c r="H695" s="68">
        <v>56.332138590203101</v>
      </c>
      <c r="I695" s="71">
        <v>1.5721215696736901E-2</v>
      </c>
      <c r="J695" s="68">
        <v>27.180406212664298</v>
      </c>
      <c r="K695" s="71">
        <v>6.14379476728504E-2</v>
      </c>
      <c r="L695" s="68">
        <v>11.409796893667901</v>
      </c>
    </row>
    <row r="696" spans="1:12" x14ac:dyDescent="0.2">
      <c r="A696" s="72" t="s">
        <v>1707</v>
      </c>
      <c r="B696" s="66" t="s">
        <v>1708</v>
      </c>
      <c r="C696" s="67">
        <v>45</v>
      </c>
      <c r="D696" s="67" t="s">
        <v>334</v>
      </c>
      <c r="E696" s="71">
        <v>0.15845894120850601</v>
      </c>
      <c r="F696" s="68">
        <v>36.200716845878098</v>
      </c>
      <c r="G696" s="71">
        <v>0.32082478229064698</v>
      </c>
      <c r="H696" s="68">
        <v>82.198327359617707</v>
      </c>
      <c r="I696" s="71">
        <v>8.5286493209363406E-2</v>
      </c>
      <c r="J696" s="68">
        <v>67.562724014336894</v>
      </c>
      <c r="K696" s="71">
        <v>6.9265548125507101E-2</v>
      </c>
      <c r="L696" s="68">
        <v>14.9342891278375</v>
      </c>
    </row>
    <row r="697" spans="1:12" x14ac:dyDescent="0.2">
      <c r="A697" s="72" t="s">
        <v>1709</v>
      </c>
      <c r="B697" s="66" t="s">
        <v>1710</v>
      </c>
      <c r="C697" s="67">
        <v>45</v>
      </c>
      <c r="D697" s="67" t="s">
        <v>334</v>
      </c>
      <c r="E697" s="71">
        <v>0.114983075225969</v>
      </c>
      <c r="F697" s="68">
        <v>13.9784946236559</v>
      </c>
      <c r="G697" s="71">
        <v>0.25132137634549601</v>
      </c>
      <c r="H697" s="68">
        <v>41.099163679808797</v>
      </c>
      <c r="I697" s="71">
        <v>3.0691415130953598E-2</v>
      </c>
      <c r="J697" s="68">
        <v>42.1744324970131</v>
      </c>
      <c r="K697" s="71">
        <v>6.2936434201456504E-2</v>
      </c>
      <c r="L697" s="68">
        <v>12.0071684587814</v>
      </c>
    </row>
    <row r="698" spans="1:12" x14ac:dyDescent="0.2">
      <c r="A698" s="72" t="s">
        <v>1711</v>
      </c>
      <c r="B698" s="66" t="s">
        <v>1712</v>
      </c>
      <c r="C698" s="67">
        <v>45</v>
      </c>
      <c r="D698" s="67" t="s">
        <v>334</v>
      </c>
      <c r="E698" s="71">
        <v>0.11317620853674699</v>
      </c>
      <c r="F698" s="68">
        <v>12.8434886499403</v>
      </c>
      <c r="G698" s="71">
        <v>0.25188264348273398</v>
      </c>
      <c r="H698" s="68">
        <v>43.130227001194697</v>
      </c>
      <c r="I698" s="71">
        <v>2.6208034454656401E-2</v>
      </c>
      <c r="J698" s="68">
        <v>37.7538829151732</v>
      </c>
      <c r="K698" s="71">
        <v>6.14379476728504E-2</v>
      </c>
      <c r="L698" s="68">
        <v>11.409796893667901</v>
      </c>
    </row>
    <row r="699" spans="1:12" x14ac:dyDescent="0.2">
      <c r="A699" s="72" t="s">
        <v>1713</v>
      </c>
      <c r="B699" s="66" t="s">
        <v>1714</v>
      </c>
      <c r="C699" s="67">
        <v>45</v>
      </c>
      <c r="D699" s="67" t="s">
        <v>334</v>
      </c>
      <c r="E699" s="71">
        <v>0.13157009170456099</v>
      </c>
      <c r="F699" s="68">
        <v>21.744324970131402</v>
      </c>
      <c r="G699" s="71">
        <v>0.28395950055459801</v>
      </c>
      <c r="H699" s="68">
        <v>72.879330943847094</v>
      </c>
      <c r="I699" s="71">
        <v>4.4817367300415002E-2</v>
      </c>
      <c r="J699" s="68">
        <v>51.314217443249703</v>
      </c>
      <c r="K699" s="71">
        <v>6.5933407258668697E-2</v>
      </c>
      <c r="L699" s="68">
        <v>13.2616487455197</v>
      </c>
    </row>
    <row r="700" spans="1:12" x14ac:dyDescent="0.2">
      <c r="A700" s="72" t="s">
        <v>1715</v>
      </c>
      <c r="B700" s="66" t="s">
        <v>1716</v>
      </c>
      <c r="C700" s="67">
        <v>45</v>
      </c>
      <c r="D700" s="67" t="s">
        <v>334</v>
      </c>
      <c r="E700" s="71">
        <v>0.135694180914399</v>
      </c>
      <c r="F700" s="68">
        <v>23.2974910394265</v>
      </c>
      <c r="G700" s="71">
        <v>0.25790710283752</v>
      </c>
      <c r="H700" s="68">
        <v>53.2855436081243</v>
      </c>
      <c r="I700" s="71">
        <v>6.3761707775128698E-2</v>
      </c>
      <c r="J700" s="68">
        <v>60.9916367980884</v>
      </c>
      <c r="K700" s="71">
        <v>8.5413732130548106E-2</v>
      </c>
      <c r="L700" s="68">
        <v>21.505376344085999</v>
      </c>
    </row>
    <row r="701" spans="1:12" x14ac:dyDescent="0.2">
      <c r="A701" s="72" t="s">
        <v>1717</v>
      </c>
      <c r="B701" s="66" t="s">
        <v>1718</v>
      </c>
      <c r="C701" s="67">
        <v>45</v>
      </c>
      <c r="D701" s="67" t="s">
        <v>334</v>
      </c>
      <c r="E701" s="71">
        <v>0.10786530948128301</v>
      </c>
      <c r="F701" s="68">
        <v>9.9761051373954608</v>
      </c>
      <c r="G701" s="71">
        <v>0.25176183512746902</v>
      </c>
      <c r="H701" s="68">
        <v>43.070489844683401</v>
      </c>
      <c r="I701" s="71">
        <v>1.03961456435285E-2</v>
      </c>
      <c r="J701" s="68">
        <v>20.191158900836299</v>
      </c>
      <c r="K701" s="71">
        <v>6.14379476728504E-2</v>
      </c>
      <c r="L701" s="68">
        <v>11.409796893667901</v>
      </c>
    </row>
    <row r="702" spans="1:12" x14ac:dyDescent="0.2">
      <c r="A702" s="72" t="s">
        <v>1719</v>
      </c>
      <c r="B702" s="66" t="s">
        <v>1720</v>
      </c>
      <c r="C702" s="67">
        <v>45</v>
      </c>
      <c r="D702" s="67" t="s">
        <v>334</v>
      </c>
      <c r="E702" s="71">
        <v>0.114775729998701</v>
      </c>
      <c r="F702" s="68">
        <v>13.8590203106332</v>
      </c>
      <c r="G702" s="71">
        <v>0.26069124502938801</v>
      </c>
      <c r="H702" s="68">
        <v>57.108721624850702</v>
      </c>
      <c r="I702" s="71">
        <v>1.4705564650834399E-2</v>
      </c>
      <c r="J702" s="68">
        <v>26.105137395460002</v>
      </c>
      <c r="K702" s="71">
        <v>6.8930380315880904E-2</v>
      </c>
      <c r="L702" s="68">
        <v>14.8745519713262</v>
      </c>
    </row>
    <row r="703" spans="1:12" x14ac:dyDescent="0.2">
      <c r="A703" s="72" t="s">
        <v>1721</v>
      </c>
      <c r="B703" s="66" t="s">
        <v>1722</v>
      </c>
      <c r="C703" s="67">
        <v>45</v>
      </c>
      <c r="D703" s="67" t="s">
        <v>334</v>
      </c>
      <c r="E703" s="71">
        <v>0.131606790809562</v>
      </c>
      <c r="F703" s="68">
        <v>21.804062126642801</v>
      </c>
      <c r="G703" s="71">
        <v>0.285236702549375</v>
      </c>
      <c r="H703" s="68">
        <v>73.357228195937907</v>
      </c>
      <c r="I703" s="71">
        <v>4.3650262620640597E-2</v>
      </c>
      <c r="J703" s="68">
        <v>50.238948626045399</v>
      </c>
      <c r="K703" s="71">
        <v>6.5933407258668697E-2</v>
      </c>
      <c r="L703" s="68">
        <v>13.2616487455197</v>
      </c>
    </row>
    <row r="704" spans="1:12" x14ac:dyDescent="0.2">
      <c r="A704" s="72" t="s">
        <v>1723</v>
      </c>
      <c r="B704" s="66" t="s">
        <v>1724</v>
      </c>
      <c r="C704" s="67">
        <v>45</v>
      </c>
      <c r="D704" s="67" t="s">
        <v>334</v>
      </c>
      <c r="E704" s="71">
        <v>0.19453232565292899</v>
      </c>
      <c r="F704" s="68">
        <v>52.389486260453999</v>
      </c>
      <c r="G704" s="71">
        <v>0.41052078311134399</v>
      </c>
      <c r="H704" s="68">
        <v>90.382317801672599</v>
      </c>
      <c r="I704" s="71">
        <v>9.9650353945744299E-2</v>
      </c>
      <c r="J704" s="68">
        <v>70.848267622461194</v>
      </c>
      <c r="K704" s="71">
        <v>7.3425839901699305E-2</v>
      </c>
      <c r="L704" s="68">
        <v>16.547192353644</v>
      </c>
    </row>
    <row r="705" spans="1:12" x14ac:dyDescent="0.2">
      <c r="A705" s="72" t="s">
        <v>1725</v>
      </c>
      <c r="B705" s="66" t="s">
        <v>1726</v>
      </c>
      <c r="C705" s="67">
        <v>45</v>
      </c>
      <c r="D705" s="67" t="s">
        <v>334</v>
      </c>
      <c r="E705" s="71">
        <v>0.147444802775723</v>
      </c>
      <c r="F705" s="68">
        <v>29.9283154121864</v>
      </c>
      <c r="G705" s="71">
        <v>0.322071939272146</v>
      </c>
      <c r="H705" s="68">
        <v>82.3178016726404</v>
      </c>
      <c r="I705" s="71">
        <v>5.2830575267746899E-2</v>
      </c>
      <c r="J705" s="68">
        <v>55.794504181600999</v>
      </c>
      <c r="K705" s="71">
        <v>6.7431893787274794E-2</v>
      </c>
      <c r="L705" s="68">
        <v>13.9187574671446</v>
      </c>
    </row>
    <row r="706" spans="1:12" x14ac:dyDescent="0.2">
      <c r="A706" s="72" t="s">
        <v>1727</v>
      </c>
      <c r="B706" s="66" t="s">
        <v>1728</v>
      </c>
      <c r="C706" s="67">
        <v>45</v>
      </c>
      <c r="D706" s="67" t="s">
        <v>334</v>
      </c>
      <c r="E706" s="71">
        <v>0.1205146121985</v>
      </c>
      <c r="F706" s="68">
        <v>16.487455197132601</v>
      </c>
      <c r="G706" s="71">
        <v>0.27776347111541</v>
      </c>
      <c r="H706" s="68">
        <v>69.772998805256904</v>
      </c>
      <c r="I706" s="71">
        <v>1.9345444750026902E-2</v>
      </c>
      <c r="J706" s="68">
        <v>31.660692951015498</v>
      </c>
      <c r="K706" s="71">
        <v>6.44349207300626E-2</v>
      </c>
      <c r="L706" s="68">
        <v>12.544802867383501</v>
      </c>
    </row>
    <row r="707" spans="1:12" x14ac:dyDescent="0.2">
      <c r="A707" s="72" t="s">
        <v>1729</v>
      </c>
      <c r="B707" s="66" t="s">
        <v>1730</v>
      </c>
      <c r="C707" s="67">
        <v>45</v>
      </c>
      <c r="D707" s="67" t="s">
        <v>334</v>
      </c>
      <c r="E707" s="71">
        <v>0.29035680143717901</v>
      </c>
      <c r="F707" s="68">
        <v>76.642771804062093</v>
      </c>
      <c r="G707" s="71">
        <v>0.71834149087355803</v>
      </c>
      <c r="H707" s="68">
        <v>97.968936678614099</v>
      </c>
      <c r="I707" s="71">
        <v>7.1810640893249705E-2</v>
      </c>
      <c r="J707" s="68">
        <v>63.918757467144601</v>
      </c>
      <c r="K707" s="71">
        <v>8.0918272544729802E-2</v>
      </c>
      <c r="L707" s="68">
        <v>19.713261648745501</v>
      </c>
    </row>
    <row r="708" spans="1:12" x14ac:dyDescent="0.2">
      <c r="A708" s="72" t="s">
        <v>1731</v>
      </c>
      <c r="B708" s="66" t="s">
        <v>1732</v>
      </c>
      <c r="C708" s="67">
        <v>45</v>
      </c>
      <c r="D708" s="67" t="s">
        <v>334</v>
      </c>
      <c r="E708" s="71">
        <v>0.121107736762228</v>
      </c>
      <c r="F708" s="68">
        <v>16.786140979689399</v>
      </c>
      <c r="G708" s="71">
        <v>0.26365422223788298</v>
      </c>
      <c r="H708" s="68">
        <v>59.737156511350101</v>
      </c>
      <c r="I708" s="71">
        <v>2.1747688561283E-2</v>
      </c>
      <c r="J708" s="68">
        <v>33.751493428912802</v>
      </c>
      <c r="K708" s="71">
        <v>7.7921299487517595E-2</v>
      </c>
      <c r="L708" s="68">
        <v>18.8769414575866</v>
      </c>
    </row>
    <row r="709" spans="1:12" x14ac:dyDescent="0.2">
      <c r="A709" s="72" t="s">
        <v>1733</v>
      </c>
      <c r="B709" s="66" t="s">
        <v>1734</v>
      </c>
      <c r="C709" s="67">
        <v>45</v>
      </c>
      <c r="D709" s="67" t="s">
        <v>334</v>
      </c>
      <c r="E709" s="71">
        <v>0.12655048223868101</v>
      </c>
      <c r="F709" s="68">
        <v>19.175627240143399</v>
      </c>
      <c r="G709" s="71">
        <v>0.30137284620933302</v>
      </c>
      <c r="H709" s="68">
        <v>78.434886499402594</v>
      </c>
      <c r="I709" s="71">
        <v>1.38436797766485E-2</v>
      </c>
      <c r="J709" s="68">
        <v>25.029868578255702</v>
      </c>
      <c r="K709" s="71">
        <v>6.44349207300626E-2</v>
      </c>
      <c r="L709" s="68">
        <v>12.544802867383501</v>
      </c>
    </row>
    <row r="710" spans="1:12" x14ac:dyDescent="0.2">
      <c r="A710" s="72" t="s">
        <v>1735</v>
      </c>
      <c r="B710" s="66" t="s">
        <v>1736</v>
      </c>
      <c r="C710" s="67">
        <v>45</v>
      </c>
      <c r="D710" s="67" t="s">
        <v>334</v>
      </c>
      <c r="E710" s="71">
        <v>0.122713470750016</v>
      </c>
      <c r="F710" s="68">
        <v>17.383512544802901</v>
      </c>
      <c r="G710" s="71">
        <v>0.26183901644547802</v>
      </c>
      <c r="H710" s="68">
        <v>58.064516129032299</v>
      </c>
      <c r="I710" s="71">
        <v>2.23861502026266E-2</v>
      </c>
      <c r="J710" s="68">
        <v>34.587813620071699</v>
      </c>
      <c r="K710" s="71">
        <v>8.3915245601941996E-2</v>
      </c>
      <c r="L710" s="68">
        <v>21.0872162485066</v>
      </c>
    </row>
    <row r="711" spans="1:12" x14ac:dyDescent="0.2">
      <c r="A711" s="72" t="s">
        <v>1737</v>
      </c>
      <c r="B711" s="66" t="s">
        <v>1738</v>
      </c>
      <c r="C711" s="67">
        <v>45</v>
      </c>
      <c r="D711" s="67" t="s">
        <v>334</v>
      </c>
      <c r="E711" s="71">
        <v>0.24155752121514301</v>
      </c>
      <c r="F711" s="68">
        <v>65.770609318996407</v>
      </c>
      <c r="G711" s="71">
        <v>0.44569022999700297</v>
      </c>
      <c r="H711" s="68">
        <v>92.054958183990394</v>
      </c>
      <c r="I711" s="71">
        <v>0.16809433053157499</v>
      </c>
      <c r="J711" s="68">
        <v>83.870967741935502</v>
      </c>
      <c r="K711" s="71">
        <v>0.110888003116852</v>
      </c>
      <c r="L711" s="68">
        <v>31.1827956989247</v>
      </c>
    </row>
    <row r="712" spans="1:12" x14ac:dyDescent="0.2">
      <c r="A712" s="72" t="s">
        <v>1739</v>
      </c>
      <c r="B712" s="66" t="s">
        <v>1740</v>
      </c>
      <c r="C712" s="67">
        <v>45</v>
      </c>
      <c r="D712" s="67" t="s">
        <v>334</v>
      </c>
      <c r="E712" s="71">
        <v>0.174354654181063</v>
      </c>
      <c r="F712" s="68">
        <v>42.771804062126598</v>
      </c>
      <c r="G712" s="71">
        <v>0.33185660279961599</v>
      </c>
      <c r="H712" s="68">
        <v>84.109916367980901</v>
      </c>
      <c r="I712" s="71">
        <v>0.101298168027206</v>
      </c>
      <c r="J712" s="68">
        <v>71.2066905615293</v>
      </c>
      <c r="K712" s="71">
        <v>8.9909191716366396E-2</v>
      </c>
      <c r="L712" s="68">
        <v>23.118279569892501</v>
      </c>
    </row>
    <row r="713" spans="1:12" x14ac:dyDescent="0.2">
      <c r="A713" s="72" t="s">
        <v>1741</v>
      </c>
      <c r="B713" s="66" t="s">
        <v>1742</v>
      </c>
      <c r="C713" s="67">
        <v>45</v>
      </c>
      <c r="D713" s="67" t="s">
        <v>334</v>
      </c>
      <c r="E713" s="71">
        <v>0.112975567430665</v>
      </c>
      <c r="F713" s="68">
        <v>12.6642771804062</v>
      </c>
      <c r="G713" s="71">
        <v>0.25088091596376899</v>
      </c>
      <c r="H713" s="68">
        <v>39.545997610513702</v>
      </c>
      <c r="I713" s="71">
        <v>1.91154060123453E-2</v>
      </c>
      <c r="J713" s="68">
        <v>31.1827956989247</v>
      </c>
      <c r="K713" s="71">
        <v>6.8930380315880904E-2</v>
      </c>
      <c r="L713" s="68">
        <v>14.8745519713262</v>
      </c>
    </row>
    <row r="714" spans="1:12" x14ac:dyDescent="0.2">
      <c r="A714" s="72" t="s">
        <v>1743</v>
      </c>
      <c r="B714" s="66" t="s">
        <v>1744</v>
      </c>
      <c r="C714" s="67">
        <v>45</v>
      </c>
      <c r="D714" s="67" t="s">
        <v>334</v>
      </c>
      <c r="E714" s="71">
        <v>0.115978714353418</v>
      </c>
      <c r="F714" s="68">
        <v>14.2771804062127</v>
      </c>
      <c r="G714" s="71">
        <v>0.25396412903680499</v>
      </c>
      <c r="H714" s="68">
        <v>47.789725209079997</v>
      </c>
      <c r="I714" s="71">
        <v>1.15552549501145E-2</v>
      </c>
      <c r="J714" s="68">
        <v>22.3416965352449</v>
      </c>
      <c r="K714" s="71">
        <v>8.2416759073335899E-2</v>
      </c>
      <c r="L714" s="68">
        <v>20.549581839904398</v>
      </c>
    </row>
    <row r="715" spans="1:12" x14ac:dyDescent="0.2">
      <c r="A715" s="72" t="s">
        <v>1745</v>
      </c>
      <c r="B715" s="66" t="s">
        <v>1746</v>
      </c>
      <c r="C715" s="67">
        <v>45</v>
      </c>
      <c r="D715" s="67" t="s">
        <v>334</v>
      </c>
      <c r="E715" s="71">
        <v>0.117977717769575</v>
      </c>
      <c r="F715" s="68">
        <v>15.531660692951</v>
      </c>
      <c r="G715" s="71">
        <v>0.26233284589228101</v>
      </c>
      <c r="H715" s="68">
        <v>58.8410991636798</v>
      </c>
      <c r="I715" s="71">
        <v>2.11714405719561E-2</v>
      </c>
      <c r="J715" s="68">
        <v>33.3333333333333</v>
      </c>
      <c r="K715" s="71">
        <v>7.0428866844487001E-2</v>
      </c>
      <c r="L715" s="68">
        <v>15.5913978494624</v>
      </c>
    </row>
    <row r="716" spans="1:12" x14ac:dyDescent="0.2">
      <c r="A716" s="72" t="s">
        <v>1747</v>
      </c>
      <c r="B716" s="66" t="s">
        <v>1748</v>
      </c>
      <c r="C716" s="67">
        <v>45</v>
      </c>
      <c r="D716" s="67" t="s">
        <v>334</v>
      </c>
      <c r="E716" s="71">
        <v>0.159480567089232</v>
      </c>
      <c r="F716" s="68">
        <v>36.798088410991603</v>
      </c>
      <c r="G716" s="71">
        <v>0.31605055968066098</v>
      </c>
      <c r="H716" s="68">
        <v>81.362007168458803</v>
      </c>
      <c r="I716" s="71">
        <v>8.7466815156729799E-2</v>
      </c>
      <c r="J716" s="68">
        <v>67.861409796893696</v>
      </c>
      <c r="K716" s="71">
        <v>7.4924326430305402E-2</v>
      </c>
      <c r="L716" s="68">
        <v>17.443249701314201</v>
      </c>
    </row>
    <row r="717" spans="1:12" x14ac:dyDescent="0.2">
      <c r="A717" s="72" t="s">
        <v>1749</v>
      </c>
      <c r="B717" s="66" t="s">
        <v>1750</v>
      </c>
      <c r="C717" s="67">
        <v>45</v>
      </c>
      <c r="D717" s="67" t="s">
        <v>334</v>
      </c>
      <c r="E717" s="71">
        <v>0.12030277441980999</v>
      </c>
      <c r="F717" s="68">
        <v>16.427718040621301</v>
      </c>
      <c r="G717" s="71">
        <v>0.26800543845021302</v>
      </c>
      <c r="H717" s="68">
        <v>63.2616487455197</v>
      </c>
      <c r="I717" s="71">
        <v>2.5470991021940999E-2</v>
      </c>
      <c r="J717" s="68">
        <v>37.096774193548399</v>
      </c>
      <c r="K717" s="71">
        <v>6.7431893787274794E-2</v>
      </c>
      <c r="L717" s="68">
        <v>13.9187574671446</v>
      </c>
    </row>
    <row r="718" spans="1:12" x14ac:dyDescent="0.2">
      <c r="A718" s="72" t="s">
        <v>1751</v>
      </c>
      <c r="B718" s="66" t="s">
        <v>1752</v>
      </c>
      <c r="C718" s="67">
        <v>45</v>
      </c>
      <c r="D718" s="67" t="s">
        <v>334</v>
      </c>
      <c r="E718" s="71">
        <v>0.11413423625972099</v>
      </c>
      <c r="F718" s="68">
        <v>13.3811230585424</v>
      </c>
      <c r="G718" s="71">
        <v>0.26189238711041402</v>
      </c>
      <c r="H718" s="68">
        <v>58.303464755077698</v>
      </c>
      <c r="I718" s="71">
        <v>1.0081454824260601E-2</v>
      </c>
      <c r="J718" s="68">
        <v>19.832735961768201</v>
      </c>
      <c r="K718" s="71">
        <v>7.0428866844487001E-2</v>
      </c>
      <c r="L718" s="68">
        <v>15.5913978494624</v>
      </c>
    </row>
    <row r="719" spans="1:12" x14ac:dyDescent="0.2">
      <c r="A719" s="72" t="s">
        <v>1753</v>
      </c>
      <c r="B719" s="66" t="s">
        <v>1754</v>
      </c>
      <c r="C719" s="67">
        <v>45</v>
      </c>
      <c r="D719" s="67" t="s">
        <v>334</v>
      </c>
      <c r="E719" s="71">
        <v>0.19709793659566199</v>
      </c>
      <c r="F719" s="68">
        <v>53.2855436081243</v>
      </c>
      <c r="G719" s="71">
        <v>0.41186338752368301</v>
      </c>
      <c r="H719" s="68">
        <v>90.621266427717998</v>
      </c>
      <c r="I719" s="71">
        <v>0.107503068890209</v>
      </c>
      <c r="J719" s="68">
        <v>72.461170848267599</v>
      </c>
      <c r="K719" s="71">
        <v>7.1927353373093195E-2</v>
      </c>
      <c r="L719" s="68">
        <v>16.069295101553202</v>
      </c>
    </row>
    <row r="720" spans="1:12" x14ac:dyDescent="0.2">
      <c r="A720" s="72" t="s">
        <v>1755</v>
      </c>
      <c r="B720" s="66" t="s">
        <v>1756</v>
      </c>
      <c r="C720" s="67">
        <v>45</v>
      </c>
      <c r="D720" s="67" t="s">
        <v>334</v>
      </c>
      <c r="E720" s="71">
        <v>0.21118630465500701</v>
      </c>
      <c r="F720" s="68">
        <v>57.7060931899642</v>
      </c>
      <c r="G720" s="71">
        <v>0.33702656469616299</v>
      </c>
      <c r="H720" s="68">
        <v>85.244922341696494</v>
      </c>
      <c r="I720" s="71">
        <v>0.200629211438067</v>
      </c>
      <c r="J720" s="68">
        <v>87.753882915173193</v>
      </c>
      <c r="K720" s="71">
        <v>9.5903137830790894E-2</v>
      </c>
      <c r="L720" s="68">
        <v>26.284348864994001</v>
      </c>
    </row>
    <row r="721" spans="1:12" x14ac:dyDescent="0.2">
      <c r="A721" s="72" t="s">
        <v>1757</v>
      </c>
      <c r="B721" s="66" t="s">
        <v>1758</v>
      </c>
      <c r="C721" s="67">
        <v>45</v>
      </c>
      <c r="D721" s="67" t="s">
        <v>334</v>
      </c>
      <c r="E721" s="71">
        <v>0.15038280791765299</v>
      </c>
      <c r="F721" s="68">
        <v>31.600955794504198</v>
      </c>
      <c r="G721" s="71">
        <v>0.32874887400875002</v>
      </c>
      <c r="H721" s="68">
        <v>83.512544802867396</v>
      </c>
      <c r="I721" s="71">
        <v>5.6466142485541201E-2</v>
      </c>
      <c r="J721" s="68">
        <v>58.183990442054998</v>
      </c>
      <c r="K721" s="71">
        <v>6.5933407258668697E-2</v>
      </c>
      <c r="L721" s="68">
        <v>13.2616487455197</v>
      </c>
    </row>
    <row r="722" spans="1:12" x14ac:dyDescent="0.2">
      <c r="A722" s="72" t="s">
        <v>1759</v>
      </c>
      <c r="B722" s="66" t="s">
        <v>1760</v>
      </c>
      <c r="C722" s="67">
        <v>45</v>
      </c>
      <c r="D722" s="67" t="s">
        <v>334</v>
      </c>
      <c r="E722" s="71">
        <v>0.11953934912933301</v>
      </c>
      <c r="F722" s="68">
        <v>15.9498207885305</v>
      </c>
      <c r="G722" s="71">
        <v>0.259249634376787</v>
      </c>
      <c r="H722" s="68">
        <v>55.495818399044197</v>
      </c>
      <c r="I722" s="71">
        <v>2.44440865809071E-2</v>
      </c>
      <c r="J722" s="68">
        <v>36.320191158900798</v>
      </c>
      <c r="K722" s="71">
        <v>7.4924326430305402E-2</v>
      </c>
      <c r="L722" s="68">
        <v>17.443249701314201</v>
      </c>
    </row>
    <row r="723" spans="1:12" x14ac:dyDescent="0.2">
      <c r="A723" s="72" t="s">
        <v>1761</v>
      </c>
      <c r="B723" s="66" t="s">
        <v>1762</v>
      </c>
      <c r="C723" s="67">
        <v>45</v>
      </c>
      <c r="D723" s="67" t="s">
        <v>334</v>
      </c>
      <c r="E723" s="71">
        <v>0.117215274072916</v>
      </c>
      <c r="F723" s="68">
        <v>14.695340501792099</v>
      </c>
      <c r="G723" s="71">
        <v>0.261759481783984</v>
      </c>
      <c r="H723" s="68">
        <v>57.885304659498203</v>
      </c>
      <c r="I723" s="71">
        <v>2.3952933176093798E-2</v>
      </c>
      <c r="J723" s="68">
        <v>35.961768219832699</v>
      </c>
      <c r="K723" s="71">
        <v>6.5933407258668697E-2</v>
      </c>
      <c r="L723" s="68">
        <v>13.2616487455197</v>
      </c>
    </row>
    <row r="724" spans="1:12" x14ac:dyDescent="0.2">
      <c r="A724" s="72" t="s">
        <v>1763</v>
      </c>
      <c r="B724" s="66" t="s">
        <v>1764</v>
      </c>
      <c r="C724" s="67">
        <v>45</v>
      </c>
      <c r="D724" s="67" t="s">
        <v>334</v>
      </c>
      <c r="E724" s="71">
        <v>0.120606225944736</v>
      </c>
      <c r="F724" s="68">
        <v>16.547192353644</v>
      </c>
      <c r="G724" s="71">
        <v>0.25132137634560198</v>
      </c>
      <c r="H724" s="68">
        <v>41.696535244922302</v>
      </c>
      <c r="I724" s="71">
        <v>2.3249915019824499E-2</v>
      </c>
      <c r="J724" s="68">
        <v>35.424133811230597</v>
      </c>
      <c r="K724" s="71">
        <v>8.72473864687804E-2</v>
      </c>
      <c r="L724" s="68">
        <v>22.1027479091995</v>
      </c>
    </row>
    <row r="725" spans="1:12" x14ac:dyDescent="0.2">
      <c r="A725" s="72" t="s">
        <v>1765</v>
      </c>
      <c r="B725" s="66" t="s">
        <v>1766</v>
      </c>
      <c r="C725" s="67">
        <v>45</v>
      </c>
      <c r="D725" s="67" t="s">
        <v>334</v>
      </c>
      <c r="E725" s="71">
        <v>0.12014555055439501</v>
      </c>
      <c r="F725" s="68">
        <v>16.308243727598601</v>
      </c>
      <c r="G725" s="71">
        <v>0.25341692892506501</v>
      </c>
      <c r="H725" s="68">
        <v>46.236559139784902</v>
      </c>
      <c r="I725" s="71">
        <v>1.04462492880763E-2</v>
      </c>
      <c r="J725" s="68">
        <v>20.430107526881699</v>
      </c>
      <c r="K725" s="71">
        <v>9.6573473450043301E-2</v>
      </c>
      <c r="L725" s="68">
        <v>26.403823178016701</v>
      </c>
    </row>
    <row r="726" spans="1:12" x14ac:dyDescent="0.2">
      <c r="A726" s="72" t="s">
        <v>1767</v>
      </c>
      <c r="B726" s="66" t="s">
        <v>1768</v>
      </c>
      <c r="C726" s="67">
        <v>45</v>
      </c>
      <c r="D726" s="67" t="s">
        <v>334</v>
      </c>
      <c r="E726" s="71">
        <v>0.124043139593952</v>
      </c>
      <c r="F726" s="68">
        <v>18.040621266427699</v>
      </c>
      <c r="G726" s="71">
        <v>0.25704734013411901</v>
      </c>
      <c r="H726" s="68">
        <v>52.031063321385901</v>
      </c>
      <c r="I726" s="71">
        <v>2.48377191217454E-2</v>
      </c>
      <c r="J726" s="68">
        <v>36.678614097968897</v>
      </c>
      <c r="K726" s="71">
        <v>9.0244359525992607E-2</v>
      </c>
      <c r="L726" s="68">
        <v>23.4169653524492</v>
      </c>
    </row>
    <row r="727" spans="1:12" x14ac:dyDescent="0.2">
      <c r="A727" s="72" t="s">
        <v>1769</v>
      </c>
      <c r="B727" s="66" t="s">
        <v>1770</v>
      </c>
      <c r="C727" s="67">
        <v>45</v>
      </c>
      <c r="D727" s="67" t="s">
        <v>334</v>
      </c>
      <c r="E727" s="71">
        <v>0.13367706816563599</v>
      </c>
      <c r="F727" s="68">
        <v>22.401433691756299</v>
      </c>
      <c r="G727" s="71">
        <v>0.28072537315631901</v>
      </c>
      <c r="H727" s="68">
        <v>71.266427718040603</v>
      </c>
      <c r="I727" s="71">
        <v>1.44062709092841E-2</v>
      </c>
      <c r="J727" s="68">
        <v>25.746714456391899</v>
      </c>
      <c r="K727" s="71">
        <v>0.10589956043130599</v>
      </c>
      <c r="L727" s="68">
        <v>29.0322580645161</v>
      </c>
    </row>
    <row r="728" spans="1:12" x14ac:dyDescent="0.2">
      <c r="A728" s="72" t="s">
        <v>1771</v>
      </c>
      <c r="B728" s="66" t="s">
        <v>1772</v>
      </c>
      <c r="C728" s="67">
        <v>45</v>
      </c>
      <c r="D728" s="67" t="s">
        <v>334</v>
      </c>
      <c r="E728" s="71">
        <v>0.137841373319568</v>
      </c>
      <c r="F728" s="68">
        <v>24.671445639187599</v>
      </c>
      <c r="G728" s="71">
        <v>0.25088091756373398</v>
      </c>
      <c r="H728" s="68">
        <v>40.1433691756272</v>
      </c>
      <c r="I728" s="71">
        <v>7.7865696193892796E-3</v>
      </c>
      <c r="J728" s="68">
        <v>15.890083632019101</v>
      </c>
      <c r="K728" s="71">
        <v>0.15485663277558001</v>
      </c>
      <c r="L728" s="68">
        <v>43.369175627240097</v>
      </c>
    </row>
    <row r="729" spans="1:12" x14ac:dyDescent="0.2">
      <c r="A729" s="72" t="s">
        <v>1773</v>
      </c>
      <c r="B729" s="66" t="s">
        <v>1774</v>
      </c>
      <c r="C729" s="67">
        <v>45</v>
      </c>
      <c r="D729" s="67" t="s">
        <v>334</v>
      </c>
      <c r="E729" s="71">
        <v>0.118862242788231</v>
      </c>
      <c r="F729" s="68">
        <v>15.830346475507801</v>
      </c>
      <c r="G729" s="71">
        <v>0.25792825807360897</v>
      </c>
      <c r="H729" s="68">
        <v>53.703703703703702</v>
      </c>
      <c r="I729" s="71">
        <v>1.7405029936727601E-2</v>
      </c>
      <c r="J729" s="68">
        <v>28.8530465949821</v>
      </c>
      <c r="K729" s="71">
        <v>8.1253440354355999E-2</v>
      </c>
      <c r="L729" s="68">
        <v>19.832735961768201</v>
      </c>
    </row>
    <row r="730" spans="1:12" x14ac:dyDescent="0.2">
      <c r="A730" s="72" t="s">
        <v>1775</v>
      </c>
      <c r="B730" s="66" t="s">
        <v>1776</v>
      </c>
      <c r="C730" s="67">
        <v>45</v>
      </c>
      <c r="D730" s="67" t="s">
        <v>334</v>
      </c>
      <c r="E730" s="71">
        <v>0.275586962153966</v>
      </c>
      <c r="F730" s="68">
        <v>73.596176821983306</v>
      </c>
      <c r="G730" s="71">
        <v>0.458483219559502</v>
      </c>
      <c r="H730" s="68">
        <v>92.532855436081206</v>
      </c>
      <c r="I730" s="71">
        <v>0.29934728658651499</v>
      </c>
      <c r="J730" s="68">
        <v>94.145758661887697</v>
      </c>
      <c r="K730" s="71">
        <v>6.8930380315880904E-2</v>
      </c>
      <c r="L730" s="68">
        <v>14.8745519713262</v>
      </c>
    </row>
    <row r="731" spans="1:12" x14ac:dyDescent="0.2">
      <c r="A731" s="72" t="s">
        <v>1777</v>
      </c>
      <c r="B731" s="66" t="s">
        <v>1778</v>
      </c>
      <c r="C731" s="67">
        <v>45</v>
      </c>
      <c r="D731" s="67" t="s">
        <v>334</v>
      </c>
      <c r="E731" s="71">
        <v>0.33533869035593999</v>
      </c>
      <c r="F731" s="68">
        <v>85.902031063321402</v>
      </c>
      <c r="G731" s="71">
        <v>0.56417937292209597</v>
      </c>
      <c r="H731" s="68">
        <v>95.340501792114694</v>
      </c>
      <c r="I731" s="71">
        <v>0.28149863958486898</v>
      </c>
      <c r="J731" s="68">
        <v>93.488649940262803</v>
      </c>
      <c r="K731" s="71">
        <v>0.16033805856085301</v>
      </c>
      <c r="L731" s="68">
        <v>44.802867383512499</v>
      </c>
    </row>
    <row r="732" spans="1:12" x14ac:dyDescent="0.2">
      <c r="A732" s="72" t="s">
        <v>1262</v>
      </c>
      <c r="B732" s="66" t="s">
        <v>1779</v>
      </c>
      <c r="C732" s="67">
        <v>45</v>
      </c>
      <c r="D732" s="67" t="s">
        <v>334</v>
      </c>
      <c r="E732" s="71">
        <v>0.35041095575768499</v>
      </c>
      <c r="F732" s="68">
        <v>88.470728793309405</v>
      </c>
      <c r="G732" s="71">
        <v>0.59602911711709095</v>
      </c>
      <c r="H732" s="68">
        <v>95.878136200716895</v>
      </c>
      <c r="I732" s="71">
        <v>0.34581423356771801</v>
      </c>
      <c r="J732" s="68">
        <v>95.997610513739502</v>
      </c>
      <c r="K732" s="71">
        <v>0.109389516588246</v>
      </c>
      <c r="L732" s="68">
        <v>30.286738351254499</v>
      </c>
    </row>
    <row r="733" spans="1:12" x14ac:dyDescent="0.2">
      <c r="A733" s="72" t="s">
        <v>1780</v>
      </c>
      <c r="B733" s="66" t="s">
        <v>1781</v>
      </c>
      <c r="C733" s="67">
        <v>45</v>
      </c>
      <c r="D733" s="67" t="s">
        <v>334</v>
      </c>
      <c r="E733" s="71">
        <v>0.27973035014811498</v>
      </c>
      <c r="F733" s="68">
        <v>74.551971326164903</v>
      </c>
      <c r="G733" s="71">
        <v>0.59801214100217104</v>
      </c>
      <c r="H733" s="68">
        <v>95.937873357228199</v>
      </c>
      <c r="I733" s="71">
        <v>0.14078031202556399</v>
      </c>
      <c r="J733" s="68">
        <v>79.629629629629605</v>
      </c>
      <c r="K733" s="71">
        <v>0.100398597416609</v>
      </c>
      <c r="L733" s="68">
        <v>27.6583034647551</v>
      </c>
    </row>
    <row r="734" spans="1:12" x14ac:dyDescent="0.2">
      <c r="A734" s="72" t="s">
        <v>1649</v>
      </c>
      <c r="B734" s="66" t="s">
        <v>1782</v>
      </c>
      <c r="C734" s="67">
        <v>45</v>
      </c>
      <c r="D734" s="67" t="s">
        <v>334</v>
      </c>
      <c r="E734" s="71">
        <v>0.44037391319307401</v>
      </c>
      <c r="F734" s="68">
        <v>97.311827956989205</v>
      </c>
      <c r="G734" s="71">
        <v>0.82180559570189204</v>
      </c>
      <c r="H734" s="68">
        <v>99.342891278375106</v>
      </c>
      <c r="I734" s="71">
        <v>0.39741905993211601</v>
      </c>
      <c r="J734" s="68">
        <v>98.028673835125403</v>
      </c>
      <c r="K734" s="71">
        <v>0.101897083945215</v>
      </c>
      <c r="L734" s="68">
        <v>28.315412186379898</v>
      </c>
    </row>
    <row r="735" spans="1:12" x14ac:dyDescent="0.2">
      <c r="A735" s="72" t="s">
        <v>1783</v>
      </c>
      <c r="B735" s="66" t="s">
        <v>1784</v>
      </c>
      <c r="C735" s="67">
        <v>45</v>
      </c>
      <c r="D735" s="67" t="s">
        <v>334</v>
      </c>
      <c r="E735" s="71">
        <v>0.16471079547414799</v>
      </c>
      <c r="F735" s="68">
        <v>38.7694145758662</v>
      </c>
      <c r="G735" s="71">
        <v>0.36335386303490902</v>
      </c>
      <c r="H735" s="68">
        <v>87.275985663082395</v>
      </c>
      <c r="I735" s="71">
        <v>5.5519029147604301E-2</v>
      </c>
      <c r="J735" s="68">
        <v>57.407407407407398</v>
      </c>
      <c r="K735" s="71">
        <v>7.5259494239931599E-2</v>
      </c>
      <c r="L735" s="68">
        <v>17.502986857825601</v>
      </c>
    </row>
    <row r="736" spans="1:12" x14ac:dyDescent="0.2">
      <c r="A736" s="72" t="s">
        <v>1785</v>
      </c>
      <c r="B736" s="66" t="s">
        <v>1786</v>
      </c>
      <c r="C736" s="67">
        <v>45</v>
      </c>
      <c r="D736" s="67" t="s">
        <v>334</v>
      </c>
      <c r="E736" s="71">
        <v>0.25569513781835801</v>
      </c>
      <c r="F736" s="68">
        <v>68.518518518518505</v>
      </c>
      <c r="G736" s="71">
        <v>0.46211775806732902</v>
      </c>
      <c r="H736" s="68">
        <v>92.652329749103899</v>
      </c>
      <c r="I736" s="71">
        <v>0.24053273465768399</v>
      </c>
      <c r="J736" s="68">
        <v>90.919952210274801</v>
      </c>
      <c r="K736" s="71">
        <v>6.44349207300626E-2</v>
      </c>
      <c r="L736" s="68">
        <v>12.544802867383501</v>
      </c>
    </row>
    <row r="737" spans="1:12" x14ac:dyDescent="0.2">
      <c r="A737" s="72" t="s">
        <v>1787</v>
      </c>
      <c r="B737" s="66" t="s">
        <v>1788</v>
      </c>
      <c r="C737" s="67">
        <v>45</v>
      </c>
      <c r="D737" s="67" t="s">
        <v>334</v>
      </c>
      <c r="E737" s="71">
        <v>0.254706115500619</v>
      </c>
      <c r="F737" s="68">
        <v>68.339307048984494</v>
      </c>
      <c r="G737" s="71">
        <v>0.52080897071118704</v>
      </c>
      <c r="H737" s="68">
        <v>94.086021505376394</v>
      </c>
      <c r="I737" s="71">
        <v>0.115267685239897</v>
      </c>
      <c r="J737" s="68">
        <v>74.4922341696535</v>
      </c>
      <c r="K737" s="71">
        <v>0.128041690550772</v>
      </c>
      <c r="L737" s="68">
        <v>36.4994026284349</v>
      </c>
    </row>
    <row r="738" spans="1:12" x14ac:dyDescent="0.2">
      <c r="A738" s="72" t="s">
        <v>1789</v>
      </c>
      <c r="B738" s="66" t="s">
        <v>1790</v>
      </c>
      <c r="C738" s="67">
        <v>45</v>
      </c>
      <c r="D738" s="67" t="s">
        <v>334</v>
      </c>
      <c r="E738" s="71">
        <v>0.33647885141767903</v>
      </c>
      <c r="F738" s="68">
        <v>86.140979689366802</v>
      </c>
      <c r="G738" s="71">
        <v>0.47280221345013401</v>
      </c>
      <c r="H738" s="68">
        <v>93.1899641577061</v>
      </c>
      <c r="I738" s="71">
        <v>0.20742121315044099</v>
      </c>
      <c r="J738" s="68">
        <v>88.351254480286698</v>
      </c>
      <c r="K738" s="71">
        <v>0.32921312765246302</v>
      </c>
      <c r="L738" s="68">
        <v>71.087216248506607</v>
      </c>
    </row>
    <row r="739" spans="1:12" x14ac:dyDescent="0.2">
      <c r="A739" s="72" t="s">
        <v>1791</v>
      </c>
      <c r="B739" s="66" t="s">
        <v>1792</v>
      </c>
      <c r="C739" s="67">
        <v>45</v>
      </c>
      <c r="D739" s="67" t="s">
        <v>334</v>
      </c>
      <c r="E739" s="71">
        <v>0.12458311563845</v>
      </c>
      <c r="F739" s="68">
        <v>18.160095579450399</v>
      </c>
      <c r="G739" s="71">
        <v>0.18795424450343001</v>
      </c>
      <c r="H739" s="68">
        <v>4.5997610513739504</v>
      </c>
      <c r="I739" s="71">
        <v>4.5923334922400097E-2</v>
      </c>
      <c r="J739" s="68">
        <v>51.732377538829198</v>
      </c>
      <c r="K739" s="71">
        <v>0.13987176748951899</v>
      </c>
      <c r="L739" s="68">
        <v>39.784946236559101</v>
      </c>
    </row>
    <row r="740" spans="1:12" x14ac:dyDescent="0.2">
      <c r="A740" s="72" t="s">
        <v>1793</v>
      </c>
      <c r="B740" s="66" t="s">
        <v>1794</v>
      </c>
      <c r="C740" s="67">
        <v>45</v>
      </c>
      <c r="D740" s="67" t="s">
        <v>334</v>
      </c>
      <c r="E740" s="71">
        <v>0.214219118319836</v>
      </c>
      <c r="F740" s="68">
        <v>58.542413381123097</v>
      </c>
      <c r="G740" s="71">
        <v>0.38228094804357898</v>
      </c>
      <c r="H740" s="68">
        <v>89.068100358422896</v>
      </c>
      <c r="I740" s="71">
        <v>1.9416169161124999E-2</v>
      </c>
      <c r="J740" s="68">
        <v>31.780167264038202</v>
      </c>
      <c r="K740" s="71">
        <v>0.24096023775480399</v>
      </c>
      <c r="L740" s="68">
        <v>57.7060931899642</v>
      </c>
    </row>
    <row r="741" spans="1:12" x14ac:dyDescent="0.2">
      <c r="A741" s="72" t="s">
        <v>1795</v>
      </c>
      <c r="B741" s="66" t="s">
        <v>1796</v>
      </c>
      <c r="C741" s="67">
        <v>45</v>
      </c>
      <c r="D741" s="67" t="s">
        <v>334</v>
      </c>
      <c r="E741" s="71">
        <v>0.212011119243187</v>
      </c>
      <c r="F741" s="68">
        <v>57.945041816009599</v>
      </c>
      <c r="G741" s="71">
        <v>0.39447644154066402</v>
      </c>
      <c r="H741" s="68">
        <v>89.725209080047804</v>
      </c>
      <c r="I741" s="71">
        <v>3.00734259064863E-2</v>
      </c>
      <c r="J741" s="68">
        <v>41.218637992831503</v>
      </c>
      <c r="K741" s="71">
        <v>0.21148349028241001</v>
      </c>
      <c r="L741" s="68">
        <v>53.643966547192399</v>
      </c>
    </row>
    <row r="742" spans="1:12" x14ac:dyDescent="0.2">
      <c r="A742" s="72" t="s">
        <v>1797</v>
      </c>
      <c r="B742" s="66" t="s">
        <v>1798</v>
      </c>
      <c r="C742" s="67">
        <v>45</v>
      </c>
      <c r="D742" s="67" t="s">
        <v>334</v>
      </c>
      <c r="E742" s="71">
        <v>0.20192953669085201</v>
      </c>
      <c r="F742" s="68">
        <v>55.316606929510201</v>
      </c>
      <c r="G742" s="71">
        <v>0.28650111970752701</v>
      </c>
      <c r="H742" s="68">
        <v>73.835125448028705</v>
      </c>
      <c r="I742" s="71">
        <v>3.4200807661395501E-2</v>
      </c>
      <c r="J742" s="68">
        <v>44.683393070489799</v>
      </c>
      <c r="K742" s="71">
        <v>0.28508668270363402</v>
      </c>
      <c r="L742" s="68">
        <v>66.009557945041806</v>
      </c>
    </row>
    <row r="743" spans="1:12" x14ac:dyDescent="0.2">
      <c r="A743" s="72" t="s">
        <v>1799</v>
      </c>
      <c r="B743" s="66" t="s">
        <v>1800</v>
      </c>
      <c r="C743" s="67">
        <v>45</v>
      </c>
      <c r="D743" s="67" t="s">
        <v>334</v>
      </c>
      <c r="E743" s="71">
        <v>0.172902343155133</v>
      </c>
      <c r="F743" s="68">
        <v>42.234169653524503</v>
      </c>
      <c r="G743" s="71">
        <v>0.22010880838477101</v>
      </c>
      <c r="H743" s="68">
        <v>7.5866188769414604</v>
      </c>
      <c r="I743" s="71">
        <v>9.3512466008013502E-3</v>
      </c>
      <c r="J743" s="68">
        <v>18.637992831541201</v>
      </c>
      <c r="K743" s="71">
        <v>0.289246974479826</v>
      </c>
      <c r="L743" s="68">
        <v>66.427718040621301</v>
      </c>
    </row>
    <row r="744" spans="1:12" x14ac:dyDescent="0.2">
      <c r="A744" s="72" t="s">
        <v>1801</v>
      </c>
      <c r="B744" s="66" t="s">
        <v>1802</v>
      </c>
      <c r="C744" s="67">
        <v>45</v>
      </c>
      <c r="D744" s="67" t="s">
        <v>334</v>
      </c>
      <c r="E744" s="71">
        <v>0.27551878823692399</v>
      </c>
      <c r="F744" s="68">
        <v>73.536439665471903</v>
      </c>
      <c r="G744" s="71">
        <v>0.23471004447118299</v>
      </c>
      <c r="H744" s="68">
        <v>10.095579450418199</v>
      </c>
      <c r="I744" s="71">
        <v>1.0335860993302399E-2</v>
      </c>
      <c r="J744" s="68">
        <v>20.0716845878136</v>
      </c>
      <c r="K744" s="71">
        <v>0.58151045924628797</v>
      </c>
      <c r="L744" s="68">
        <v>87.275985663082395</v>
      </c>
    </row>
    <row r="745" spans="1:12" x14ac:dyDescent="0.2">
      <c r="A745" s="72" t="s">
        <v>1803</v>
      </c>
      <c r="B745" s="66" t="s">
        <v>1804</v>
      </c>
      <c r="C745" s="67">
        <v>45</v>
      </c>
      <c r="D745" s="67" t="s">
        <v>334</v>
      </c>
      <c r="E745" s="71">
        <v>0.22781704863157001</v>
      </c>
      <c r="F745" s="68">
        <v>62.485065710872199</v>
      </c>
      <c r="G745" s="71">
        <v>0.38101602891997799</v>
      </c>
      <c r="H745" s="68">
        <v>88.8888888888889</v>
      </c>
      <c r="I745" s="71">
        <v>0.209528952201154</v>
      </c>
      <c r="J745" s="68">
        <v>88.769414575866193</v>
      </c>
      <c r="K745" s="71">
        <v>9.2906164773578603E-2</v>
      </c>
      <c r="L745" s="68">
        <v>24.850657108721599</v>
      </c>
    </row>
    <row r="746" spans="1:12" x14ac:dyDescent="0.2">
      <c r="A746" s="72" t="s">
        <v>1805</v>
      </c>
      <c r="B746" s="66" t="s">
        <v>1806</v>
      </c>
      <c r="C746" s="67">
        <v>45</v>
      </c>
      <c r="D746" s="67" t="s">
        <v>334</v>
      </c>
      <c r="E746" s="71">
        <v>0.29432654727929403</v>
      </c>
      <c r="F746" s="68">
        <v>77.479091995220998</v>
      </c>
      <c r="G746" s="71">
        <v>0.51798731530622799</v>
      </c>
      <c r="H746" s="68">
        <v>93.966547192353602</v>
      </c>
      <c r="I746" s="71">
        <v>0.273584648286682</v>
      </c>
      <c r="J746" s="68">
        <v>92.891278375149298</v>
      </c>
      <c r="K746" s="71">
        <v>9.1407678244972507E-2</v>
      </c>
      <c r="L746" s="68">
        <v>23.894862604539998</v>
      </c>
    </row>
    <row r="747" spans="1:12" x14ac:dyDescent="0.2">
      <c r="A747" s="72" t="s">
        <v>1231</v>
      </c>
      <c r="B747" s="66" t="s">
        <v>1807</v>
      </c>
      <c r="C747" s="67">
        <v>45</v>
      </c>
      <c r="D747" s="67" t="s">
        <v>334</v>
      </c>
      <c r="E747" s="71">
        <v>0.23357462906990301</v>
      </c>
      <c r="F747" s="68">
        <v>63.679808841099202</v>
      </c>
      <c r="G747" s="71">
        <v>0.47135982611292498</v>
      </c>
      <c r="H747" s="68">
        <v>93.130227001194697</v>
      </c>
      <c r="I747" s="71">
        <v>0.15893519425229599</v>
      </c>
      <c r="J747" s="68">
        <v>82.915173237753905</v>
      </c>
      <c r="K747" s="71">
        <v>7.0428866844487001E-2</v>
      </c>
      <c r="L747" s="68">
        <v>15.5913978494624</v>
      </c>
    </row>
    <row r="748" spans="1:12" x14ac:dyDescent="0.2">
      <c r="A748" s="72" t="s">
        <v>1808</v>
      </c>
      <c r="B748" s="66" t="s">
        <v>1809</v>
      </c>
      <c r="C748" s="67">
        <v>45</v>
      </c>
      <c r="D748" s="67" t="s">
        <v>334</v>
      </c>
      <c r="E748" s="71">
        <v>0.25605699568429002</v>
      </c>
      <c r="F748" s="68">
        <v>68.578255675029894</v>
      </c>
      <c r="G748" s="71">
        <v>0.53536082439577803</v>
      </c>
      <c r="H748" s="68">
        <v>94.384707287933097</v>
      </c>
      <c r="I748" s="71">
        <v>0.15638734969817999</v>
      </c>
      <c r="J748" s="68">
        <v>82.497013142174396</v>
      </c>
      <c r="K748" s="71">
        <v>7.6422812958911499E-2</v>
      </c>
      <c r="L748" s="68">
        <v>18.040621266427699</v>
      </c>
    </row>
    <row r="749" spans="1:12" x14ac:dyDescent="0.2">
      <c r="A749" s="72" t="s">
        <v>1810</v>
      </c>
      <c r="B749" s="66" t="s">
        <v>1811</v>
      </c>
      <c r="C749" s="67">
        <v>45</v>
      </c>
      <c r="D749" s="67" t="s">
        <v>334</v>
      </c>
      <c r="E749" s="71">
        <v>0.15692794756710499</v>
      </c>
      <c r="F749" s="68">
        <v>35.424133811230597</v>
      </c>
      <c r="G749" s="71">
        <v>0.33869865962115703</v>
      </c>
      <c r="H749" s="68">
        <v>85.364396654719201</v>
      </c>
      <c r="I749" s="71">
        <v>6.0157829707063799E-2</v>
      </c>
      <c r="J749" s="68">
        <v>59.318996415770599</v>
      </c>
      <c r="K749" s="71">
        <v>7.1927353373093195E-2</v>
      </c>
      <c r="L749" s="68">
        <v>16.069295101553202</v>
      </c>
    </row>
    <row r="750" spans="1:12" x14ac:dyDescent="0.2">
      <c r="A750" s="72" t="s">
        <v>1812</v>
      </c>
      <c r="B750" s="66" t="s">
        <v>1813</v>
      </c>
      <c r="C750" s="67">
        <v>45</v>
      </c>
      <c r="D750" s="67" t="s">
        <v>334</v>
      </c>
      <c r="E750" s="71">
        <v>0.214773000696757</v>
      </c>
      <c r="F750" s="68">
        <v>58.781362007168497</v>
      </c>
      <c r="G750" s="71">
        <v>0.43765404695214899</v>
      </c>
      <c r="H750" s="68">
        <v>91.636798088410998</v>
      </c>
      <c r="I750" s="71">
        <v>0.116420595612129</v>
      </c>
      <c r="J750" s="68">
        <v>74.611708482676207</v>
      </c>
      <c r="K750" s="71">
        <v>9.0244359525992607E-2</v>
      </c>
      <c r="L750" s="68">
        <v>23.4169653524492</v>
      </c>
    </row>
    <row r="751" spans="1:12" x14ac:dyDescent="0.2">
      <c r="A751" s="72" t="s">
        <v>1814</v>
      </c>
      <c r="B751" s="66" t="s">
        <v>1815</v>
      </c>
      <c r="C751" s="67">
        <v>45</v>
      </c>
      <c r="D751" s="67" t="s">
        <v>334</v>
      </c>
      <c r="E751" s="71">
        <v>0.15691237906464101</v>
      </c>
      <c r="F751" s="68">
        <v>35.364396654719201</v>
      </c>
      <c r="G751" s="71">
        <v>0.31353215947507601</v>
      </c>
      <c r="H751" s="68">
        <v>80.943847072879294</v>
      </c>
      <c r="I751" s="71">
        <v>9.1271570460178003E-2</v>
      </c>
      <c r="J751" s="68">
        <v>68.637992831541197</v>
      </c>
      <c r="K751" s="71">
        <v>6.5933407258668697E-2</v>
      </c>
      <c r="L751" s="68">
        <v>13.2616487455197</v>
      </c>
    </row>
    <row r="752" spans="1:12" x14ac:dyDescent="0.2">
      <c r="A752" s="72" t="s">
        <v>1816</v>
      </c>
      <c r="B752" s="66" t="s">
        <v>1817</v>
      </c>
      <c r="C752" s="67">
        <v>45</v>
      </c>
      <c r="D752" s="67" t="s">
        <v>334</v>
      </c>
      <c r="E752" s="71">
        <v>0.173479279506843</v>
      </c>
      <c r="F752" s="68">
        <v>42.473118279569903</v>
      </c>
      <c r="G752" s="71">
        <v>0.37594883632123199</v>
      </c>
      <c r="H752" s="68">
        <v>88.470728793309405</v>
      </c>
      <c r="I752" s="71">
        <v>6.8066189240384406E-2</v>
      </c>
      <c r="J752" s="68">
        <v>62.664277180406202</v>
      </c>
      <c r="K752" s="71">
        <v>7.6422812958911499E-2</v>
      </c>
      <c r="L752" s="68">
        <v>18.040621266427699</v>
      </c>
    </row>
    <row r="753" spans="1:12" x14ac:dyDescent="0.2">
      <c r="A753" s="72" t="s">
        <v>1818</v>
      </c>
      <c r="B753" s="66" t="s">
        <v>1819</v>
      </c>
      <c r="C753" s="67">
        <v>45</v>
      </c>
      <c r="D753" s="67" t="s">
        <v>334</v>
      </c>
      <c r="E753" s="71">
        <v>0.116208755835044</v>
      </c>
      <c r="F753" s="68">
        <v>14.3966547192354</v>
      </c>
      <c r="G753" s="71">
        <v>0.27334431543896098</v>
      </c>
      <c r="H753" s="68">
        <v>67.741935483871003</v>
      </c>
      <c r="I753" s="71">
        <v>1.2345517864714E-2</v>
      </c>
      <c r="J753" s="68">
        <v>23.536439665471899</v>
      </c>
      <c r="K753" s="71">
        <v>6.2936434201456504E-2</v>
      </c>
      <c r="L753" s="68">
        <v>12.0071684587814</v>
      </c>
    </row>
    <row r="754" spans="1:12" x14ac:dyDescent="0.2">
      <c r="A754" s="72" t="s">
        <v>1820</v>
      </c>
      <c r="B754" s="66" t="s">
        <v>1821</v>
      </c>
      <c r="C754" s="67">
        <v>45</v>
      </c>
      <c r="D754" s="67" t="s">
        <v>334</v>
      </c>
      <c r="E754" s="71">
        <v>0.215054525108789</v>
      </c>
      <c r="F754" s="68">
        <v>58.9605734767025</v>
      </c>
      <c r="G754" s="71">
        <v>0.44673426636198499</v>
      </c>
      <c r="H754" s="68">
        <v>92.114695340501797</v>
      </c>
      <c r="I754" s="71">
        <v>0.136991361291532</v>
      </c>
      <c r="J754" s="68">
        <v>78.912783751493393</v>
      </c>
      <c r="K754" s="71">
        <v>6.14379476728504E-2</v>
      </c>
      <c r="L754" s="68">
        <v>11.409796893667901</v>
      </c>
    </row>
    <row r="755" spans="1:12" x14ac:dyDescent="0.2">
      <c r="A755" s="72" t="s">
        <v>904</v>
      </c>
      <c r="B755" s="66" t="s">
        <v>1822</v>
      </c>
      <c r="C755" s="67">
        <v>45</v>
      </c>
      <c r="D755" s="67" t="s">
        <v>334</v>
      </c>
      <c r="E755" s="71">
        <v>0.129371906586602</v>
      </c>
      <c r="F755" s="68">
        <v>20.788530465949801</v>
      </c>
      <c r="G755" s="71">
        <v>0.28964129036804698</v>
      </c>
      <c r="H755" s="68">
        <v>74.970131421744298</v>
      </c>
      <c r="I755" s="71">
        <v>3.4039508661696298E-2</v>
      </c>
      <c r="J755" s="68">
        <v>44.5639187574671</v>
      </c>
      <c r="K755" s="71">
        <v>6.44349207300626E-2</v>
      </c>
      <c r="L755" s="68">
        <v>12.544802867383501</v>
      </c>
    </row>
    <row r="756" spans="1:12" x14ac:dyDescent="0.2">
      <c r="A756" s="72" t="s">
        <v>910</v>
      </c>
      <c r="B756" s="66" t="s">
        <v>1823</v>
      </c>
      <c r="C756" s="67">
        <v>45</v>
      </c>
      <c r="D756" s="67" t="s">
        <v>334</v>
      </c>
      <c r="E756" s="71">
        <v>0.12473339920667099</v>
      </c>
      <c r="F756" s="68">
        <v>18.279569892473098</v>
      </c>
      <c r="G756" s="71">
        <v>0.28127257351257101</v>
      </c>
      <c r="H756" s="68">
        <v>71.744324970131402</v>
      </c>
      <c r="I756" s="71">
        <v>1.1674183753086801E-2</v>
      </c>
      <c r="J756" s="68">
        <v>22.520908004778999</v>
      </c>
      <c r="K756" s="71">
        <v>8.1253440354355999E-2</v>
      </c>
      <c r="L756" s="68">
        <v>19.832735961768201</v>
      </c>
    </row>
    <row r="757" spans="1:12" x14ac:dyDescent="0.2">
      <c r="A757" s="72" t="s">
        <v>1824</v>
      </c>
      <c r="B757" s="66" t="s">
        <v>1825</v>
      </c>
      <c r="C757" s="67">
        <v>45</v>
      </c>
      <c r="D757" s="67" t="s">
        <v>334</v>
      </c>
      <c r="E757" s="71">
        <v>0.166072034472734</v>
      </c>
      <c r="F757" s="68">
        <v>39.426523297491002</v>
      </c>
      <c r="G757" s="71">
        <v>0.30308202994498501</v>
      </c>
      <c r="H757" s="68">
        <v>78.853046594982104</v>
      </c>
      <c r="I757" s="71">
        <v>6.7920533831798593E-2</v>
      </c>
      <c r="J757" s="68">
        <v>62.544802867383503</v>
      </c>
      <c r="K757" s="71">
        <v>0.12721353964141799</v>
      </c>
      <c r="L757" s="68">
        <v>36.021505376344102</v>
      </c>
    </row>
    <row r="758" spans="1:12" x14ac:dyDescent="0.2">
      <c r="A758" s="72" t="s">
        <v>1826</v>
      </c>
      <c r="B758" s="66" t="s">
        <v>1827</v>
      </c>
      <c r="C758" s="67">
        <v>45</v>
      </c>
      <c r="D758" s="67" t="s">
        <v>334</v>
      </c>
      <c r="E758" s="71">
        <v>0.16625539511505999</v>
      </c>
      <c r="F758" s="68">
        <v>39.665471923536401</v>
      </c>
      <c r="G758" s="71">
        <v>0.31002305174313599</v>
      </c>
      <c r="H758" s="68">
        <v>80.346475507765803</v>
      </c>
      <c r="I758" s="71">
        <v>5.6363798755555798E-2</v>
      </c>
      <c r="J758" s="68">
        <v>58.064516129032299</v>
      </c>
      <c r="K758" s="71">
        <v>0.13237933484648901</v>
      </c>
      <c r="L758" s="68">
        <v>37.8733572281959</v>
      </c>
    </row>
    <row r="759" spans="1:12" x14ac:dyDescent="0.2">
      <c r="A759" s="72" t="s">
        <v>1828</v>
      </c>
      <c r="B759" s="66" t="s">
        <v>1829</v>
      </c>
      <c r="C759" s="67">
        <v>45</v>
      </c>
      <c r="D759" s="67" t="s">
        <v>334</v>
      </c>
      <c r="E759" s="71">
        <v>0.1555453388054</v>
      </c>
      <c r="F759" s="68">
        <v>34.528076463560303</v>
      </c>
      <c r="G759" s="71">
        <v>0.26999705553770598</v>
      </c>
      <c r="H759" s="68">
        <v>64.874551971326198</v>
      </c>
      <c r="I759" s="71">
        <v>1.9798013273551001E-2</v>
      </c>
      <c r="J759" s="68">
        <v>32.556750298685799</v>
      </c>
      <c r="K759" s="71">
        <v>0.17684094760494401</v>
      </c>
      <c r="L759" s="68">
        <v>47.968936678614099</v>
      </c>
    </row>
    <row r="760" spans="1:12" x14ac:dyDescent="0.2">
      <c r="A760" s="72" t="s">
        <v>1830</v>
      </c>
      <c r="B760" s="66" t="s">
        <v>1831</v>
      </c>
      <c r="C760" s="67">
        <v>45</v>
      </c>
      <c r="D760" s="67" t="s">
        <v>334</v>
      </c>
      <c r="E760" s="71">
        <v>0.134462033529921</v>
      </c>
      <c r="F760" s="68">
        <v>22.819593787335702</v>
      </c>
      <c r="G760" s="71">
        <v>0.265856516147219</v>
      </c>
      <c r="H760" s="68">
        <v>62.0071684587814</v>
      </c>
      <c r="I760" s="71">
        <v>2.41375913682071E-2</v>
      </c>
      <c r="J760" s="68">
        <v>36.081242532855399</v>
      </c>
      <c r="K760" s="71">
        <v>0.11339199307433701</v>
      </c>
      <c r="L760" s="68">
        <v>31.720430107526902</v>
      </c>
    </row>
    <row r="761" spans="1:12" x14ac:dyDescent="0.2">
      <c r="A761" s="72" t="s">
        <v>1832</v>
      </c>
      <c r="B761" s="66" t="s">
        <v>1833</v>
      </c>
      <c r="C761" s="67">
        <v>45</v>
      </c>
      <c r="D761" s="67" t="s">
        <v>334</v>
      </c>
      <c r="E761" s="71">
        <v>0.16021623939412499</v>
      </c>
      <c r="F761" s="68">
        <v>37.037037037037003</v>
      </c>
      <c r="G761" s="71">
        <v>0.25308321147307</v>
      </c>
      <c r="H761" s="68">
        <v>45.878136200716803</v>
      </c>
      <c r="I761" s="71">
        <v>9.5950872127442098E-3</v>
      </c>
      <c r="J761" s="68">
        <v>19.115890083631999</v>
      </c>
      <c r="K761" s="71">
        <v>0.21797041949656201</v>
      </c>
      <c r="L761" s="68">
        <v>54.599761051374003</v>
      </c>
    </row>
    <row r="762" spans="1:12" x14ac:dyDescent="0.2">
      <c r="A762" s="72" t="s">
        <v>1834</v>
      </c>
      <c r="B762" s="66" t="s">
        <v>1835</v>
      </c>
      <c r="C762" s="67">
        <v>45</v>
      </c>
      <c r="D762" s="67" t="s">
        <v>334</v>
      </c>
      <c r="E762" s="71">
        <v>0.19149376105667601</v>
      </c>
      <c r="F762" s="68">
        <v>50.776583034647601</v>
      </c>
      <c r="G762" s="71">
        <v>0.25396412903401999</v>
      </c>
      <c r="H762" s="68">
        <v>47.610513739546001</v>
      </c>
      <c r="I762" s="71">
        <v>9.1280495367157093E-3</v>
      </c>
      <c r="J762" s="68">
        <v>18.279569892473098</v>
      </c>
      <c r="K762" s="71">
        <v>0.31138910459929098</v>
      </c>
      <c r="L762" s="68">
        <v>69.175627240143399</v>
      </c>
    </row>
    <row r="763" spans="1:12" x14ac:dyDescent="0.2">
      <c r="A763" s="72" t="s">
        <v>1836</v>
      </c>
      <c r="B763" s="66" t="s">
        <v>1837</v>
      </c>
      <c r="C763" s="67">
        <v>45</v>
      </c>
      <c r="D763" s="67" t="s">
        <v>334</v>
      </c>
      <c r="E763" s="71">
        <v>0.33215343371956702</v>
      </c>
      <c r="F763" s="68">
        <v>85.244922341696494</v>
      </c>
      <c r="G763" s="71">
        <v>0.31492680524968297</v>
      </c>
      <c r="H763" s="68">
        <v>81.182795698924707</v>
      </c>
      <c r="I763" s="71">
        <v>2.12540490364347E-2</v>
      </c>
      <c r="J763" s="68">
        <v>33.393070489844703</v>
      </c>
      <c r="K763" s="71">
        <v>0.660279446872583</v>
      </c>
      <c r="L763" s="68">
        <v>90.681003584229401</v>
      </c>
    </row>
    <row r="764" spans="1:12" x14ac:dyDescent="0.2">
      <c r="A764" s="72" t="s">
        <v>1838</v>
      </c>
      <c r="B764" s="66" t="s">
        <v>1839</v>
      </c>
      <c r="C764" s="67">
        <v>45</v>
      </c>
      <c r="D764" s="67" t="s">
        <v>334</v>
      </c>
      <c r="E764" s="71">
        <v>0.28473928281584898</v>
      </c>
      <c r="F764" s="68">
        <v>75.627240143369207</v>
      </c>
      <c r="G764" s="71">
        <v>0.25088091756373398</v>
      </c>
      <c r="H764" s="68">
        <v>40.1433691756272</v>
      </c>
      <c r="I764" s="71">
        <v>3.17429767499995E-3</v>
      </c>
      <c r="J764" s="68">
        <v>8.6021505376344098</v>
      </c>
      <c r="K764" s="71">
        <v>0.60016263320881302</v>
      </c>
      <c r="L764" s="68">
        <v>87.8733572281959</v>
      </c>
    </row>
    <row r="765" spans="1:12" x14ac:dyDescent="0.2">
      <c r="A765" s="72" t="s">
        <v>1840</v>
      </c>
      <c r="B765" s="66" t="s">
        <v>1841</v>
      </c>
      <c r="C765" s="67">
        <v>45</v>
      </c>
      <c r="D765" s="67" t="s">
        <v>334</v>
      </c>
      <c r="E765" s="71">
        <v>0.280820733217787</v>
      </c>
      <c r="F765" s="68">
        <v>74.790919952210302</v>
      </c>
      <c r="G765" s="71">
        <v>0.27522280486301298</v>
      </c>
      <c r="H765" s="68">
        <v>68.458781362007201</v>
      </c>
      <c r="I765" s="71">
        <v>1.67041695450613E-2</v>
      </c>
      <c r="J765" s="68">
        <v>28.315412186379898</v>
      </c>
      <c r="K765" s="71">
        <v>0.55053522524528697</v>
      </c>
      <c r="L765" s="68">
        <v>85.125448028673802</v>
      </c>
    </row>
    <row r="766" spans="1:12" x14ac:dyDescent="0.2">
      <c r="A766" s="72" t="s">
        <v>1842</v>
      </c>
      <c r="B766" s="66" t="s">
        <v>1843</v>
      </c>
      <c r="C766" s="67">
        <v>45</v>
      </c>
      <c r="D766" s="67" t="s">
        <v>334</v>
      </c>
      <c r="E766" s="71">
        <v>0.17919584424294699</v>
      </c>
      <c r="F766" s="68">
        <v>45.280764635603298</v>
      </c>
      <c r="G766" s="71">
        <v>0.25267643837183601</v>
      </c>
      <c r="H766" s="68">
        <v>45.101553166069301</v>
      </c>
      <c r="I766" s="71">
        <v>2.2814229911613401E-2</v>
      </c>
      <c r="J766" s="68">
        <v>34.946236559139798</v>
      </c>
      <c r="K766" s="71">
        <v>0.26209686444539099</v>
      </c>
      <c r="L766" s="68">
        <v>61.290322580645203</v>
      </c>
    </row>
    <row r="767" spans="1:12" x14ac:dyDescent="0.2">
      <c r="A767" s="72" t="s">
        <v>1844</v>
      </c>
      <c r="B767" s="66" t="s">
        <v>1845</v>
      </c>
      <c r="C767" s="67">
        <v>45</v>
      </c>
      <c r="D767" s="67" t="s">
        <v>334</v>
      </c>
      <c r="E767" s="71">
        <v>0.26124592766571503</v>
      </c>
      <c r="F767" s="68">
        <v>69.713261648745501</v>
      </c>
      <c r="G767" s="71">
        <v>0.26101146947453802</v>
      </c>
      <c r="H767" s="68">
        <v>57.287933094384698</v>
      </c>
      <c r="I767" s="71">
        <v>3.0316432312755E-2</v>
      </c>
      <c r="J767" s="68">
        <v>41.636798088410998</v>
      </c>
      <c r="K767" s="71">
        <v>0.49240988120985102</v>
      </c>
      <c r="L767" s="68">
        <v>81.839904420549601</v>
      </c>
    </row>
    <row r="768" spans="1:12" x14ac:dyDescent="0.2">
      <c r="A768" s="72" t="s">
        <v>1846</v>
      </c>
      <c r="B768" s="66" t="s">
        <v>1847</v>
      </c>
      <c r="C768" s="67">
        <v>45</v>
      </c>
      <c r="D768" s="67" t="s">
        <v>334</v>
      </c>
      <c r="E768" s="71">
        <v>0.28964529409161899</v>
      </c>
      <c r="F768" s="68">
        <v>76.523297491039401</v>
      </c>
      <c r="G768" s="71">
        <v>0.25352367025493799</v>
      </c>
      <c r="H768" s="68">
        <v>46.7144563918757</v>
      </c>
      <c r="I768" s="71">
        <v>1.8916887487571001E-2</v>
      </c>
      <c r="J768" s="68">
        <v>30.704898446833901</v>
      </c>
      <c r="K768" s="71">
        <v>0.59649532453234899</v>
      </c>
      <c r="L768" s="68">
        <v>87.694145758661904</v>
      </c>
    </row>
    <row r="769" spans="1:12" x14ac:dyDescent="0.2">
      <c r="A769" s="72" t="s">
        <v>1848</v>
      </c>
      <c r="B769" s="66" t="s">
        <v>1849</v>
      </c>
      <c r="C769" s="67">
        <v>45</v>
      </c>
      <c r="D769" s="67" t="s">
        <v>334</v>
      </c>
      <c r="E769" s="71">
        <v>0.210865152479462</v>
      </c>
      <c r="F769" s="68">
        <v>57.5866188769415</v>
      </c>
      <c r="G769" s="71">
        <v>0.25743442857750498</v>
      </c>
      <c r="H769" s="68">
        <v>52.389486260453999</v>
      </c>
      <c r="I769" s="71">
        <v>2.7137911955790999E-2</v>
      </c>
      <c r="J769" s="68">
        <v>38.470728793309398</v>
      </c>
      <c r="K769" s="71">
        <v>0.34802311690509002</v>
      </c>
      <c r="L769" s="68">
        <v>72.401433691756296</v>
      </c>
    </row>
    <row r="770" spans="1:12" x14ac:dyDescent="0.2">
      <c r="A770" s="72" t="s">
        <v>1850</v>
      </c>
      <c r="B770" s="66" t="s">
        <v>1851</v>
      </c>
      <c r="C770" s="67">
        <v>45</v>
      </c>
      <c r="D770" s="67" t="s">
        <v>334</v>
      </c>
      <c r="E770" s="71">
        <v>0.22046803733526599</v>
      </c>
      <c r="F770" s="68">
        <v>60.095579450418199</v>
      </c>
      <c r="G770" s="71">
        <v>0.278629820821368</v>
      </c>
      <c r="H770" s="68">
        <v>70.071684587813607</v>
      </c>
      <c r="I770" s="71">
        <v>1.75974868454217E-2</v>
      </c>
      <c r="J770" s="68">
        <v>29.151732377538799</v>
      </c>
      <c r="K770" s="71">
        <v>0.36517680433901001</v>
      </c>
      <c r="L770" s="68">
        <v>73.655913978494596</v>
      </c>
    </row>
    <row r="771" spans="1:12" x14ac:dyDescent="0.2">
      <c r="A771" s="72" t="s">
        <v>1852</v>
      </c>
      <c r="B771" s="66" t="s">
        <v>1853</v>
      </c>
      <c r="C771" s="67">
        <v>45</v>
      </c>
      <c r="D771" s="67" t="s">
        <v>334</v>
      </c>
      <c r="E771" s="71">
        <v>0.18606875590886701</v>
      </c>
      <c r="F771" s="68">
        <v>48.506571087216301</v>
      </c>
      <c r="G771" s="71">
        <v>0.253964128728768</v>
      </c>
      <c r="H771" s="68">
        <v>47.550776583034597</v>
      </c>
      <c r="I771" s="71">
        <v>6.5167656755231503E-3</v>
      </c>
      <c r="J771" s="68">
        <v>13.6798088410992</v>
      </c>
      <c r="K771" s="71">
        <v>0.29772537332231103</v>
      </c>
      <c r="L771" s="68">
        <v>67.622461170848297</v>
      </c>
    </row>
    <row r="772" spans="1:12" x14ac:dyDescent="0.2">
      <c r="A772" s="72" t="s">
        <v>1854</v>
      </c>
      <c r="B772" s="66" t="s">
        <v>1855</v>
      </c>
      <c r="C772" s="67">
        <v>45</v>
      </c>
      <c r="D772" s="67" t="s">
        <v>334</v>
      </c>
      <c r="E772" s="71">
        <v>0.21426059575370501</v>
      </c>
      <c r="F772" s="68">
        <v>58.602150537634401</v>
      </c>
      <c r="G772" s="71">
        <v>0.25352367025493799</v>
      </c>
      <c r="H772" s="68">
        <v>46.7144563918757</v>
      </c>
      <c r="I772" s="71">
        <v>1.6588880024138102E-2</v>
      </c>
      <c r="J772" s="68">
        <v>28.076463560334499</v>
      </c>
      <c r="K772" s="71">
        <v>0.37266923698204002</v>
      </c>
      <c r="L772" s="68">
        <v>74.193548387096797</v>
      </c>
    </row>
    <row r="773" spans="1:12" x14ac:dyDescent="0.2">
      <c r="A773" s="72" t="s">
        <v>1856</v>
      </c>
      <c r="B773" s="66" t="s">
        <v>1857</v>
      </c>
      <c r="C773" s="67">
        <v>45</v>
      </c>
      <c r="D773" s="67" t="s">
        <v>334</v>
      </c>
      <c r="E773" s="71">
        <v>0.23225767145312301</v>
      </c>
      <c r="F773" s="68">
        <v>63.201911589008397</v>
      </c>
      <c r="G773" s="71">
        <v>0.250753057413097</v>
      </c>
      <c r="H773" s="68">
        <v>39.366786140979698</v>
      </c>
      <c r="I773" s="71">
        <v>9.5665976239972406E-3</v>
      </c>
      <c r="J773" s="68">
        <v>18.9964157706093</v>
      </c>
      <c r="K773" s="71">
        <v>0.43645335932227403</v>
      </c>
      <c r="L773" s="68">
        <v>78.195937873357195</v>
      </c>
    </row>
    <row r="774" spans="1:12" x14ac:dyDescent="0.2">
      <c r="A774" s="72" t="s">
        <v>1858</v>
      </c>
      <c r="B774" s="66" t="s">
        <v>1859</v>
      </c>
      <c r="C774" s="67">
        <v>45</v>
      </c>
      <c r="D774" s="67" t="s">
        <v>334</v>
      </c>
      <c r="E774" s="71">
        <v>0.13505366572866501</v>
      </c>
      <c r="F774" s="68">
        <v>23.058542413381101</v>
      </c>
      <c r="G774" s="71">
        <v>0.28071481399044901</v>
      </c>
      <c r="H774" s="68">
        <v>71.2066905615293</v>
      </c>
      <c r="I774" s="71">
        <v>3.2703337140946899E-2</v>
      </c>
      <c r="J774" s="68">
        <v>43.488649940262803</v>
      </c>
      <c r="K774" s="71">
        <v>9.1742846054598703E-2</v>
      </c>
      <c r="L774" s="68">
        <v>24.014336917562702</v>
      </c>
    </row>
    <row r="775" spans="1:12" x14ac:dyDescent="0.2">
      <c r="A775" s="72" t="s">
        <v>1860</v>
      </c>
      <c r="B775" s="66" t="s">
        <v>1861</v>
      </c>
      <c r="C775" s="67">
        <v>45</v>
      </c>
      <c r="D775" s="67" t="s">
        <v>334</v>
      </c>
      <c r="E775" s="71">
        <v>0.11778233528661899</v>
      </c>
      <c r="F775" s="68">
        <v>15.232974910394301</v>
      </c>
      <c r="G775" s="71">
        <v>0.25264275269120301</v>
      </c>
      <c r="H775" s="68">
        <v>45.041816009557898</v>
      </c>
      <c r="I775" s="71">
        <v>5.9644340568437704E-3</v>
      </c>
      <c r="J775" s="68">
        <v>13.022700119474299</v>
      </c>
      <c r="K775" s="71">
        <v>9.4739819111810994E-2</v>
      </c>
      <c r="L775" s="68">
        <v>25.746714456391899</v>
      </c>
    </row>
    <row r="776" spans="1:12" x14ac:dyDescent="0.2">
      <c r="A776" s="72" t="s">
        <v>1862</v>
      </c>
      <c r="B776" s="66" t="s">
        <v>1863</v>
      </c>
      <c r="C776" s="67">
        <v>45</v>
      </c>
      <c r="D776" s="67" t="s">
        <v>334</v>
      </c>
      <c r="E776" s="71">
        <v>0.172477443035327</v>
      </c>
      <c r="F776" s="68">
        <v>41.935483870967701</v>
      </c>
      <c r="G776" s="71">
        <v>0.28127547114924201</v>
      </c>
      <c r="H776" s="68">
        <v>71.804062126642805</v>
      </c>
      <c r="I776" s="71">
        <v>6.5645024275845607E-2</v>
      </c>
      <c r="J776" s="68">
        <v>61.887694145758701</v>
      </c>
      <c r="K776" s="71">
        <v>0.17051183368089401</v>
      </c>
      <c r="L776" s="68">
        <v>46.7144563918757</v>
      </c>
    </row>
    <row r="777" spans="1:12" x14ac:dyDescent="0.2">
      <c r="A777" s="72" t="s">
        <v>1864</v>
      </c>
      <c r="B777" s="66" t="s">
        <v>1865</v>
      </c>
      <c r="C777" s="67">
        <v>45</v>
      </c>
      <c r="D777" s="67" t="s">
        <v>334</v>
      </c>
      <c r="E777" s="71">
        <v>0.17041734007041101</v>
      </c>
      <c r="F777" s="68">
        <v>41.457586618876903</v>
      </c>
      <c r="G777" s="71">
        <v>0.25308321147307</v>
      </c>
      <c r="H777" s="68">
        <v>45.878136200716803</v>
      </c>
      <c r="I777" s="71">
        <v>1.1056809578832901E-2</v>
      </c>
      <c r="J777" s="68">
        <v>21.385902031063299</v>
      </c>
      <c r="K777" s="71">
        <v>0.24711199915932999</v>
      </c>
      <c r="L777" s="68">
        <v>58.661887694145797</v>
      </c>
    </row>
    <row r="778" spans="1:12" x14ac:dyDescent="0.2">
      <c r="A778" s="72" t="s">
        <v>1866</v>
      </c>
      <c r="B778" s="66" t="s">
        <v>1867</v>
      </c>
      <c r="C778" s="67">
        <v>45</v>
      </c>
      <c r="D778" s="67" t="s">
        <v>334</v>
      </c>
      <c r="E778" s="71">
        <v>0.16576872206863699</v>
      </c>
      <c r="F778" s="68">
        <v>39.187574671445603</v>
      </c>
      <c r="G778" s="71">
        <v>0.25088091756373398</v>
      </c>
      <c r="H778" s="68">
        <v>40.1433691756272</v>
      </c>
      <c r="I778" s="71">
        <v>4.9720277876461796E-3</v>
      </c>
      <c r="J778" s="68">
        <v>11.1708482676225</v>
      </c>
      <c r="K778" s="71">
        <v>0.241453220854532</v>
      </c>
      <c r="L778" s="68">
        <v>57.8255675029869</v>
      </c>
    </row>
    <row r="779" spans="1:12" x14ac:dyDescent="0.2">
      <c r="A779" s="72" t="s">
        <v>1868</v>
      </c>
      <c r="B779" s="66" t="s">
        <v>1869</v>
      </c>
      <c r="C779" s="67">
        <v>45</v>
      </c>
      <c r="D779" s="67" t="s">
        <v>334</v>
      </c>
      <c r="E779" s="71">
        <v>0.22188543151172499</v>
      </c>
      <c r="F779" s="68">
        <v>60.692951015531698</v>
      </c>
      <c r="G779" s="71">
        <v>0.263003788260256</v>
      </c>
      <c r="H779" s="68">
        <v>59.199522102747899</v>
      </c>
      <c r="I779" s="71">
        <v>4.1542932675239898E-3</v>
      </c>
      <c r="J779" s="68">
        <v>10.0358422939068</v>
      </c>
      <c r="K779" s="71">
        <v>0.39849821300739402</v>
      </c>
      <c r="L779" s="68">
        <v>75.806451612903203</v>
      </c>
    </row>
    <row r="780" spans="1:12" x14ac:dyDescent="0.2">
      <c r="A780" s="72" t="s">
        <v>1348</v>
      </c>
      <c r="B780" s="66" t="s">
        <v>1870</v>
      </c>
      <c r="C780" s="67">
        <v>45</v>
      </c>
      <c r="D780" s="67" t="s">
        <v>334</v>
      </c>
      <c r="E780" s="71">
        <v>0.19937669393417801</v>
      </c>
      <c r="F780" s="68">
        <v>54.3010752688172</v>
      </c>
      <c r="G780" s="71">
        <v>0.26398790327455401</v>
      </c>
      <c r="H780" s="68">
        <v>60.035842293906803</v>
      </c>
      <c r="I780" s="71">
        <v>1.1435517319092399E-2</v>
      </c>
      <c r="J780" s="68">
        <v>21.983273596176801</v>
      </c>
      <c r="K780" s="71">
        <v>0.32270666120888802</v>
      </c>
      <c r="L780" s="68">
        <v>70.549581839904405</v>
      </c>
    </row>
    <row r="781" spans="1:12" x14ac:dyDescent="0.2">
      <c r="A781" s="72" t="s">
        <v>1871</v>
      </c>
      <c r="B781" s="66" t="s">
        <v>1872</v>
      </c>
      <c r="C781" s="67">
        <v>45</v>
      </c>
      <c r="D781" s="67" t="s">
        <v>334</v>
      </c>
      <c r="E781" s="71">
        <v>0.19825976316944899</v>
      </c>
      <c r="F781" s="68">
        <v>53.823178016726402</v>
      </c>
      <c r="G781" s="71">
        <v>0.253470299590001</v>
      </c>
      <c r="H781" s="68">
        <v>46.296296296296298</v>
      </c>
      <c r="I781" s="71">
        <v>9.2762417281959508E-3</v>
      </c>
      <c r="J781" s="68">
        <v>18.578255675029901</v>
      </c>
      <c r="K781" s="71">
        <v>0.33203274819015099</v>
      </c>
      <c r="L781" s="68">
        <v>71.266427718040603</v>
      </c>
    </row>
    <row r="782" spans="1:12" x14ac:dyDescent="0.2">
      <c r="A782" s="72" t="s">
        <v>1873</v>
      </c>
      <c r="B782" s="66" t="s">
        <v>1874</v>
      </c>
      <c r="C782" s="67">
        <v>45</v>
      </c>
      <c r="D782" s="67" t="s">
        <v>334</v>
      </c>
      <c r="E782" s="71">
        <v>0.19323669767141999</v>
      </c>
      <c r="F782" s="68">
        <v>51.672640382317802</v>
      </c>
      <c r="G782" s="71">
        <v>0.25176183493952897</v>
      </c>
      <c r="H782" s="68">
        <v>42.532855436081199</v>
      </c>
      <c r="I782" s="71">
        <v>8.7315530227825497E-3</v>
      </c>
      <c r="J782" s="68">
        <v>17.502986857825601</v>
      </c>
      <c r="K782" s="71">
        <v>0.31921670505194799</v>
      </c>
      <c r="L782" s="68">
        <v>70.250896057347703</v>
      </c>
    </row>
    <row r="783" spans="1:12" x14ac:dyDescent="0.2">
      <c r="A783" s="72" t="s">
        <v>1875</v>
      </c>
      <c r="B783" s="66" t="s">
        <v>1876</v>
      </c>
      <c r="C783" s="67">
        <v>45</v>
      </c>
      <c r="D783" s="67" t="s">
        <v>334</v>
      </c>
      <c r="E783" s="71">
        <v>0.295209590647806</v>
      </c>
      <c r="F783" s="68">
        <v>77.7777777777778</v>
      </c>
      <c r="G783" s="71">
        <v>0.26756437058140398</v>
      </c>
      <c r="H783" s="68">
        <v>62.962962962962997</v>
      </c>
      <c r="I783" s="71">
        <v>1.0074167700544799E-2</v>
      </c>
      <c r="J783" s="68">
        <v>19.772998805256901</v>
      </c>
      <c r="K783" s="71">
        <v>0.60799023366146998</v>
      </c>
      <c r="L783" s="68">
        <v>88.590203106332098</v>
      </c>
    </row>
    <row r="784" spans="1:12" x14ac:dyDescent="0.2">
      <c r="A784" s="72" t="s">
        <v>507</v>
      </c>
      <c r="B784" s="66" t="s">
        <v>1877</v>
      </c>
      <c r="C784" s="67">
        <v>45</v>
      </c>
      <c r="D784" s="67" t="s">
        <v>334</v>
      </c>
      <c r="E784" s="71">
        <v>0.233313376793888</v>
      </c>
      <c r="F784" s="68">
        <v>63.560334528076503</v>
      </c>
      <c r="G784" s="71">
        <v>0.33176217129074997</v>
      </c>
      <c r="H784" s="68">
        <v>84.050179211469498</v>
      </c>
      <c r="I784" s="71">
        <v>5.1699768997640798E-3</v>
      </c>
      <c r="J784" s="68">
        <v>11.409796893667901</v>
      </c>
      <c r="K784" s="71">
        <v>0.36300798219115099</v>
      </c>
      <c r="L784" s="68">
        <v>73.536439665471903</v>
      </c>
    </row>
    <row r="785" spans="1:12" x14ac:dyDescent="0.2">
      <c r="A785" s="72" t="s">
        <v>1878</v>
      </c>
      <c r="B785" s="66" t="s">
        <v>1879</v>
      </c>
      <c r="C785" s="67">
        <v>45</v>
      </c>
      <c r="D785" s="67" t="s">
        <v>334</v>
      </c>
      <c r="E785" s="71">
        <v>0.26588878673857003</v>
      </c>
      <c r="F785" s="68">
        <v>70.848267622461194</v>
      </c>
      <c r="G785" s="71">
        <v>0.259690093201078</v>
      </c>
      <c r="H785" s="68">
        <v>56.152927120669098</v>
      </c>
      <c r="I785" s="71">
        <v>3.2908157956678598E-2</v>
      </c>
      <c r="J785" s="68">
        <v>43.727598566308203</v>
      </c>
      <c r="K785" s="71">
        <v>0.50506810905795296</v>
      </c>
      <c r="L785" s="68">
        <v>82.437275985663106</v>
      </c>
    </row>
    <row r="786" spans="1:12" x14ac:dyDescent="0.2">
      <c r="A786" s="72" t="s">
        <v>1880</v>
      </c>
      <c r="B786" s="66" t="s">
        <v>1881</v>
      </c>
      <c r="C786" s="67">
        <v>45</v>
      </c>
      <c r="D786" s="67" t="s">
        <v>334</v>
      </c>
      <c r="E786" s="71">
        <v>0.25741305768670297</v>
      </c>
      <c r="F786" s="68">
        <v>68.876941457586597</v>
      </c>
      <c r="G786" s="71">
        <v>0.26201315910036399</v>
      </c>
      <c r="H786" s="68">
        <v>58.363201911589002</v>
      </c>
      <c r="I786" s="71">
        <v>6.9915592400236898E-3</v>
      </c>
      <c r="J786" s="68">
        <v>14.8745519713262</v>
      </c>
      <c r="K786" s="71">
        <v>0.50323445471971995</v>
      </c>
      <c r="L786" s="68">
        <v>82.3178016726404</v>
      </c>
    </row>
    <row r="787" spans="1:12" x14ac:dyDescent="0.2">
      <c r="A787" s="72" t="s">
        <v>1882</v>
      </c>
      <c r="B787" s="66" t="s">
        <v>1883</v>
      </c>
      <c r="C787" s="67">
        <v>45</v>
      </c>
      <c r="D787" s="67" t="s">
        <v>334</v>
      </c>
      <c r="E787" s="71">
        <v>0.227051530131891</v>
      </c>
      <c r="F787" s="68">
        <v>62.186379928315397</v>
      </c>
      <c r="G787" s="71">
        <v>0.28585770928782001</v>
      </c>
      <c r="H787" s="68">
        <v>73.655913978494596</v>
      </c>
      <c r="I787" s="71">
        <v>6.6372754108728399E-3</v>
      </c>
      <c r="J787" s="68">
        <v>13.9187574671446</v>
      </c>
      <c r="K787" s="71">
        <v>0.38865960569697999</v>
      </c>
      <c r="L787" s="68">
        <v>75.089605734767005</v>
      </c>
    </row>
    <row r="788" spans="1:12" x14ac:dyDescent="0.2">
      <c r="A788" s="72" t="s">
        <v>1884</v>
      </c>
      <c r="B788" s="66" t="s">
        <v>1885</v>
      </c>
      <c r="C788" s="67">
        <v>45</v>
      </c>
      <c r="D788" s="67" t="s">
        <v>334</v>
      </c>
      <c r="E788" s="71">
        <v>0.359803828576577</v>
      </c>
      <c r="F788" s="68">
        <v>89.725209080047804</v>
      </c>
      <c r="G788" s="71">
        <v>0.49032936546399403</v>
      </c>
      <c r="H788" s="68">
        <v>93.608124253285496</v>
      </c>
      <c r="I788" s="71">
        <v>0.108167148185008</v>
      </c>
      <c r="J788" s="68">
        <v>72.640382317801695</v>
      </c>
      <c r="K788" s="71">
        <v>0.48091497208072997</v>
      </c>
      <c r="L788" s="68">
        <v>81.003584229390697</v>
      </c>
    </row>
    <row r="789" spans="1:12" x14ac:dyDescent="0.2">
      <c r="A789" s="72" t="s">
        <v>1886</v>
      </c>
      <c r="B789" s="66" t="s">
        <v>1887</v>
      </c>
      <c r="C789" s="67">
        <v>45</v>
      </c>
      <c r="D789" s="67" t="s">
        <v>334</v>
      </c>
      <c r="E789" s="71">
        <v>0.29747542433944302</v>
      </c>
      <c r="F789" s="68">
        <v>78.136200716845906</v>
      </c>
      <c r="G789" s="71">
        <v>0.37426717670683501</v>
      </c>
      <c r="H789" s="68">
        <v>88.351254480286698</v>
      </c>
      <c r="I789" s="71">
        <v>6.7549022612512596E-2</v>
      </c>
      <c r="J789" s="68">
        <v>62.425328554360803</v>
      </c>
      <c r="K789" s="71">
        <v>0.45061007369898198</v>
      </c>
      <c r="L789" s="68">
        <v>79.151732377538806</v>
      </c>
    </row>
    <row r="790" spans="1:12" x14ac:dyDescent="0.2">
      <c r="A790" s="72" t="s">
        <v>1888</v>
      </c>
      <c r="B790" s="66" t="s">
        <v>1889</v>
      </c>
      <c r="C790" s="67">
        <v>45</v>
      </c>
      <c r="D790" s="67" t="s">
        <v>334</v>
      </c>
      <c r="E790" s="71">
        <v>0.207310136642858</v>
      </c>
      <c r="F790" s="68">
        <v>56.391875746714497</v>
      </c>
      <c r="G790" s="71">
        <v>0.25754467697618899</v>
      </c>
      <c r="H790" s="68">
        <v>52.747909199522098</v>
      </c>
      <c r="I790" s="71">
        <v>1.15319886518495E-2</v>
      </c>
      <c r="J790" s="68">
        <v>22.2222222222222</v>
      </c>
      <c r="K790" s="71">
        <v>0.35285374430053501</v>
      </c>
      <c r="L790" s="68">
        <v>72.998805256869801</v>
      </c>
    </row>
    <row r="791" spans="1:12" x14ac:dyDescent="0.2">
      <c r="A791" s="72" t="s">
        <v>1218</v>
      </c>
      <c r="B791" s="66" t="s">
        <v>1890</v>
      </c>
      <c r="C791" s="67">
        <v>45</v>
      </c>
      <c r="D791" s="67" t="s">
        <v>334</v>
      </c>
      <c r="E791" s="71">
        <v>0.301096433394206</v>
      </c>
      <c r="F791" s="68">
        <v>78.912783751493393</v>
      </c>
      <c r="G791" s="71">
        <v>0.30591460294454598</v>
      </c>
      <c r="H791" s="68">
        <v>79.689366786140994</v>
      </c>
      <c r="I791" s="71">
        <v>3.7848552821148601E-2</v>
      </c>
      <c r="J791" s="68">
        <v>46.774193548387103</v>
      </c>
      <c r="K791" s="71">
        <v>0.55952614441692405</v>
      </c>
      <c r="L791" s="68">
        <v>85.842293906809999</v>
      </c>
    </row>
    <row r="792" spans="1:12" x14ac:dyDescent="0.2">
      <c r="A792" s="72" t="s">
        <v>1787</v>
      </c>
      <c r="B792" s="66" t="s">
        <v>1891</v>
      </c>
      <c r="C792" s="67">
        <v>45</v>
      </c>
      <c r="D792" s="67" t="s">
        <v>334</v>
      </c>
      <c r="E792" s="71">
        <v>0.38816966998197799</v>
      </c>
      <c r="F792" s="68">
        <v>93.070489844683394</v>
      </c>
      <c r="G792" s="71">
        <v>0.59816917461177499</v>
      </c>
      <c r="H792" s="68">
        <v>95.997610513739502</v>
      </c>
      <c r="I792" s="71">
        <v>6.8428991109609205E-2</v>
      </c>
      <c r="J792" s="68">
        <v>62.962962962962997</v>
      </c>
      <c r="K792" s="71">
        <v>0.49791084422454801</v>
      </c>
      <c r="L792" s="68">
        <v>82.138590203106304</v>
      </c>
    </row>
    <row r="793" spans="1:12" x14ac:dyDescent="0.2">
      <c r="A793" s="72" t="s">
        <v>565</v>
      </c>
      <c r="B793" s="66" t="s">
        <v>1892</v>
      </c>
      <c r="C793" s="67">
        <v>45</v>
      </c>
      <c r="D793" s="67" t="s">
        <v>334</v>
      </c>
      <c r="E793" s="71">
        <v>0.33430214311511702</v>
      </c>
      <c r="F793" s="68">
        <v>85.663082437276003</v>
      </c>
      <c r="G793" s="71">
        <v>0.32343689341583498</v>
      </c>
      <c r="H793" s="68">
        <v>82.556750298685799</v>
      </c>
      <c r="I793" s="71">
        <v>6.8817497020459598E-2</v>
      </c>
      <c r="J793" s="68">
        <v>63.022700119474301</v>
      </c>
      <c r="K793" s="71">
        <v>0.61065203890905595</v>
      </c>
      <c r="L793" s="68">
        <v>88.8888888888889</v>
      </c>
    </row>
    <row r="794" spans="1:12" x14ac:dyDescent="0.2">
      <c r="A794" s="72" t="s">
        <v>1893</v>
      </c>
      <c r="B794" s="66" t="s">
        <v>1894</v>
      </c>
      <c r="C794" s="67">
        <v>45</v>
      </c>
      <c r="D794" s="67" t="s">
        <v>334</v>
      </c>
      <c r="E794" s="71">
        <v>0.28820285242857002</v>
      </c>
      <c r="F794" s="68">
        <v>76.284348864994001</v>
      </c>
      <c r="G794" s="71">
        <v>0.21653696063758801</v>
      </c>
      <c r="H794" s="68">
        <v>7.0489844683393104</v>
      </c>
      <c r="I794" s="71">
        <v>9.1061289856509495E-3</v>
      </c>
      <c r="J794" s="68">
        <v>18.219832735961798</v>
      </c>
      <c r="K794" s="71">
        <v>0.63896546766247098</v>
      </c>
      <c r="L794" s="68">
        <v>89.665471923536401</v>
      </c>
    </row>
    <row r="795" spans="1:12" x14ac:dyDescent="0.2">
      <c r="A795" s="72" t="s">
        <v>1895</v>
      </c>
      <c r="B795" s="66" t="s">
        <v>1896</v>
      </c>
      <c r="C795" s="67">
        <v>45</v>
      </c>
      <c r="D795" s="67" t="s">
        <v>334</v>
      </c>
      <c r="E795" s="71">
        <v>0.31209611299482598</v>
      </c>
      <c r="F795" s="68">
        <v>81.481481481481495</v>
      </c>
      <c r="G795" s="71">
        <v>0.25610873157513198</v>
      </c>
      <c r="H795" s="68">
        <v>50.298685782556802</v>
      </c>
      <c r="I795" s="71">
        <v>3.8552334499289902E-2</v>
      </c>
      <c r="J795" s="68">
        <v>47.013142174432502</v>
      </c>
      <c r="K795" s="71">
        <v>0.64162727291005694</v>
      </c>
      <c r="L795" s="68">
        <v>89.725209080047804</v>
      </c>
    </row>
    <row r="796" spans="1:12" x14ac:dyDescent="0.2">
      <c r="A796" s="72" t="s">
        <v>1897</v>
      </c>
      <c r="B796" s="66" t="s">
        <v>1898</v>
      </c>
      <c r="C796" s="67">
        <v>45</v>
      </c>
      <c r="D796" s="67" t="s">
        <v>334</v>
      </c>
      <c r="E796" s="71">
        <v>0.31388777141283902</v>
      </c>
      <c r="F796" s="68">
        <v>81.839904420549601</v>
      </c>
      <c r="G796" s="71">
        <v>0.23379974087994401</v>
      </c>
      <c r="H796" s="68">
        <v>9.8566308243727594</v>
      </c>
      <c r="I796" s="71">
        <v>4.6085639957383101E-2</v>
      </c>
      <c r="J796" s="68">
        <v>51.792114695340501</v>
      </c>
      <c r="K796" s="71">
        <v>0.66177793340118896</v>
      </c>
      <c r="L796" s="68">
        <v>90.860215053763397</v>
      </c>
    </row>
    <row r="797" spans="1:12" x14ac:dyDescent="0.2">
      <c r="A797" s="72" t="s">
        <v>1899</v>
      </c>
      <c r="B797" s="66" t="s">
        <v>1900</v>
      </c>
      <c r="C797" s="67">
        <v>65</v>
      </c>
      <c r="D797" s="67" t="s">
        <v>334</v>
      </c>
      <c r="E797" s="71">
        <v>0.32202480939995598</v>
      </c>
      <c r="F797" s="68">
        <v>83.691756272401406</v>
      </c>
      <c r="G797" s="71">
        <v>0.35825885678219099</v>
      </c>
      <c r="H797" s="68">
        <v>86.977299880525706</v>
      </c>
      <c r="I797" s="71">
        <v>7.4611386125836093E-2</v>
      </c>
      <c r="J797" s="68">
        <v>64.456391875746704</v>
      </c>
      <c r="K797" s="71">
        <v>0.53320418529184299</v>
      </c>
      <c r="L797" s="68">
        <v>84.289127837514897</v>
      </c>
    </row>
    <row r="798" spans="1:12" x14ac:dyDescent="0.2">
      <c r="A798" s="72" t="s">
        <v>1901</v>
      </c>
      <c r="B798" s="66" t="s">
        <v>1902</v>
      </c>
      <c r="C798" s="67">
        <v>65</v>
      </c>
      <c r="D798" s="67" t="s">
        <v>334</v>
      </c>
      <c r="E798" s="71">
        <v>0.32850123061516701</v>
      </c>
      <c r="F798" s="68">
        <v>84.528076463560296</v>
      </c>
      <c r="G798" s="71">
        <v>0.30060113966040503</v>
      </c>
      <c r="H798" s="68">
        <v>78.136200716845906</v>
      </c>
      <c r="I798" s="71">
        <v>6.3268124476070595E-2</v>
      </c>
      <c r="J798" s="68">
        <v>60.812425328554397</v>
      </c>
      <c r="K798" s="71">
        <v>0.62163442770902599</v>
      </c>
      <c r="L798" s="68">
        <v>89.127837514934299</v>
      </c>
    </row>
    <row r="799" spans="1:12" x14ac:dyDescent="0.2">
      <c r="A799" s="72" t="s">
        <v>1903</v>
      </c>
      <c r="B799" s="66" t="s">
        <v>1904</v>
      </c>
      <c r="C799" s="67">
        <v>65</v>
      </c>
      <c r="D799" s="67" t="s">
        <v>334</v>
      </c>
      <c r="E799" s="71">
        <v>0.43418718597258699</v>
      </c>
      <c r="F799" s="68">
        <v>96.953405017921099</v>
      </c>
      <c r="G799" s="71">
        <v>0.44267129474582201</v>
      </c>
      <c r="H799" s="68">
        <v>91.935483870967701</v>
      </c>
      <c r="I799" s="71">
        <v>8.8703275953081695E-2</v>
      </c>
      <c r="J799" s="68">
        <v>68.040621266427706</v>
      </c>
      <c r="K799" s="71">
        <v>0.77118698721885803</v>
      </c>
      <c r="L799" s="68">
        <v>94.086021505376394</v>
      </c>
    </row>
    <row r="800" spans="1:12" x14ac:dyDescent="0.2">
      <c r="A800" s="72" t="s">
        <v>1905</v>
      </c>
      <c r="B800" s="66" t="s">
        <v>1906</v>
      </c>
      <c r="C800" s="67">
        <v>65</v>
      </c>
      <c r="D800" s="67" t="s">
        <v>334</v>
      </c>
      <c r="E800" s="71">
        <v>0.29713314647744699</v>
      </c>
      <c r="F800" s="68">
        <v>78.076463560334503</v>
      </c>
      <c r="G800" s="71">
        <v>0.26895322082069001</v>
      </c>
      <c r="H800" s="68">
        <v>64.157706093190001</v>
      </c>
      <c r="I800" s="71">
        <v>9.9731439020051701E-2</v>
      </c>
      <c r="J800" s="68">
        <v>70.9677419354839</v>
      </c>
      <c r="K800" s="71">
        <v>0.52271477959159995</v>
      </c>
      <c r="L800" s="68">
        <v>83.512544802867396</v>
      </c>
    </row>
    <row r="801" spans="1:12" x14ac:dyDescent="0.2">
      <c r="A801" s="72" t="s">
        <v>1907</v>
      </c>
      <c r="B801" s="66" t="s">
        <v>1908</v>
      </c>
      <c r="C801" s="67">
        <v>65</v>
      </c>
      <c r="D801" s="67" t="s">
        <v>334</v>
      </c>
      <c r="E801" s="71">
        <v>0.34572050164936002</v>
      </c>
      <c r="F801" s="68">
        <v>87.694145758661904</v>
      </c>
      <c r="G801" s="71">
        <v>0.35911170609054099</v>
      </c>
      <c r="H801" s="68">
        <v>87.037037037036995</v>
      </c>
      <c r="I801" s="71">
        <v>0.113200043945441</v>
      </c>
      <c r="J801" s="68">
        <v>73.954599761051398</v>
      </c>
      <c r="K801" s="71">
        <v>0.56484975491209599</v>
      </c>
      <c r="L801" s="68">
        <v>86.200716845878105</v>
      </c>
    </row>
    <row r="802" spans="1:12" x14ac:dyDescent="0.2">
      <c r="A802" s="72" t="s">
        <v>1909</v>
      </c>
      <c r="B802" s="66" t="s">
        <v>1910</v>
      </c>
      <c r="C802" s="67">
        <v>65</v>
      </c>
      <c r="D802" s="67" t="s">
        <v>334</v>
      </c>
      <c r="E802" s="71">
        <v>0.286323000943907</v>
      </c>
      <c r="F802" s="68">
        <v>76.045400238948602</v>
      </c>
      <c r="G802" s="71">
        <v>0.28680721179787</v>
      </c>
      <c r="H802" s="68">
        <v>73.894862604539995</v>
      </c>
      <c r="I802" s="71">
        <v>3.8957605742008503E-2</v>
      </c>
      <c r="J802" s="68">
        <v>47.311827956989198</v>
      </c>
      <c r="K802" s="71">
        <v>0.53320418529184299</v>
      </c>
      <c r="L802" s="68">
        <v>84.289127837514897</v>
      </c>
    </row>
    <row r="803" spans="1:12" x14ac:dyDescent="0.2">
      <c r="A803" s="72" t="s">
        <v>1911</v>
      </c>
      <c r="B803" s="66" t="s">
        <v>1912</v>
      </c>
      <c r="C803" s="67">
        <v>65</v>
      </c>
      <c r="D803" s="67" t="s">
        <v>334</v>
      </c>
      <c r="E803" s="71">
        <v>0.43255952080569599</v>
      </c>
      <c r="F803" s="68">
        <v>96.833930704898407</v>
      </c>
      <c r="G803" s="71">
        <v>0.31129116849438099</v>
      </c>
      <c r="H803" s="68">
        <v>80.645161290322605</v>
      </c>
      <c r="I803" s="71">
        <v>6.73236862421486E-2</v>
      </c>
      <c r="J803" s="68">
        <v>62.305854241338103</v>
      </c>
      <c r="K803" s="71">
        <v>0.91906370768055901</v>
      </c>
      <c r="L803" s="68">
        <v>97.909199522102796</v>
      </c>
    </row>
    <row r="804" spans="1:12" x14ac:dyDescent="0.2">
      <c r="A804" s="72" t="s">
        <v>1913</v>
      </c>
      <c r="B804" s="66" t="s">
        <v>1914</v>
      </c>
      <c r="C804" s="67">
        <v>65</v>
      </c>
      <c r="D804" s="67" t="s">
        <v>334</v>
      </c>
      <c r="E804" s="71">
        <v>0.36974427587423903</v>
      </c>
      <c r="F804" s="68">
        <v>90.621266427717998</v>
      </c>
      <c r="G804" s="71">
        <v>0.27662628979533099</v>
      </c>
      <c r="H804" s="68">
        <v>69.115890083631996</v>
      </c>
      <c r="I804" s="71">
        <v>4.3102544455627501E-2</v>
      </c>
      <c r="J804" s="68">
        <v>49.940262843488597</v>
      </c>
      <c r="K804" s="71">
        <v>0.78950399337175803</v>
      </c>
      <c r="L804" s="68">
        <v>94.623655913978496</v>
      </c>
    </row>
    <row r="805" spans="1:12" x14ac:dyDescent="0.2">
      <c r="A805" s="72" t="s">
        <v>1915</v>
      </c>
      <c r="B805" s="66" t="s">
        <v>1916</v>
      </c>
      <c r="C805" s="67">
        <v>65</v>
      </c>
      <c r="D805" s="67" t="s">
        <v>334</v>
      </c>
      <c r="E805" s="71">
        <v>0.409611739910617</v>
      </c>
      <c r="F805" s="68">
        <v>95.221027479092001</v>
      </c>
      <c r="G805" s="71">
        <v>0.32912470656397302</v>
      </c>
      <c r="H805" s="68">
        <v>83.632019115890103</v>
      </c>
      <c r="I805" s="71">
        <v>6.6080074847290005E-2</v>
      </c>
      <c r="J805" s="68">
        <v>62.0071684587814</v>
      </c>
      <c r="K805" s="71">
        <v>0.83363043832058703</v>
      </c>
      <c r="L805" s="68">
        <v>95.758661887694103</v>
      </c>
    </row>
    <row r="806" spans="1:12" x14ac:dyDescent="0.2">
      <c r="A806" s="72" t="s">
        <v>1917</v>
      </c>
      <c r="B806" s="66" t="s">
        <v>1918</v>
      </c>
      <c r="C806" s="67">
        <v>65</v>
      </c>
      <c r="D806" s="67" t="s">
        <v>334</v>
      </c>
      <c r="E806" s="71">
        <v>0.37226600115610903</v>
      </c>
      <c r="F806" s="68">
        <v>90.979689366786104</v>
      </c>
      <c r="G806" s="71">
        <v>0.117786458809261</v>
      </c>
      <c r="H806" s="68">
        <v>1.9713261648745499</v>
      </c>
      <c r="I806" s="71">
        <v>1.0504936333473699E-2</v>
      </c>
      <c r="J806" s="68">
        <v>20.549581839904398</v>
      </c>
      <c r="K806" s="71">
        <v>0.98850660832559101</v>
      </c>
      <c r="L806" s="68">
        <v>99.283154121863802</v>
      </c>
    </row>
    <row r="807" spans="1:12" x14ac:dyDescent="0.2">
      <c r="A807" s="72" t="s">
        <v>1919</v>
      </c>
      <c r="B807" s="66" t="s">
        <v>1920</v>
      </c>
      <c r="C807" s="67">
        <v>65</v>
      </c>
      <c r="D807" s="67" t="s">
        <v>334</v>
      </c>
      <c r="E807" s="71">
        <v>0.34288706288649501</v>
      </c>
      <c r="F807" s="68">
        <v>87.037037037036995</v>
      </c>
      <c r="G807" s="71">
        <v>0.35291005711981399</v>
      </c>
      <c r="H807" s="68">
        <v>86.379928315412201</v>
      </c>
      <c r="I807" s="71">
        <v>2.9963566853422399E-2</v>
      </c>
      <c r="J807" s="68">
        <v>41.099163679808797</v>
      </c>
      <c r="K807" s="71">
        <v>0.64578756468624898</v>
      </c>
      <c r="L807" s="68">
        <v>90.083632019115896</v>
      </c>
    </row>
    <row r="808" spans="1:12" x14ac:dyDescent="0.2">
      <c r="A808" s="72" t="s">
        <v>1921</v>
      </c>
      <c r="B808" s="66" t="s">
        <v>1922</v>
      </c>
      <c r="C808" s="67">
        <v>65</v>
      </c>
      <c r="D808" s="67" t="s">
        <v>334</v>
      </c>
      <c r="E808" s="71">
        <v>0.36001725374482502</v>
      </c>
      <c r="F808" s="68">
        <v>89.844683393070497</v>
      </c>
      <c r="G808" s="71">
        <v>0.37608825060314899</v>
      </c>
      <c r="H808" s="68">
        <v>88.530465949820794</v>
      </c>
      <c r="I808" s="71">
        <v>2.6372561034721301E-2</v>
      </c>
      <c r="J808" s="68">
        <v>38.052568697730003</v>
      </c>
      <c r="K808" s="71">
        <v>0.67759094959660304</v>
      </c>
      <c r="L808" s="68">
        <v>91.457586618876903</v>
      </c>
    </row>
    <row r="809" spans="1:12" x14ac:dyDescent="0.2">
      <c r="A809" s="72" t="s">
        <v>1923</v>
      </c>
      <c r="B809" s="66" t="s">
        <v>1924</v>
      </c>
      <c r="C809" s="67">
        <v>65</v>
      </c>
      <c r="D809" s="67" t="s">
        <v>334</v>
      </c>
      <c r="E809" s="71">
        <v>0.363000268919698</v>
      </c>
      <c r="F809" s="68">
        <v>90.083632019115896</v>
      </c>
      <c r="G809" s="71">
        <v>0.28782834872215102</v>
      </c>
      <c r="H809" s="68">
        <v>74.611708482676207</v>
      </c>
      <c r="I809" s="71">
        <v>2.9985470818083199E-2</v>
      </c>
      <c r="J809" s="68">
        <v>41.1589008363202</v>
      </c>
      <c r="K809" s="71">
        <v>0.77118698721885803</v>
      </c>
      <c r="L809" s="68">
        <v>94.086021505376394</v>
      </c>
    </row>
    <row r="810" spans="1:12" x14ac:dyDescent="0.2">
      <c r="A810" s="72" t="s">
        <v>1925</v>
      </c>
      <c r="B810" s="66" t="s">
        <v>1926</v>
      </c>
      <c r="C810" s="67">
        <v>65</v>
      </c>
      <c r="D810" s="67" t="s">
        <v>334</v>
      </c>
      <c r="E810" s="71">
        <v>0.357984181755654</v>
      </c>
      <c r="F810" s="68">
        <v>89.605734767025098</v>
      </c>
      <c r="G810" s="71">
        <v>0.20453584689259899</v>
      </c>
      <c r="H810" s="68">
        <v>6.03345280764636</v>
      </c>
      <c r="I810" s="71">
        <v>2.79586596011193E-2</v>
      </c>
      <c r="J810" s="68">
        <v>39.307048984468302</v>
      </c>
      <c r="K810" s="71">
        <v>0.84145803877324399</v>
      </c>
      <c r="L810" s="68">
        <v>95.878136200716895</v>
      </c>
    </row>
    <row r="811" spans="1:12" x14ac:dyDescent="0.2">
      <c r="A811" s="72" t="s">
        <v>1701</v>
      </c>
      <c r="B811" s="66" t="s">
        <v>1927</v>
      </c>
      <c r="C811" s="67">
        <v>65</v>
      </c>
      <c r="D811" s="67" t="s">
        <v>334</v>
      </c>
      <c r="E811" s="71">
        <v>0.400752211020035</v>
      </c>
      <c r="F811" s="68">
        <v>94.265232974910404</v>
      </c>
      <c r="G811" s="71">
        <v>0.33524038667914002</v>
      </c>
      <c r="H811" s="68">
        <v>84.946236559139805</v>
      </c>
      <c r="I811" s="71">
        <v>1.82235902547912E-2</v>
      </c>
      <c r="J811" s="68">
        <v>29.808841099163701</v>
      </c>
      <c r="K811" s="71">
        <v>0.84879265612617305</v>
      </c>
      <c r="L811" s="68">
        <v>96.117084826762195</v>
      </c>
    </row>
    <row r="812" spans="1:12" x14ac:dyDescent="0.2">
      <c r="A812" s="72" t="s">
        <v>1928</v>
      </c>
      <c r="B812" s="66" t="s">
        <v>1929</v>
      </c>
      <c r="C812" s="67">
        <v>65</v>
      </c>
      <c r="D812" s="67" t="s">
        <v>334</v>
      </c>
      <c r="E812" s="71">
        <v>0.32959978495712</v>
      </c>
      <c r="F812" s="68">
        <v>84.886499402628402</v>
      </c>
      <c r="G812" s="71">
        <v>1.81860601788442E-2</v>
      </c>
      <c r="H812" s="68">
        <v>0.59737156511350098</v>
      </c>
      <c r="I812" s="71">
        <v>2.2588643127675E-3</v>
      </c>
      <c r="J812" s="68">
        <v>6.8100358422939102</v>
      </c>
      <c r="K812" s="71">
        <v>0.968354430379747</v>
      </c>
      <c r="L812" s="68">
        <v>98.7455197132617</v>
      </c>
    </row>
    <row r="813" spans="1:12" x14ac:dyDescent="0.2">
      <c r="A813" s="72" t="s">
        <v>1930</v>
      </c>
      <c r="B813" s="66" t="s">
        <v>1931</v>
      </c>
      <c r="C813" s="67">
        <v>65</v>
      </c>
      <c r="D813" s="67" t="s">
        <v>334</v>
      </c>
      <c r="E813" s="71">
        <v>0.387272831494758</v>
      </c>
      <c r="F813" s="68">
        <v>92.712066905615302</v>
      </c>
      <c r="G813" s="71">
        <v>0.161476219732332</v>
      </c>
      <c r="H813" s="68">
        <v>3.4050179211469498</v>
      </c>
      <c r="I813" s="71">
        <v>3.4227475194156402E-4</v>
      </c>
      <c r="J813" s="68">
        <v>4.4802867383512499</v>
      </c>
      <c r="K813" s="71">
        <v>1</v>
      </c>
      <c r="L813" s="68">
        <v>100</v>
      </c>
    </row>
    <row r="814" spans="1:12" x14ac:dyDescent="0.2">
      <c r="A814" s="72" t="s">
        <v>1812</v>
      </c>
      <c r="B814" s="66" t="s">
        <v>1932</v>
      </c>
      <c r="C814" s="67">
        <v>65</v>
      </c>
      <c r="D814" s="67" t="s">
        <v>334</v>
      </c>
      <c r="E814" s="71">
        <v>0.436820145483303</v>
      </c>
      <c r="F814" s="68">
        <v>97.072879330943806</v>
      </c>
      <c r="G814" s="71">
        <v>0.34255939034076999</v>
      </c>
      <c r="H814" s="68">
        <v>85.842293906809999</v>
      </c>
      <c r="I814" s="71">
        <v>3.0342979756154E-2</v>
      </c>
      <c r="J814" s="68">
        <v>41.696535244922302</v>
      </c>
      <c r="K814" s="71">
        <v>0.937558066352983</v>
      </c>
      <c r="L814" s="68">
        <v>98.446833930704898</v>
      </c>
    </row>
    <row r="815" spans="1:12" x14ac:dyDescent="0.2">
      <c r="A815" s="72" t="s">
        <v>1933</v>
      </c>
      <c r="B815" s="66" t="s">
        <v>1934</v>
      </c>
      <c r="C815" s="67">
        <v>65</v>
      </c>
      <c r="D815" s="67" t="s">
        <v>334</v>
      </c>
      <c r="E815" s="71">
        <v>0.38914862412089002</v>
      </c>
      <c r="F815" s="68">
        <v>93.130227001194697</v>
      </c>
      <c r="G815" s="71">
        <v>0.345473856341181</v>
      </c>
      <c r="H815" s="68">
        <v>86.260454002389494</v>
      </c>
      <c r="I815" s="71">
        <v>0.122416288824945</v>
      </c>
      <c r="J815" s="68">
        <v>76.105137395460005</v>
      </c>
      <c r="K815" s="71">
        <v>0.69955572719654402</v>
      </c>
      <c r="L815" s="68">
        <v>92.592592592592595</v>
      </c>
    </row>
    <row r="816" spans="1:12" x14ac:dyDescent="0.2">
      <c r="A816" s="72" t="s">
        <v>1935</v>
      </c>
      <c r="B816" s="66" t="s">
        <v>1936</v>
      </c>
      <c r="C816" s="67">
        <v>65</v>
      </c>
      <c r="D816" s="67" t="s">
        <v>334</v>
      </c>
      <c r="E816" s="71">
        <v>0.42565641242737701</v>
      </c>
      <c r="F816" s="68">
        <v>96.654719235364396</v>
      </c>
      <c r="G816" s="71">
        <v>0.39628136399307301</v>
      </c>
      <c r="H816" s="68">
        <v>89.784946236559094</v>
      </c>
      <c r="I816" s="71">
        <v>6.1371964635278803E-2</v>
      </c>
      <c r="J816" s="68">
        <v>59.737156511350101</v>
      </c>
      <c r="K816" s="71">
        <v>0.81931590865377801</v>
      </c>
      <c r="L816" s="68">
        <v>95.400238948626097</v>
      </c>
    </row>
    <row r="817" spans="1:12" x14ac:dyDescent="0.2">
      <c r="A817" s="72" t="s">
        <v>1937</v>
      </c>
      <c r="B817" s="66" t="s">
        <v>1938</v>
      </c>
      <c r="C817" s="67">
        <v>65</v>
      </c>
      <c r="D817" s="67" t="s">
        <v>334</v>
      </c>
      <c r="E817" s="71">
        <v>0.41319112376825401</v>
      </c>
      <c r="F817" s="68">
        <v>95.6989247311828</v>
      </c>
      <c r="G817" s="71">
        <v>0.50463145967748102</v>
      </c>
      <c r="H817" s="68">
        <v>93.787335722819606</v>
      </c>
      <c r="I817" s="71">
        <v>6.3009740335476405E-2</v>
      </c>
      <c r="J817" s="68">
        <v>60.752688172043001</v>
      </c>
      <c r="K817" s="71">
        <v>0.67193217129180505</v>
      </c>
      <c r="L817" s="68">
        <v>91.278375149342907</v>
      </c>
    </row>
    <row r="818" spans="1:12" x14ac:dyDescent="0.2">
      <c r="A818" s="72" t="s">
        <v>1939</v>
      </c>
      <c r="B818" s="66" t="s">
        <v>1940</v>
      </c>
      <c r="C818" s="67">
        <v>65</v>
      </c>
      <c r="D818" s="67" t="s">
        <v>334</v>
      </c>
      <c r="E818" s="71">
        <v>0.44965408713161498</v>
      </c>
      <c r="F818" s="68">
        <v>97.909199522102796</v>
      </c>
      <c r="G818" s="71">
        <v>0.46830298562599298</v>
      </c>
      <c r="H818" s="68">
        <v>93.010752688172005</v>
      </c>
      <c r="I818" s="71">
        <v>7.7333735830012199E-2</v>
      </c>
      <c r="J818" s="68">
        <v>65.232974910394304</v>
      </c>
      <c r="K818" s="71">
        <v>0.80332553993883904</v>
      </c>
      <c r="L818" s="68">
        <v>95.041816009557905</v>
      </c>
    </row>
    <row r="819" spans="1:12" x14ac:dyDescent="0.2">
      <c r="A819" s="72" t="s">
        <v>1941</v>
      </c>
      <c r="B819" s="66" t="s">
        <v>1942</v>
      </c>
      <c r="C819" s="67">
        <v>65</v>
      </c>
      <c r="D819" s="67" t="s">
        <v>334</v>
      </c>
      <c r="E819" s="71">
        <v>0.28300205082208701</v>
      </c>
      <c r="F819" s="68">
        <v>75.268817204301101</v>
      </c>
      <c r="G819" s="71">
        <v>0.336181399774161</v>
      </c>
      <c r="H819" s="68">
        <v>85.125448028673802</v>
      </c>
      <c r="I819" s="71">
        <v>4.3069521930866203E-2</v>
      </c>
      <c r="J819" s="68">
        <v>49.8805256869773</v>
      </c>
      <c r="K819" s="71">
        <v>0.46975523076123499</v>
      </c>
      <c r="L819" s="68">
        <v>80.346475507765803</v>
      </c>
    </row>
    <row r="820" spans="1:12" x14ac:dyDescent="0.2">
      <c r="A820" s="72" t="s">
        <v>1943</v>
      </c>
      <c r="B820" s="66" t="s">
        <v>1944</v>
      </c>
      <c r="C820" s="67">
        <v>65</v>
      </c>
      <c r="D820" s="67" t="s">
        <v>334</v>
      </c>
      <c r="E820" s="71">
        <v>0.37919548526757502</v>
      </c>
      <c r="F820" s="68">
        <v>91.577060931899695</v>
      </c>
      <c r="G820" s="71">
        <v>0.441336104946288</v>
      </c>
      <c r="H820" s="68">
        <v>91.756272401433705</v>
      </c>
      <c r="I820" s="71">
        <v>0.187692285641544</v>
      </c>
      <c r="J820" s="68">
        <v>86.379928315412201</v>
      </c>
      <c r="K820" s="71">
        <v>0.508558065214892</v>
      </c>
      <c r="L820" s="68">
        <v>82.855436081242502</v>
      </c>
    </row>
    <row r="821" spans="1:12" x14ac:dyDescent="0.2">
      <c r="A821" s="72" t="s">
        <v>1945</v>
      </c>
      <c r="B821" s="66" t="s">
        <v>1946</v>
      </c>
      <c r="C821" s="67">
        <v>45</v>
      </c>
      <c r="D821" s="67" t="s">
        <v>334</v>
      </c>
      <c r="E821" s="71">
        <v>0.318760730038464</v>
      </c>
      <c r="F821" s="68">
        <v>82.735961768219795</v>
      </c>
      <c r="G821" s="71">
        <v>0.27309754040668799</v>
      </c>
      <c r="H821" s="68">
        <v>67.323775388291494</v>
      </c>
      <c r="I821" s="71">
        <v>7.61999194761111E-2</v>
      </c>
      <c r="J821" s="68">
        <v>64.934289127837502</v>
      </c>
      <c r="K821" s="71">
        <v>0.60698473023259203</v>
      </c>
      <c r="L821" s="68">
        <v>88.470728793309405</v>
      </c>
    </row>
    <row r="822" spans="1:12" x14ac:dyDescent="0.2">
      <c r="A822" s="72" t="s">
        <v>1947</v>
      </c>
      <c r="B822" s="66" t="s">
        <v>1948</v>
      </c>
      <c r="C822" s="67">
        <v>65</v>
      </c>
      <c r="D822" s="67" t="s">
        <v>334</v>
      </c>
      <c r="E822" s="71">
        <v>0.27915070372210499</v>
      </c>
      <c r="F822" s="68">
        <v>74.313022700119504</v>
      </c>
      <c r="G822" s="71">
        <v>0.29096266671364901</v>
      </c>
      <c r="H822" s="68">
        <v>75.567502986857804</v>
      </c>
      <c r="I822" s="71">
        <v>0.147517785574967</v>
      </c>
      <c r="J822" s="68">
        <v>80.943847072879294</v>
      </c>
      <c r="K822" s="71">
        <v>0.39897165887769798</v>
      </c>
      <c r="L822" s="68">
        <v>75.866188769414606</v>
      </c>
    </row>
    <row r="823" spans="1:12" x14ac:dyDescent="0.2">
      <c r="A823" s="72" t="s">
        <v>1949</v>
      </c>
      <c r="B823" s="66" t="s">
        <v>1950</v>
      </c>
      <c r="C823" s="67">
        <v>65</v>
      </c>
      <c r="D823" s="67" t="s">
        <v>334</v>
      </c>
      <c r="E823" s="71">
        <v>0.270652381259532</v>
      </c>
      <c r="F823" s="68">
        <v>72.341696535244907</v>
      </c>
      <c r="G823" s="71">
        <v>0.33495635103303201</v>
      </c>
      <c r="H823" s="68">
        <v>84.826762246117099</v>
      </c>
      <c r="I823" s="71">
        <v>5.42111647002698E-2</v>
      </c>
      <c r="J823" s="68">
        <v>56.511350059737197</v>
      </c>
      <c r="K823" s="71">
        <v>0.42278962804529402</v>
      </c>
      <c r="L823" s="68">
        <v>77.479091995220998</v>
      </c>
    </row>
    <row r="824" spans="1:12" x14ac:dyDescent="0.2">
      <c r="A824" s="72" t="s">
        <v>1951</v>
      </c>
      <c r="B824" s="66" t="s">
        <v>1952</v>
      </c>
      <c r="C824" s="67">
        <v>65</v>
      </c>
      <c r="D824" s="67" t="s">
        <v>334</v>
      </c>
      <c r="E824" s="71">
        <v>0.28022460366269902</v>
      </c>
      <c r="F824" s="68">
        <v>74.731182795698899</v>
      </c>
      <c r="G824" s="71">
        <v>0.376960438841627</v>
      </c>
      <c r="H824" s="68">
        <v>88.649940262843501</v>
      </c>
      <c r="I824" s="71">
        <v>5.6243777196863201E-2</v>
      </c>
      <c r="J824" s="68">
        <v>57.885304659498203</v>
      </c>
      <c r="K824" s="71">
        <v>0.40746959494960699</v>
      </c>
      <c r="L824" s="68">
        <v>76.642771804062093</v>
      </c>
    </row>
    <row r="825" spans="1:12" x14ac:dyDescent="0.2">
      <c r="A825" s="72" t="s">
        <v>1953</v>
      </c>
      <c r="B825" s="66" t="s">
        <v>1954</v>
      </c>
      <c r="C825" s="67">
        <v>65</v>
      </c>
      <c r="D825" s="67" t="s">
        <v>334</v>
      </c>
      <c r="E825" s="71">
        <v>0.27536721116362101</v>
      </c>
      <c r="F825" s="68">
        <v>73.476702508960599</v>
      </c>
      <c r="G825" s="71">
        <v>0.33500854490036802</v>
      </c>
      <c r="H825" s="68">
        <v>84.886499402628402</v>
      </c>
      <c r="I825" s="71">
        <v>0.14474581073353401</v>
      </c>
      <c r="J825" s="68">
        <v>80.346475507765803</v>
      </c>
      <c r="K825" s="71">
        <v>0.34634727785695901</v>
      </c>
      <c r="L825" s="68">
        <v>72.341696535244907</v>
      </c>
    </row>
    <row r="826" spans="1:12" x14ac:dyDescent="0.2">
      <c r="A826" s="72" t="s">
        <v>1955</v>
      </c>
      <c r="B826" s="66" t="s">
        <v>1956</v>
      </c>
      <c r="C826" s="67">
        <v>65</v>
      </c>
      <c r="D826" s="67" t="s">
        <v>334</v>
      </c>
      <c r="E826" s="71">
        <v>0.33333485752402903</v>
      </c>
      <c r="F826" s="68">
        <v>85.364396654719201</v>
      </c>
      <c r="G826" s="71">
        <v>0</v>
      </c>
      <c r="H826" s="68">
        <v>0.23894862604539999</v>
      </c>
      <c r="I826" s="71">
        <v>4.57257208580365E-6</v>
      </c>
      <c r="J826" s="68">
        <v>2.8673835125448002</v>
      </c>
      <c r="K826" s="71">
        <v>1</v>
      </c>
      <c r="L826" s="68">
        <v>100</v>
      </c>
    </row>
    <row r="827" spans="1:12" x14ac:dyDescent="0.2">
      <c r="A827" s="72" t="s">
        <v>1957</v>
      </c>
      <c r="B827" s="66" t="s">
        <v>1958</v>
      </c>
      <c r="C827" s="67">
        <v>65</v>
      </c>
      <c r="D827" s="67" t="s">
        <v>334</v>
      </c>
      <c r="E827" s="71">
        <v>0.34019540424300698</v>
      </c>
      <c r="F827" s="68">
        <v>86.499402628434893</v>
      </c>
      <c r="G827" s="71">
        <v>9.9387617569896298E-3</v>
      </c>
      <c r="H827" s="68">
        <v>0.47789725209079997</v>
      </c>
      <c r="I827" s="71">
        <v>1.0647450972031E-2</v>
      </c>
      <c r="J827" s="68">
        <v>20.848267622461201</v>
      </c>
      <c r="K827" s="71">
        <v>1</v>
      </c>
      <c r="L827" s="68">
        <v>100</v>
      </c>
    </row>
    <row r="828" spans="1:12" x14ac:dyDescent="0.2">
      <c r="A828" s="72" t="s">
        <v>1959</v>
      </c>
      <c r="B828" s="66" t="s">
        <v>1960</v>
      </c>
      <c r="C828" s="67">
        <v>65</v>
      </c>
      <c r="D828" s="67" t="s">
        <v>334</v>
      </c>
      <c r="E828" s="71">
        <v>0.337082943254497</v>
      </c>
      <c r="F828" s="68">
        <v>86.260454002389494</v>
      </c>
      <c r="G828" s="71">
        <v>1.09580988817437E-2</v>
      </c>
      <c r="H828" s="68">
        <v>0.53763440860215095</v>
      </c>
      <c r="I828" s="71">
        <v>2.9073088174697199E-4</v>
      </c>
      <c r="J828" s="68">
        <v>4.3010752688171996</v>
      </c>
      <c r="K828" s="71">
        <v>1</v>
      </c>
      <c r="L828" s="68">
        <v>100</v>
      </c>
    </row>
    <row r="829" spans="1:12" x14ac:dyDescent="0.2">
      <c r="A829" s="72" t="s">
        <v>1961</v>
      </c>
      <c r="B829" s="66" t="s">
        <v>1962</v>
      </c>
      <c r="C829" s="67">
        <v>65</v>
      </c>
      <c r="D829" s="67" t="s">
        <v>334</v>
      </c>
      <c r="E829" s="71">
        <v>0.41832947846259599</v>
      </c>
      <c r="F829" s="68">
        <v>96.176821983273598</v>
      </c>
      <c r="G829" s="71">
        <v>0.37347752504472298</v>
      </c>
      <c r="H829" s="68">
        <v>88.231780167264006</v>
      </c>
      <c r="I829" s="71">
        <v>9.1849101681206594E-2</v>
      </c>
      <c r="J829" s="68">
        <v>68.817204301075293</v>
      </c>
      <c r="K829" s="71">
        <v>0.78966180866185898</v>
      </c>
      <c r="L829" s="68">
        <v>94.683393070489799</v>
      </c>
    </row>
    <row r="830" spans="1:12" x14ac:dyDescent="0.2">
      <c r="A830" s="72" t="s">
        <v>1963</v>
      </c>
      <c r="B830" s="66" t="s">
        <v>1964</v>
      </c>
      <c r="C830" s="67">
        <v>65</v>
      </c>
      <c r="D830" s="67" t="s">
        <v>334</v>
      </c>
      <c r="E830" s="71">
        <v>0.36665909679585801</v>
      </c>
      <c r="F830" s="68">
        <v>90.501792114695306</v>
      </c>
      <c r="G830" s="71">
        <v>0.12397161561832699</v>
      </c>
      <c r="H830" s="68">
        <v>2.0310633213859002</v>
      </c>
      <c r="I830" s="71">
        <v>2.1313458211767701E-2</v>
      </c>
      <c r="J830" s="68">
        <v>33.512544802867403</v>
      </c>
      <c r="K830" s="71">
        <v>0.95469221655747905</v>
      </c>
      <c r="L830" s="68">
        <v>98.685782556750297</v>
      </c>
    </row>
    <row r="831" spans="1:12" x14ac:dyDescent="0.2">
      <c r="A831" s="72" t="s">
        <v>1965</v>
      </c>
      <c r="B831" s="66" t="s">
        <v>1966</v>
      </c>
      <c r="C831" s="67">
        <v>65</v>
      </c>
      <c r="D831" s="67" t="s">
        <v>334</v>
      </c>
      <c r="E831" s="71">
        <v>0.50238763148623</v>
      </c>
      <c r="F831" s="68">
        <v>99.223416965352499</v>
      </c>
      <c r="G831" s="71">
        <v>0.670021629093974</v>
      </c>
      <c r="H831" s="68">
        <v>97.072879330943806</v>
      </c>
      <c r="I831" s="71">
        <v>8.4113469008655295E-2</v>
      </c>
      <c r="J831" s="68">
        <v>67.204301075268802</v>
      </c>
      <c r="K831" s="71">
        <v>0.75302779635605999</v>
      </c>
      <c r="L831" s="68">
        <v>93.727598566308203</v>
      </c>
    </row>
    <row r="832" spans="1:12" x14ac:dyDescent="0.2">
      <c r="A832" s="72" t="s">
        <v>1967</v>
      </c>
      <c r="B832" s="66" t="s">
        <v>1968</v>
      </c>
      <c r="C832" s="67">
        <v>65</v>
      </c>
      <c r="D832" s="67" t="s">
        <v>334</v>
      </c>
      <c r="E832" s="71">
        <v>0.51117876325697498</v>
      </c>
      <c r="F832" s="68">
        <v>99.342891278375106</v>
      </c>
      <c r="G832" s="71">
        <v>0.60257413671815596</v>
      </c>
      <c r="H832" s="68">
        <v>96.117084826762195</v>
      </c>
      <c r="I832" s="71">
        <v>0.25703851213263001</v>
      </c>
      <c r="J832" s="68">
        <v>91.995221027479104</v>
      </c>
      <c r="K832" s="71">
        <v>0.67392364092013901</v>
      </c>
      <c r="L832" s="68">
        <v>91.338112305854295</v>
      </c>
    </row>
    <row r="833" spans="1:12" x14ac:dyDescent="0.2">
      <c r="A833" s="72" t="s">
        <v>1969</v>
      </c>
      <c r="B833" s="66" t="s">
        <v>1970</v>
      </c>
      <c r="C833" s="67">
        <v>65</v>
      </c>
      <c r="D833" s="67" t="s">
        <v>334</v>
      </c>
      <c r="E833" s="71">
        <v>0.48263920313459602</v>
      </c>
      <c r="F833" s="68">
        <v>98.446833930704898</v>
      </c>
      <c r="G833" s="71">
        <v>0.51994639385716501</v>
      </c>
      <c r="H833" s="68">
        <v>94.026284348865005</v>
      </c>
      <c r="I833" s="71">
        <v>0.121490887260472</v>
      </c>
      <c r="J833" s="68">
        <v>75.985663082437298</v>
      </c>
      <c r="K833" s="71">
        <v>0.80648032828615202</v>
      </c>
      <c r="L833" s="68">
        <v>95.161290322580697</v>
      </c>
    </row>
    <row r="834" spans="1:12" x14ac:dyDescent="0.2">
      <c r="A834" s="72" t="s">
        <v>1789</v>
      </c>
      <c r="B834" s="66" t="s">
        <v>1971</v>
      </c>
      <c r="C834" s="67">
        <v>65</v>
      </c>
      <c r="D834" s="67" t="s">
        <v>334</v>
      </c>
      <c r="E834" s="71">
        <v>0.53333830409929806</v>
      </c>
      <c r="F834" s="68">
        <v>99.581839904420505</v>
      </c>
      <c r="G834" s="71">
        <v>0.69427697837355595</v>
      </c>
      <c r="H834" s="68">
        <v>97.610513739545993</v>
      </c>
      <c r="I834" s="71">
        <v>0.41334758994391002</v>
      </c>
      <c r="J834" s="68">
        <v>98.446833930704898</v>
      </c>
      <c r="K834" s="71">
        <v>0.49239034398042802</v>
      </c>
      <c r="L834" s="68">
        <v>81.780167264038198</v>
      </c>
    </row>
    <row r="835" spans="1:12" x14ac:dyDescent="0.2">
      <c r="A835" s="72" t="s">
        <v>1972</v>
      </c>
      <c r="B835" s="66" t="s">
        <v>1973</v>
      </c>
      <c r="C835" s="67">
        <v>65</v>
      </c>
      <c r="D835" s="67" t="s">
        <v>334</v>
      </c>
      <c r="E835" s="71">
        <v>0.59713383711585499</v>
      </c>
      <c r="F835" s="68">
        <v>100</v>
      </c>
      <c r="G835" s="71">
        <v>0.77046440768254998</v>
      </c>
      <c r="H835" s="68">
        <v>98.506571087216201</v>
      </c>
      <c r="I835" s="71">
        <v>0.35168627485021903</v>
      </c>
      <c r="J835" s="68">
        <v>96.296296296296305</v>
      </c>
      <c r="K835" s="71">
        <v>0.66925082881479603</v>
      </c>
      <c r="L835" s="68">
        <v>91.1589008363202</v>
      </c>
    </row>
    <row r="836" spans="1:12" x14ac:dyDescent="0.2">
      <c r="A836" s="72" t="s">
        <v>1974</v>
      </c>
      <c r="B836" s="66" t="s">
        <v>1975</v>
      </c>
      <c r="C836" s="67">
        <v>65</v>
      </c>
      <c r="D836" s="67" t="s">
        <v>334</v>
      </c>
      <c r="E836" s="71">
        <v>0.458670157220125</v>
      </c>
      <c r="F836" s="68">
        <v>97.968936678614099</v>
      </c>
      <c r="G836" s="71">
        <v>0.81672269512205398</v>
      </c>
      <c r="H836" s="68">
        <v>99.223416965352499</v>
      </c>
      <c r="I836" s="71">
        <v>6.8218566566974698E-2</v>
      </c>
      <c r="J836" s="68">
        <v>62.783751493428902</v>
      </c>
      <c r="K836" s="71">
        <v>0.49106920997134701</v>
      </c>
      <c r="L836" s="68">
        <v>81.600955794504202</v>
      </c>
    </row>
    <row r="837" spans="1:12" x14ac:dyDescent="0.2">
      <c r="A837" s="72" t="s">
        <v>1976</v>
      </c>
      <c r="B837" s="66" t="s">
        <v>1977</v>
      </c>
      <c r="C837" s="67">
        <v>65</v>
      </c>
      <c r="D837" s="67" t="s">
        <v>334</v>
      </c>
      <c r="E837" s="71">
        <v>0.241483131471004</v>
      </c>
      <c r="F837" s="68">
        <v>65.531660692950993</v>
      </c>
      <c r="G837" s="71">
        <v>0.25484504660053903</v>
      </c>
      <c r="H837" s="68">
        <v>48.7455197132617</v>
      </c>
      <c r="I837" s="71">
        <v>0.10243607384513</v>
      </c>
      <c r="J837" s="68">
        <v>71.385902031063296</v>
      </c>
      <c r="K837" s="71">
        <v>0.36716827396734403</v>
      </c>
      <c r="L837" s="68">
        <v>73.775388291517302</v>
      </c>
    </row>
    <row r="838" spans="1:12" x14ac:dyDescent="0.2">
      <c r="A838" s="72" t="s">
        <v>1978</v>
      </c>
      <c r="B838" s="66" t="s">
        <v>1979</v>
      </c>
      <c r="C838" s="67">
        <v>65</v>
      </c>
      <c r="D838" s="67" t="s">
        <v>334</v>
      </c>
      <c r="E838" s="71">
        <v>0.29650669012285602</v>
      </c>
      <c r="F838" s="68">
        <v>77.897252090800507</v>
      </c>
      <c r="G838" s="71">
        <v>0.313211286484333</v>
      </c>
      <c r="H838" s="68">
        <v>80.884109916368004</v>
      </c>
      <c r="I838" s="71">
        <v>1.5954488557958401E-2</v>
      </c>
      <c r="J838" s="68">
        <v>27.479091995221001</v>
      </c>
      <c r="K838" s="71">
        <v>0.56035429532627701</v>
      </c>
      <c r="L838" s="68">
        <v>85.961768219832706</v>
      </c>
    </row>
    <row r="839" spans="1:12" x14ac:dyDescent="0.2">
      <c r="A839" s="72" t="s">
        <v>1980</v>
      </c>
      <c r="B839" s="66" t="s">
        <v>1981</v>
      </c>
      <c r="C839" s="67">
        <v>65</v>
      </c>
      <c r="D839" s="67" t="s">
        <v>334</v>
      </c>
      <c r="E839" s="71">
        <v>0.495036165376952</v>
      </c>
      <c r="F839" s="68">
        <v>98.984468339307099</v>
      </c>
      <c r="G839" s="71">
        <v>0.70048202869425502</v>
      </c>
      <c r="H839" s="68">
        <v>97.7299880525687</v>
      </c>
      <c r="I839" s="71">
        <v>9.4712457801523195E-2</v>
      </c>
      <c r="J839" s="68">
        <v>69.653524492234197</v>
      </c>
      <c r="K839" s="71">
        <v>0.68991400963507898</v>
      </c>
      <c r="L839" s="68">
        <v>91.995221027479104</v>
      </c>
    </row>
    <row r="840" spans="1:12" x14ac:dyDescent="0.2">
      <c r="A840" s="72" t="s">
        <v>1982</v>
      </c>
      <c r="B840" s="66" t="s">
        <v>1983</v>
      </c>
      <c r="C840" s="67">
        <v>65</v>
      </c>
      <c r="D840" s="67" t="s">
        <v>334</v>
      </c>
      <c r="E840" s="71">
        <v>0.52806573568623005</v>
      </c>
      <c r="F840" s="68">
        <v>99.522102747909202</v>
      </c>
      <c r="G840" s="71">
        <v>0.64536324303021997</v>
      </c>
      <c r="H840" s="68">
        <v>96.654719235364396</v>
      </c>
      <c r="I840" s="71">
        <v>0.43711753306677997</v>
      </c>
      <c r="J840" s="68">
        <v>98.805256869773004</v>
      </c>
      <c r="K840" s="71">
        <v>0.50171643096169105</v>
      </c>
      <c r="L840" s="68">
        <v>82.258064516128997</v>
      </c>
    </row>
    <row r="841" spans="1:12" x14ac:dyDescent="0.2">
      <c r="A841" s="72" t="s">
        <v>1984</v>
      </c>
      <c r="B841" s="66" t="s">
        <v>1985</v>
      </c>
      <c r="C841" s="67">
        <v>65</v>
      </c>
      <c r="D841" s="67" t="s">
        <v>334</v>
      </c>
      <c r="E841" s="71">
        <v>0.29801836901336598</v>
      </c>
      <c r="F841" s="68">
        <v>78.494623655913998</v>
      </c>
      <c r="G841" s="71">
        <v>0.369069727103156</v>
      </c>
      <c r="H841" s="68">
        <v>87.813620071684596</v>
      </c>
      <c r="I841" s="71">
        <v>0.120847925854174</v>
      </c>
      <c r="J841" s="68">
        <v>75.806451612903203</v>
      </c>
      <c r="K841" s="71">
        <v>0.40413745408276902</v>
      </c>
      <c r="L841" s="68">
        <v>76.463560334528097</v>
      </c>
    </row>
    <row r="842" spans="1:12" x14ac:dyDescent="0.2">
      <c r="A842" s="72" t="s">
        <v>1986</v>
      </c>
      <c r="B842" s="66" t="s">
        <v>1987</v>
      </c>
      <c r="C842" s="67">
        <v>65</v>
      </c>
      <c r="D842" s="67" t="s">
        <v>334</v>
      </c>
      <c r="E842" s="71">
        <v>0.343047188549229</v>
      </c>
      <c r="F842" s="68">
        <v>87.096774193548399</v>
      </c>
      <c r="G842" s="71">
        <v>0.50526869356026705</v>
      </c>
      <c r="H842" s="68">
        <v>93.847072879330895</v>
      </c>
      <c r="I842" s="71">
        <v>7.5431620536296901E-2</v>
      </c>
      <c r="J842" s="68">
        <v>64.755077658303506</v>
      </c>
      <c r="K842" s="71">
        <v>0.44844125155112302</v>
      </c>
      <c r="L842" s="68">
        <v>78.972520908004796</v>
      </c>
    </row>
    <row r="843" spans="1:12" x14ac:dyDescent="0.2">
      <c r="A843" s="72" t="s">
        <v>1988</v>
      </c>
      <c r="B843" s="66" t="s">
        <v>1989</v>
      </c>
      <c r="C843" s="67">
        <v>65</v>
      </c>
      <c r="D843" s="67" t="s">
        <v>334</v>
      </c>
      <c r="E843" s="71">
        <v>0.29928760476326399</v>
      </c>
      <c r="F843" s="68">
        <v>78.554360812425301</v>
      </c>
      <c r="G843" s="71">
        <v>0.42129839955039999</v>
      </c>
      <c r="H843" s="68">
        <v>90.860215053763397</v>
      </c>
      <c r="I843" s="71">
        <v>7.6587252432816402E-2</v>
      </c>
      <c r="J843" s="68">
        <v>64.994026284348905</v>
      </c>
      <c r="K843" s="71">
        <v>0.39997716230657698</v>
      </c>
      <c r="L843" s="68">
        <v>75.985663082437298</v>
      </c>
    </row>
    <row r="844" spans="1:12" x14ac:dyDescent="0.2">
      <c r="A844" s="72" t="s">
        <v>1990</v>
      </c>
      <c r="B844" s="66" t="s">
        <v>1991</v>
      </c>
      <c r="C844" s="67">
        <v>63</v>
      </c>
      <c r="D844" s="67" t="s">
        <v>334</v>
      </c>
      <c r="E844" s="71">
        <v>0.292488436497923</v>
      </c>
      <c r="F844" s="68">
        <v>77.120669056152906</v>
      </c>
      <c r="G844" s="71">
        <v>0.25880917563734401</v>
      </c>
      <c r="H844" s="68">
        <v>54.898446833930699</v>
      </c>
      <c r="I844" s="71">
        <v>4.2823990144360301E-2</v>
      </c>
      <c r="J844" s="68">
        <v>49.701314217443198</v>
      </c>
      <c r="K844" s="71">
        <v>0.57583214371206604</v>
      </c>
      <c r="L844" s="68">
        <v>87.037037037036995</v>
      </c>
    </row>
    <row r="845" spans="1:12" x14ac:dyDescent="0.2">
      <c r="A845" s="72" t="s">
        <v>1992</v>
      </c>
      <c r="B845" s="66" t="s">
        <v>1993</v>
      </c>
      <c r="C845" s="67">
        <v>65</v>
      </c>
      <c r="D845" s="67" t="s">
        <v>334</v>
      </c>
      <c r="E845" s="71">
        <v>0.32130301082645402</v>
      </c>
      <c r="F845" s="68">
        <v>83.572281959378699</v>
      </c>
      <c r="G845" s="71">
        <v>0.356882926130281</v>
      </c>
      <c r="H845" s="68">
        <v>86.678614097968904</v>
      </c>
      <c r="I845" s="71">
        <v>0.13127692947342001</v>
      </c>
      <c r="J845" s="68">
        <v>77.718040621266397</v>
      </c>
      <c r="K845" s="71">
        <v>0.47574917687565899</v>
      </c>
      <c r="L845" s="68">
        <v>80.645161290322605</v>
      </c>
    </row>
    <row r="846" spans="1:12" x14ac:dyDescent="0.2">
      <c r="A846" s="72" t="s">
        <v>1994</v>
      </c>
      <c r="B846" s="66" t="s">
        <v>1995</v>
      </c>
      <c r="C846" s="67">
        <v>63</v>
      </c>
      <c r="D846" s="67" t="s">
        <v>334</v>
      </c>
      <c r="E846" s="71">
        <v>0.41687139856193201</v>
      </c>
      <c r="F846" s="68">
        <v>95.937873357228199</v>
      </c>
      <c r="G846" s="71">
        <v>0.33111936264022102</v>
      </c>
      <c r="H846" s="68">
        <v>83.990442054958194</v>
      </c>
      <c r="I846" s="71">
        <v>6.5378566424228707E-2</v>
      </c>
      <c r="J846" s="68">
        <v>61.648745519713302</v>
      </c>
      <c r="K846" s="71">
        <v>0.85411626662134499</v>
      </c>
      <c r="L846" s="68">
        <v>96.296296296296305</v>
      </c>
    </row>
    <row r="847" spans="1:12" x14ac:dyDescent="0.2">
      <c r="A847" s="72" t="s">
        <v>1996</v>
      </c>
      <c r="B847" s="66" t="s">
        <v>1997</v>
      </c>
      <c r="C847" s="67">
        <v>65</v>
      </c>
      <c r="D847" s="67" t="s">
        <v>334</v>
      </c>
      <c r="E847" s="71">
        <v>0.27025476185905001</v>
      </c>
      <c r="F847" s="68">
        <v>72.162485065710896</v>
      </c>
      <c r="G847" s="71">
        <v>0.24999999978569801</v>
      </c>
      <c r="H847" s="68">
        <v>20.9677419354839</v>
      </c>
      <c r="I847" s="71">
        <v>7.5018686315276098E-2</v>
      </c>
      <c r="J847" s="68">
        <v>64.635603345280799</v>
      </c>
      <c r="K847" s="71">
        <v>0.48574559947617502</v>
      </c>
      <c r="L847" s="68">
        <v>81.242532855436096</v>
      </c>
    </row>
    <row r="848" spans="1:12" x14ac:dyDescent="0.2">
      <c r="A848" s="72" t="s">
        <v>1998</v>
      </c>
      <c r="B848" s="66" t="s">
        <v>1999</v>
      </c>
      <c r="C848" s="67">
        <v>63</v>
      </c>
      <c r="D848" s="67" t="s">
        <v>334</v>
      </c>
      <c r="E848" s="71">
        <v>0.38551973258474798</v>
      </c>
      <c r="F848" s="68">
        <v>92.473118279569903</v>
      </c>
      <c r="G848" s="71">
        <v>0.22549607690239301</v>
      </c>
      <c r="H848" s="68">
        <v>8.4229390681003604</v>
      </c>
      <c r="I848" s="71">
        <v>2.84827649859585E-2</v>
      </c>
      <c r="J848" s="68">
        <v>39.904420549581801</v>
      </c>
      <c r="K848" s="71">
        <v>0.90258035586589203</v>
      </c>
      <c r="L848" s="68">
        <v>97.371565113500594</v>
      </c>
    </row>
    <row r="849" spans="1:12" x14ac:dyDescent="0.2">
      <c r="A849" s="72" t="s">
        <v>2000</v>
      </c>
      <c r="B849" s="66" t="s">
        <v>2001</v>
      </c>
      <c r="C849" s="67">
        <v>65</v>
      </c>
      <c r="D849" s="67" t="s">
        <v>334</v>
      </c>
      <c r="E849" s="71">
        <v>0.31332938892267298</v>
      </c>
      <c r="F849" s="68">
        <v>81.780167264038198</v>
      </c>
      <c r="G849" s="71">
        <v>0.25634002840332698</v>
      </c>
      <c r="H849" s="68">
        <v>51.015531660693</v>
      </c>
      <c r="I849" s="71">
        <v>0.14078269828196199</v>
      </c>
      <c r="J849" s="68">
        <v>79.689366786140994</v>
      </c>
      <c r="K849" s="71">
        <v>0.54286544008273196</v>
      </c>
      <c r="L849" s="68">
        <v>84.767025089605696</v>
      </c>
    </row>
    <row r="850" spans="1:12" x14ac:dyDescent="0.2">
      <c r="A850" s="72" t="s">
        <v>2002</v>
      </c>
      <c r="B850" s="66" t="s">
        <v>2003</v>
      </c>
      <c r="C850" s="67">
        <v>63</v>
      </c>
      <c r="D850" s="67" t="s">
        <v>334</v>
      </c>
      <c r="E850" s="71">
        <v>0.38814906379332897</v>
      </c>
      <c r="F850" s="68">
        <v>93.010752688172005</v>
      </c>
      <c r="G850" s="71">
        <v>0.26807239579206399</v>
      </c>
      <c r="H850" s="68">
        <v>63.3811230585424</v>
      </c>
      <c r="I850" s="71">
        <v>1.0948127155949601E-2</v>
      </c>
      <c r="J850" s="68">
        <v>21.326164874551999</v>
      </c>
      <c r="K850" s="71">
        <v>0.88542666843197204</v>
      </c>
      <c r="L850" s="68">
        <v>96.893667861409796</v>
      </c>
    </row>
    <row r="851" spans="1:12" x14ac:dyDescent="0.2">
      <c r="A851" s="72" t="s">
        <v>2004</v>
      </c>
      <c r="B851" s="66" t="s">
        <v>2005</v>
      </c>
      <c r="C851" s="67">
        <v>63</v>
      </c>
      <c r="D851" s="67" t="s">
        <v>334</v>
      </c>
      <c r="E851" s="71">
        <v>0.33943628387430602</v>
      </c>
      <c r="F851" s="68">
        <v>86.439665471923504</v>
      </c>
      <c r="G851" s="71">
        <v>0.17953162160135699</v>
      </c>
      <c r="H851" s="68">
        <v>4.1218637992831502</v>
      </c>
      <c r="I851" s="71">
        <v>4.4107441444731797E-2</v>
      </c>
      <c r="J851" s="68">
        <v>50.776583034647601</v>
      </c>
      <c r="K851" s="71">
        <v>0.79466978857682802</v>
      </c>
      <c r="L851" s="68">
        <v>94.922341696535199</v>
      </c>
    </row>
    <row r="852" spans="1:12" x14ac:dyDescent="0.2">
      <c r="A852" s="72" t="s">
        <v>2006</v>
      </c>
      <c r="B852" s="66" t="s">
        <v>2007</v>
      </c>
      <c r="C852" s="67">
        <v>63</v>
      </c>
      <c r="D852" s="67" t="s">
        <v>334</v>
      </c>
      <c r="E852" s="71">
        <v>0.386731193875329</v>
      </c>
      <c r="F852" s="68">
        <v>92.652329749103899</v>
      </c>
      <c r="G852" s="71">
        <v>0.20164968420563001</v>
      </c>
      <c r="H852" s="68">
        <v>5.49581839904421</v>
      </c>
      <c r="I852" s="71">
        <v>0.127910432156983</v>
      </c>
      <c r="J852" s="68">
        <v>77.120669056152906</v>
      </c>
      <c r="K852" s="71">
        <v>0.830633465263375</v>
      </c>
      <c r="L852" s="68">
        <v>95.6989247311828</v>
      </c>
    </row>
    <row r="853" spans="1:12" x14ac:dyDescent="0.2">
      <c r="A853" s="72" t="s">
        <v>2008</v>
      </c>
      <c r="B853" s="66" t="s">
        <v>2009</v>
      </c>
      <c r="C853" s="67">
        <v>65</v>
      </c>
      <c r="D853" s="67" t="s">
        <v>334</v>
      </c>
      <c r="E853" s="71">
        <v>0.258059325049177</v>
      </c>
      <c r="F853" s="68">
        <v>68.936678614098</v>
      </c>
      <c r="G853" s="71">
        <v>0.22991949431104799</v>
      </c>
      <c r="H853" s="68">
        <v>8.9605734767025105</v>
      </c>
      <c r="I853" s="71">
        <v>9.2149920608896096E-2</v>
      </c>
      <c r="J853" s="68">
        <v>68.936678614098</v>
      </c>
      <c r="K853" s="71">
        <v>0.452108560227588</v>
      </c>
      <c r="L853" s="68">
        <v>79.330943847072902</v>
      </c>
    </row>
    <row r="854" spans="1:12" x14ac:dyDescent="0.2">
      <c r="A854" s="72" t="s">
        <v>2010</v>
      </c>
      <c r="B854" s="66" t="s">
        <v>2011</v>
      </c>
      <c r="C854" s="67">
        <v>63</v>
      </c>
      <c r="D854" s="67" t="s">
        <v>334</v>
      </c>
      <c r="E854" s="71">
        <v>0.40949629351915001</v>
      </c>
      <c r="F854" s="68">
        <v>95.161290322580697</v>
      </c>
      <c r="G854" s="71">
        <v>0.256063189276373</v>
      </c>
      <c r="H854" s="68">
        <v>50.179211469534003</v>
      </c>
      <c r="I854" s="71">
        <v>4.1531906661771499E-2</v>
      </c>
      <c r="J854" s="68">
        <v>48.8649940262844</v>
      </c>
      <c r="K854" s="71">
        <v>0.93089378461930605</v>
      </c>
      <c r="L854" s="68">
        <v>98.267622461170802</v>
      </c>
    </row>
    <row r="855" spans="1:12" x14ac:dyDescent="0.2">
      <c r="A855" s="72" t="s">
        <v>2012</v>
      </c>
      <c r="B855" s="66" t="s">
        <v>2013</v>
      </c>
      <c r="C855" s="67">
        <v>63</v>
      </c>
      <c r="D855" s="67" t="s">
        <v>334</v>
      </c>
      <c r="E855" s="71">
        <v>0.39297811619983702</v>
      </c>
      <c r="F855" s="68">
        <v>93.608124253285496</v>
      </c>
      <c r="G855" s="71">
        <v>0.27716529719303101</v>
      </c>
      <c r="H855" s="68">
        <v>69.593787335722794</v>
      </c>
      <c r="I855" s="71">
        <v>0.12575143679217601</v>
      </c>
      <c r="J855" s="68">
        <v>76.881720430107507</v>
      </c>
      <c r="K855" s="71">
        <v>0.77601761461430296</v>
      </c>
      <c r="L855" s="68">
        <v>94.205495818399001</v>
      </c>
    </row>
    <row r="856" spans="1:12" x14ac:dyDescent="0.2">
      <c r="A856" s="72" t="s">
        <v>2014</v>
      </c>
      <c r="B856" s="66" t="s">
        <v>2015</v>
      </c>
      <c r="C856" s="67">
        <v>63</v>
      </c>
      <c r="D856" s="67" t="s">
        <v>334</v>
      </c>
      <c r="E856" s="71">
        <v>0.39305325196917101</v>
      </c>
      <c r="F856" s="68">
        <v>93.667861409796899</v>
      </c>
      <c r="G856" s="71">
        <v>0.29319538238211201</v>
      </c>
      <c r="H856" s="68">
        <v>76.105137395460005</v>
      </c>
      <c r="I856" s="71">
        <v>0.165903280798674</v>
      </c>
      <c r="J856" s="68">
        <v>83.691756272401406</v>
      </c>
      <c r="K856" s="71">
        <v>0.72006109272672603</v>
      </c>
      <c r="L856" s="68">
        <v>93.1899641577061</v>
      </c>
    </row>
    <row r="857" spans="1:12" x14ac:dyDescent="0.2">
      <c r="A857" s="72" t="s">
        <v>2016</v>
      </c>
      <c r="B857" s="66" t="s">
        <v>2017</v>
      </c>
      <c r="C857" s="67">
        <v>65</v>
      </c>
      <c r="D857" s="67" t="s">
        <v>334</v>
      </c>
      <c r="E857" s="71">
        <v>0.26717543445172498</v>
      </c>
      <c r="F857" s="68">
        <v>71.385902031063296</v>
      </c>
      <c r="G857" s="71">
        <v>0.27233138208311197</v>
      </c>
      <c r="H857" s="68">
        <v>66.547192353643993</v>
      </c>
      <c r="I857" s="71">
        <v>4.9936251010039998E-2</v>
      </c>
      <c r="J857" s="68">
        <v>54.3010752688172</v>
      </c>
      <c r="K857" s="71">
        <v>0.47925867026202301</v>
      </c>
      <c r="L857" s="68">
        <v>80.824372759856601</v>
      </c>
    </row>
    <row r="858" spans="1:12" x14ac:dyDescent="0.2">
      <c r="A858" s="72" t="s">
        <v>2018</v>
      </c>
      <c r="B858" s="66" t="s">
        <v>2019</v>
      </c>
      <c r="C858" s="67">
        <v>63</v>
      </c>
      <c r="D858" s="67" t="s">
        <v>334</v>
      </c>
      <c r="E858" s="71">
        <v>0.30981694332309401</v>
      </c>
      <c r="F858" s="68">
        <v>81.003584229390697</v>
      </c>
      <c r="G858" s="71">
        <v>0.262611283867766</v>
      </c>
      <c r="H858" s="68">
        <v>59.080047789725199</v>
      </c>
      <c r="I858" s="71">
        <v>9.8922400957721594E-3</v>
      </c>
      <c r="J858" s="68">
        <v>19.474313022700098</v>
      </c>
      <c r="K858" s="71">
        <v>0.65694730600574403</v>
      </c>
      <c r="L858" s="68">
        <v>90.621266427717998</v>
      </c>
    </row>
    <row r="859" spans="1:12" x14ac:dyDescent="0.2">
      <c r="A859" s="72" t="s">
        <v>1980</v>
      </c>
      <c r="B859" s="66" t="s">
        <v>2020</v>
      </c>
      <c r="C859" s="67">
        <v>63</v>
      </c>
      <c r="D859" s="67" t="s">
        <v>334</v>
      </c>
      <c r="E859" s="71">
        <v>0.31455335062038597</v>
      </c>
      <c r="F859" s="68">
        <v>82.019115890083597</v>
      </c>
      <c r="G859" s="71">
        <v>0.277026877632011</v>
      </c>
      <c r="H859" s="68">
        <v>69.534050179211505</v>
      </c>
      <c r="I859" s="71">
        <v>1.4516495618847099E-2</v>
      </c>
      <c r="J859" s="68">
        <v>25.925925925925899</v>
      </c>
      <c r="K859" s="71">
        <v>0.65211667861029998</v>
      </c>
      <c r="L859" s="68">
        <v>90.322580645161295</v>
      </c>
    </row>
    <row r="860" spans="1:12" x14ac:dyDescent="0.2">
      <c r="A860" s="72" t="s">
        <v>2021</v>
      </c>
      <c r="B860" s="66" t="s">
        <v>2022</v>
      </c>
      <c r="C860" s="67">
        <v>63</v>
      </c>
      <c r="D860" s="67" t="s">
        <v>334</v>
      </c>
      <c r="E860" s="71">
        <v>0.34956739202876702</v>
      </c>
      <c r="F860" s="68">
        <v>88.291517323775395</v>
      </c>
      <c r="G860" s="71">
        <v>0.26541544733700401</v>
      </c>
      <c r="H860" s="68">
        <v>61.469534050179199</v>
      </c>
      <c r="I860" s="71">
        <v>9.3865702213944593E-2</v>
      </c>
      <c r="J860" s="68">
        <v>69.474313022700102</v>
      </c>
      <c r="K860" s="71">
        <v>0.68942102653535098</v>
      </c>
      <c r="L860" s="68">
        <v>91.935483870967701</v>
      </c>
    </row>
    <row r="861" spans="1:12" x14ac:dyDescent="0.2">
      <c r="A861" s="72" t="s">
        <v>2023</v>
      </c>
      <c r="B861" s="66" t="s">
        <v>2024</v>
      </c>
      <c r="C861" s="67">
        <v>63</v>
      </c>
      <c r="D861" s="67" t="s">
        <v>334</v>
      </c>
      <c r="E861" s="71">
        <v>0.25925748652562203</v>
      </c>
      <c r="F861" s="68">
        <v>69.175627240143399</v>
      </c>
      <c r="G861" s="71">
        <v>0.28336690603533898</v>
      </c>
      <c r="H861" s="68">
        <v>72.341696535244907</v>
      </c>
      <c r="I861" s="71">
        <v>2.4886554314039102E-3</v>
      </c>
      <c r="J861" s="68">
        <v>7.2879330943847096</v>
      </c>
      <c r="K861" s="71">
        <v>0.49191689811012401</v>
      </c>
      <c r="L861" s="68">
        <v>81.720430107526894</v>
      </c>
    </row>
    <row r="862" spans="1:12" x14ac:dyDescent="0.2">
      <c r="A862" s="72" t="s">
        <v>2025</v>
      </c>
      <c r="B862" s="66" t="s">
        <v>2026</v>
      </c>
      <c r="C862" s="67">
        <v>63</v>
      </c>
      <c r="D862" s="67" t="s">
        <v>334</v>
      </c>
      <c r="E862" s="71">
        <v>0.40166961593623701</v>
      </c>
      <c r="F862" s="68">
        <v>94.324970131421793</v>
      </c>
      <c r="G862" s="71">
        <v>0.30698798776569097</v>
      </c>
      <c r="H862" s="68">
        <v>79.868578255675004</v>
      </c>
      <c r="I862" s="71">
        <v>3.3908170821159801E-2</v>
      </c>
      <c r="J862" s="68">
        <v>44.4444444444444</v>
      </c>
      <c r="K862" s="71">
        <v>0.86411268922186002</v>
      </c>
      <c r="L862" s="68">
        <v>96.415770609318997</v>
      </c>
    </row>
    <row r="863" spans="1:12" x14ac:dyDescent="0.2">
      <c r="A863" s="72" t="s">
        <v>2027</v>
      </c>
      <c r="B863" s="66" t="s">
        <v>2028</v>
      </c>
      <c r="C863" s="67">
        <v>63</v>
      </c>
      <c r="D863" s="67" t="s">
        <v>334</v>
      </c>
      <c r="E863" s="71">
        <v>0.34329934371571902</v>
      </c>
      <c r="F863" s="68">
        <v>87.216248506571105</v>
      </c>
      <c r="G863" s="71">
        <v>0.67371677825116705</v>
      </c>
      <c r="H863" s="68">
        <v>97.192353643966499</v>
      </c>
      <c r="I863" s="71">
        <v>4.4908273144352202E-3</v>
      </c>
      <c r="J863" s="68">
        <v>10.573476702509</v>
      </c>
      <c r="K863" s="71">
        <v>0.351690425581555</v>
      </c>
      <c r="L863" s="68">
        <v>72.879330943847094</v>
      </c>
    </row>
    <row r="864" spans="1:12" x14ac:dyDescent="0.2">
      <c r="A864" s="72" t="s">
        <v>2029</v>
      </c>
      <c r="B864" s="66" t="s">
        <v>2030</v>
      </c>
      <c r="C864" s="67">
        <v>63</v>
      </c>
      <c r="D864" s="67" t="s">
        <v>334</v>
      </c>
      <c r="E864" s="71">
        <v>0.34049450810124998</v>
      </c>
      <c r="F864" s="68">
        <v>86.6188769414576</v>
      </c>
      <c r="G864" s="71">
        <v>0.39740576225336699</v>
      </c>
      <c r="H864" s="68">
        <v>89.844683393070497</v>
      </c>
      <c r="I864" s="71">
        <v>2.5590967889700299E-2</v>
      </c>
      <c r="J864" s="68">
        <v>37.275985663082402</v>
      </c>
      <c r="K864" s="71">
        <v>0.59848679416068196</v>
      </c>
      <c r="L864" s="68">
        <v>87.753882915173193</v>
      </c>
    </row>
    <row r="865" spans="1:12" x14ac:dyDescent="0.2">
      <c r="A865" s="72" t="s">
        <v>2031</v>
      </c>
      <c r="B865" s="66" t="s">
        <v>2032</v>
      </c>
      <c r="C865" s="67">
        <v>63</v>
      </c>
      <c r="D865" s="67" t="s">
        <v>334</v>
      </c>
      <c r="E865" s="71">
        <v>0.53860439062018295</v>
      </c>
      <c r="F865" s="68">
        <v>99.641577060931894</v>
      </c>
      <c r="G865" s="71">
        <v>0.79902081655719204</v>
      </c>
      <c r="H865" s="68">
        <v>98.924731182795696</v>
      </c>
      <c r="I865" s="71">
        <v>0.107062852986772</v>
      </c>
      <c r="J865" s="68">
        <v>72.341696535244907</v>
      </c>
      <c r="K865" s="71">
        <v>0.70972950231658405</v>
      </c>
      <c r="L865" s="68">
        <v>92.891278375149298</v>
      </c>
    </row>
    <row r="866" spans="1:12" x14ac:dyDescent="0.2">
      <c r="A866" s="72" t="s">
        <v>2033</v>
      </c>
      <c r="B866" s="66" t="s">
        <v>2034</v>
      </c>
      <c r="C866" s="67">
        <v>63</v>
      </c>
      <c r="D866" s="67" t="s">
        <v>334</v>
      </c>
      <c r="E866" s="71">
        <v>0.49004563065815498</v>
      </c>
      <c r="F866" s="68">
        <v>98.685782556750297</v>
      </c>
      <c r="G866" s="71">
        <v>0.79706583539202003</v>
      </c>
      <c r="H866" s="68">
        <v>98.7455197132617</v>
      </c>
      <c r="I866" s="71">
        <v>0.18933646396402801</v>
      </c>
      <c r="J866" s="68">
        <v>86.798088410991596</v>
      </c>
      <c r="K866" s="71">
        <v>0.483734592618417</v>
      </c>
      <c r="L866" s="68">
        <v>81.123058542413403</v>
      </c>
    </row>
    <row r="867" spans="1:12" x14ac:dyDescent="0.2">
      <c r="A867" s="72" t="s">
        <v>2035</v>
      </c>
      <c r="B867" s="66" t="s">
        <v>2036</v>
      </c>
      <c r="C867" s="67">
        <v>63</v>
      </c>
      <c r="D867" s="67" t="s">
        <v>334</v>
      </c>
      <c r="E867" s="71">
        <v>0.52662619517868103</v>
      </c>
      <c r="F867" s="68">
        <v>99.402628434886495</v>
      </c>
      <c r="G867" s="71">
        <v>0.81386652335336496</v>
      </c>
      <c r="H867" s="68">
        <v>99.103942652329707</v>
      </c>
      <c r="I867" s="71">
        <v>9.6919048657983606E-2</v>
      </c>
      <c r="J867" s="68">
        <v>70.011947431302303</v>
      </c>
      <c r="K867" s="71">
        <v>0.66909301352469397</v>
      </c>
      <c r="L867" s="68">
        <v>91.099163679808797</v>
      </c>
    </row>
    <row r="868" spans="1:12" x14ac:dyDescent="0.2">
      <c r="A868" s="72" t="s">
        <v>985</v>
      </c>
      <c r="B868" s="66" t="s">
        <v>2037</v>
      </c>
      <c r="C868" s="67">
        <v>63</v>
      </c>
      <c r="D868" s="67" t="s">
        <v>334</v>
      </c>
      <c r="E868" s="71">
        <v>0.39210080584790902</v>
      </c>
      <c r="F868" s="68">
        <v>93.488649940262803</v>
      </c>
      <c r="G868" s="71">
        <v>0.26769193067307101</v>
      </c>
      <c r="H868" s="68">
        <v>63.142174432497001</v>
      </c>
      <c r="I868" s="71">
        <v>1.65195367050056E-2</v>
      </c>
      <c r="J868" s="68">
        <v>27.9569892473118</v>
      </c>
      <c r="K868" s="71">
        <v>0.89209095016564899</v>
      </c>
      <c r="L868" s="68">
        <v>97.013142174432502</v>
      </c>
    </row>
    <row r="869" spans="1:12" x14ac:dyDescent="0.2">
      <c r="A869" s="72" t="s">
        <v>2038</v>
      </c>
      <c r="B869" s="66" t="s">
        <v>2039</v>
      </c>
      <c r="C869" s="67">
        <v>63</v>
      </c>
      <c r="D869" s="67" t="s">
        <v>334</v>
      </c>
      <c r="E869" s="71">
        <v>0.36643041643846502</v>
      </c>
      <c r="F869" s="68">
        <v>90.382317801672599</v>
      </c>
      <c r="G869" s="71">
        <v>0.29021610344295901</v>
      </c>
      <c r="H869" s="68">
        <v>75.268817204301101</v>
      </c>
      <c r="I869" s="71">
        <v>2.3396276467244199E-2</v>
      </c>
      <c r="J869" s="68">
        <v>35.6033452807646</v>
      </c>
      <c r="K869" s="71">
        <v>0.78567886940519205</v>
      </c>
      <c r="L869" s="68">
        <v>94.504181600955803</v>
      </c>
    </row>
    <row r="870" spans="1:12" x14ac:dyDescent="0.2">
      <c r="A870" s="72" t="s">
        <v>995</v>
      </c>
      <c r="B870" s="66" t="s">
        <v>2040</v>
      </c>
      <c r="C870" s="67">
        <v>63</v>
      </c>
      <c r="D870" s="67" t="s">
        <v>334</v>
      </c>
      <c r="E870" s="71">
        <v>0.40291469221753101</v>
      </c>
      <c r="F870" s="68">
        <v>94.563918757467107</v>
      </c>
      <c r="G870" s="71">
        <v>0.42365191491123799</v>
      </c>
      <c r="H870" s="68">
        <v>90.919952210274801</v>
      </c>
      <c r="I870" s="71">
        <v>1.4733325431849799E-2</v>
      </c>
      <c r="J870" s="68">
        <v>26.164874551971302</v>
      </c>
      <c r="K870" s="71">
        <v>0.77035883630950497</v>
      </c>
      <c r="L870" s="68">
        <v>93.966547192353602</v>
      </c>
    </row>
    <row r="871" spans="1:12" x14ac:dyDescent="0.2">
      <c r="A871" s="72" t="s">
        <v>2041</v>
      </c>
      <c r="B871" s="66" t="s">
        <v>2042</v>
      </c>
      <c r="C871" s="67">
        <v>63</v>
      </c>
      <c r="D871" s="67" t="s">
        <v>334</v>
      </c>
      <c r="E871" s="71">
        <v>0.42015723028207802</v>
      </c>
      <c r="F871" s="68">
        <v>96.475507765830301</v>
      </c>
      <c r="G871" s="71">
        <v>0.44745397675113302</v>
      </c>
      <c r="H871" s="68">
        <v>92.234169653524503</v>
      </c>
      <c r="I871" s="71">
        <v>3.3174975514231E-2</v>
      </c>
      <c r="J871" s="68">
        <v>44.086021505376301</v>
      </c>
      <c r="K871" s="71">
        <v>0.77984273858086905</v>
      </c>
      <c r="L871" s="68">
        <v>94.324970131421793</v>
      </c>
    </row>
    <row r="872" spans="1:12" x14ac:dyDescent="0.2">
      <c r="A872" s="72" t="s">
        <v>2043</v>
      </c>
      <c r="B872" s="66" t="s">
        <v>2044</v>
      </c>
      <c r="C872" s="67">
        <v>63</v>
      </c>
      <c r="D872" s="67" t="s">
        <v>334</v>
      </c>
      <c r="E872" s="71">
        <v>0.42373759637259201</v>
      </c>
      <c r="F872" s="68">
        <v>96.535244922341704</v>
      </c>
      <c r="G872" s="71">
        <v>0.63787656549943395</v>
      </c>
      <c r="H872" s="68">
        <v>96.535244922341704</v>
      </c>
      <c r="I872" s="71">
        <v>0.10862997439840701</v>
      </c>
      <c r="J872" s="68">
        <v>72.700119474312999</v>
      </c>
      <c r="K872" s="71">
        <v>0.52470624921993303</v>
      </c>
      <c r="L872" s="68">
        <v>83.751493428912795</v>
      </c>
    </row>
    <row r="873" spans="1:12" x14ac:dyDescent="0.2">
      <c r="A873" s="72" t="s">
        <v>2045</v>
      </c>
      <c r="B873" s="66" t="s">
        <v>2046</v>
      </c>
      <c r="C873" s="67">
        <v>63</v>
      </c>
      <c r="D873" s="67" t="s">
        <v>334</v>
      </c>
      <c r="E873" s="71">
        <v>0.38412622694069398</v>
      </c>
      <c r="F873" s="68">
        <v>92.353643966547196</v>
      </c>
      <c r="G873" s="71">
        <v>0.37036789306574203</v>
      </c>
      <c r="H873" s="68">
        <v>87.933094384707303</v>
      </c>
      <c r="I873" s="71">
        <v>6.6635087612907399E-3</v>
      </c>
      <c r="J873" s="68">
        <v>14.097968936678599</v>
      </c>
      <c r="K873" s="71">
        <v>0.77534727899504996</v>
      </c>
      <c r="L873" s="68">
        <v>94.145758661887697</v>
      </c>
    </row>
    <row r="874" spans="1:12" x14ac:dyDescent="0.2">
      <c r="A874" s="72" t="s">
        <v>2047</v>
      </c>
      <c r="B874" s="66" t="s">
        <v>2048</v>
      </c>
      <c r="C874" s="67">
        <v>63</v>
      </c>
      <c r="D874" s="67" t="s">
        <v>334</v>
      </c>
      <c r="E874" s="71">
        <v>0.24431043575706199</v>
      </c>
      <c r="F874" s="68">
        <v>66.308243727598594</v>
      </c>
      <c r="G874" s="71">
        <v>0.40913289405383602</v>
      </c>
      <c r="H874" s="68">
        <v>90.262843488649906</v>
      </c>
      <c r="I874" s="71">
        <v>4.2398576419603103E-2</v>
      </c>
      <c r="J874" s="68">
        <v>49.462365591397798</v>
      </c>
      <c r="K874" s="71">
        <v>0.28139983679774599</v>
      </c>
      <c r="L874" s="68">
        <v>65.173237753882901</v>
      </c>
    </row>
    <row r="875" spans="1:12" x14ac:dyDescent="0.2">
      <c r="A875" s="72" t="s">
        <v>2049</v>
      </c>
      <c r="B875" s="66" t="s">
        <v>2050</v>
      </c>
      <c r="C875" s="67">
        <v>63</v>
      </c>
      <c r="D875" s="67" t="s">
        <v>334</v>
      </c>
      <c r="E875" s="71">
        <v>0.26796740386999002</v>
      </c>
      <c r="F875" s="68">
        <v>71.684587813620098</v>
      </c>
      <c r="G875" s="71">
        <v>0.102124982905665</v>
      </c>
      <c r="H875" s="68">
        <v>1.4934289127837499</v>
      </c>
      <c r="I875" s="71">
        <v>2.2019642783381102E-3</v>
      </c>
      <c r="J875" s="68">
        <v>6.5710872162485101</v>
      </c>
      <c r="K875" s="71">
        <v>0.69957526442596796</v>
      </c>
      <c r="L875" s="68">
        <v>92.652329749103899</v>
      </c>
    </row>
    <row r="876" spans="1:12" x14ac:dyDescent="0.2">
      <c r="A876" s="72" t="s">
        <v>2051</v>
      </c>
      <c r="B876" s="66" t="s">
        <v>2052</v>
      </c>
      <c r="C876" s="67">
        <v>63</v>
      </c>
      <c r="D876" s="67" t="s">
        <v>334</v>
      </c>
      <c r="E876" s="71">
        <v>0.49396716584160599</v>
      </c>
      <c r="F876" s="68">
        <v>98.864994026284407</v>
      </c>
      <c r="G876" s="71">
        <v>0.74833691779945799</v>
      </c>
      <c r="H876" s="68">
        <v>98.387096774193594</v>
      </c>
      <c r="I876" s="71">
        <v>9.6945286730272001E-2</v>
      </c>
      <c r="J876" s="68">
        <v>70.071684587813607</v>
      </c>
      <c r="K876" s="71">
        <v>0.63661929299508802</v>
      </c>
      <c r="L876" s="68">
        <v>89.545997610513695</v>
      </c>
    </row>
    <row r="877" spans="1:12" x14ac:dyDescent="0.2">
      <c r="A877" s="72" t="s">
        <v>2053</v>
      </c>
      <c r="B877" s="66" t="s">
        <v>2054</v>
      </c>
      <c r="C877" s="67">
        <v>63</v>
      </c>
      <c r="D877" s="67" t="s">
        <v>334</v>
      </c>
      <c r="E877" s="71">
        <v>0.24457254871437101</v>
      </c>
      <c r="F877" s="68">
        <v>66.427718040621301</v>
      </c>
      <c r="G877" s="71">
        <v>0.27690121203850399</v>
      </c>
      <c r="H877" s="68">
        <v>69.354838709677395</v>
      </c>
      <c r="I877" s="71">
        <v>5.6346288698304103E-2</v>
      </c>
      <c r="J877" s="68">
        <v>58.004778972520903</v>
      </c>
      <c r="K877" s="71">
        <v>0.40047014540630399</v>
      </c>
      <c r="L877" s="68">
        <v>76.045400238948602</v>
      </c>
    </row>
    <row r="878" spans="1:12" x14ac:dyDescent="0.2">
      <c r="A878" s="72" t="s">
        <v>2055</v>
      </c>
      <c r="B878" s="66" t="s">
        <v>2056</v>
      </c>
      <c r="C878" s="67">
        <v>63</v>
      </c>
      <c r="D878" s="67" t="s">
        <v>334</v>
      </c>
      <c r="E878" s="71">
        <v>0.14450621080408199</v>
      </c>
      <c r="F878" s="68">
        <v>28.255675029868598</v>
      </c>
      <c r="G878" s="71">
        <v>0.25308321129623401</v>
      </c>
      <c r="H878" s="68">
        <v>45.519713261648697</v>
      </c>
      <c r="I878" s="71">
        <v>2.1155242118859599E-3</v>
      </c>
      <c r="J878" s="68">
        <v>6.33213859020311</v>
      </c>
      <c r="K878" s="71">
        <v>0.178319896904127</v>
      </c>
      <c r="L878" s="68">
        <v>48.207885304659499</v>
      </c>
    </row>
    <row r="879" spans="1:12" x14ac:dyDescent="0.2">
      <c r="A879" s="72" t="s">
        <v>2057</v>
      </c>
      <c r="B879" s="66" t="s">
        <v>2058</v>
      </c>
      <c r="C879" s="67"/>
      <c r="D879" s="67" t="s">
        <v>334</v>
      </c>
      <c r="E879" s="71">
        <v>8.3333333333333301E-2</v>
      </c>
      <c r="F879" s="68">
        <v>2.5686977299880498</v>
      </c>
      <c r="G879" s="71">
        <v>0.25</v>
      </c>
      <c r="H879" s="68">
        <v>36.140979689366802</v>
      </c>
      <c r="I879" s="71">
        <v>0</v>
      </c>
      <c r="J879" s="68">
        <v>2.21027479091995</v>
      </c>
      <c r="K879" s="71">
        <v>0</v>
      </c>
      <c r="L879" s="68">
        <v>3.4647550776583</v>
      </c>
    </row>
    <row r="880" spans="1:12" x14ac:dyDescent="0.2">
      <c r="A880" s="72" t="s">
        <v>1689</v>
      </c>
      <c r="B880" s="66" t="s">
        <v>2059</v>
      </c>
      <c r="C880" s="67"/>
      <c r="D880" s="67" t="s">
        <v>334</v>
      </c>
      <c r="E880" s="71">
        <v>8.3333333333333301E-2</v>
      </c>
      <c r="F880" s="68">
        <v>2.5686977299880498</v>
      </c>
      <c r="G880" s="71">
        <v>0.25</v>
      </c>
      <c r="H880" s="68">
        <v>36.140979689366802</v>
      </c>
      <c r="I880" s="71">
        <v>0</v>
      </c>
      <c r="J880" s="68">
        <v>2.21027479091995</v>
      </c>
      <c r="K880" s="71">
        <v>0</v>
      </c>
      <c r="L880" s="68">
        <v>3.4647550776583</v>
      </c>
    </row>
    <row r="881" spans="1:12" x14ac:dyDescent="0.2">
      <c r="A881" s="72" t="s">
        <v>2060</v>
      </c>
      <c r="B881" s="66" t="s">
        <v>2061</v>
      </c>
      <c r="C881" s="67">
        <v>65</v>
      </c>
      <c r="D881" s="67" t="s">
        <v>334</v>
      </c>
      <c r="E881" s="71">
        <v>0.28986337551664199</v>
      </c>
      <c r="F881" s="68">
        <v>76.583034647550804</v>
      </c>
      <c r="G881" s="71">
        <v>0.28391532620377402</v>
      </c>
      <c r="H881" s="68">
        <v>72.819593787335705</v>
      </c>
      <c r="I881" s="71">
        <v>0.18303583279198801</v>
      </c>
      <c r="J881" s="68">
        <v>85.902031063321402</v>
      </c>
      <c r="K881" s="71">
        <v>0.40263896755416301</v>
      </c>
      <c r="L881" s="68">
        <v>76.344086021505404</v>
      </c>
    </row>
    <row r="882" spans="1:12" x14ac:dyDescent="0.2">
      <c r="A882" s="72" t="s">
        <v>2062</v>
      </c>
      <c r="B882" s="66" t="s">
        <v>2063</v>
      </c>
      <c r="C882" s="67">
        <v>65</v>
      </c>
      <c r="D882" s="67" t="s">
        <v>334</v>
      </c>
      <c r="E882" s="71">
        <v>0.26118248784659798</v>
      </c>
      <c r="F882" s="68">
        <v>69.653524492234197</v>
      </c>
      <c r="G882" s="71">
        <v>0.34019486148064099</v>
      </c>
      <c r="H882" s="68">
        <v>85.543608124253296</v>
      </c>
      <c r="I882" s="71">
        <v>0.12431324952673101</v>
      </c>
      <c r="J882" s="68">
        <v>76.583034647550804</v>
      </c>
      <c r="K882" s="71">
        <v>0.31903935253242299</v>
      </c>
      <c r="L882" s="68">
        <v>70.191158900836299</v>
      </c>
    </row>
    <row r="883" spans="1:12" x14ac:dyDescent="0.2">
      <c r="A883" s="72" t="s">
        <v>2064</v>
      </c>
      <c r="B883" s="66" t="s">
        <v>2065</v>
      </c>
      <c r="C883" s="67">
        <v>65</v>
      </c>
      <c r="D883" s="67" t="s">
        <v>334</v>
      </c>
      <c r="E883" s="71">
        <v>0.33214329432884399</v>
      </c>
      <c r="F883" s="68">
        <v>85.185185185185205</v>
      </c>
      <c r="G883" s="71">
        <v>0.33308305369774699</v>
      </c>
      <c r="H883" s="68">
        <v>84.408602150537604</v>
      </c>
      <c r="I883" s="71">
        <v>0.33981201717054399</v>
      </c>
      <c r="J883" s="68">
        <v>95.878136200716895</v>
      </c>
      <c r="K883" s="71">
        <v>0.32353481211824198</v>
      </c>
      <c r="L883" s="68">
        <v>70.609318996415794</v>
      </c>
    </row>
    <row r="884" spans="1:12" x14ac:dyDescent="0.2">
      <c r="A884" s="72" t="s">
        <v>2066</v>
      </c>
      <c r="B884" s="66" t="s">
        <v>2067</v>
      </c>
      <c r="C884" s="67">
        <v>65</v>
      </c>
      <c r="D884" s="67" t="s">
        <v>334</v>
      </c>
      <c r="E884" s="71">
        <v>0.320330097247923</v>
      </c>
      <c r="F884" s="68">
        <v>83.094384707287901</v>
      </c>
      <c r="G884" s="71">
        <v>0.27544337568344401</v>
      </c>
      <c r="H884" s="68">
        <v>68.6977299880526</v>
      </c>
      <c r="I884" s="71">
        <v>0.35867996307524502</v>
      </c>
      <c r="J884" s="68">
        <v>96.535244922341704</v>
      </c>
      <c r="K884" s="71">
        <v>0.32686695298508001</v>
      </c>
      <c r="L884" s="68">
        <v>70.788530465949805</v>
      </c>
    </row>
    <row r="885" spans="1:12" x14ac:dyDescent="0.2">
      <c r="A885" s="72" t="s">
        <v>2068</v>
      </c>
      <c r="B885" s="66" t="s">
        <v>2069</v>
      </c>
      <c r="C885" s="67">
        <v>65</v>
      </c>
      <c r="D885" s="67" t="s">
        <v>334</v>
      </c>
      <c r="E885" s="71">
        <v>0.272466025301279</v>
      </c>
      <c r="F885" s="68">
        <v>72.700119474312999</v>
      </c>
      <c r="G885" s="71">
        <v>0.27151088846246302</v>
      </c>
      <c r="H885" s="68">
        <v>65.830346475507795</v>
      </c>
      <c r="I885" s="71">
        <v>0.17272496735960699</v>
      </c>
      <c r="J885" s="68">
        <v>84.468339307049007</v>
      </c>
      <c r="K885" s="71">
        <v>0.37316222008176803</v>
      </c>
      <c r="L885" s="68">
        <v>74.313022700119504</v>
      </c>
    </row>
    <row r="886" spans="1:12" x14ac:dyDescent="0.2">
      <c r="A886" s="72" t="s">
        <v>355</v>
      </c>
      <c r="B886" s="66" t="s">
        <v>2070</v>
      </c>
      <c r="C886" s="67">
        <v>65</v>
      </c>
      <c r="D886" s="67" t="s">
        <v>334</v>
      </c>
      <c r="E886" s="71">
        <v>0.311457110916048</v>
      </c>
      <c r="F886" s="68">
        <v>81.421744324970106</v>
      </c>
      <c r="G886" s="71">
        <v>0.27072615281821799</v>
      </c>
      <c r="H886" s="68">
        <v>65.471923536439704</v>
      </c>
      <c r="I886" s="71">
        <v>4.05122656922942E-2</v>
      </c>
      <c r="J886" s="68">
        <v>48.267622461170902</v>
      </c>
      <c r="K886" s="71">
        <v>0.62313291423763295</v>
      </c>
      <c r="L886" s="68">
        <v>89.187574671445603</v>
      </c>
    </row>
    <row r="887" spans="1:12" x14ac:dyDescent="0.2">
      <c r="A887" s="72" t="s">
        <v>2071</v>
      </c>
      <c r="B887" s="66" t="s">
        <v>2072</v>
      </c>
      <c r="C887" s="67">
        <v>65</v>
      </c>
      <c r="D887" s="67" t="s">
        <v>334</v>
      </c>
      <c r="E887" s="71">
        <v>0.27309186359244603</v>
      </c>
      <c r="F887" s="68">
        <v>72.879330943847094</v>
      </c>
      <c r="G887" s="71">
        <v>0.26109297436242002</v>
      </c>
      <c r="H887" s="68">
        <v>57.467144563918801</v>
      </c>
      <c r="I887" s="71">
        <v>0.13805479361720999</v>
      </c>
      <c r="J887" s="68">
        <v>79.091995221027503</v>
      </c>
      <c r="K887" s="71">
        <v>0.42012782279770799</v>
      </c>
      <c r="L887" s="68">
        <v>77.299880525687001</v>
      </c>
    </row>
    <row r="888" spans="1:12" x14ac:dyDescent="0.2">
      <c r="A888" s="72" t="s">
        <v>2073</v>
      </c>
      <c r="B888" s="66" t="s">
        <v>2074</v>
      </c>
      <c r="C888" s="67">
        <v>65</v>
      </c>
      <c r="D888" s="67" t="s">
        <v>334</v>
      </c>
      <c r="E888" s="71">
        <v>0.387816596788918</v>
      </c>
      <c r="F888" s="68">
        <v>92.891278375149298</v>
      </c>
      <c r="G888" s="71">
        <v>0.683504391985163</v>
      </c>
      <c r="H888" s="68">
        <v>97.371565113500594</v>
      </c>
      <c r="I888" s="71">
        <v>4.21709050502369E-2</v>
      </c>
      <c r="J888" s="68">
        <v>49.163679808841103</v>
      </c>
      <c r="K888" s="71">
        <v>0.43777449333135499</v>
      </c>
      <c r="L888" s="68">
        <v>78.434886499402594</v>
      </c>
    </row>
    <row r="889" spans="1:12" x14ac:dyDescent="0.2">
      <c r="A889" s="72" t="s">
        <v>2075</v>
      </c>
      <c r="B889" s="66" t="s">
        <v>2076</v>
      </c>
      <c r="C889" s="67">
        <v>65</v>
      </c>
      <c r="D889" s="67" t="s">
        <v>334</v>
      </c>
      <c r="E889" s="71">
        <v>0.28621151911284898</v>
      </c>
      <c r="F889" s="68">
        <v>75.985663082437298</v>
      </c>
      <c r="G889" s="71">
        <v>0.29197373203634402</v>
      </c>
      <c r="H889" s="68">
        <v>75.806451612903203</v>
      </c>
      <c r="I889" s="71">
        <v>0.171672105681171</v>
      </c>
      <c r="J889" s="68">
        <v>84.3488649940263</v>
      </c>
      <c r="K889" s="71">
        <v>0.39498871962103099</v>
      </c>
      <c r="L889" s="68">
        <v>75.5077658303465</v>
      </c>
    </row>
    <row r="890" spans="1:12" x14ac:dyDescent="0.2">
      <c r="A890" s="72" t="s">
        <v>2077</v>
      </c>
      <c r="B890" s="66" t="s">
        <v>2078</v>
      </c>
      <c r="C890" s="67">
        <v>65</v>
      </c>
      <c r="D890" s="67" t="s">
        <v>334</v>
      </c>
      <c r="E890" s="71">
        <v>0.27944697677555302</v>
      </c>
      <c r="F890" s="68">
        <v>74.372759856630793</v>
      </c>
      <c r="G890" s="71">
        <v>0.27901923296194597</v>
      </c>
      <c r="H890" s="68">
        <v>70.310633213859006</v>
      </c>
      <c r="I890" s="71">
        <v>2.3278354305758999E-2</v>
      </c>
      <c r="J890" s="68">
        <v>35.4838709677419</v>
      </c>
      <c r="K890" s="71">
        <v>0.53604334305895296</v>
      </c>
      <c r="L890" s="68">
        <v>84.408602150537604</v>
      </c>
    </row>
    <row r="891" spans="1:12" x14ac:dyDescent="0.2">
      <c r="A891" s="72" t="s">
        <v>2079</v>
      </c>
      <c r="B891" s="66" t="s">
        <v>2080</v>
      </c>
      <c r="C891" s="67">
        <v>65</v>
      </c>
      <c r="D891" s="67" t="s">
        <v>334</v>
      </c>
      <c r="E891" s="71">
        <v>0.35224479093437</v>
      </c>
      <c r="F891" s="68">
        <v>88.769414575866193</v>
      </c>
      <c r="G891" s="71">
        <v>0.33356549506014499</v>
      </c>
      <c r="H891" s="68">
        <v>84.468339307049007</v>
      </c>
      <c r="I891" s="71">
        <v>2.5762435464854499E-2</v>
      </c>
      <c r="J891" s="68">
        <v>37.514934289127801</v>
      </c>
      <c r="K891" s="71">
        <v>0.697406442278109</v>
      </c>
      <c r="L891" s="68">
        <v>92.4133811230585</v>
      </c>
    </row>
    <row r="892" spans="1:12" x14ac:dyDescent="0.2">
      <c r="A892" s="72" t="s">
        <v>646</v>
      </c>
      <c r="B892" s="66" t="s">
        <v>2081</v>
      </c>
      <c r="C892" s="67">
        <v>63</v>
      </c>
      <c r="D892" s="67" t="s">
        <v>334</v>
      </c>
      <c r="E892" s="71">
        <v>0.30575868883483398</v>
      </c>
      <c r="F892" s="68">
        <v>80.107526881720403</v>
      </c>
      <c r="G892" s="71">
        <v>0.25869888709088701</v>
      </c>
      <c r="H892" s="68">
        <v>54.599761051374003</v>
      </c>
      <c r="I892" s="71">
        <v>5.6935596905620098E-2</v>
      </c>
      <c r="J892" s="68">
        <v>58.422939068100398</v>
      </c>
      <c r="K892" s="71">
        <v>0.60164158250799604</v>
      </c>
      <c r="L892" s="68">
        <v>88.052568697729996</v>
      </c>
    </row>
    <row r="893" spans="1:12" x14ac:dyDescent="0.2">
      <c r="A893" s="72" t="s">
        <v>2082</v>
      </c>
      <c r="B893" s="66" t="s">
        <v>2083</v>
      </c>
      <c r="C893" s="67">
        <v>65</v>
      </c>
      <c r="D893" s="67" t="s">
        <v>334</v>
      </c>
      <c r="E893" s="71">
        <v>0.27318894649403702</v>
      </c>
      <c r="F893" s="68">
        <v>72.998805256869801</v>
      </c>
      <c r="G893" s="71">
        <v>0.30539439077379299</v>
      </c>
      <c r="H893" s="68">
        <v>79.510155316606898</v>
      </c>
      <c r="I893" s="71">
        <v>9.9324905597206001E-3</v>
      </c>
      <c r="J893" s="68">
        <v>19.534050179211501</v>
      </c>
      <c r="K893" s="71">
        <v>0.50423995814859901</v>
      </c>
      <c r="L893" s="68">
        <v>82.377538829151703</v>
      </c>
    </row>
    <row r="894" spans="1:12" x14ac:dyDescent="0.2">
      <c r="A894" s="72" t="s">
        <v>2084</v>
      </c>
      <c r="B894" s="66" t="s">
        <v>2085</v>
      </c>
      <c r="C894" s="67">
        <v>63</v>
      </c>
      <c r="D894" s="67" t="s">
        <v>334</v>
      </c>
      <c r="E894" s="71">
        <v>0.297683401768008</v>
      </c>
      <c r="F894" s="68">
        <v>78.315412186379902</v>
      </c>
      <c r="G894" s="71">
        <v>0.29658738503323401</v>
      </c>
      <c r="H894" s="68">
        <v>76.881720430107507</v>
      </c>
      <c r="I894" s="71">
        <v>4.77612493637352E-2</v>
      </c>
      <c r="J894" s="68">
        <v>52.986857825567498</v>
      </c>
      <c r="K894" s="71">
        <v>0.54870157090705496</v>
      </c>
      <c r="L894" s="68">
        <v>85.005973715651095</v>
      </c>
    </row>
    <row r="895" spans="1:12" x14ac:dyDescent="0.2">
      <c r="A895" s="72" t="s">
        <v>2086</v>
      </c>
      <c r="B895" s="66" t="s">
        <v>2087</v>
      </c>
      <c r="C895" s="67">
        <v>63</v>
      </c>
      <c r="D895" s="67" t="s">
        <v>334</v>
      </c>
      <c r="E895" s="71">
        <v>0.334016662981653</v>
      </c>
      <c r="F895" s="68">
        <v>85.543608124253296</v>
      </c>
      <c r="G895" s="71">
        <v>0.31060869106988698</v>
      </c>
      <c r="H895" s="68">
        <v>80.585424133811202</v>
      </c>
      <c r="I895" s="71">
        <v>4.93210418652879E-2</v>
      </c>
      <c r="J895" s="68">
        <v>53.763440860214999</v>
      </c>
      <c r="K895" s="71">
        <v>0.64212025600978395</v>
      </c>
      <c r="L895" s="68">
        <v>89.784946236559094</v>
      </c>
    </row>
    <row r="896" spans="1:12" x14ac:dyDescent="0.2">
      <c r="A896" s="72" t="s">
        <v>2088</v>
      </c>
      <c r="B896" s="66" t="s">
        <v>2089</v>
      </c>
      <c r="C896" s="67">
        <v>65</v>
      </c>
      <c r="D896" s="67" t="s">
        <v>334</v>
      </c>
      <c r="E896" s="71">
        <v>0.30278971063989801</v>
      </c>
      <c r="F896" s="68">
        <v>79.450418160095595</v>
      </c>
      <c r="G896" s="71">
        <v>0.26835318750369103</v>
      </c>
      <c r="H896" s="68">
        <v>63.560334528076503</v>
      </c>
      <c r="I896" s="71">
        <v>0.27300548573875999</v>
      </c>
      <c r="J896" s="68">
        <v>92.831541218637994</v>
      </c>
      <c r="K896" s="71">
        <v>0.36701045867724202</v>
      </c>
      <c r="L896" s="68">
        <v>73.715651135005999</v>
      </c>
    </row>
    <row r="897" spans="1:12" x14ac:dyDescent="0.2">
      <c r="A897" s="72" t="s">
        <v>2090</v>
      </c>
      <c r="B897" s="66" t="s">
        <v>2091</v>
      </c>
      <c r="C897" s="67">
        <v>65</v>
      </c>
      <c r="D897" s="67" t="s">
        <v>334</v>
      </c>
      <c r="E897" s="71">
        <v>0.24944553189031499</v>
      </c>
      <c r="F897" s="68">
        <v>67.084826762246095</v>
      </c>
      <c r="G897" s="71">
        <v>0.28519267123812603</v>
      </c>
      <c r="H897" s="68">
        <v>73.297491039426504</v>
      </c>
      <c r="I897" s="71">
        <v>0.15625027941934599</v>
      </c>
      <c r="J897" s="68">
        <v>82.437275985663106</v>
      </c>
      <c r="K897" s="71">
        <v>0.30689364501347299</v>
      </c>
      <c r="L897" s="68">
        <v>68.817204301075293</v>
      </c>
    </row>
    <row r="898" spans="1:12" x14ac:dyDescent="0.2">
      <c r="A898" s="72" t="s">
        <v>2092</v>
      </c>
      <c r="B898" s="66" t="s">
        <v>2093</v>
      </c>
      <c r="C898" s="67">
        <v>65</v>
      </c>
      <c r="D898" s="67" t="s">
        <v>334</v>
      </c>
      <c r="E898" s="71">
        <v>0.241553541057837</v>
      </c>
      <c r="F898" s="68">
        <v>65.710872162485103</v>
      </c>
      <c r="G898" s="71">
        <v>0.34540171642488299</v>
      </c>
      <c r="H898" s="68">
        <v>86.140979689366802</v>
      </c>
      <c r="I898" s="71">
        <v>0.13547904845613601</v>
      </c>
      <c r="J898" s="68">
        <v>78.434886499402594</v>
      </c>
      <c r="K898" s="71">
        <v>0.24377985829249199</v>
      </c>
      <c r="L898" s="68">
        <v>58.004778972520903</v>
      </c>
    </row>
    <row r="899" spans="1:12" x14ac:dyDescent="0.2">
      <c r="A899" s="72" t="s">
        <v>2094</v>
      </c>
      <c r="B899" s="66" t="s">
        <v>2095</v>
      </c>
      <c r="C899" s="67">
        <v>65</v>
      </c>
      <c r="D899" s="67" t="s">
        <v>334</v>
      </c>
      <c r="E899" s="71">
        <v>0.26737261679881402</v>
      </c>
      <c r="F899" s="68">
        <v>71.445639187574699</v>
      </c>
      <c r="G899" s="71">
        <v>0.30711295027965702</v>
      </c>
      <c r="H899" s="68">
        <v>79.928315412186393</v>
      </c>
      <c r="I899" s="71">
        <v>0.127659273629916</v>
      </c>
      <c r="J899" s="68">
        <v>77.060931899641602</v>
      </c>
      <c r="K899" s="71">
        <v>0.36734562648686803</v>
      </c>
      <c r="L899" s="68">
        <v>73.835125448028705</v>
      </c>
    </row>
    <row r="900" spans="1:12" x14ac:dyDescent="0.2">
      <c r="A900" s="72" t="s">
        <v>2096</v>
      </c>
      <c r="B900" s="66" t="s">
        <v>2097</v>
      </c>
      <c r="C900" s="67">
        <v>65</v>
      </c>
      <c r="D900" s="67" t="s">
        <v>334</v>
      </c>
      <c r="E900" s="71">
        <v>0.204681889501516</v>
      </c>
      <c r="F900" s="68">
        <v>56.152927120669098</v>
      </c>
      <c r="G900" s="71">
        <v>0.281498903191021</v>
      </c>
      <c r="H900" s="68">
        <v>71.923536439665497</v>
      </c>
      <c r="I900" s="71">
        <v>5.2961045624590801E-2</v>
      </c>
      <c r="J900" s="68">
        <v>55.854241338112303</v>
      </c>
      <c r="K900" s="71">
        <v>0.27958571968893697</v>
      </c>
      <c r="L900" s="68">
        <v>64.874551971326198</v>
      </c>
    </row>
    <row r="901" spans="1:12" x14ac:dyDescent="0.2">
      <c r="A901" s="72" t="s">
        <v>2098</v>
      </c>
      <c r="B901" s="66" t="s">
        <v>2099</v>
      </c>
      <c r="C901" s="67">
        <v>65</v>
      </c>
      <c r="D901" s="67" t="s">
        <v>334</v>
      </c>
      <c r="E901" s="71">
        <v>0.22397598898920401</v>
      </c>
      <c r="F901" s="68">
        <v>61.529271206690602</v>
      </c>
      <c r="G901" s="71">
        <v>0.25365503807059397</v>
      </c>
      <c r="H901" s="68">
        <v>46.8339307048984</v>
      </c>
      <c r="I901" s="71">
        <v>0.11171445169317</v>
      </c>
      <c r="J901" s="68">
        <v>73.536439665471903</v>
      </c>
      <c r="K901" s="71">
        <v>0.30655847720384699</v>
      </c>
      <c r="L901" s="68">
        <v>68.757467144563904</v>
      </c>
    </row>
    <row r="902" spans="1:12" x14ac:dyDescent="0.2">
      <c r="A902" s="72" t="s">
        <v>2100</v>
      </c>
      <c r="B902" s="66" t="s">
        <v>2101</v>
      </c>
      <c r="C902" s="67">
        <v>65</v>
      </c>
      <c r="D902" s="67" t="s">
        <v>334</v>
      </c>
      <c r="E902" s="71">
        <v>0.22345206115161201</v>
      </c>
      <c r="F902" s="68">
        <v>61.350059737156499</v>
      </c>
      <c r="G902" s="71">
        <v>0.260222616209068</v>
      </c>
      <c r="H902" s="68">
        <v>56.451612903225801</v>
      </c>
      <c r="I902" s="71">
        <v>0.279094903637785</v>
      </c>
      <c r="J902" s="68">
        <v>93.369175627240097</v>
      </c>
      <c r="K902" s="71">
        <v>0.131038663607984</v>
      </c>
      <c r="L902" s="68">
        <v>37.395459976105101</v>
      </c>
    </row>
    <row r="903" spans="1:12" x14ac:dyDescent="0.2">
      <c r="A903" s="72" t="s">
        <v>2102</v>
      </c>
      <c r="B903" s="66" t="s">
        <v>2103</v>
      </c>
      <c r="C903" s="67">
        <v>65</v>
      </c>
      <c r="D903" s="67" t="s">
        <v>334</v>
      </c>
      <c r="E903" s="71">
        <v>0.150097649003231</v>
      </c>
      <c r="F903" s="68">
        <v>31.242532855436099</v>
      </c>
      <c r="G903" s="71">
        <v>0.25680568728400299</v>
      </c>
      <c r="H903" s="68">
        <v>51.672640382317802</v>
      </c>
      <c r="I903" s="71">
        <v>8.5261061856425902E-2</v>
      </c>
      <c r="J903" s="68">
        <v>67.502986857825604</v>
      </c>
      <c r="K903" s="71">
        <v>0.108226197869266</v>
      </c>
      <c r="L903" s="68">
        <v>30.0477897252091</v>
      </c>
    </row>
    <row r="904" spans="1:12" x14ac:dyDescent="0.2">
      <c r="A904" s="72" t="s">
        <v>2104</v>
      </c>
      <c r="B904" s="66" t="s">
        <v>2105</v>
      </c>
      <c r="C904" s="67">
        <v>65</v>
      </c>
      <c r="D904" s="67" t="s">
        <v>334</v>
      </c>
      <c r="E904" s="71">
        <v>0.183941473896262</v>
      </c>
      <c r="F904" s="68">
        <v>46.953405017921099</v>
      </c>
      <c r="G904" s="71">
        <v>0.25371896814591299</v>
      </c>
      <c r="H904" s="68">
        <v>46.953405017921099</v>
      </c>
      <c r="I904" s="71">
        <v>0.20786109401688199</v>
      </c>
      <c r="J904" s="68">
        <v>88.530465949820794</v>
      </c>
      <c r="K904" s="71">
        <v>9.0244359525992607E-2</v>
      </c>
      <c r="L904" s="68">
        <v>23.4169653524492</v>
      </c>
    </row>
    <row r="905" spans="1:12" x14ac:dyDescent="0.2">
      <c r="A905" s="72" t="s">
        <v>2106</v>
      </c>
      <c r="B905" s="66" t="s">
        <v>2107</v>
      </c>
      <c r="C905" s="67">
        <v>65</v>
      </c>
      <c r="D905" s="67" t="s">
        <v>334</v>
      </c>
      <c r="E905" s="71">
        <v>0.20115456258863501</v>
      </c>
      <c r="F905" s="68">
        <v>55.077658303464801</v>
      </c>
      <c r="G905" s="71">
        <v>0.28561963655761502</v>
      </c>
      <c r="H905" s="68">
        <v>73.416965352449196</v>
      </c>
      <c r="I905" s="71">
        <v>0.20811936681041901</v>
      </c>
      <c r="J905" s="68">
        <v>88.590203106332098</v>
      </c>
      <c r="K905" s="71">
        <v>0.109724684397872</v>
      </c>
      <c r="L905" s="68">
        <v>30.525686977299902</v>
      </c>
    </row>
    <row r="906" spans="1:12" x14ac:dyDescent="0.2">
      <c r="A906" s="72" t="s">
        <v>2108</v>
      </c>
      <c r="B906" s="66" t="s">
        <v>2109</v>
      </c>
      <c r="C906" s="67">
        <v>65</v>
      </c>
      <c r="D906" s="67" t="s">
        <v>334</v>
      </c>
      <c r="E906" s="71">
        <v>0.221750523963234</v>
      </c>
      <c r="F906" s="68">
        <v>60.573476702508998</v>
      </c>
      <c r="G906" s="71">
        <v>0.32317886780857702</v>
      </c>
      <c r="H906" s="68">
        <v>82.437275985663106</v>
      </c>
      <c r="I906" s="71">
        <v>0.211034040473143</v>
      </c>
      <c r="J906" s="68">
        <v>88.8888888888889</v>
      </c>
      <c r="K906" s="71">
        <v>0.131038663607984</v>
      </c>
      <c r="L906" s="68">
        <v>37.395459976105101</v>
      </c>
    </row>
    <row r="907" spans="1:12" x14ac:dyDescent="0.2">
      <c r="A907" s="72" t="s">
        <v>2110</v>
      </c>
      <c r="B907" s="66" t="s">
        <v>2111</v>
      </c>
      <c r="C907" s="67">
        <v>65</v>
      </c>
      <c r="D907" s="67" t="s">
        <v>334</v>
      </c>
      <c r="E907" s="71">
        <v>0.178861385726821</v>
      </c>
      <c r="F907" s="68">
        <v>44.982078853046602</v>
      </c>
      <c r="G907" s="71">
        <v>0.27657585943976198</v>
      </c>
      <c r="H907" s="68">
        <v>69.056152927120706</v>
      </c>
      <c r="I907" s="71">
        <v>3.5215781220361703E-2</v>
      </c>
      <c r="J907" s="68">
        <v>45.5794504181601</v>
      </c>
      <c r="K907" s="71">
        <v>0.22479251652033999</v>
      </c>
      <c r="L907" s="68">
        <v>55.854241338112303</v>
      </c>
    </row>
    <row r="908" spans="1:12" x14ac:dyDescent="0.2">
      <c r="A908" s="72" t="s">
        <v>2112</v>
      </c>
      <c r="B908" s="66" t="s">
        <v>2113</v>
      </c>
      <c r="C908" s="67">
        <v>65</v>
      </c>
      <c r="D908" s="67" t="s">
        <v>334</v>
      </c>
      <c r="E908" s="71">
        <v>0.19080614069840801</v>
      </c>
      <c r="F908" s="68">
        <v>50.298685782556802</v>
      </c>
      <c r="G908" s="71">
        <v>0.30556345058588502</v>
      </c>
      <c r="H908" s="68">
        <v>79.569892473118301</v>
      </c>
      <c r="I908" s="71">
        <v>1.7909318011776799E-2</v>
      </c>
      <c r="J908" s="68">
        <v>29.510155316606902</v>
      </c>
      <c r="K908" s="71">
        <v>0.24894565349756201</v>
      </c>
      <c r="L908" s="68">
        <v>59.020310633213903</v>
      </c>
    </row>
    <row r="909" spans="1:12" x14ac:dyDescent="0.2">
      <c r="A909" s="72" t="s">
        <v>2114</v>
      </c>
      <c r="B909" s="66" t="s">
        <v>2115</v>
      </c>
      <c r="C909" s="67">
        <v>65</v>
      </c>
      <c r="D909" s="67" t="s">
        <v>334</v>
      </c>
      <c r="E909" s="71">
        <v>0.176904714677356</v>
      </c>
      <c r="F909" s="68">
        <v>43.966547192353602</v>
      </c>
      <c r="G909" s="71">
        <v>0.286936895209849</v>
      </c>
      <c r="H909" s="68">
        <v>74.074074074074105</v>
      </c>
      <c r="I909" s="71">
        <v>0.13405256442434699</v>
      </c>
      <c r="J909" s="68">
        <v>78.195937873357195</v>
      </c>
      <c r="K909" s="71">
        <v>0.109724684397872</v>
      </c>
      <c r="L909" s="68">
        <v>30.525686977299902</v>
      </c>
    </row>
    <row r="910" spans="1:12" x14ac:dyDescent="0.2">
      <c r="A910" s="72" t="s">
        <v>2116</v>
      </c>
      <c r="B910" s="66" t="s">
        <v>2117</v>
      </c>
      <c r="C910" s="67">
        <v>65</v>
      </c>
      <c r="D910" s="67" t="s">
        <v>334</v>
      </c>
      <c r="E910" s="71">
        <v>0.15896995890812901</v>
      </c>
      <c r="F910" s="68">
        <v>36.6188769414576</v>
      </c>
      <c r="G910" s="71">
        <v>0.26765704483587399</v>
      </c>
      <c r="H910" s="68">
        <v>63.082437275985697</v>
      </c>
      <c r="I910" s="71">
        <v>0.11185120752911699</v>
      </c>
      <c r="J910" s="68">
        <v>73.655913978494596</v>
      </c>
      <c r="K910" s="71">
        <v>9.7401624359397004E-2</v>
      </c>
      <c r="L910" s="68">
        <v>26.821983273596199</v>
      </c>
    </row>
    <row r="911" spans="1:12" x14ac:dyDescent="0.2">
      <c r="A911" s="72" t="s">
        <v>2118</v>
      </c>
      <c r="B911" s="66" t="s">
        <v>2119</v>
      </c>
      <c r="C911" s="67">
        <v>65</v>
      </c>
      <c r="D911" s="67" t="s">
        <v>334</v>
      </c>
      <c r="E911" s="71">
        <v>0.17436771208924301</v>
      </c>
      <c r="F911" s="68">
        <v>42.831541218638002</v>
      </c>
      <c r="G911" s="71">
        <v>0.27339356841052997</v>
      </c>
      <c r="H911" s="68">
        <v>67.801672640382293</v>
      </c>
      <c r="I911" s="71">
        <v>0.14781248391198301</v>
      </c>
      <c r="J911" s="68">
        <v>81.123058542413403</v>
      </c>
      <c r="K911" s="71">
        <v>0.101897083945215</v>
      </c>
      <c r="L911" s="68">
        <v>28.315412186379898</v>
      </c>
    </row>
    <row r="912" spans="1:12" x14ac:dyDescent="0.2">
      <c r="A912" s="72" t="s">
        <v>2120</v>
      </c>
      <c r="B912" s="66" t="s">
        <v>2121</v>
      </c>
      <c r="C912" s="67">
        <v>65</v>
      </c>
      <c r="D912" s="67" t="s">
        <v>334</v>
      </c>
      <c r="E912" s="71">
        <v>0.17581786458382201</v>
      </c>
      <c r="F912" s="68">
        <v>43.4289127837515</v>
      </c>
      <c r="G912" s="71">
        <v>0.25615937120077797</v>
      </c>
      <c r="H912" s="68">
        <v>50.358422939068099</v>
      </c>
      <c r="I912" s="71">
        <v>0.16340319249105001</v>
      </c>
      <c r="J912" s="68">
        <v>83.452807646356007</v>
      </c>
      <c r="K912" s="71">
        <v>0.10789103005964</v>
      </c>
      <c r="L912" s="68">
        <v>29.9283154121864</v>
      </c>
    </row>
    <row r="913" spans="1:12" x14ac:dyDescent="0.2">
      <c r="A913" s="72" t="s">
        <v>2122</v>
      </c>
      <c r="B913" s="66" t="s">
        <v>2123</v>
      </c>
      <c r="C913" s="67">
        <v>65</v>
      </c>
      <c r="D913" s="67" t="s">
        <v>334</v>
      </c>
      <c r="E913" s="71">
        <v>0.18520367798222601</v>
      </c>
      <c r="F913" s="68">
        <v>47.8494623655914</v>
      </c>
      <c r="G913" s="71">
        <v>0.27677820907610001</v>
      </c>
      <c r="H913" s="68">
        <v>69.175627240143399</v>
      </c>
      <c r="I913" s="71">
        <v>0.131310809447929</v>
      </c>
      <c r="J913" s="68">
        <v>77.7777777777778</v>
      </c>
      <c r="K913" s="71">
        <v>0.147522015422651</v>
      </c>
      <c r="L913" s="68">
        <v>41.756272401433698</v>
      </c>
    </row>
    <row r="914" spans="1:12" x14ac:dyDescent="0.2">
      <c r="A914" s="72" t="s">
        <v>2124</v>
      </c>
      <c r="B914" s="66" t="s">
        <v>2125</v>
      </c>
      <c r="C914" s="67">
        <v>65</v>
      </c>
      <c r="D914" s="67" t="s">
        <v>334</v>
      </c>
      <c r="E914" s="71">
        <v>0.149763136881332</v>
      </c>
      <c r="F914" s="68">
        <v>31.063321385902</v>
      </c>
      <c r="G914" s="71">
        <v>0.268189567843864</v>
      </c>
      <c r="H914" s="68">
        <v>63.5005973715651</v>
      </c>
      <c r="I914" s="71">
        <v>2.0584431719753001E-2</v>
      </c>
      <c r="J914" s="68">
        <v>32.974910394265201</v>
      </c>
      <c r="K914" s="71">
        <v>0.16051541108037801</v>
      </c>
      <c r="L914" s="68">
        <v>44.862604540023902</v>
      </c>
    </row>
    <row r="915" spans="1:12" x14ac:dyDescent="0.2">
      <c r="A915" s="72" t="s">
        <v>2126</v>
      </c>
      <c r="B915" s="66" t="s">
        <v>2127</v>
      </c>
      <c r="C915" s="67">
        <v>65</v>
      </c>
      <c r="D915" s="67" t="s">
        <v>334</v>
      </c>
      <c r="E915" s="71">
        <v>0.188438018781586</v>
      </c>
      <c r="F915" s="68">
        <v>49.462365591397798</v>
      </c>
      <c r="G915" s="71">
        <v>0.32754293198101903</v>
      </c>
      <c r="H915" s="68">
        <v>83.3333333333333</v>
      </c>
      <c r="I915" s="71">
        <v>0.11272640687018</v>
      </c>
      <c r="J915" s="68">
        <v>73.894862604539995</v>
      </c>
      <c r="K915" s="71">
        <v>0.125044717493559</v>
      </c>
      <c r="L915" s="68">
        <v>35.304659498207897</v>
      </c>
    </row>
    <row r="916" spans="1:12" x14ac:dyDescent="0.2">
      <c r="A916" s="72" t="s">
        <v>2128</v>
      </c>
      <c r="B916" s="66" t="s">
        <v>2129</v>
      </c>
      <c r="C916" s="67">
        <v>65</v>
      </c>
      <c r="D916" s="67" t="s">
        <v>334</v>
      </c>
      <c r="E916" s="71">
        <v>0.18352334322355501</v>
      </c>
      <c r="F916" s="68">
        <v>46.774193548387103</v>
      </c>
      <c r="G916" s="71">
        <v>0.28579674967982099</v>
      </c>
      <c r="H916" s="68">
        <v>73.596176821983306</v>
      </c>
      <c r="I916" s="71">
        <v>9.7435771886688893E-2</v>
      </c>
      <c r="J916" s="68">
        <v>70.310633213859006</v>
      </c>
      <c r="K916" s="71">
        <v>0.16733750810415601</v>
      </c>
      <c r="L916" s="68">
        <v>45.818399044205499</v>
      </c>
    </row>
    <row r="917" spans="1:12" x14ac:dyDescent="0.2">
      <c r="A917" s="72" t="s">
        <v>2130</v>
      </c>
      <c r="B917" s="66" t="s">
        <v>2131</v>
      </c>
      <c r="C917" s="67">
        <v>65</v>
      </c>
      <c r="D917" s="67" t="s">
        <v>334</v>
      </c>
      <c r="E917" s="71">
        <v>0.17728098125302499</v>
      </c>
      <c r="F917" s="68">
        <v>44.265232974910397</v>
      </c>
      <c r="G917" s="71">
        <v>0.28085609477281598</v>
      </c>
      <c r="H917" s="68">
        <v>71.385902031063296</v>
      </c>
      <c r="I917" s="71">
        <v>4.7508311676030597E-2</v>
      </c>
      <c r="J917" s="68">
        <v>52.807646356033501</v>
      </c>
      <c r="K917" s="71">
        <v>0.203478537310228</v>
      </c>
      <c r="L917" s="68">
        <v>52.329749103942703</v>
      </c>
    </row>
    <row r="918" spans="1:12" x14ac:dyDescent="0.2">
      <c r="A918" s="72" t="s">
        <v>2132</v>
      </c>
      <c r="B918" s="66" t="s">
        <v>2133</v>
      </c>
      <c r="C918" s="67">
        <v>65</v>
      </c>
      <c r="D918" s="67" t="s">
        <v>334</v>
      </c>
      <c r="E918" s="71">
        <v>0.195054595663119</v>
      </c>
      <c r="F918" s="68">
        <v>52.628434886499399</v>
      </c>
      <c r="G918" s="71">
        <v>0.30513702246409502</v>
      </c>
      <c r="H918" s="68">
        <v>79.450418160095595</v>
      </c>
      <c r="I918" s="71">
        <v>2.54223327229001E-2</v>
      </c>
      <c r="J918" s="68">
        <v>37.037037037037003</v>
      </c>
      <c r="K918" s="71">
        <v>0.25460443180236098</v>
      </c>
      <c r="L918" s="68">
        <v>60.215053763440899</v>
      </c>
    </row>
    <row r="919" spans="1:12" x14ac:dyDescent="0.2">
      <c r="A919" s="72" t="s">
        <v>2134</v>
      </c>
      <c r="B919" s="66" t="s">
        <v>2135</v>
      </c>
      <c r="C919" s="67">
        <v>63</v>
      </c>
      <c r="D919" s="67" t="s">
        <v>334</v>
      </c>
      <c r="E919" s="71">
        <v>0.38453419758245799</v>
      </c>
      <c r="F919" s="68">
        <v>92.4133811230585</v>
      </c>
      <c r="G919" s="71">
        <v>0.16966905386112399</v>
      </c>
      <c r="H919" s="68">
        <v>3.6439665471923499</v>
      </c>
      <c r="I919" s="71">
        <v>6.4534663396064201E-2</v>
      </c>
      <c r="J919" s="68">
        <v>61.350059737156499</v>
      </c>
      <c r="K919" s="71">
        <v>0.91939887549018495</v>
      </c>
      <c r="L919" s="68">
        <v>97.968936678614099</v>
      </c>
    </row>
    <row r="920" spans="1:12" x14ac:dyDescent="0.2">
      <c r="A920" s="72" t="s">
        <v>2136</v>
      </c>
      <c r="B920" s="66" t="s">
        <v>2137</v>
      </c>
      <c r="C920" s="67">
        <v>63</v>
      </c>
      <c r="D920" s="67" t="s">
        <v>334</v>
      </c>
      <c r="E920" s="71">
        <v>0.379037748668201</v>
      </c>
      <c r="F920" s="68">
        <v>91.457586618876903</v>
      </c>
      <c r="G920" s="71">
        <v>0.29254219776650803</v>
      </c>
      <c r="H920" s="68">
        <v>75.866188769414606</v>
      </c>
      <c r="I920" s="71">
        <v>3.2589756937245397E-2</v>
      </c>
      <c r="J920" s="68">
        <v>43.3094384707288</v>
      </c>
      <c r="K920" s="71">
        <v>0.81198129130084895</v>
      </c>
      <c r="L920" s="68">
        <v>95.221027479092001</v>
      </c>
    </row>
    <row r="921" spans="1:12" x14ac:dyDescent="0.2">
      <c r="A921" s="72" t="s">
        <v>2138</v>
      </c>
      <c r="B921" s="66" t="s">
        <v>2139</v>
      </c>
      <c r="C921" s="67">
        <v>63</v>
      </c>
      <c r="D921" s="67" t="s">
        <v>334</v>
      </c>
      <c r="E921" s="71">
        <v>0.34477594243981902</v>
      </c>
      <c r="F921" s="68">
        <v>87.514934289127794</v>
      </c>
      <c r="G921" s="71">
        <v>0.25677751671787502</v>
      </c>
      <c r="H921" s="68">
        <v>51.612903225806399</v>
      </c>
      <c r="I921" s="71">
        <v>2.65139838738549E-2</v>
      </c>
      <c r="J921" s="68">
        <v>38.112305854241299</v>
      </c>
      <c r="K921" s="71">
        <v>0.75103632672772602</v>
      </c>
      <c r="L921" s="68">
        <v>93.608124253285496</v>
      </c>
    </row>
    <row r="922" spans="1:12" x14ac:dyDescent="0.2">
      <c r="A922" s="72" t="s">
        <v>2140</v>
      </c>
      <c r="B922" s="66" t="s">
        <v>2141</v>
      </c>
      <c r="C922" s="67">
        <v>63</v>
      </c>
      <c r="D922" s="67" t="s">
        <v>334</v>
      </c>
      <c r="E922" s="71">
        <v>0.32450900505501801</v>
      </c>
      <c r="F922" s="68">
        <v>83.930704898446805</v>
      </c>
      <c r="G922" s="71">
        <v>0.33653215479256399</v>
      </c>
      <c r="H922" s="68">
        <v>85.185185185185205</v>
      </c>
      <c r="I922" s="71">
        <v>3.0838281049252798E-2</v>
      </c>
      <c r="J922" s="68">
        <v>42.353643966547203</v>
      </c>
      <c r="K922" s="71">
        <v>0.60615657932323797</v>
      </c>
      <c r="L922" s="68">
        <v>88.351254480286698</v>
      </c>
    </row>
    <row r="923" spans="1:12" x14ac:dyDescent="0.2">
      <c r="A923" s="72" t="s">
        <v>2142</v>
      </c>
      <c r="B923" s="66" t="s">
        <v>2143</v>
      </c>
      <c r="C923" s="67">
        <v>63</v>
      </c>
      <c r="D923" s="67" t="s">
        <v>334</v>
      </c>
      <c r="E923" s="71">
        <v>0.270969798294945</v>
      </c>
      <c r="F923" s="68">
        <v>72.520908004779002</v>
      </c>
      <c r="G923" s="71">
        <v>0.25942323987639798</v>
      </c>
      <c r="H923" s="68">
        <v>55.854241338112303</v>
      </c>
      <c r="I923" s="71">
        <v>1.4110671082646501E-2</v>
      </c>
      <c r="J923" s="68">
        <v>25.4480286738351</v>
      </c>
      <c r="K923" s="71">
        <v>0.53937548392579204</v>
      </c>
      <c r="L923" s="68">
        <v>84.647550776583003</v>
      </c>
    </row>
    <row r="924" spans="1:12" x14ac:dyDescent="0.2">
      <c r="A924" s="72" t="s">
        <v>2144</v>
      </c>
      <c r="B924" s="66" t="s">
        <v>2145</v>
      </c>
      <c r="C924" s="67">
        <v>63</v>
      </c>
      <c r="D924" s="67" t="s">
        <v>334</v>
      </c>
      <c r="E924" s="71">
        <v>0.29443101067086302</v>
      </c>
      <c r="F924" s="68">
        <v>77.538829151732401</v>
      </c>
      <c r="G924" s="71">
        <v>0.25334243940491002</v>
      </c>
      <c r="H924" s="68">
        <v>46.117084826762202</v>
      </c>
      <c r="I924" s="71">
        <v>2.9945774688965799E-2</v>
      </c>
      <c r="J924" s="68">
        <v>41.0394265232975</v>
      </c>
      <c r="K924" s="71">
        <v>0.60000481791871196</v>
      </c>
      <c r="L924" s="68">
        <v>87.813620071684596</v>
      </c>
    </row>
    <row r="925" spans="1:12" x14ac:dyDescent="0.2">
      <c r="A925" s="72" t="s">
        <v>2146</v>
      </c>
      <c r="B925" s="66" t="s">
        <v>2147</v>
      </c>
      <c r="C925" s="67">
        <v>63</v>
      </c>
      <c r="D925" s="67" t="s">
        <v>334</v>
      </c>
      <c r="E925" s="71">
        <v>0.30240705398654599</v>
      </c>
      <c r="F925" s="68">
        <v>79.330943847072902</v>
      </c>
      <c r="G925" s="71">
        <v>0.28413913834426202</v>
      </c>
      <c r="H925" s="68">
        <v>72.939068100358398</v>
      </c>
      <c r="I925" s="71">
        <v>1.1759649087068801E-2</v>
      </c>
      <c r="J925" s="68">
        <v>22.759856630824402</v>
      </c>
      <c r="K925" s="71">
        <v>0.61132237452830895</v>
      </c>
      <c r="L925" s="68">
        <v>88.948626045400204</v>
      </c>
    </row>
    <row r="926" spans="1:12" x14ac:dyDescent="0.2">
      <c r="A926" s="72" t="s">
        <v>2148</v>
      </c>
      <c r="B926" s="66" t="s">
        <v>2149</v>
      </c>
      <c r="C926" s="67">
        <v>65</v>
      </c>
      <c r="D926" s="67" t="s">
        <v>334</v>
      </c>
      <c r="E926" s="71">
        <v>0.22154935559536501</v>
      </c>
      <c r="F926" s="68">
        <v>60.454002389486298</v>
      </c>
      <c r="G926" s="71">
        <v>0.27411841831524503</v>
      </c>
      <c r="H926" s="68">
        <v>68.100358422939095</v>
      </c>
      <c r="I926" s="71">
        <v>1.5356421531324301E-2</v>
      </c>
      <c r="J926" s="68">
        <v>26.5830346475508</v>
      </c>
      <c r="K926" s="71">
        <v>0.37517322693952498</v>
      </c>
      <c r="L926" s="68">
        <v>74.4922341696535</v>
      </c>
    </row>
    <row r="927" spans="1:12" x14ac:dyDescent="0.2">
      <c r="A927" s="72" t="s">
        <v>2150</v>
      </c>
      <c r="B927" s="66" t="s">
        <v>2151</v>
      </c>
      <c r="C927" s="67">
        <v>63</v>
      </c>
      <c r="D927" s="67" t="s">
        <v>334</v>
      </c>
      <c r="E927" s="71">
        <v>0.260773439141885</v>
      </c>
      <c r="F927" s="68">
        <v>69.593787335722794</v>
      </c>
      <c r="G927" s="71">
        <v>0.29353615146517797</v>
      </c>
      <c r="H927" s="68">
        <v>76.284348864994001</v>
      </c>
      <c r="I927" s="71">
        <v>1.40209552842725E-2</v>
      </c>
      <c r="J927" s="68">
        <v>25.268817204301101</v>
      </c>
      <c r="K927" s="71">
        <v>0.47476321067620397</v>
      </c>
      <c r="L927" s="68">
        <v>80.585424133811202</v>
      </c>
    </row>
    <row r="928" spans="1:12" x14ac:dyDescent="0.2">
      <c r="A928" s="72" t="s">
        <v>2152</v>
      </c>
      <c r="B928" s="66" t="s">
        <v>2153</v>
      </c>
      <c r="C928" s="67">
        <v>63</v>
      </c>
      <c r="D928" s="67" t="s">
        <v>334</v>
      </c>
      <c r="E928" s="71">
        <v>0.29257337183732202</v>
      </c>
      <c r="F928" s="68">
        <v>77.180406212664295</v>
      </c>
      <c r="G928" s="71">
        <v>0.31976365287881098</v>
      </c>
      <c r="H928" s="68">
        <v>81.899641577060905</v>
      </c>
      <c r="I928" s="71">
        <v>5.58758304963425E-3</v>
      </c>
      <c r="J928" s="68">
        <v>12.1863799283154</v>
      </c>
      <c r="K928" s="71">
        <v>0.55236887958351899</v>
      </c>
      <c r="L928" s="68">
        <v>85.304659498207897</v>
      </c>
    </row>
    <row r="929" spans="1:12" x14ac:dyDescent="0.2">
      <c r="A929" s="72" t="s">
        <v>2154</v>
      </c>
      <c r="B929" s="66" t="s">
        <v>2155</v>
      </c>
      <c r="C929" s="67">
        <v>63</v>
      </c>
      <c r="D929" s="67" t="s">
        <v>334</v>
      </c>
      <c r="E929" s="71">
        <v>0.31908409849032099</v>
      </c>
      <c r="F929" s="68">
        <v>82.795698924731198</v>
      </c>
      <c r="G929" s="71">
        <v>0.29069051200335899</v>
      </c>
      <c r="H929" s="68">
        <v>75.388291517323793</v>
      </c>
      <c r="I929" s="71">
        <v>1.04426283712129E-2</v>
      </c>
      <c r="J929" s="68">
        <v>20.370370370370399</v>
      </c>
      <c r="K929" s="71">
        <v>0.65611915509639096</v>
      </c>
      <c r="L929" s="68">
        <v>90.501792114695306</v>
      </c>
    </row>
    <row r="930" spans="1:12" x14ac:dyDescent="0.2">
      <c r="A930" s="72" t="s">
        <v>2156</v>
      </c>
      <c r="B930" s="66" t="s">
        <v>2157</v>
      </c>
      <c r="C930" s="67">
        <v>63</v>
      </c>
      <c r="D930" s="67" t="s">
        <v>334</v>
      </c>
      <c r="E930" s="71">
        <v>0.297123438726422</v>
      </c>
      <c r="F930" s="68">
        <v>78.016726403823199</v>
      </c>
      <c r="G930" s="71">
        <v>0.29264467460535298</v>
      </c>
      <c r="H930" s="68">
        <v>75.925925925925895</v>
      </c>
      <c r="I930" s="71">
        <v>3.2870383232939601E-2</v>
      </c>
      <c r="J930" s="68">
        <v>43.667861409796899</v>
      </c>
      <c r="K930" s="71">
        <v>0.56585525834097405</v>
      </c>
      <c r="L930" s="68">
        <v>86.260454002389494</v>
      </c>
    </row>
    <row r="931" spans="1:12" x14ac:dyDescent="0.2">
      <c r="A931" s="72" t="s">
        <v>2158</v>
      </c>
      <c r="B931" s="66" t="s">
        <v>2159</v>
      </c>
      <c r="C931" s="67">
        <v>63</v>
      </c>
      <c r="D931" s="67" t="s">
        <v>334</v>
      </c>
      <c r="E931" s="71">
        <v>0.25107733577788399</v>
      </c>
      <c r="F931" s="68">
        <v>67.264038231780205</v>
      </c>
      <c r="G931" s="71">
        <v>0.304834983106756</v>
      </c>
      <c r="H931" s="68">
        <v>79.271206690561499</v>
      </c>
      <c r="I931" s="71">
        <v>0.13284762785141299</v>
      </c>
      <c r="J931" s="68">
        <v>78.016726403823199</v>
      </c>
      <c r="K931" s="71">
        <v>0.31554939637548302</v>
      </c>
      <c r="L931" s="68">
        <v>69.832735961768194</v>
      </c>
    </row>
    <row r="932" spans="1:12" x14ac:dyDescent="0.2">
      <c r="A932" s="72" t="s">
        <v>2160</v>
      </c>
      <c r="B932" s="66" t="s">
        <v>2161</v>
      </c>
      <c r="C932" s="67">
        <v>63</v>
      </c>
      <c r="D932" s="67" t="s">
        <v>334</v>
      </c>
      <c r="E932" s="71">
        <v>0.27005782828451802</v>
      </c>
      <c r="F932" s="68">
        <v>72.102747909199493</v>
      </c>
      <c r="G932" s="71">
        <v>0.336070577189932</v>
      </c>
      <c r="H932" s="68">
        <v>85.065710872162498</v>
      </c>
      <c r="I932" s="71">
        <v>4.50549219248842E-3</v>
      </c>
      <c r="J932" s="68">
        <v>10.692951015531699</v>
      </c>
      <c r="K932" s="71">
        <v>0.46959741547113398</v>
      </c>
      <c r="L932" s="68">
        <v>80.286738351254499</v>
      </c>
    </row>
    <row r="933" spans="1:12" x14ac:dyDescent="0.2">
      <c r="A933" s="72" t="s">
        <v>2162</v>
      </c>
      <c r="B933" s="66" t="s">
        <v>2163</v>
      </c>
      <c r="C933" s="67">
        <v>65</v>
      </c>
      <c r="D933" s="67" t="s">
        <v>334</v>
      </c>
      <c r="E933" s="71">
        <v>0.239622928867568</v>
      </c>
      <c r="F933" s="68">
        <v>64.994026284348905</v>
      </c>
      <c r="G933" s="71">
        <v>0.25745905511259098</v>
      </c>
      <c r="H933" s="68">
        <v>52.449223416965403</v>
      </c>
      <c r="I933" s="71">
        <v>0.35052172837326101</v>
      </c>
      <c r="J933" s="68">
        <v>96.176821983273598</v>
      </c>
      <c r="K933" s="71">
        <v>0.110888003116852</v>
      </c>
      <c r="L933" s="68">
        <v>31.1827956989247</v>
      </c>
    </row>
    <row r="934" spans="1:12" x14ac:dyDescent="0.2">
      <c r="A934" s="72" t="s">
        <v>940</v>
      </c>
      <c r="B934" s="66" t="s">
        <v>2164</v>
      </c>
      <c r="C934" s="67">
        <v>65</v>
      </c>
      <c r="D934" s="67" t="s">
        <v>334</v>
      </c>
      <c r="E934" s="71">
        <v>0.15672069565685701</v>
      </c>
      <c r="F934" s="68">
        <v>35.304659498207897</v>
      </c>
      <c r="G934" s="71">
        <v>0.26058153375987098</v>
      </c>
      <c r="H934" s="68">
        <v>56.869772998805303</v>
      </c>
      <c r="I934" s="71">
        <v>0.11667438843712299</v>
      </c>
      <c r="J934" s="68">
        <v>74.671445639187596</v>
      </c>
      <c r="K934" s="71">
        <v>9.2906164773578603E-2</v>
      </c>
      <c r="L934" s="68">
        <v>24.850657108721599</v>
      </c>
    </row>
    <row r="935" spans="1:12" x14ac:dyDescent="0.2">
      <c r="A935" s="72" t="s">
        <v>2165</v>
      </c>
      <c r="B935" s="66" t="s">
        <v>2166</v>
      </c>
      <c r="C935" s="67">
        <v>65</v>
      </c>
      <c r="D935" s="67" t="s">
        <v>334</v>
      </c>
      <c r="E935" s="71">
        <v>0.18452188517547499</v>
      </c>
      <c r="F935" s="68">
        <v>47.192353643966499</v>
      </c>
      <c r="G935" s="71">
        <v>0.32832874202066198</v>
      </c>
      <c r="H935" s="68">
        <v>83.452807646356007</v>
      </c>
      <c r="I935" s="71">
        <v>0.118844369974728</v>
      </c>
      <c r="J935" s="68">
        <v>75.209080047789698</v>
      </c>
      <c r="K935" s="71">
        <v>0.106392543531034</v>
      </c>
      <c r="L935" s="68">
        <v>29.450418160095602</v>
      </c>
    </row>
    <row r="936" spans="1:12" x14ac:dyDescent="0.2">
      <c r="A936" s="72" t="s">
        <v>2167</v>
      </c>
      <c r="B936" s="66" t="s">
        <v>2168</v>
      </c>
      <c r="C936" s="67">
        <v>65</v>
      </c>
      <c r="D936" s="67" t="s">
        <v>334</v>
      </c>
      <c r="E936" s="71">
        <v>0.241098309063353</v>
      </c>
      <c r="F936" s="68">
        <v>65.292712066905594</v>
      </c>
      <c r="G936" s="71">
        <v>0.26842767698939302</v>
      </c>
      <c r="H936" s="68">
        <v>63.620071684587799</v>
      </c>
      <c r="I936" s="71">
        <v>0.36196108542708599</v>
      </c>
      <c r="J936" s="68">
        <v>96.774193548387103</v>
      </c>
      <c r="K936" s="71">
        <v>9.2906164773578603E-2</v>
      </c>
      <c r="L936" s="68">
        <v>24.850657108721599</v>
      </c>
    </row>
    <row r="937" spans="1:12" x14ac:dyDescent="0.2">
      <c r="A937" s="72" t="s">
        <v>2169</v>
      </c>
      <c r="B937" s="66" t="s">
        <v>2170</v>
      </c>
      <c r="C937" s="67">
        <v>65</v>
      </c>
      <c r="D937" s="67" t="s">
        <v>334</v>
      </c>
      <c r="E937" s="71">
        <v>0.167224831217234</v>
      </c>
      <c r="F937" s="68">
        <v>40.1433691756272</v>
      </c>
      <c r="G937" s="71">
        <v>0.25681624669438502</v>
      </c>
      <c r="H937" s="68">
        <v>51.732377538829198</v>
      </c>
      <c r="I937" s="71">
        <v>0.144124481731083</v>
      </c>
      <c r="J937" s="68">
        <v>80.167264038231806</v>
      </c>
      <c r="K937" s="71">
        <v>0.10073376522623501</v>
      </c>
      <c r="L937" s="68">
        <v>27.7777777777778</v>
      </c>
    </row>
    <row r="938" spans="1:12" x14ac:dyDescent="0.2">
      <c r="A938" s="72" t="s">
        <v>2171</v>
      </c>
      <c r="B938" s="66" t="s">
        <v>2172</v>
      </c>
      <c r="C938" s="67">
        <v>65</v>
      </c>
      <c r="D938" s="67" t="s">
        <v>334</v>
      </c>
      <c r="E938" s="71">
        <v>0.236846371736668</v>
      </c>
      <c r="F938" s="68">
        <v>64.217443249701304</v>
      </c>
      <c r="G938" s="71">
        <v>0.26058153375987098</v>
      </c>
      <c r="H938" s="68">
        <v>56.869772998805303</v>
      </c>
      <c r="I938" s="71">
        <v>0.30543253908469498</v>
      </c>
      <c r="J938" s="68">
        <v>94.4444444444444</v>
      </c>
      <c r="K938" s="71">
        <v>0.144525042365439</v>
      </c>
      <c r="L938" s="68">
        <v>40.979689366786097</v>
      </c>
    </row>
    <row r="939" spans="1:12" x14ac:dyDescent="0.2">
      <c r="A939" s="72" t="s">
        <v>2173</v>
      </c>
      <c r="B939" s="66" t="s">
        <v>2174</v>
      </c>
      <c r="C939" s="67">
        <v>65</v>
      </c>
      <c r="D939" s="67" t="s">
        <v>334</v>
      </c>
      <c r="E939" s="71">
        <v>0.19900032199572801</v>
      </c>
      <c r="F939" s="68">
        <v>54.121863799283197</v>
      </c>
      <c r="G939" s="71">
        <v>0.26482600877465601</v>
      </c>
      <c r="H939" s="68">
        <v>61.290322580645203</v>
      </c>
      <c r="I939" s="71">
        <v>0.180157482204059</v>
      </c>
      <c r="J939" s="68">
        <v>85.483870967741893</v>
      </c>
      <c r="K939" s="71">
        <v>0.15201747500846899</v>
      </c>
      <c r="L939" s="68">
        <v>42.592592592592602</v>
      </c>
    </row>
    <row r="940" spans="1:12" x14ac:dyDescent="0.2">
      <c r="A940" s="72" t="s">
        <v>2175</v>
      </c>
      <c r="B940" s="66" t="s">
        <v>2176</v>
      </c>
      <c r="C940" s="67">
        <v>65</v>
      </c>
      <c r="D940" s="67" t="s">
        <v>334</v>
      </c>
      <c r="E940" s="71">
        <v>0.18952769252163401</v>
      </c>
      <c r="F940" s="68">
        <v>49.940262843488597</v>
      </c>
      <c r="G940" s="71">
        <v>0.25941618813103501</v>
      </c>
      <c r="H940" s="68">
        <v>55.794504181600999</v>
      </c>
      <c r="I940" s="71">
        <v>0.175131252768672</v>
      </c>
      <c r="J940" s="68">
        <v>84.587813620071699</v>
      </c>
      <c r="K940" s="71">
        <v>0.134035636665196</v>
      </c>
      <c r="L940" s="68">
        <v>38.231780167263999</v>
      </c>
    </row>
    <row r="941" spans="1:12" x14ac:dyDescent="0.2">
      <c r="A941" s="72" t="s">
        <v>2177</v>
      </c>
      <c r="B941" s="66" t="s">
        <v>2178</v>
      </c>
      <c r="C941" s="67">
        <v>65</v>
      </c>
      <c r="D941" s="67" t="s">
        <v>334</v>
      </c>
      <c r="E941" s="71">
        <v>0.178306599538953</v>
      </c>
      <c r="F941" s="68">
        <v>44.623655913978503</v>
      </c>
      <c r="G941" s="71">
        <v>0.27134021705727202</v>
      </c>
      <c r="H941" s="68">
        <v>65.770609318996407</v>
      </c>
      <c r="I941" s="71">
        <v>0.14786095104729199</v>
      </c>
      <c r="J941" s="68">
        <v>81.182795698924707</v>
      </c>
      <c r="K941" s="71">
        <v>0.115718630512296</v>
      </c>
      <c r="L941" s="68">
        <v>32.497013142174403</v>
      </c>
    </row>
    <row r="942" spans="1:12" x14ac:dyDescent="0.2">
      <c r="A942" s="72" t="s">
        <v>2179</v>
      </c>
      <c r="B942" s="66" t="s">
        <v>2180</v>
      </c>
      <c r="C942" s="67">
        <v>65</v>
      </c>
      <c r="D942" s="67" t="s">
        <v>334</v>
      </c>
      <c r="E942" s="71">
        <v>0.162896008773179</v>
      </c>
      <c r="F942" s="68">
        <v>38.291517323775402</v>
      </c>
      <c r="G942" s="71">
        <v>0.25239759180031102</v>
      </c>
      <c r="H942" s="68">
        <v>44.145758661887697</v>
      </c>
      <c r="I942" s="71">
        <v>0.10109147913505</v>
      </c>
      <c r="J942" s="68">
        <v>71.146953405017896</v>
      </c>
      <c r="K942" s="71">
        <v>0.13519895538417601</v>
      </c>
      <c r="L942" s="68">
        <v>38.709677419354797</v>
      </c>
    </row>
    <row r="943" spans="1:12" x14ac:dyDescent="0.2">
      <c r="A943" s="72" t="s">
        <v>2181</v>
      </c>
      <c r="B943" s="66" t="s">
        <v>2182</v>
      </c>
      <c r="C943" s="67">
        <v>65</v>
      </c>
      <c r="D943" s="67" t="s">
        <v>334</v>
      </c>
      <c r="E943" s="71">
        <v>0.135699397264894</v>
      </c>
      <c r="F943" s="68">
        <v>23.3572281959379</v>
      </c>
      <c r="G943" s="71">
        <v>0.26743651043076599</v>
      </c>
      <c r="H943" s="68">
        <v>62.903225806451601</v>
      </c>
      <c r="I943" s="71">
        <v>3.2933970023255897E-2</v>
      </c>
      <c r="J943" s="68">
        <v>43.787335722819599</v>
      </c>
      <c r="K943" s="71">
        <v>0.10672771134066</v>
      </c>
      <c r="L943" s="68">
        <v>29.569892473118301</v>
      </c>
    </row>
    <row r="944" spans="1:12" x14ac:dyDescent="0.2">
      <c r="A944" s="72" t="s">
        <v>2183</v>
      </c>
      <c r="B944" s="66" t="s">
        <v>2184</v>
      </c>
      <c r="C944" s="67">
        <v>65</v>
      </c>
      <c r="D944" s="67" t="s">
        <v>334</v>
      </c>
      <c r="E944" s="71">
        <v>0.18383338783444</v>
      </c>
      <c r="F944" s="68">
        <v>46.893667861409803</v>
      </c>
      <c r="G944" s="71">
        <v>0.29038253189874202</v>
      </c>
      <c r="H944" s="68">
        <v>75.328554360812404</v>
      </c>
      <c r="I944" s="71">
        <v>0.119924730105977</v>
      </c>
      <c r="J944" s="68">
        <v>75.5077658303465</v>
      </c>
      <c r="K944" s="71">
        <v>0.1411929014986</v>
      </c>
      <c r="L944" s="68">
        <v>40.442054958184002</v>
      </c>
    </row>
    <row r="945" spans="1:12" x14ac:dyDescent="0.2">
      <c r="A945" s="72" t="s">
        <v>2185</v>
      </c>
      <c r="B945" s="66" t="s">
        <v>2186</v>
      </c>
      <c r="C945" s="67">
        <v>63</v>
      </c>
      <c r="D945" s="67" t="s">
        <v>334</v>
      </c>
      <c r="E945" s="71">
        <v>0.18253300687156099</v>
      </c>
      <c r="F945" s="68">
        <v>46.356033452807701</v>
      </c>
      <c r="G945" s="71">
        <v>0.25756930410748202</v>
      </c>
      <c r="H945" s="68">
        <v>52.867383512544798</v>
      </c>
      <c r="I945" s="71">
        <v>8.0892400892174005E-2</v>
      </c>
      <c r="J945" s="68">
        <v>66.367980884109897</v>
      </c>
      <c r="K945" s="71">
        <v>0.20913731561502599</v>
      </c>
      <c r="L945" s="68">
        <v>53.2855436081243</v>
      </c>
    </row>
    <row r="946" spans="1:12" x14ac:dyDescent="0.2">
      <c r="A946" s="72" t="s">
        <v>2187</v>
      </c>
      <c r="B946" s="66" t="s">
        <v>2188</v>
      </c>
      <c r="C946" s="67">
        <v>65</v>
      </c>
      <c r="D946" s="67" t="s">
        <v>334</v>
      </c>
      <c r="E946" s="71">
        <v>0.16656771429855599</v>
      </c>
      <c r="F946" s="68">
        <v>39.784946236559101</v>
      </c>
      <c r="G946" s="71">
        <v>0.250753057413097</v>
      </c>
      <c r="H946" s="68">
        <v>39.366786140979698</v>
      </c>
      <c r="I946" s="71">
        <v>9.06034965500499E-2</v>
      </c>
      <c r="J946" s="68">
        <v>68.458781362007201</v>
      </c>
      <c r="K946" s="71">
        <v>0.15834658893251999</v>
      </c>
      <c r="L946" s="68">
        <v>44.384707287933097</v>
      </c>
    </row>
    <row r="947" spans="1:12" x14ac:dyDescent="0.2">
      <c r="A947" s="72" t="s">
        <v>2189</v>
      </c>
      <c r="B947" s="66" t="s">
        <v>2190</v>
      </c>
      <c r="C947" s="67">
        <v>65</v>
      </c>
      <c r="D947" s="67" t="s">
        <v>334</v>
      </c>
      <c r="E947" s="71">
        <v>0.16984116112853001</v>
      </c>
      <c r="F947" s="68">
        <v>41.338112305854203</v>
      </c>
      <c r="G947" s="71">
        <v>0.264136882245956</v>
      </c>
      <c r="H947" s="68">
        <v>60.513739545997602</v>
      </c>
      <c r="I947" s="71">
        <v>5.3067805148900297E-2</v>
      </c>
      <c r="J947" s="68">
        <v>56.093189964157702</v>
      </c>
      <c r="K947" s="71">
        <v>0.19231879599073301</v>
      </c>
      <c r="L947" s="68">
        <v>50.418160095579402</v>
      </c>
    </row>
    <row r="948" spans="1:12" x14ac:dyDescent="0.2">
      <c r="A948" s="72" t="s">
        <v>2191</v>
      </c>
      <c r="B948" s="66" t="s">
        <v>2192</v>
      </c>
      <c r="C948" s="67">
        <v>63</v>
      </c>
      <c r="D948" s="67" t="s">
        <v>334</v>
      </c>
      <c r="E948" s="71">
        <v>0.185284851001419</v>
      </c>
      <c r="F948" s="68">
        <v>47.968936678614099</v>
      </c>
      <c r="G948" s="71">
        <v>0.29563170415893403</v>
      </c>
      <c r="H948" s="68">
        <v>76.642771804062093</v>
      </c>
      <c r="I948" s="71">
        <v>4.1424278439408699E-2</v>
      </c>
      <c r="J948" s="68">
        <v>48.805256869772997</v>
      </c>
      <c r="K948" s="71">
        <v>0.21879857040591499</v>
      </c>
      <c r="L948" s="68">
        <v>54.778972520907999</v>
      </c>
    </row>
    <row r="949" spans="1:12" x14ac:dyDescent="0.2">
      <c r="A949" s="72" t="s">
        <v>1812</v>
      </c>
      <c r="B949" s="66" t="s">
        <v>2193</v>
      </c>
      <c r="C949" s="67">
        <v>63</v>
      </c>
      <c r="D949" s="67" t="s">
        <v>334</v>
      </c>
      <c r="E949" s="71">
        <v>0.23615183946158599</v>
      </c>
      <c r="F949" s="68">
        <v>64.097968936678598</v>
      </c>
      <c r="G949" s="71">
        <v>0.26476207950841602</v>
      </c>
      <c r="H949" s="68">
        <v>61.170848267622503</v>
      </c>
      <c r="I949" s="71">
        <v>0.23006066367549699</v>
      </c>
      <c r="J949" s="68">
        <v>90.083632019115896</v>
      </c>
      <c r="K949" s="71">
        <v>0.213632775200845</v>
      </c>
      <c r="L949" s="68">
        <v>54.002389486260398</v>
      </c>
    </row>
    <row r="950" spans="1:12" x14ac:dyDescent="0.2">
      <c r="A950" s="72" t="s">
        <v>2194</v>
      </c>
      <c r="B950" s="66" t="s">
        <v>2195</v>
      </c>
      <c r="C950" s="67">
        <v>63</v>
      </c>
      <c r="D950" s="67" t="s">
        <v>334</v>
      </c>
      <c r="E950" s="71">
        <v>0.20829961318585</v>
      </c>
      <c r="F950" s="68">
        <v>56.8100358422939</v>
      </c>
      <c r="G950" s="71">
        <v>0.30597512877327598</v>
      </c>
      <c r="H950" s="68">
        <v>79.749103942652297</v>
      </c>
      <c r="I950" s="71">
        <v>4.7500759357620499E-2</v>
      </c>
      <c r="J950" s="68">
        <v>52.747909199522098</v>
      </c>
      <c r="K950" s="71">
        <v>0.27142295142665401</v>
      </c>
      <c r="L950" s="68">
        <v>63.321385902031103</v>
      </c>
    </row>
    <row r="951" spans="1:12" x14ac:dyDescent="0.2">
      <c r="A951" s="72" t="s">
        <v>2196</v>
      </c>
      <c r="B951" s="66" t="s">
        <v>2197</v>
      </c>
      <c r="C951" s="67">
        <v>63</v>
      </c>
      <c r="D951" s="67" t="s">
        <v>334</v>
      </c>
      <c r="E951" s="71">
        <v>0.32811657283057499</v>
      </c>
      <c r="F951" s="68">
        <v>84.408602150537604</v>
      </c>
      <c r="G951" s="71">
        <v>0.27224282705479502</v>
      </c>
      <c r="H951" s="68">
        <v>66.427718040621301</v>
      </c>
      <c r="I951" s="71">
        <v>1.7520069696506699E-2</v>
      </c>
      <c r="J951" s="68">
        <v>28.9127837514934</v>
      </c>
      <c r="K951" s="71">
        <v>0.69458682174042197</v>
      </c>
      <c r="L951" s="68">
        <v>92.234169653524503</v>
      </c>
    </row>
    <row r="952" spans="1:12" x14ac:dyDescent="0.2">
      <c r="A952" s="72" t="s">
        <v>2198</v>
      </c>
      <c r="B952" s="66" t="s">
        <v>2199</v>
      </c>
      <c r="C952" s="67">
        <v>63</v>
      </c>
      <c r="D952" s="67" t="s">
        <v>334</v>
      </c>
      <c r="E952" s="71">
        <v>0.223407749937831</v>
      </c>
      <c r="F952" s="68">
        <v>61.2305854241338</v>
      </c>
      <c r="G952" s="71">
        <v>0.283658385845804</v>
      </c>
      <c r="H952" s="68">
        <v>72.580645161290306</v>
      </c>
      <c r="I952" s="71">
        <v>4.8695984953215303E-2</v>
      </c>
      <c r="J952" s="68">
        <v>53.405017921147</v>
      </c>
      <c r="K952" s="71">
        <v>0.33786887901447399</v>
      </c>
      <c r="L952" s="68">
        <v>71.744324970131402</v>
      </c>
    </row>
    <row r="953" spans="1:12" x14ac:dyDescent="0.2">
      <c r="A953" s="72" t="s">
        <v>646</v>
      </c>
      <c r="B953" s="66" t="s">
        <v>2200</v>
      </c>
      <c r="C953" s="67">
        <v>63</v>
      </c>
      <c r="D953" s="67" t="s">
        <v>334</v>
      </c>
      <c r="E953" s="71">
        <v>0.24128533812733299</v>
      </c>
      <c r="F953" s="68">
        <v>65.471923536439704</v>
      </c>
      <c r="G953" s="71">
        <v>0.27575887195134602</v>
      </c>
      <c r="H953" s="68">
        <v>68.876941457586597</v>
      </c>
      <c r="I953" s="71">
        <v>2.4459826246580298E-2</v>
      </c>
      <c r="J953" s="68">
        <v>36.379928315412201</v>
      </c>
      <c r="K953" s="71">
        <v>0.42363731618407202</v>
      </c>
      <c r="L953" s="68">
        <v>77.538829151732401</v>
      </c>
    </row>
    <row r="954" spans="1:12" x14ac:dyDescent="0.2">
      <c r="A954" s="72" t="s">
        <v>343</v>
      </c>
      <c r="B954" s="66" t="s">
        <v>2201</v>
      </c>
      <c r="C954" s="67">
        <v>63</v>
      </c>
      <c r="D954" s="67" t="s">
        <v>334</v>
      </c>
      <c r="E954" s="71">
        <v>0.20889763538022199</v>
      </c>
      <c r="F954" s="68">
        <v>56.989247311828002</v>
      </c>
      <c r="G954" s="71">
        <v>0.27223169403138903</v>
      </c>
      <c r="H954" s="68">
        <v>66.367980884109897</v>
      </c>
      <c r="I954" s="71">
        <v>8.2210109773268994E-2</v>
      </c>
      <c r="J954" s="68">
        <v>66.726403823178003</v>
      </c>
      <c r="K954" s="71">
        <v>0.27225110233600802</v>
      </c>
      <c r="L954" s="68">
        <v>63.3811230585424</v>
      </c>
    </row>
    <row r="955" spans="1:12" x14ac:dyDescent="0.2">
      <c r="A955" s="72" t="s">
        <v>2202</v>
      </c>
      <c r="B955" s="66" t="s">
        <v>2203</v>
      </c>
      <c r="C955" s="67">
        <v>63</v>
      </c>
      <c r="D955" s="67" t="s">
        <v>334</v>
      </c>
      <c r="E955" s="71">
        <v>0.30809826022313103</v>
      </c>
      <c r="F955" s="68">
        <v>80.645161290322605</v>
      </c>
      <c r="G955" s="71">
        <v>0.37038880899666299</v>
      </c>
      <c r="H955" s="68">
        <v>87.992831541218607</v>
      </c>
      <c r="I955" s="71">
        <v>4.2173580881101902E-2</v>
      </c>
      <c r="J955" s="68">
        <v>49.223416965352399</v>
      </c>
      <c r="K955" s="71">
        <v>0.51173239079163002</v>
      </c>
      <c r="L955" s="68">
        <v>82.974910394265194</v>
      </c>
    </row>
    <row r="956" spans="1:12" x14ac:dyDescent="0.2">
      <c r="A956" s="72" t="s">
        <v>2204</v>
      </c>
      <c r="B956" s="66" t="s">
        <v>2205</v>
      </c>
      <c r="C956" s="67">
        <v>63</v>
      </c>
      <c r="D956" s="67" t="s">
        <v>334</v>
      </c>
      <c r="E956" s="71">
        <v>0.173953613740638</v>
      </c>
      <c r="F956" s="68">
        <v>42.652329749103899</v>
      </c>
      <c r="G956" s="71">
        <v>0.255072022722662</v>
      </c>
      <c r="H956" s="68">
        <v>49.1039426523297</v>
      </c>
      <c r="I956" s="71">
        <v>5.6488184165245203E-2</v>
      </c>
      <c r="J956" s="68">
        <v>58.243727598566302</v>
      </c>
      <c r="K956" s="71">
        <v>0.210300634334006</v>
      </c>
      <c r="L956" s="68">
        <v>53.405017921147</v>
      </c>
    </row>
    <row r="957" spans="1:12" x14ac:dyDescent="0.2">
      <c r="A957" s="72" t="s">
        <v>2206</v>
      </c>
      <c r="B957" s="66" t="s">
        <v>2207</v>
      </c>
      <c r="C957" s="67">
        <v>63</v>
      </c>
      <c r="D957" s="67" t="s">
        <v>334</v>
      </c>
      <c r="E957" s="71">
        <v>0.20162665472076799</v>
      </c>
      <c r="F957" s="68">
        <v>55.197132616487501</v>
      </c>
      <c r="G957" s="71">
        <v>0.26256683734444303</v>
      </c>
      <c r="H957" s="68">
        <v>59.020310633213903</v>
      </c>
      <c r="I957" s="71">
        <v>2.9425535689963499E-2</v>
      </c>
      <c r="J957" s="68">
        <v>40.740740740740698</v>
      </c>
      <c r="K957" s="71">
        <v>0.31288759112789699</v>
      </c>
      <c r="L957" s="68">
        <v>69.534050179211505</v>
      </c>
    </row>
    <row r="958" spans="1:12" x14ac:dyDescent="0.2">
      <c r="A958" s="72" t="s">
        <v>2208</v>
      </c>
      <c r="B958" s="66" t="s">
        <v>2209</v>
      </c>
      <c r="C958" s="67">
        <v>63</v>
      </c>
      <c r="D958" s="67" t="s">
        <v>334</v>
      </c>
      <c r="E958" s="71">
        <v>0.23210478083134101</v>
      </c>
      <c r="F958" s="68">
        <v>63.142174432497001</v>
      </c>
      <c r="G958" s="71">
        <v>0.25264275269120301</v>
      </c>
      <c r="H958" s="68">
        <v>45.041816009557898</v>
      </c>
      <c r="I958" s="71">
        <v>4.1190437538757702E-2</v>
      </c>
      <c r="J958" s="68">
        <v>48.685782556750297</v>
      </c>
      <c r="K958" s="71">
        <v>0.402481152264061</v>
      </c>
      <c r="L958" s="68">
        <v>76.284348864994001</v>
      </c>
    </row>
    <row r="959" spans="1:12" x14ac:dyDescent="0.2">
      <c r="A959" s="72" t="s">
        <v>1961</v>
      </c>
      <c r="B959" s="66" t="s">
        <v>2210</v>
      </c>
      <c r="C959" s="67">
        <v>65</v>
      </c>
      <c r="D959" s="67" t="s">
        <v>334</v>
      </c>
      <c r="E959" s="71">
        <v>0.19171752371488399</v>
      </c>
      <c r="F959" s="68">
        <v>50.955794504181597</v>
      </c>
      <c r="G959" s="71">
        <v>0.31031632371432899</v>
      </c>
      <c r="H959" s="68">
        <v>80.465949820788495</v>
      </c>
      <c r="I959" s="71">
        <v>5.6862250534275502E-2</v>
      </c>
      <c r="J959" s="68">
        <v>58.303464755077698</v>
      </c>
      <c r="K959" s="71">
        <v>0.20797399689604601</v>
      </c>
      <c r="L959" s="68">
        <v>52.986857825567498</v>
      </c>
    </row>
    <row r="960" spans="1:12" x14ac:dyDescent="0.2">
      <c r="A960" s="72" t="s">
        <v>2211</v>
      </c>
      <c r="B960" s="66" t="s">
        <v>2212</v>
      </c>
      <c r="C960" s="67">
        <v>63</v>
      </c>
      <c r="D960" s="67" t="s">
        <v>334</v>
      </c>
      <c r="E960" s="71">
        <v>0.24615670534633599</v>
      </c>
      <c r="F960" s="68">
        <v>66.547192353643993</v>
      </c>
      <c r="G960" s="71">
        <v>0.26717789249282098</v>
      </c>
      <c r="H960" s="68">
        <v>62.783751493428902</v>
      </c>
      <c r="I960" s="71">
        <v>3.4503696414287299E-2</v>
      </c>
      <c r="J960" s="68">
        <v>44.922341696535199</v>
      </c>
      <c r="K960" s="71">
        <v>0.43678852713190103</v>
      </c>
      <c r="L960" s="68">
        <v>78.315412186379902</v>
      </c>
    </row>
    <row r="961" spans="1:12" x14ac:dyDescent="0.2">
      <c r="A961" s="72" t="s">
        <v>1974</v>
      </c>
      <c r="B961" s="66" t="s">
        <v>2213</v>
      </c>
      <c r="C961" s="67">
        <v>63</v>
      </c>
      <c r="D961" s="67" t="s">
        <v>334</v>
      </c>
      <c r="E961" s="71">
        <v>0.220667046582985</v>
      </c>
      <c r="F961" s="68">
        <v>60.155316606929503</v>
      </c>
      <c r="G961" s="71">
        <v>0.283680114694916</v>
      </c>
      <c r="H961" s="68">
        <v>72.640382317801695</v>
      </c>
      <c r="I961" s="71">
        <v>0.11172870102283</v>
      </c>
      <c r="J961" s="68">
        <v>73.596176821983306</v>
      </c>
      <c r="K961" s="71">
        <v>0.26659232403120903</v>
      </c>
      <c r="L961" s="68">
        <v>62.2461170848268</v>
      </c>
    </row>
    <row r="962" spans="1:12" x14ac:dyDescent="0.2">
      <c r="A962" s="72" t="s">
        <v>2214</v>
      </c>
      <c r="B962" s="66" t="s">
        <v>2215</v>
      </c>
      <c r="C962" s="67">
        <v>63</v>
      </c>
      <c r="D962" s="67" t="s">
        <v>334</v>
      </c>
      <c r="E962" s="71">
        <v>0.418200413332313</v>
      </c>
      <c r="F962" s="68">
        <v>96.057347670250905</v>
      </c>
      <c r="G962" s="71">
        <v>0.25202106309376299</v>
      </c>
      <c r="H962" s="68">
        <v>43.548387096774199</v>
      </c>
      <c r="I962" s="71">
        <v>2.5801769031751302E-3</v>
      </c>
      <c r="J962" s="68">
        <v>7.5268817204301097</v>
      </c>
      <c r="K962" s="71">
        <v>1</v>
      </c>
      <c r="L962" s="68">
        <v>100</v>
      </c>
    </row>
    <row r="963" spans="1:12" x14ac:dyDescent="0.2">
      <c r="A963" s="72" t="s">
        <v>2216</v>
      </c>
      <c r="B963" s="66" t="s">
        <v>2217</v>
      </c>
      <c r="C963" s="67">
        <v>63</v>
      </c>
      <c r="D963" s="67" t="s">
        <v>334</v>
      </c>
      <c r="E963" s="71">
        <v>0.37137027301408998</v>
      </c>
      <c r="F963" s="68">
        <v>90.860215053763397</v>
      </c>
      <c r="G963" s="71">
        <v>0.23715210961609301</v>
      </c>
      <c r="H963" s="68">
        <v>10.6332138590203</v>
      </c>
      <c r="I963" s="71">
        <v>8.8435437182259203E-3</v>
      </c>
      <c r="J963" s="68">
        <v>17.741935483871</v>
      </c>
      <c r="K963" s="71">
        <v>0.868115165707951</v>
      </c>
      <c r="L963" s="68">
        <v>96.535244922341704</v>
      </c>
    </row>
    <row r="964" spans="1:12" x14ac:dyDescent="0.2">
      <c r="A964" s="72" t="s">
        <v>2218</v>
      </c>
      <c r="B964" s="66" t="s">
        <v>2219</v>
      </c>
      <c r="C964" s="67">
        <v>63</v>
      </c>
      <c r="D964" s="67" t="s">
        <v>334</v>
      </c>
      <c r="E964" s="71">
        <v>0.33350928627913801</v>
      </c>
      <c r="F964" s="68">
        <v>85.424133811230604</v>
      </c>
      <c r="G964" s="71">
        <v>8.0949637600097796E-2</v>
      </c>
      <c r="H964" s="68">
        <v>1.1350059737156499</v>
      </c>
      <c r="I964" s="71">
        <v>6.7232884685949001E-4</v>
      </c>
      <c r="J964" s="68">
        <v>5.1373954599760996</v>
      </c>
      <c r="K964" s="71">
        <v>0.91890589239045795</v>
      </c>
      <c r="L964" s="68">
        <v>97.849462365591407</v>
      </c>
    </row>
    <row r="965" spans="1:12" x14ac:dyDescent="0.2">
      <c r="A965" s="72" t="s">
        <v>2220</v>
      </c>
      <c r="B965" s="66" t="s">
        <v>2221</v>
      </c>
      <c r="C965" s="67">
        <v>63</v>
      </c>
      <c r="D965" s="67" t="s">
        <v>334</v>
      </c>
      <c r="E965" s="71">
        <v>0.402316920288674</v>
      </c>
      <c r="F965" s="68">
        <v>94.504181600955803</v>
      </c>
      <c r="G965" s="71">
        <v>0.26996196238171499</v>
      </c>
      <c r="H965" s="68">
        <v>64.695340501792103</v>
      </c>
      <c r="I965" s="71">
        <v>1.50859330366362E-2</v>
      </c>
      <c r="J965" s="68">
        <v>26.463560334528101</v>
      </c>
      <c r="K965" s="71">
        <v>0.92190286544766997</v>
      </c>
      <c r="L965" s="68">
        <v>98.207885304659499</v>
      </c>
    </row>
    <row r="966" spans="1:12" x14ac:dyDescent="0.2">
      <c r="A966" s="72" t="s">
        <v>2222</v>
      </c>
      <c r="B966" s="66" t="s">
        <v>2223</v>
      </c>
      <c r="C966" s="67">
        <v>63</v>
      </c>
      <c r="D966" s="67" t="s">
        <v>334</v>
      </c>
      <c r="E966" s="71">
        <v>0.34324537364718899</v>
      </c>
      <c r="F966" s="68">
        <v>87.156511350059702</v>
      </c>
      <c r="G966" s="71">
        <v>0.26636788391911898</v>
      </c>
      <c r="H966" s="68">
        <v>62.305854241338103</v>
      </c>
      <c r="I966" s="71">
        <v>9.6701050471342496E-3</v>
      </c>
      <c r="J966" s="68">
        <v>19.175627240143399</v>
      </c>
      <c r="K966" s="71">
        <v>0.75369813197531199</v>
      </c>
      <c r="L966" s="68">
        <v>93.787335722819606</v>
      </c>
    </row>
    <row r="967" spans="1:12" x14ac:dyDescent="0.2">
      <c r="A967" s="72" t="s">
        <v>2224</v>
      </c>
      <c r="B967" s="66" t="s">
        <v>2225</v>
      </c>
      <c r="C967" s="67">
        <v>63</v>
      </c>
      <c r="D967" s="67" t="s">
        <v>334</v>
      </c>
      <c r="E967" s="71">
        <v>0.30961159673174199</v>
      </c>
      <c r="F967" s="68">
        <v>80.943847072879294</v>
      </c>
      <c r="G967" s="71">
        <v>0.134404210635894</v>
      </c>
      <c r="H967" s="68">
        <v>2.21027479091995</v>
      </c>
      <c r="I967" s="71">
        <v>5.8894189185785704E-4</v>
      </c>
      <c r="J967" s="68">
        <v>4.9581839904420502</v>
      </c>
      <c r="K967" s="71">
        <v>0.79384163766747495</v>
      </c>
      <c r="L967" s="68">
        <v>94.802867383512506</v>
      </c>
    </row>
    <row r="968" spans="1:12" x14ac:dyDescent="0.2">
      <c r="A968" s="72" t="s">
        <v>2226</v>
      </c>
      <c r="B968" s="66" t="s">
        <v>2227</v>
      </c>
      <c r="C968" s="67">
        <v>63</v>
      </c>
      <c r="D968" s="67" t="s">
        <v>334</v>
      </c>
      <c r="E968" s="71">
        <v>0.41941520158981999</v>
      </c>
      <c r="F968" s="68">
        <v>96.415770609318997</v>
      </c>
      <c r="G968" s="71">
        <v>0.25762972651778099</v>
      </c>
      <c r="H968" s="68">
        <v>53.046594982078901</v>
      </c>
      <c r="I968" s="71">
        <v>6.1587825167744195E-4</v>
      </c>
      <c r="J968" s="68">
        <v>5.0776583034647604</v>
      </c>
      <c r="K968" s="71">
        <v>1</v>
      </c>
      <c r="L968" s="68">
        <v>100</v>
      </c>
    </row>
    <row r="969" spans="1:12" x14ac:dyDescent="0.2">
      <c r="A969" s="72" t="s">
        <v>2228</v>
      </c>
      <c r="B969" s="66" t="s">
        <v>2229</v>
      </c>
      <c r="C969" s="67">
        <v>63</v>
      </c>
      <c r="D969" s="67" t="s">
        <v>334</v>
      </c>
      <c r="E969" s="71">
        <v>0.39106531000627998</v>
      </c>
      <c r="F969" s="68">
        <v>93.309438470728793</v>
      </c>
      <c r="G969" s="71">
        <v>0.25493360316164199</v>
      </c>
      <c r="H969" s="68">
        <v>49.044205495818403</v>
      </c>
      <c r="I969" s="71">
        <v>2.6770085993538899E-5</v>
      </c>
      <c r="J969" s="68">
        <v>3.3452807646356</v>
      </c>
      <c r="K969" s="71">
        <v>0.91823555677120505</v>
      </c>
      <c r="L969" s="68">
        <v>97.7299880525687</v>
      </c>
    </row>
    <row r="970" spans="1:12" x14ac:dyDescent="0.2">
      <c r="A970" s="72" t="s">
        <v>2230</v>
      </c>
      <c r="B970" s="66" t="s">
        <v>2231</v>
      </c>
      <c r="C970" s="67">
        <v>63</v>
      </c>
      <c r="D970" s="67" t="s">
        <v>334</v>
      </c>
      <c r="E970" s="71">
        <v>0.40479721439910299</v>
      </c>
      <c r="F970" s="68">
        <v>94.683393070489799</v>
      </c>
      <c r="G970" s="71">
        <v>0.29095382129856601</v>
      </c>
      <c r="H970" s="68">
        <v>75.5077658303465</v>
      </c>
      <c r="I970" s="71">
        <v>3.3686107893061801E-3</v>
      </c>
      <c r="J970" s="68">
        <v>8.8410991636798109</v>
      </c>
      <c r="K970" s="71">
        <v>0.92006921110943796</v>
      </c>
      <c r="L970" s="68">
        <v>98.028673835125403</v>
      </c>
    </row>
    <row r="971" spans="1:12" x14ac:dyDescent="0.2">
      <c r="A971" s="72" t="s">
        <v>2232</v>
      </c>
      <c r="B971" s="66" t="s">
        <v>2233</v>
      </c>
      <c r="C971" s="67">
        <v>63</v>
      </c>
      <c r="D971" s="67" t="s">
        <v>334</v>
      </c>
      <c r="E971" s="71">
        <v>0.41735426594136699</v>
      </c>
      <c r="F971" s="68">
        <v>95.997610513739502</v>
      </c>
      <c r="G971" s="71">
        <v>0.25202106309376299</v>
      </c>
      <c r="H971" s="68">
        <v>43.548387096774199</v>
      </c>
      <c r="I971" s="71">
        <v>4.1734730337753298E-5</v>
      </c>
      <c r="J971" s="68">
        <v>3.5244922341696499</v>
      </c>
      <c r="K971" s="71">
        <v>1</v>
      </c>
      <c r="L971" s="68">
        <v>100</v>
      </c>
    </row>
    <row r="972" spans="1:12" x14ac:dyDescent="0.2">
      <c r="A972" s="72" t="s">
        <v>2234</v>
      </c>
      <c r="B972" s="66" t="s">
        <v>2235</v>
      </c>
      <c r="C972" s="67">
        <v>63</v>
      </c>
      <c r="D972" s="67" t="s">
        <v>334</v>
      </c>
      <c r="E972" s="71">
        <v>0.32938392795904298</v>
      </c>
      <c r="F972" s="68">
        <v>84.707287933094406</v>
      </c>
      <c r="G972" s="71">
        <v>0.27492430972250897</v>
      </c>
      <c r="H972" s="68">
        <v>68.339307048984494</v>
      </c>
      <c r="I972" s="71">
        <v>5.1449540753431999E-2</v>
      </c>
      <c r="J972" s="68">
        <v>55.017921146953398</v>
      </c>
      <c r="K972" s="71">
        <v>0.66177793340118896</v>
      </c>
      <c r="L972" s="68">
        <v>90.860215053763397</v>
      </c>
    </row>
    <row r="973" spans="1:12" x14ac:dyDescent="0.2">
      <c r="A973" s="72" t="s">
        <v>2236</v>
      </c>
      <c r="B973" s="66" t="s">
        <v>2237</v>
      </c>
      <c r="C973" s="67">
        <v>63</v>
      </c>
      <c r="D973" s="67" t="s">
        <v>334</v>
      </c>
      <c r="E973" s="71">
        <v>0.30202148938339501</v>
      </c>
      <c r="F973" s="68">
        <v>79.0322580645161</v>
      </c>
      <c r="G973" s="71">
        <v>0.26331638709252098</v>
      </c>
      <c r="H973" s="68">
        <v>59.498207885304701</v>
      </c>
      <c r="I973" s="71">
        <v>1.5770505624041101E-2</v>
      </c>
      <c r="J973" s="68">
        <v>27.299880525687001</v>
      </c>
      <c r="K973" s="71">
        <v>0.62697757543362198</v>
      </c>
      <c r="L973" s="68">
        <v>89.247311827957006</v>
      </c>
    </row>
    <row r="974" spans="1:12" x14ac:dyDescent="0.2">
      <c r="A974" s="72" t="s">
        <v>2238</v>
      </c>
      <c r="B974" s="66" t="s">
        <v>2239</v>
      </c>
      <c r="C974" s="67">
        <v>63</v>
      </c>
      <c r="D974" s="67" t="s">
        <v>334</v>
      </c>
      <c r="E974" s="71">
        <v>0.30712789688900799</v>
      </c>
      <c r="F974" s="68">
        <v>80.346475507765803</v>
      </c>
      <c r="G974" s="71">
        <v>0.25792825807360897</v>
      </c>
      <c r="H974" s="68">
        <v>53.703703703703702</v>
      </c>
      <c r="I974" s="71">
        <v>5.4637048022590798E-2</v>
      </c>
      <c r="J974" s="68">
        <v>56.929510155316599</v>
      </c>
      <c r="K974" s="71">
        <v>0.60881838457082404</v>
      </c>
      <c r="L974" s="68">
        <v>88.769414575866193</v>
      </c>
    </row>
    <row r="975" spans="1:12" x14ac:dyDescent="0.2">
      <c r="A975" s="72" t="s">
        <v>2240</v>
      </c>
      <c r="B975" s="66" t="s">
        <v>2241</v>
      </c>
      <c r="C975" s="67">
        <v>63</v>
      </c>
      <c r="D975" s="67" t="s">
        <v>334</v>
      </c>
      <c r="E975" s="71">
        <v>0.36635062235827898</v>
      </c>
      <c r="F975" s="68">
        <v>90.322580645161295</v>
      </c>
      <c r="G975" s="71">
        <v>0.28031598282176401</v>
      </c>
      <c r="H975" s="68">
        <v>70.908004778972497</v>
      </c>
      <c r="I975" s="71">
        <v>1.4404840885355701E-2</v>
      </c>
      <c r="J975" s="68">
        <v>25.6869772998805</v>
      </c>
      <c r="K975" s="71">
        <v>0.80433104336771799</v>
      </c>
      <c r="L975" s="68">
        <v>95.101553166069294</v>
      </c>
    </row>
    <row r="976" spans="1:12" x14ac:dyDescent="0.2">
      <c r="A976" s="72" t="s">
        <v>2242</v>
      </c>
      <c r="B976" s="66" t="s">
        <v>2243</v>
      </c>
      <c r="C976" s="67">
        <v>63</v>
      </c>
      <c r="D976" s="67" t="s">
        <v>334</v>
      </c>
      <c r="E976" s="71">
        <v>0.31562771738601603</v>
      </c>
      <c r="F976" s="68">
        <v>82.138590203106304</v>
      </c>
      <c r="G976" s="71">
        <v>0.26877252746479402</v>
      </c>
      <c r="H976" s="68">
        <v>63.918757467144601</v>
      </c>
      <c r="I976" s="71">
        <v>2.34899561254691E-2</v>
      </c>
      <c r="J976" s="68">
        <v>35.782556750298703</v>
      </c>
      <c r="K976" s="71">
        <v>0.654620668567784</v>
      </c>
      <c r="L976" s="68">
        <v>90.382317801672599</v>
      </c>
    </row>
    <row r="977" spans="1:12" x14ac:dyDescent="0.2">
      <c r="A977" s="72" t="s">
        <v>2244</v>
      </c>
      <c r="B977" s="66" t="s">
        <v>2245</v>
      </c>
      <c r="C977" s="67">
        <v>63</v>
      </c>
      <c r="D977" s="67" t="s">
        <v>334</v>
      </c>
      <c r="E977" s="71">
        <v>0.335507420007015</v>
      </c>
      <c r="F977" s="68">
        <v>85.961768219832706</v>
      </c>
      <c r="G977" s="71">
        <v>0.35318392957908601</v>
      </c>
      <c r="H977" s="68">
        <v>86.439665471923504</v>
      </c>
      <c r="I977" s="71">
        <v>1.53783662083651E-2</v>
      </c>
      <c r="J977" s="68">
        <v>26.6427718040621</v>
      </c>
      <c r="K977" s="71">
        <v>0.63795996423359203</v>
      </c>
      <c r="L977" s="68">
        <v>89.605734767025098</v>
      </c>
    </row>
    <row r="978" spans="1:12" x14ac:dyDescent="0.2">
      <c r="A978" s="72" t="s">
        <v>2246</v>
      </c>
      <c r="B978" s="66" t="s">
        <v>2247</v>
      </c>
      <c r="C978" s="67">
        <v>63</v>
      </c>
      <c r="D978" s="67" t="s">
        <v>334</v>
      </c>
      <c r="E978" s="71">
        <v>0.351277956991221</v>
      </c>
      <c r="F978" s="68">
        <v>88.649940262843501</v>
      </c>
      <c r="G978" s="71">
        <v>0.31237737325662202</v>
      </c>
      <c r="H978" s="68">
        <v>80.704898446833894</v>
      </c>
      <c r="I978" s="71">
        <v>9.7167419559397297E-2</v>
      </c>
      <c r="J978" s="68">
        <v>70.191158900836299</v>
      </c>
      <c r="K978" s="71">
        <v>0.64428907815764302</v>
      </c>
      <c r="L978" s="68">
        <v>90.023894862604493</v>
      </c>
    </row>
    <row r="979" spans="1:12" x14ac:dyDescent="0.2">
      <c r="A979" s="72" t="s">
        <v>2248</v>
      </c>
      <c r="B979" s="66" t="s">
        <v>2249</v>
      </c>
      <c r="C979" s="67">
        <v>63</v>
      </c>
      <c r="D979" s="67" t="s">
        <v>334</v>
      </c>
      <c r="E979" s="71">
        <v>0.405162282727421</v>
      </c>
      <c r="F979" s="68">
        <v>94.802867383512506</v>
      </c>
      <c r="G979" s="71">
        <v>0.28183616472335998</v>
      </c>
      <c r="H979" s="68">
        <v>71.983273596176801</v>
      </c>
      <c r="I979" s="71">
        <v>6.5712870270475801E-2</v>
      </c>
      <c r="J979" s="68">
        <v>61.947431302269997</v>
      </c>
      <c r="K979" s="71">
        <v>0.867937813188426</v>
      </c>
      <c r="L979" s="68">
        <v>96.475507765830301</v>
      </c>
    </row>
    <row r="980" spans="1:12" x14ac:dyDescent="0.2">
      <c r="A980" s="72" t="s">
        <v>2250</v>
      </c>
      <c r="B980" s="66" t="s">
        <v>2251</v>
      </c>
      <c r="C980" s="67">
        <v>63</v>
      </c>
      <c r="D980" s="67" t="s">
        <v>334</v>
      </c>
      <c r="E980" s="71">
        <v>0.41652462852414701</v>
      </c>
      <c r="F980" s="68">
        <v>95.878136200716895</v>
      </c>
      <c r="G980" s="71">
        <v>0.32570309970282901</v>
      </c>
      <c r="H980" s="68">
        <v>83.094384707287901</v>
      </c>
      <c r="I980" s="71">
        <v>8.9673699652458895E-3</v>
      </c>
      <c r="J980" s="68">
        <v>18.040621266427699</v>
      </c>
      <c r="K980" s="71">
        <v>0.91490341590436697</v>
      </c>
      <c r="L980" s="68">
        <v>97.610513739545993</v>
      </c>
    </row>
    <row r="981" spans="1:12" x14ac:dyDescent="0.2">
      <c r="A981" s="72" t="s">
        <v>2252</v>
      </c>
      <c r="B981" s="66" t="s">
        <v>2253</v>
      </c>
      <c r="C981" s="67">
        <v>63</v>
      </c>
      <c r="D981" s="67" t="s">
        <v>334</v>
      </c>
      <c r="E981" s="71">
        <v>0.44301460485550898</v>
      </c>
      <c r="F981" s="68">
        <v>97.431302270011898</v>
      </c>
      <c r="G981" s="71">
        <v>0.46240584834065201</v>
      </c>
      <c r="H981" s="68">
        <v>92.712066905615302</v>
      </c>
      <c r="I981" s="71">
        <v>2.26759374951458E-2</v>
      </c>
      <c r="J981" s="68">
        <v>34.826762246117099</v>
      </c>
      <c r="K981" s="71">
        <v>0.84396202873072901</v>
      </c>
      <c r="L981" s="68">
        <v>95.937873357228199</v>
      </c>
    </row>
    <row r="982" spans="1:12" x14ac:dyDescent="0.2">
      <c r="A982" s="72" t="s">
        <v>2254</v>
      </c>
      <c r="B982" s="66" t="s">
        <v>2255</v>
      </c>
      <c r="C982" s="67">
        <v>63</v>
      </c>
      <c r="D982" s="67" t="s">
        <v>334</v>
      </c>
      <c r="E982" s="71">
        <v>0.40643570799238099</v>
      </c>
      <c r="F982" s="68">
        <v>94.862604540023895</v>
      </c>
      <c r="G982" s="71">
        <v>0.50397265948287295</v>
      </c>
      <c r="H982" s="68">
        <v>93.727598566308203</v>
      </c>
      <c r="I982" s="71">
        <v>2.5913437958920298E-2</v>
      </c>
      <c r="J982" s="68">
        <v>37.574671445639197</v>
      </c>
      <c r="K982" s="71">
        <v>0.68942102653535098</v>
      </c>
      <c r="L982" s="68">
        <v>91.935483870967701</v>
      </c>
    </row>
    <row r="983" spans="1:12" x14ac:dyDescent="0.2">
      <c r="A983" s="72" t="s">
        <v>888</v>
      </c>
      <c r="B983" s="66" t="s">
        <v>2256</v>
      </c>
      <c r="C983" s="67">
        <v>63</v>
      </c>
      <c r="D983" s="67" t="s">
        <v>334</v>
      </c>
      <c r="E983" s="71">
        <v>0.36979741147021999</v>
      </c>
      <c r="F983" s="68">
        <v>90.681003584229401</v>
      </c>
      <c r="G983" s="71">
        <v>0.37999496411238098</v>
      </c>
      <c r="H983" s="68">
        <v>88.829151732377497</v>
      </c>
      <c r="I983" s="71">
        <v>3.2818978929523603E-2</v>
      </c>
      <c r="J983" s="68">
        <v>43.608124253285503</v>
      </c>
      <c r="K983" s="71">
        <v>0.69657829136875504</v>
      </c>
      <c r="L983" s="68">
        <v>92.353643966547196</v>
      </c>
    </row>
    <row r="984" spans="1:12" x14ac:dyDescent="0.2">
      <c r="A984" s="72" t="s">
        <v>2257</v>
      </c>
      <c r="B984" s="66" t="s">
        <v>2258</v>
      </c>
      <c r="C984" s="67">
        <v>63</v>
      </c>
      <c r="D984" s="67" t="s">
        <v>334</v>
      </c>
      <c r="E984" s="71">
        <v>0.399576883959746</v>
      </c>
      <c r="F984" s="68">
        <v>94.145758661887697</v>
      </c>
      <c r="G984" s="71">
        <v>0.57040204232217795</v>
      </c>
      <c r="H984" s="68">
        <v>95.400238948626097</v>
      </c>
      <c r="I984" s="71">
        <v>6.8309482040408501E-2</v>
      </c>
      <c r="J984" s="68">
        <v>62.903225806451601</v>
      </c>
      <c r="K984" s="71">
        <v>0.56001912751665095</v>
      </c>
      <c r="L984" s="68">
        <v>85.902031063321402</v>
      </c>
    </row>
    <row r="985" spans="1:12" x14ac:dyDescent="0.2">
      <c r="A985" s="72" t="s">
        <v>1233</v>
      </c>
      <c r="B985" s="66" t="s">
        <v>2259</v>
      </c>
      <c r="C985" s="67">
        <v>63</v>
      </c>
      <c r="D985" s="67" t="s">
        <v>334</v>
      </c>
      <c r="E985" s="71">
        <v>0.55977315551993001</v>
      </c>
      <c r="F985" s="68">
        <v>99.820788530465904</v>
      </c>
      <c r="G985" s="71">
        <v>0.79151441987598303</v>
      </c>
      <c r="H985" s="68">
        <v>98.685782556750297</v>
      </c>
      <c r="I985" s="71">
        <v>0.38242130704565303</v>
      </c>
      <c r="J985" s="68">
        <v>97.670250896057297</v>
      </c>
      <c r="K985" s="71">
        <v>0.50538373963815497</v>
      </c>
      <c r="L985" s="68">
        <v>82.556750298685799</v>
      </c>
    </row>
    <row r="986" spans="1:12" x14ac:dyDescent="0.2">
      <c r="A986" s="72" t="s">
        <v>2260</v>
      </c>
      <c r="B986" s="66" t="s">
        <v>2261</v>
      </c>
      <c r="C986" s="67">
        <v>63</v>
      </c>
      <c r="D986" s="67" t="s">
        <v>334</v>
      </c>
      <c r="E986" s="71">
        <v>0.297691192556439</v>
      </c>
      <c r="F986" s="68">
        <v>78.375149342891305</v>
      </c>
      <c r="G986" s="71">
        <v>0.43533319558398798</v>
      </c>
      <c r="H986" s="68">
        <v>91.517323775388306</v>
      </c>
      <c r="I986" s="71">
        <v>4.06095323448325E-2</v>
      </c>
      <c r="J986" s="68">
        <v>48.387096774193601</v>
      </c>
      <c r="K986" s="71">
        <v>0.41713084974049602</v>
      </c>
      <c r="L986" s="68">
        <v>77.180406212664295</v>
      </c>
    </row>
    <row r="987" spans="1:12" x14ac:dyDescent="0.2">
      <c r="A987" s="72" t="s">
        <v>1701</v>
      </c>
      <c r="B987" s="66" t="s">
        <v>2262</v>
      </c>
      <c r="C987" s="67">
        <v>66</v>
      </c>
      <c r="D987" s="67" t="s">
        <v>334</v>
      </c>
      <c r="E987" s="71">
        <v>0.111071053127207</v>
      </c>
      <c r="F987" s="68">
        <v>12.066905615292701</v>
      </c>
      <c r="G987" s="71">
        <v>0.202873314750186</v>
      </c>
      <c r="H987" s="68">
        <v>5.6750298685782496</v>
      </c>
      <c r="I987" s="71">
        <v>2.2981540806653001E-3</v>
      </c>
      <c r="J987" s="68">
        <v>6.9892473118279597</v>
      </c>
      <c r="K987" s="71">
        <v>0.128041690550772</v>
      </c>
      <c r="L987" s="68">
        <v>36.4994026284349</v>
      </c>
    </row>
    <row r="988" spans="1:12" x14ac:dyDescent="0.2">
      <c r="A988" s="72" t="s">
        <v>2263</v>
      </c>
      <c r="B988" s="66" t="s">
        <v>2264</v>
      </c>
      <c r="C988" s="67">
        <v>66</v>
      </c>
      <c r="D988" s="67" t="s">
        <v>334</v>
      </c>
      <c r="E988" s="71">
        <v>0.142968330885059</v>
      </c>
      <c r="F988" s="68">
        <v>27.479091995221001</v>
      </c>
      <c r="G988" s="71">
        <v>0.235718832955925</v>
      </c>
      <c r="H988" s="68">
        <v>10.274790919952199</v>
      </c>
      <c r="I988" s="71">
        <v>1.9519537671044699E-2</v>
      </c>
      <c r="J988" s="68">
        <v>32.078853046595</v>
      </c>
      <c r="K988" s="71">
        <v>0.17366662202820701</v>
      </c>
      <c r="L988" s="68">
        <v>47.371565113500601</v>
      </c>
    </row>
    <row r="989" spans="1:12" x14ac:dyDescent="0.2">
      <c r="A989" s="72" t="s">
        <v>2265</v>
      </c>
      <c r="B989" s="66" t="s">
        <v>2266</v>
      </c>
      <c r="C989" s="67">
        <v>66</v>
      </c>
      <c r="D989" s="67" t="s">
        <v>334</v>
      </c>
      <c r="E989" s="71">
        <v>0.151858168756804</v>
      </c>
      <c r="F989" s="68">
        <v>32.676224611708498</v>
      </c>
      <c r="G989" s="71">
        <v>0.24999999866785899</v>
      </c>
      <c r="H989" s="68">
        <v>19.115890083631999</v>
      </c>
      <c r="I989" s="71">
        <v>1.0929074173860799E-2</v>
      </c>
      <c r="J989" s="68">
        <v>21.2664277180406</v>
      </c>
      <c r="K989" s="71">
        <v>0.194645433428693</v>
      </c>
      <c r="L989" s="68">
        <v>50.8960573476703</v>
      </c>
    </row>
    <row r="990" spans="1:12" x14ac:dyDescent="0.2">
      <c r="A990" s="72" t="s">
        <v>2267</v>
      </c>
      <c r="B990" s="66" t="s">
        <v>2268</v>
      </c>
      <c r="C990" s="67">
        <v>66</v>
      </c>
      <c r="D990" s="67" t="s">
        <v>334</v>
      </c>
      <c r="E990" s="71">
        <v>0.12730958705808201</v>
      </c>
      <c r="F990" s="68">
        <v>19.534050179211501</v>
      </c>
      <c r="G990" s="71">
        <v>0.247338382790559</v>
      </c>
      <c r="H990" s="68">
        <v>14.755077658303501</v>
      </c>
      <c r="I990" s="71">
        <v>1.18722983280855E-2</v>
      </c>
      <c r="J990" s="68">
        <v>22.819593787335702</v>
      </c>
      <c r="K990" s="71">
        <v>0.1227180800556</v>
      </c>
      <c r="L990" s="68">
        <v>34.647550776583003</v>
      </c>
    </row>
    <row r="991" spans="1:12" x14ac:dyDescent="0.2">
      <c r="A991" s="72" t="s">
        <v>2269</v>
      </c>
      <c r="B991" s="66" t="s">
        <v>2270</v>
      </c>
      <c r="C991" s="67">
        <v>66</v>
      </c>
      <c r="D991" s="67" t="s">
        <v>334</v>
      </c>
      <c r="E991" s="71">
        <v>0.13796263379335599</v>
      </c>
      <c r="F991" s="68">
        <v>24.790919952210299</v>
      </c>
      <c r="G991" s="71">
        <v>0.203961068910777</v>
      </c>
      <c r="H991" s="68">
        <v>5.8542413381123097</v>
      </c>
      <c r="I991" s="71">
        <v>5.9553120593364003E-3</v>
      </c>
      <c r="J991" s="68">
        <v>12.8434886499403</v>
      </c>
      <c r="K991" s="71">
        <v>0.203971520409956</v>
      </c>
      <c r="L991" s="68">
        <v>52.508960573476699</v>
      </c>
    </row>
    <row r="992" spans="1:12" x14ac:dyDescent="0.2">
      <c r="A992" s="72" t="s">
        <v>1789</v>
      </c>
      <c r="B992" s="66" t="s">
        <v>2271</v>
      </c>
      <c r="C992" s="67">
        <v>66</v>
      </c>
      <c r="D992" s="67" t="s">
        <v>334</v>
      </c>
      <c r="E992" s="71">
        <v>0.14731338452481299</v>
      </c>
      <c r="F992" s="68">
        <v>29.749103942652301</v>
      </c>
      <c r="G992" s="71">
        <v>0.24256755699511501</v>
      </c>
      <c r="H992" s="68">
        <v>12.962962962962999</v>
      </c>
      <c r="I992" s="71">
        <v>2.8935088123972301E-3</v>
      </c>
      <c r="J992" s="68">
        <v>8.1242532855436096</v>
      </c>
      <c r="K992" s="71">
        <v>0.19647908776692499</v>
      </c>
      <c r="L992" s="68">
        <v>51.2544802867383</v>
      </c>
    </row>
    <row r="993" spans="1:12" x14ac:dyDescent="0.2">
      <c r="A993" s="72" t="s">
        <v>2272</v>
      </c>
      <c r="B993" s="66" t="s">
        <v>2273</v>
      </c>
      <c r="C993" s="67">
        <v>66</v>
      </c>
      <c r="D993" s="67" t="s">
        <v>334</v>
      </c>
      <c r="E993" s="71">
        <v>0.128155114894942</v>
      </c>
      <c r="F993" s="68">
        <v>20.191158900836299</v>
      </c>
      <c r="G993" s="71">
        <v>0.24619193949207899</v>
      </c>
      <c r="H993" s="68">
        <v>14.217443249701301</v>
      </c>
      <c r="I993" s="71">
        <v>9.2262112130965593E-3</v>
      </c>
      <c r="J993" s="68">
        <v>18.458781362007201</v>
      </c>
      <c r="K993" s="71">
        <v>0.12904719397965</v>
      </c>
      <c r="L993" s="68">
        <v>36.857825567502999</v>
      </c>
    </row>
    <row r="994" spans="1:12" x14ac:dyDescent="0.2">
      <c r="A994" s="72" t="s">
        <v>2274</v>
      </c>
      <c r="B994" s="66" t="s">
        <v>2275</v>
      </c>
      <c r="C994" s="67">
        <v>45</v>
      </c>
      <c r="D994" s="67" t="s">
        <v>334</v>
      </c>
      <c r="E994" s="71">
        <v>0.14797342167842301</v>
      </c>
      <c r="F994" s="68">
        <v>30.346475507765799</v>
      </c>
      <c r="G994" s="71">
        <v>0.21400959917043699</v>
      </c>
      <c r="H994" s="68">
        <v>6.8100358422939102</v>
      </c>
      <c r="I994" s="71">
        <v>1.06191123591882E-2</v>
      </c>
      <c r="J994" s="68">
        <v>20.788530465949801</v>
      </c>
      <c r="K994" s="71">
        <v>0.219291553505643</v>
      </c>
      <c r="L994" s="68">
        <v>54.838709677419402</v>
      </c>
    </row>
    <row r="995" spans="1:12" x14ac:dyDescent="0.2">
      <c r="A995" s="72" t="s">
        <v>2276</v>
      </c>
      <c r="B995" s="66" t="s">
        <v>2277</v>
      </c>
      <c r="C995" s="67">
        <v>66</v>
      </c>
      <c r="D995" s="67" t="s">
        <v>334</v>
      </c>
      <c r="E995" s="71">
        <v>0.1226968055763</v>
      </c>
      <c r="F995" s="68">
        <v>17.323775388291502</v>
      </c>
      <c r="G995" s="71">
        <v>0.24877602338603499</v>
      </c>
      <c r="H995" s="68">
        <v>15.352449223417</v>
      </c>
      <c r="I995" s="71">
        <v>6.75055117788061E-3</v>
      </c>
      <c r="J995" s="68">
        <v>14.3966547192354</v>
      </c>
      <c r="K995" s="71">
        <v>0.112563842164983</v>
      </c>
      <c r="L995" s="68">
        <v>31.541218637992799</v>
      </c>
    </row>
    <row r="996" spans="1:12" x14ac:dyDescent="0.2">
      <c r="A996" s="72" t="s">
        <v>2278</v>
      </c>
      <c r="B996" s="66" t="s">
        <v>2279</v>
      </c>
      <c r="C996" s="67">
        <v>66</v>
      </c>
      <c r="D996" s="67" t="s">
        <v>334</v>
      </c>
      <c r="E996" s="71">
        <v>0.107639025564619</v>
      </c>
      <c r="F996" s="68">
        <v>9.67741935483871</v>
      </c>
      <c r="G996" s="71">
        <v>0.21673044720784501</v>
      </c>
      <c r="H996" s="68">
        <v>7.16845878136201</v>
      </c>
      <c r="I996" s="71">
        <v>1.04413069453219E-2</v>
      </c>
      <c r="J996" s="68">
        <v>20.310633213858999</v>
      </c>
      <c r="K996" s="71">
        <v>9.5745322540689598E-2</v>
      </c>
      <c r="L996" s="68">
        <v>25.866188769414599</v>
      </c>
    </row>
    <row r="997" spans="1:12" x14ac:dyDescent="0.2">
      <c r="A997" s="72" t="s">
        <v>2280</v>
      </c>
      <c r="B997" s="66" t="s">
        <v>2281</v>
      </c>
      <c r="C997" s="67">
        <v>45</v>
      </c>
      <c r="D997" s="67" t="s">
        <v>334</v>
      </c>
      <c r="E997" s="71">
        <v>0.138019620650358</v>
      </c>
      <c r="F997" s="68">
        <v>24.850657108721599</v>
      </c>
      <c r="G997" s="71">
        <v>0.17158603723263699</v>
      </c>
      <c r="H997" s="68">
        <v>3.76344086021505</v>
      </c>
      <c r="I997" s="71">
        <v>1.50185029505126E-2</v>
      </c>
      <c r="J997" s="68">
        <v>26.403823178016701</v>
      </c>
      <c r="K997" s="71">
        <v>0.22745432176792599</v>
      </c>
      <c r="L997" s="68">
        <v>56.093189964157702</v>
      </c>
    </row>
    <row r="998" spans="1:12" x14ac:dyDescent="0.2">
      <c r="A998" s="72" t="s">
        <v>2282</v>
      </c>
      <c r="B998" s="66" t="s">
        <v>2283</v>
      </c>
      <c r="C998" s="67">
        <v>66</v>
      </c>
      <c r="D998" s="67" t="s">
        <v>334</v>
      </c>
      <c r="E998" s="71">
        <v>0.151173370306625</v>
      </c>
      <c r="F998" s="68">
        <v>32.078853046595</v>
      </c>
      <c r="G998" s="71">
        <v>0.24999999988295199</v>
      </c>
      <c r="H998" s="68">
        <v>21.385902031063299</v>
      </c>
      <c r="I998" s="71">
        <v>1.9699251118099399E-2</v>
      </c>
      <c r="J998" s="68">
        <v>32.497013142174403</v>
      </c>
      <c r="K998" s="71">
        <v>0.18382085991882399</v>
      </c>
      <c r="L998" s="68">
        <v>49.044205495818403</v>
      </c>
    </row>
    <row r="999" spans="1:12" x14ac:dyDescent="0.2">
      <c r="A999" s="72" t="s">
        <v>2284</v>
      </c>
      <c r="B999" s="66" t="s">
        <v>2285</v>
      </c>
      <c r="C999" s="67">
        <v>45</v>
      </c>
      <c r="D999" s="67" t="s">
        <v>334</v>
      </c>
      <c r="E999" s="71">
        <v>0.157338907710114</v>
      </c>
      <c r="F999" s="68">
        <v>35.6033452807646</v>
      </c>
      <c r="G999" s="71">
        <v>0.25075304855018399</v>
      </c>
      <c r="H999" s="68">
        <v>38.948626045400196</v>
      </c>
      <c r="I999" s="71">
        <v>3.5766975613205097E-2</v>
      </c>
      <c r="J999" s="68">
        <v>45.878136200716803</v>
      </c>
      <c r="K999" s="71">
        <v>0.185496698966955</v>
      </c>
      <c r="L999" s="68">
        <v>49.342891278375099</v>
      </c>
    </row>
    <row r="1000" spans="1:12" x14ac:dyDescent="0.2">
      <c r="A1000" s="72" t="s">
        <v>2286</v>
      </c>
      <c r="B1000" s="66" t="s">
        <v>2287</v>
      </c>
      <c r="C1000" s="67">
        <v>66</v>
      </c>
      <c r="D1000" s="67" t="s">
        <v>334</v>
      </c>
      <c r="E1000" s="71">
        <v>8.8526520338449793E-2</v>
      </c>
      <c r="F1000" s="68">
        <v>4.3010752688171996</v>
      </c>
      <c r="G1000" s="71">
        <v>0.239761872951404</v>
      </c>
      <c r="H1000" s="68">
        <v>11.768219832735999</v>
      </c>
      <c r="I1000" s="71">
        <v>4.8388766634594599E-3</v>
      </c>
      <c r="J1000" s="68">
        <v>11.0513739545998</v>
      </c>
      <c r="K1000" s="71">
        <v>2.0978811400485499E-2</v>
      </c>
      <c r="L1000" s="68">
        <v>5.3166069295101597</v>
      </c>
    </row>
    <row r="1001" spans="1:12" x14ac:dyDescent="0.2">
      <c r="A1001" s="72" t="s">
        <v>2288</v>
      </c>
      <c r="B1001" s="66" t="s">
        <v>2289</v>
      </c>
      <c r="C1001" s="67">
        <v>66</v>
      </c>
      <c r="D1001" s="67" t="s">
        <v>334</v>
      </c>
      <c r="E1001" s="71">
        <v>8.6569624591905897E-2</v>
      </c>
      <c r="F1001" s="68">
        <v>3.76344086021505</v>
      </c>
      <c r="G1001" s="71">
        <v>0.249999999526681</v>
      </c>
      <c r="H1001" s="68">
        <v>20.131421744324999</v>
      </c>
      <c r="I1001" s="71">
        <v>2.2164416060061198E-3</v>
      </c>
      <c r="J1001" s="68">
        <v>6.6308243727598599</v>
      </c>
      <c r="K1001" s="71">
        <v>7.4924326430305102E-3</v>
      </c>
      <c r="L1001" s="68">
        <v>4.2413381123058498</v>
      </c>
    </row>
    <row r="1002" spans="1:12" x14ac:dyDescent="0.2">
      <c r="A1002" s="72" t="s">
        <v>2290</v>
      </c>
      <c r="B1002" s="66" t="s">
        <v>2291</v>
      </c>
      <c r="C1002" s="67">
        <v>45</v>
      </c>
      <c r="D1002" s="67" t="s">
        <v>334</v>
      </c>
      <c r="E1002" s="71">
        <v>0.151635027939997</v>
      </c>
      <c r="F1002" s="68">
        <v>32.616487455197102</v>
      </c>
      <c r="G1002" s="71">
        <v>0.249999997045909</v>
      </c>
      <c r="H1002" s="68">
        <v>18.339307048984502</v>
      </c>
      <c r="I1002" s="71">
        <v>5.3045427055715202E-2</v>
      </c>
      <c r="J1002" s="68">
        <v>55.973715651135002</v>
      </c>
      <c r="K1002" s="71">
        <v>0.15185965971836801</v>
      </c>
      <c r="L1002" s="68">
        <v>42.532855436081199</v>
      </c>
    </row>
    <row r="1003" spans="1:12" x14ac:dyDescent="0.2">
      <c r="A1003" s="72" t="s">
        <v>2292</v>
      </c>
      <c r="B1003" s="66" t="s">
        <v>2293</v>
      </c>
      <c r="C1003" s="67">
        <v>66</v>
      </c>
      <c r="D1003" s="67" t="s">
        <v>334</v>
      </c>
      <c r="E1003" s="71">
        <v>0.12770578618852699</v>
      </c>
      <c r="F1003" s="68">
        <v>19.9522102747909</v>
      </c>
      <c r="G1003" s="71">
        <v>0.25</v>
      </c>
      <c r="H1003" s="68">
        <v>36.140979689366802</v>
      </c>
      <c r="I1003" s="71">
        <v>4.5199636477549397E-2</v>
      </c>
      <c r="J1003" s="68">
        <v>51.373954599760999</v>
      </c>
      <c r="K1003" s="71">
        <v>8.7917722088032793E-2</v>
      </c>
      <c r="L1003" s="68">
        <v>22.1624850657109</v>
      </c>
    </row>
    <row r="1004" spans="1:12" x14ac:dyDescent="0.2">
      <c r="A1004" s="72" t="s">
        <v>2294</v>
      </c>
      <c r="B1004" s="66" t="s">
        <v>2295</v>
      </c>
      <c r="C1004" s="67">
        <v>45</v>
      </c>
      <c r="D1004" s="67" t="s">
        <v>334</v>
      </c>
      <c r="E1004" s="71">
        <v>0.15378534792208701</v>
      </c>
      <c r="F1004" s="68">
        <v>33.572281959378699</v>
      </c>
      <c r="G1004" s="71">
        <v>0.250753057413097</v>
      </c>
      <c r="H1004" s="68">
        <v>39.366786140979698</v>
      </c>
      <c r="I1004" s="71">
        <v>5.6416689196837497E-2</v>
      </c>
      <c r="J1004" s="68">
        <v>58.124253285543602</v>
      </c>
      <c r="K1004" s="71">
        <v>0.15418629715632801</v>
      </c>
      <c r="L1004" s="68">
        <v>43.010752688171998</v>
      </c>
    </row>
    <row r="1005" spans="1:12" x14ac:dyDescent="0.2">
      <c r="A1005" s="72" t="s">
        <v>852</v>
      </c>
      <c r="B1005" s="66" t="s">
        <v>2296</v>
      </c>
      <c r="C1005" s="67">
        <v>45</v>
      </c>
      <c r="D1005" s="67" t="s">
        <v>334</v>
      </c>
      <c r="E1005" s="71">
        <v>0.129103301123943</v>
      </c>
      <c r="F1005" s="68">
        <v>20.669056152927102</v>
      </c>
      <c r="G1005" s="71">
        <v>0.25</v>
      </c>
      <c r="H1005" s="68">
        <v>36.140979689366802</v>
      </c>
      <c r="I1005" s="71">
        <v>1.64254776544604E-2</v>
      </c>
      <c r="J1005" s="68">
        <v>27.8972520908005</v>
      </c>
      <c r="K1005" s="71">
        <v>0.120884425717367</v>
      </c>
      <c r="L1005" s="68">
        <v>34.050179211469498</v>
      </c>
    </row>
    <row r="1006" spans="1:12" x14ac:dyDescent="0.2">
      <c r="A1006" s="72" t="s">
        <v>2297</v>
      </c>
      <c r="B1006" s="66" t="s">
        <v>2298</v>
      </c>
      <c r="C1006" s="67">
        <v>45</v>
      </c>
      <c r="D1006" s="67" t="s">
        <v>334</v>
      </c>
      <c r="E1006" s="71">
        <v>0.1379208218853</v>
      </c>
      <c r="F1006" s="68">
        <v>24.731182795698899</v>
      </c>
      <c r="G1006" s="71">
        <v>0.24999999636974399</v>
      </c>
      <c r="H1006" s="68">
        <v>18.279569892473098</v>
      </c>
      <c r="I1006" s="71">
        <v>1.22379773774128E-2</v>
      </c>
      <c r="J1006" s="68">
        <v>23.2377538829152</v>
      </c>
      <c r="K1006" s="71">
        <v>0.15152449190874201</v>
      </c>
      <c r="L1006" s="68">
        <v>42.353643966547203</v>
      </c>
    </row>
    <row r="1007" spans="1:12" x14ac:dyDescent="0.2">
      <c r="A1007" s="72" t="s">
        <v>2299</v>
      </c>
      <c r="B1007" s="66" t="s">
        <v>2300</v>
      </c>
      <c r="C1007" s="67">
        <v>66</v>
      </c>
      <c r="D1007" s="67" t="s">
        <v>334</v>
      </c>
      <c r="E1007" s="71">
        <v>9.1981479583783401E-2</v>
      </c>
      <c r="F1007" s="68">
        <v>5.0776583034647604</v>
      </c>
      <c r="G1007" s="71">
        <v>0.24999999897755201</v>
      </c>
      <c r="H1007" s="68">
        <v>19.713261648745501</v>
      </c>
      <c r="I1007" s="71">
        <v>3.46714184470633E-3</v>
      </c>
      <c r="J1007" s="68">
        <v>9.0800477897252101</v>
      </c>
      <c r="K1007" s="71">
        <v>2.2477297929091599E-2</v>
      </c>
      <c r="L1007" s="68">
        <v>5.4360812425328504</v>
      </c>
    </row>
    <row r="1008" spans="1:12" x14ac:dyDescent="0.2">
      <c r="A1008" s="72" t="s">
        <v>2301</v>
      </c>
      <c r="B1008" s="66" t="s">
        <v>2302</v>
      </c>
      <c r="C1008" s="67">
        <v>66</v>
      </c>
      <c r="D1008" s="67" t="s">
        <v>334</v>
      </c>
      <c r="E1008" s="71">
        <v>9.5357434053129506E-2</v>
      </c>
      <c r="F1008" s="68">
        <v>5.6152927120669096</v>
      </c>
      <c r="G1008" s="71">
        <v>0.22620645828124999</v>
      </c>
      <c r="H1008" s="68">
        <v>8.4826762246117102</v>
      </c>
      <c r="I1008" s="71">
        <v>1.15791071531167E-2</v>
      </c>
      <c r="J1008" s="68">
        <v>22.401433691756299</v>
      </c>
      <c r="K1008" s="71">
        <v>4.8286736725021602E-2</v>
      </c>
      <c r="L1008" s="68">
        <v>8.3632019115890106</v>
      </c>
    </row>
    <row r="1009" spans="1:12" x14ac:dyDescent="0.2">
      <c r="A1009" s="72" t="s">
        <v>2303</v>
      </c>
      <c r="B1009" s="66" t="s">
        <v>2304</v>
      </c>
      <c r="C1009" s="67">
        <v>45</v>
      </c>
      <c r="D1009" s="67" t="s">
        <v>334</v>
      </c>
      <c r="E1009" s="71">
        <v>7.2232999903600104E-2</v>
      </c>
      <c r="F1009" s="68">
        <v>0.71684587813620104</v>
      </c>
      <c r="G1009" s="71">
        <v>0.15691014051546201</v>
      </c>
      <c r="H1009" s="68">
        <v>3.1660692951015501</v>
      </c>
      <c r="I1009" s="71">
        <v>1.1502122470317001E-2</v>
      </c>
      <c r="J1009" s="68">
        <v>22.0430107526882</v>
      </c>
      <c r="K1009" s="71">
        <v>4.8286736725021602E-2</v>
      </c>
      <c r="L1009" s="68">
        <v>8.3632019115890106</v>
      </c>
    </row>
    <row r="1010" spans="1:12" x14ac:dyDescent="0.2">
      <c r="A1010" s="72" t="s">
        <v>2305</v>
      </c>
      <c r="B1010" s="66" t="s">
        <v>2306</v>
      </c>
      <c r="C1010" s="67">
        <v>45</v>
      </c>
      <c r="D1010" s="67" t="s">
        <v>334</v>
      </c>
      <c r="E1010" s="71">
        <v>0.14327494150999201</v>
      </c>
      <c r="F1010" s="68">
        <v>27.6583034647551</v>
      </c>
      <c r="G1010" s="71">
        <v>0.249999999978267</v>
      </c>
      <c r="H1010" s="68">
        <v>21.983273596176801</v>
      </c>
      <c r="I1010" s="71">
        <v>1.23099639280274E-2</v>
      </c>
      <c r="J1010" s="68">
        <v>23.4169653524492</v>
      </c>
      <c r="K1010" s="71">
        <v>0.16751486062368101</v>
      </c>
      <c r="L1010" s="68">
        <v>45.878136200716803</v>
      </c>
    </row>
    <row r="1011" spans="1:12" x14ac:dyDescent="0.2">
      <c r="A1011" s="72" t="s">
        <v>2307</v>
      </c>
      <c r="B1011" s="66" t="s">
        <v>2308</v>
      </c>
      <c r="C1011" s="67">
        <v>45</v>
      </c>
      <c r="D1011" s="67" t="s">
        <v>334</v>
      </c>
      <c r="E1011" s="71">
        <v>0.12761662833291501</v>
      </c>
      <c r="F1011" s="68">
        <v>19.713261648745501</v>
      </c>
      <c r="G1011" s="71">
        <v>0.25253601136133103</v>
      </c>
      <c r="H1011" s="68">
        <v>44.504181600955803</v>
      </c>
      <c r="I1011" s="71">
        <v>9.4294479200459601E-3</v>
      </c>
      <c r="J1011" s="68">
        <v>18.757467144563901</v>
      </c>
      <c r="K1011" s="71">
        <v>0.120884425717367</v>
      </c>
      <c r="L1011" s="68">
        <v>34.050179211469498</v>
      </c>
    </row>
    <row r="1012" spans="1:12" x14ac:dyDescent="0.2">
      <c r="A1012" s="72" t="s">
        <v>2309</v>
      </c>
      <c r="B1012" s="66" t="s">
        <v>2310</v>
      </c>
      <c r="C1012" s="67">
        <v>66</v>
      </c>
      <c r="D1012" s="67" t="s">
        <v>334</v>
      </c>
      <c r="E1012" s="71">
        <v>8.3590144597740501E-2</v>
      </c>
      <c r="F1012" s="68">
        <v>3.1063321385901999</v>
      </c>
      <c r="G1012" s="71">
        <v>0.240653591392677</v>
      </c>
      <c r="H1012" s="68">
        <v>12.1266427718041</v>
      </c>
      <c r="I1012" s="71">
        <v>1.1259232289078901E-3</v>
      </c>
      <c r="J1012" s="68">
        <v>5.6750298685782496</v>
      </c>
      <c r="K1012" s="71">
        <v>8.9909191716366198E-3</v>
      </c>
      <c r="L1012" s="68">
        <v>4.4205495818399001</v>
      </c>
    </row>
    <row r="1013" spans="1:12" x14ac:dyDescent="0.2">
      <c r="A1013" s="72" t="s">
        <v>2311</v>
      </c>
      <c r="B1013" s="66" t="s">
        <v>2312</v>
      </c>
      <c r="C1013" s="67">
        <v>45</v>
      </c>
      <c r="D1013" s="67" t="s">
        <v>334</v>
      </c>
      <c r="E1013" s="71">
        <v>0.111058637849973</v>
      </c>
      <c r="F1013" s="68">
        <v>11.947431302269999</v>
      </c>
      <c r="G1013" s="71">
        <v>0.24958910731311901</v>
      </c>
      <c r="H1013" s="68">
        <v>16.129032258064498</v>
      </c>
      <c r="I1013" s="71">
        <v>1.28227715826851E-2</v>
      </c>
      <c r="J1013" s="68">
        <v>24.253285543608101</v>
      </c>
      <c r="K1013" s="71">
        <v>7.0764034654113295E-2</v>
      </c>
      <c r="L1013" s="68">
        <v>15.710872162485099</v>
      </c>
    </row>
    <row r="1014" spans="1:12" x14ac:dyDescent="0.2">
      <c r="A1014" s="72" t="s">
        <v>371</v>
      </c>
      <c r="B1014" s="66" t="s">
        <v>2313</v>
      </c>
      <c r="C1014" s="67">
        <v>45</v>
      </c>
      <c r="D1014" s="67" t="s">
        <v>334</v>
      </c>
      <c r="E1014" s="71">
        <v>0.131520960320062</v>
      </c>
      <c r="F1014" s="68">
        <v>21.624850657108698</v>
      </c>
      <c r="G1014" s="71">
        <v>0.249999997361046</v>
      </c>
      <c r="H1014" s="68">
        <v>18.578255675029901</v>
      </c>
      <c r="I1014" s="71">
        <v>1.95181661055818E-2</v>
      </c>
      <c r="J1014" s="68">
        <v>32.019115890083597</v>
      </c>
      <c r="K1014" s="71">
        <v>0.125044717493559</v>
      </c>
      <c r="L1014" s="68">
        <v>35.304659498207897</v>
      </c>
    </row>
    <row r="1015" spans="1:12" x14ac:dyDescent="0.2">
      <c r="A1015" s="72" t="s">
        <v>2314</v>
      </c>
      <c r="B1015" s="66" t="s">
        <v>2315</v>
      </c>
      <c r="C1015" s="67">
        <v>45</v>
      </c>
      <c r="D1015" s="67" t="s">
        <v>334</v>
      </c>
      <c r="E1015" s="71">
        <v>0.120074657552403</v>
      </c>
      <c r="F1015" s="68">
        <v>16.188769414575901</v>
      </c>
      <c r="G1015" s="71">
        <v>0.23473143212876699</v>
      </c>
      <c r="H1015" s="68">
        <v>10.1553166069295</v>
      </c>
      <c r="I1015" s="71">
        <v>1.6596007039922998E-2</v>
      </c>
      <c r="J1015" s="68">
        <v>28.136200716845899</v>
      </c>
      <c r="K1015" s="71">
        <v>0.10889653348851799</v>
      </c>
      <c r="L1015" s="68">
        <v>30.1075268817204</v>
      </c>
    </row>
    <row r="1016" spans="1:12" x14ac:dyDescent="0.2">
      <c r="A1016" s="72" t="s">
        <v>2316</v>
      </c>
      <c r="B1016" s="66" t="s">
        <v>2317</v>
      </c>
      <c r="C1016" s="67">
        <v>45</v>
      </c>
      <c r="D1016" s="67" t="s">
        <v>334</v>
      </c>
      <c r="E1016" s="71">
        <v>0.13747083323520701</v>
      </c>
      <c r="F1016" s="68">
        <v>24.3727598566308</v>
      </c>
      <c r="G1016" s="71">
        <v>0.25</v>
      </c>
      <c r="H1016" s="68">
        <v>36.140979689366802</v>
      </c>
      <c r="I1016" s="71">
        <v>7.8910347396656706E-3</v>
      </c>
      <c r="J1016" s="68">
        <v>16.308243727598601</v>
      </c>
      <c r="K1016" s="71">
        <v>0.15452146496595401</v>
      </c>
      <c r="L1016" s="68">
        <v>43.1899641577061</v>
      </c>
    </row>
    <row r="1017" spans="1:12" x14ac:dyDescent="0.2">
      <c r="A1017" s="72" t="s">
        <v>2318</v>
      </c>
      <c r="B1017" s="66" t="s">
        <v>2319</v>
      </c>
      <c r="C1017" s="67">
        <v>45</v>
      </c>
      <c r="D1017" s="67" t="s">
        <v>334</v>
      </c>
      <c r="E1017" s="71">
        <v>0.13905003352740899</v>
      </c>
      <c r="F1017" s="68">
        <v>25.5675029868578</v>
      </c>
      <c r="G1017" s="71">
        <v>0.25</v>
      </c>
      <c r="H1017" s="68">
        <v>36.140979689366802</v>
      </c>
      <c r="I1017" s="71">
        <v>8.9613269398099299E-3</v>
      </c>
      <c r="J1017" s="68">
        <v>17.980884109916399</v>
      </c>
      <c r="K1017" s="71">
        <v>0.15818877364241901</v>
      </c>
      <c r="L1017" s="68">
        <v>44.324970131421701</v>
      </c>
    </row>
    <row r="1018" spans="1:12" x14ac:dyDescent="0.2">
      <c r="A1018" s="72" t="s">
        <v>2320</v>
      </c>
      <c r="B1018" s="66" t="s">
        <v>2321</v>
      </c>
      <c r="C1018" s="67">
        <v>45</v>
      </c>
      <c r="D1018" s="67" t="s">
        <v>334</v>
      </c>
      <c r="E1018" s="71">
        <v>0.130426141657145</v>
      </c>
      <c r="F1018" s="68">
        <v>21.0872162485066</v>
      </c>
      <c r="G1018" s="71">
        <v>0.25</v>
      </c>
      <c r="H1018" s="68">
        <v>36.140979689366802</v>
      </c>
      <c r="I1018" s="71">
        <v>9.5694257441994203E-3</v>
      </c>
      <c r="J1018" s="68">
        <v>19.056152927120699</v>
      </c>
      <c r="K1018" s="71">
        <v>0.131708999227236</v>
      </c>
      <c r="L1018" s="68">
        <v>37.574671445639197</v>
      </c>
    </row>
    <row r="1019" spans="1:12" x14ac:dyDescent="0.2">
      <c r="A1019" s="72" t="s">
        <v>2322</v>
      </c>
      <c r="B1019" s="66" t="s">
        <v>2323</v>
      </c>
      <c r="C1019" s="67">
        <v>45</v>
      </c>
      <c r="D1019" s="67" t="s">
        <v>334</v>
      </c>
      <c r="E1019" s="71">
        <v>0.131286991974607</v>
      </c>
      <c r="F1019" s="68">
        <v>21.505376344085999</v>
      </c>
      <c r="G1019" s="71">
        <v>0.25253601136133103</v>
      </c>
      <c r="H1019" s="68">
        <v>44.504181600955803</v>
      </c>
      <c r="I1019" s="71">
        <v>3.5760571940809699E-2</v>
      </c>
      <c r="J1019" s="68">
        <v>45.818399044205499</v>
      </c>
      <c r="K1019" s="71">
        <v>0.10556439262168001</v>
      </c>
      <c r="L1019" s="68">
        <v>28.9725209080048</v>
      </c>
    </row>
    <row r="1020" spans="1:12" x14ac:dyDescent="0.2">
      <c r="A1020" s="72" t="s">
        <v>2324</v>
      </c>
      <c r="B1020" s="66" t="s">
        <v>2325</v>
      </c>
      <c r="C1020" s="67">
        <v>45</v>
      </c>
      <c r="D1020" s="67" t="s">
        <v>334</v>
      </c>
      <c r="E1020" s="71">
        <v>0.131539740479101</v>
      </c>
      <c r="F1020" s="68">
        <v>21.684587813620102</v>
      </c>
      <c r="G1020" s="71">
        <v>0.25</v>
      </c>
      <c r="H1020" s="68">
        <v>36.140979689366802</v>
      </c>
      <c r="I1020" s="71">
        <v>1.7740849605512699E-2</v>
      </c>
      <c r="J1020" s="68">
        <v>29.271206690561499</v>
      </c>
      <c r="K1020" s="71">
        <v>0.12687837183179199</v>
      </c>
      <c r="L1020" s="68">
        <v>35.902031063321402</v>
      </c>
    </row>
    <row r="1021" spans="1:12" x14ac:dyDescent="0.2">
      <c r="A1021" s="72" t="s">
        <v>2326</v>
      </c>
      <c r="B1021" s="66" t="s">
        <v>2327</v>
      </c>
      <c r="C1021" s="67">
        <v>45</v>
      </c>
      <c r="D1021" s="67" t="s">
        <v>334</v>
      </c>
      <c r="E1021" s="71">
        <v>0.15382233272742499</v>
      </c>
      <c r="F1021" s="68">
        <v>33.632019115890103</v>
      </c>
      <c r="G1021" s="71">
        <v>0.25112958611964598</v>
      </c>
      <c r="H1021" s="68">
        <v>40.501792114695299</v>
      </c>
      <c r="I1021" s="71">
        <v>4.9486833172624201E-2</v>
      </c>
      <c r="J1021" s="68">
        <v>53.942652329749102</v>
      </c>
      <c r="K1021" s="71">
        <v>0.16085057889000501</v>
      </c>
      <c r="L1021" s="68">
        <v>44.982078853046602</v>
      </c>
    </row>
    <row r="1022" spans="1:12" x14ac:dyDescent="0.2">
      <c r="A1022" s="72" t="s">
        <v>2328</v>
      </c>
      <c r="B1022" s="66" t="s">
        <v>2329</v>
      </c>
      <c r="C1022" s="67">
        <v>45</v>
      </c>
      <c r="D1022" s="67" t="s">
        <v>334</v>
      </c>
      <c r="E1022" s="71">
        <v>0.13439559167731299</v>
      </c>
      <c r="F1022" s="68">
        <v>22.759856630824402</v>
      </c>
      <c r="G1022" s="71">
        <v>0.24999999971227299</v>
      </c>
      <c r="H1022" s="68">
        <v>20.669056152927102</v>
      </c>
      <c r="I1022" s="71">
        <v>9.1547160539544106E-3</v>
      </c>
      <c r="J1022" s="68">
        <v>18.339307048984502</v>
      </c>
      <c r="K1022" s="71">
        <v>0.144032059265711</v>
      </c>
      <c r="L1022" s="68">
        <v>40.919952210274801</v>
      </c>
    </row>
    <row r="1023" spans="1:12" x14ac:dyDescent="0.2">
      <c r="A1023" s="72" t="s">
        <v>2330</v>
      </c>
      <c r="B1023" s="66" t="s">
        <v>2331</v>
      </c>
      <c r="C1023" s="67">
        <v>66</v>
      </c>
      <c r="D1023" s="67" t="s">
        <v>334</v>
      </c>
      <c r="E1023" s="71">
        <v>9.6586289606860096E-2</v>
      </c>
      <c r="F1023" s="68">
        <v>6.33213859020311</v>
      </c>
      <c r="G1023" s="71">
        <v>0.24999982645048899</v>
      </c>
      <c r="H1023" s="68">
        <v>17.264038231780201</v>
      </c>
      <c r="I1023" s="71">
        <v>1.12877983265753E-2</v>
      </c>
      <c r="J1023" s="68">
        <v>21.744324970131402</v>
      </c>
      <c r="K1023" s="71">
        <v>2.8471244043516E-2</v>
      </c>
      <c r="L1023" s="68">
        <v>5.8542413381123097</v>
      </c>
    </row>
    <row r="1024" spans="1:12" x14ac:dyDescent="0.2">
      <c r="A1024" s="72" t="s">
        <v>2332</v>
      </c>
      <c r="B1024" s="66" t="s">
        <v>2333</v>
      </c>
      <c r="C1024" s="67">
        <v>45</v>
      </c>
      <c r="D1024" s="67" t="s">
        <v>334</v>
      </c>
      <c r="E1024" s="71">
        <v>0.10690964805401899</v>
      </c>
      <c r="F1024" s="68">
        <v>9.3787335722819591</v>
      </c>
      <c r="G1024" s="71">
        <v>0.24999999998917499</v>
      </c>
      <c r="H1024" s="68">
        <v>22.2222222222222</v>
      </c>
      <c r="I1024" s="71">
        <v>1.3786456085850499E-2</v>
      </c>
      <c r="J1024" s="68">
        <v>24.910394265232998</v>
      </c>
      <c r="K1024" s="71">
        <v>5.6942488087032103E-2</v>
      </c>
      <c r="L1024" s="68">
        <v>10.3345280764636</v>
      </c>
    </row>
    <row r="1025" spans="1:12" x14ac:dyDescent="0.2">
      <c r="A1025" s="72" t="s">
        <v>2334</v>
      </c>
      <c r="B1025" s="66" t="s">
        <v>2335</v>
      </c>
      <c r="C1025" s="67">
        <v>45</v>
      </c>
      <c r="D1025" s="67" t="s">
        <v>334</v>
      </c>
      <c r="E1025" s="71">
        <v>0.110399723571021</v>
      </c>
      <c r="F1025" s="68">
        <v>11.5292712066906</v>
      </c>
      <c r="G1025" s="71">
        <v>0.24999993994799</v>
      </c>
      <c r="H1025" s="68">
        <v>17.323775388291502</v>
      </c>
      <c r="I1025" s="71">
        <v>3.0250688792463599E-2</v>
      </c>
      <c r="J1025" s="68">
        <v>41.457586618876903</v>
      </c>
      <c r="K1025" s="71">
        <v>5.0948541972607599E-2</v>
      </c>
      <c r="L1025" s="68">
        <v>8.9008363201911607</v>
      </c>
    </row>
    <row r="1026" spans="1:12" x14ac:dyDescent="0.2">
      <c r="A1026" s="72" t="s">
        <v>2336</v>
      </c>
      <c r="B1026" s="66" t="s">
        <v>2337</v>
      </c>
      <c r="C1026" s="67">
        <v>45</v>
      </c>
      <c r="D1026" s="67" t="s">
        <v>334</v>
      </c>
      <c r="E1026" s="71">
        <v>0.12508384564983099</v>
      </c>
      <c r="F1026" s="68">
        <v>18.458781362007201</v>
      </c>
      <c r="G1026" s="71">
        <v>0.24999999991774299</v>
      </c>
      <c r="H1026" s="68">
        <v>21.505376344085999</v>
      </c>
      <c r="I1026" s="71">
        <v>2.71795770531005E-2</v>
      </c>
      <c r="J1026" s="68">
        <v>38.530465949820801</v>
      </c>
      <c r="K1026" s="71">
        <v>9.8071959978649398E-2</v>
      </c>
      <c r="L1026" s="68">
        <v>27.060931899641599</v>
      </c>
    </row>
    <row r="1027" spans="1:12" x14ac:dyDescent="0.2">
      <c r="A1027" s="72" t="s">
        <v>2338</v>
      </c>
      <c r="B1027" s="66" t="s">
        <v>2339</v>
      </c>
      <c r="C1027" s="67">
        <v>45</v>
      </c>
      <c r="D1027" s="67" t="s">
        <v>334</v>
      </c>
      <c r="E1027" s="71">
        <v>0.14874626499479399</v>
      </c>
      <c r="F1027" s="68">
        <v>30.884109916368001</v>
      </c>
      <c r="G1027" s="71">
        <v>0.25</v>
      </c>
      <c r="H1027" s="68">
        <v>36.140979689366802</v>
      </c>
      <c r="I1027" s="71">
        <v>6.4529795757144598E-2</v>
      </c>
      <c r="J1027" s="68">
        <v>61.2305854241338</v>
      </c>
      <c r="K1027" s="71">
        <v>0.131708999227236</v>
      </c>
      <c r="L1027" s="68">
        <v>37.574671445639197</v>
      </c>
    </row>
    <row r="1028" spans="1:12" x14ac:dyDescent="0.2">
      <c r="A1028" s="72" t="s">
        <v>2340</v>
      </c>
      <c r="B1028" s="66" t="s">
        <v>2341</v>
      </c>
      <c r="C1028" s="67">
        <v>45</v>
      </c>
      <c r="D1028" s="67" t="s">
        <v>334</v>
      </c>
      <c r="E1028" s="71">
        <v>9.9954602582888505E-2</v>
      </c>
      <c r="F1028" s="68">
        <v>7.3476702508960603</v>
      </c>
      <c r="G1028" s="71">
        <v>0.233632393197854</v>
      </c>
      <c r="H1028" s="68">
        <v>9.7968936678614096</v>
      </c>
      <c r="I1028" s="71">
        <v>2.4273791749841001E-2</v>
      </c>
      <c r="J1028" s="68">
        <v>36.200716845878098</v>
      </c>
      <c r="K1028" s="71">
        <v>4.1957622800970998E-2</v>
      </c>
      <c r="L1028" s="68">
        <v>7.5268817204301097</v>
      </c>
    </row>
    <row r="1029" spans="1:12" x14ac:dyDescent="0.2">
      <c r="A1029" s="72" t="s">
        <v>2342</v>
      </c>
      <c r="B1029" s="66" t="s">
        <v>2343</v>
      </c>
      <c r="C1029" s="67">
        <v>45</v>
      </c>
      <c r="D1029" s="67" t="s">
        <v>334</v>
      </c>
      <c r="E1029" s="71">
        <v>0.12185956356033301</v>
      </c>
      <c r="F1029" s="68">
        <v>17.025089605734799</v>
      </c>
      <c r="G1029" s="71">
        <v>0.249999999990383</v>
      </c>
      <c r="H1029" s="68">
        <v>22.3416965352449</v>
      </c>
      <c r="I1029" s="71">
        <v>3.3161931617279802E-2</v>
      </c>
      <c r="J1029" s="68">
        <v>44.026284348864998</v>
      </c>
      <c r="K1029" s="71">
        <v>8.2416759073335899E-2</v>
      </c>
      <c r="L1029" s="68">
        <v>20.549581839904398</v>
      </c>
    </row>
    <row r="1030" spans="1:12" x14ac:dyDescent="0.2">
      <c r="A1030" s="72" t="s">
        <v>2344</v>
      </c>
      <c r="B1030" s="66" t="s">
        <v>2345</v>
      </c>
      <c r="C1030" s="67">
        <v>45</v>
      </c>
      <c r="D1030" s="67" t="s">
        <v>334</v>
      </c>
      <c r="E1030" s="71">
        <v>0.147740276044103</v>
      </c>
      <c r="F1030" s="68">
        <v>30.227001194743099</v>
      </c>
      <c r="G1030" s="71">
        <v>0.30499101396001299</v>
      </c>
      <c r="H1030" s="68">
        <v>79.390681003584206</v>
      </c>
      <c r="I1030" s="71">
        <v>6.1807001213385303E-2</v>
      </c>
      <c r="J1030" s="68">
        <v>60.035842293906803</v>
      </c>
      <c r="K1030" s="71">
        <v>7.6422812958911499E-2</v>
      </c>
      <c r="L1030" s="68">
        <v>18.040621266427699</v>
      </c>
    </row>
    <row r="1031" spans="1:12" x14ac:dyDescent="0.2">
      <c r="A1031" s="72" t="s">
        <v>2346</v>
      </c>
      <c r="B1031" s="66" t="s">
        <v>2347</v>
      </c>
      <c r="C1031" s="67">
        <v>45</v>
      </c>
      <c r="D1031" s="67" t="s">
        <v>334</v>
      </c>
      <c r="E1031" s="71">
        <v>0.11956700570197799</v>
      </c>
      <c r="F1031" s="68">
        <v>16.009557945041799</v>
      </c>
      <c r="G1031" s="71">
        <v>0.25</v>
      </c>
      <c r="H1031" s="68">
        <v>36.140979689366802</v>
      </c>
      <c r="I1031" s="71">
        <v>4.3930928566246502E-2</v>
      </c>
      <c r="J1031" s="68">
        <v>50.597371565113498</v>
      </c>
      <c r="K1031" s="71">
        <v>6.4770088539688797E-2</v>
      </c>
      <c r="L1031" s="68">
        <v>12.6045400238949</v>
      </c>
    </row>
    <row r="1032" spans="1:12" x14ac:dyDescent="0.2">
      <c r="A1032" s="72" t="s">
        <v>2348</v>
      </c>
      <c r="B1032" s="66" t="s">
        <v>2349</v>
      </c>
      <c r="C1032" s="67">
        <v>45</v>
      </c>
      <c r="D1032" s="67" t="s">
        <v>334</v>
      </c>
      <c r="E1032" s="71">
        <v>0.12698028320638699</v>
      </c>
      <c r="F1032" s="68">
        <v>19.474313022700098</v>
      </c>
      <c r="G1032" s="71">
        <v>0.249999999984794</v>
      </c>
      <c r="H1032" s="68">
        <v>22.1027479091995</v>
      </c>
      <c r="I1032" s="71">
        <v>3.7029181431910703E-2</v>
      </c>
      <c r="J1032" s="68">
        <v>46.4755077658304</v>
      </c>
      <c r="K1032" s="71">
        <v>9.3911668202457305E-2</v>
      </c>
      <c r="L1032" s="68">
        <v>25.089605734767002</v>
      </c>
    </row>
    <row r="1033" spans="1:12" x14ac:dyDescent="0.2">
      <c r="A1033" s="72" t="s">
        <v>2350</v>
      </c>
      <c r="B1033" s="66" t="s">
        <v>2351</v>
      </c>
      <c r="C1033" s="67">
        <v>45</v>
      </c>
      <c r="D1033" s="67" t="s">
        <v>334</v>
      </c>
      <c r="E1033" s="71">
        <v>0.13393156154399699</v>
      </c>
      <c r="F1033" s="68">
        <v>22.640382317801699</v>
      </c>
      <c r="G1033" s="71">
        <v>0.24999999997622799</v>
      </c>
      <c r="H1033" s="68">
        <v>21.923536439665501</v>
      </c>
      <c r="I1033" s="71">
        <v>1.22580849758688E-2</v>
      </c>
      <c r="J1033" s="68">
        <v>23.2974910394265</v>
      </c>
      <c r="K1033" s="71">
        <v>0.13953659967989299</v>
      </c>
      <c r="L1033" s="68">
        <v>39.665471923536401</v>
      </c>
    </row>
    <row r="1034" spans="1:12" x14ac:dyDescent="0.2">
      <c r="A1034" s="72" t="s">
        <v>2352</v>
      </c>
      <c r="B1034" s="66" t="s">
        <v>2353</v>
      </c>
      <c r="C1034" s="67">
        <v>45</v>
      </c>
      <c r="D1034" s="67" t="s">
        <v>334</v>
      </c>
      <c r="E1034" s="71">
        <v>0.14014697702756199</v>
      </c>
      <c r="F1034" s="68">
        <v>26.164874551971302</v>
      </c>
      <c r="G1034" s="71">
        <v>0.232152905681106</v>
      </c>
      <c r="H1034" s="68">
        <v>9.3787335722819591</v>
      </c>
      <c r="I1034" s="71">
        <v>1.9274678249291001E-2</v>
      </c>
      <c r="J1034" s="68">
        <v>31.481481481481499</v>
      </c>
      <c r="K1034" s="71">
        <v>0.169013347152288</v>
      </c>
      <c r="L1034" s="68">
        <v>46.236559139784902</v>
      </c>
    </row>
    <row r="1035" spans="1:12" x14ac:dyDescent="0.2">
      <c r="A1035" s="72" t="s">
        <v>2354</v>
      </c>
      <c r="B1035" s="66" t="s">
        <v>2355</v>
      </c>
      <c r="C1035" s="67">
        <v>45</v>
      </c>
      <c r="D1035" s="67" t="s">
        <v>334</v>
      </c>
      <c r="E1035" s="71">
        <v>0.140785605195276</v>
      </c>
      <c r="F1035" s="68">
        <v>26.7622461170848</v>
      </c>
      <c r="G1035" s="71">
        <v>0.24999999979128601</v>
      </c>
      <c r="H1035" s="68">
        <v>21.0872162485066</v>
      </c>
      <c r="I1035" s="71">
        <v>2.4992615661992901E-2</v>
      </c>
      <c r="J1035" s="68">
        <v>36.857825567502999</v>
      </c>
      <c r="K1035" s="71">
        <v>0.14736420013255</v>
      </c>
      <c r="L1035" s="68">
        <v>41.636798088410998</v>
      </c>
    </row>
    <row r="1036" spans="1:12" x14ac:dyDescent="0.2">
      <c r="A1036" s="72" t="s">
        <v>2356</v>
      </c>
      <c r="B1036" s="66" t="s">
        <v>2357</v>
      </c>
      <c r="C1036" s="67">
        <v>45</v>
      </c>
      <c r="D1036" s="67" t="s">
        <v>334</v>
      </c>
      <c r="E1036" s="71">
        <v>0.12548177783829401</v>
      </c>
      <c r="F1036" s="68">
        <v>18.637992831541201</v>
      </c>
      <c r="G1036" s="71">
        <v>0.249999998257975</v>
      </c>
      <c r="H1036" s="68">
        <v>18.936678614098</v>
      </c>
      <c r="I1036" s="71">
        <v>1.00563691253579E-2</v>
      </c>
      <c r="J1036" s="68">
        <v>19.653524492234201</v>
      </c>
      <c r="K1036" s="71">
        <v>0.116388966131549</v>
      </c>
      <c r="L1036" s="68">
        <v>32.676224611708498</v>
      </c>
    </row>
    <row r="1037" spans="1:12" x14ac:dyDescent="0.2">
      <c r="A1037" s="72" t="s">
        <v>2358</v>
      </c>
      <c r="B1037" s="66" t="s">
        <v>2359</v>
      </c>
      <c r="C1037" s="67">
        <v>45</v>
      </c>
      <c r="D1037" s="67" t="s">
        <v>334</v>
      </c>
      <c r="E1037" s="71">
        <v>0.14402569856928499</v>
      </c>
      <c r="F1037" s="68">
        <v>28.016726403823199</v>
      </c>
      <c r="G1037" s="71">
        <v>0.24999999632877901</v>
      </c>
      <c r="H1037" s="68">
        <v>18.219832735961798</v>
      </c>
      <c r="I1037" s="71">
        <v>1.7894379622231602E-2</v>
      </c>
      <c r="J1037" s="68">
        <v>29.390681003584199</v>
      </c>
      <c r="K1037" s="71">
        <v>0.16418271975684301</v>
      </c>
      <c r="L1037" s="68">
        <v>45.400238948625997</v>
      </c>
    </row>
    <row r="1038" spans="1:12" x14ac:dyDescent="0.2">
      <c r="A1038" s="72" t="s">
        <v>2360</v>
      </c>
      <c r="B1038" s="66" t="s">
        <v>2361</v>
      </c>
      <c r="C1038" s="67">
        <v>45</v>
      </c>
      <c r="D1038" s="67" t="s">
        <v>334</v>
      </c>
      <c r="E1038" s="71">
        <v>0.15140866260879299</v>
      </c>
      <c r="F1038" s="68">
        <v>32.1983273596177</v>
      </c>
      <c r="G1038" s="71">
        <v>0.25912130866633198</v>
      </c>
      <c r="H1038" s="68">
        <v>55.376344086021497</v>
      </c>
      <c r="I1038" s="71">
        <v>1.8934067174356299E-2</v>
      </c>
      <c r="J1038" s="68">
        <v>30.884109916368001</v>
      </c>
      <c r="K1038" s="71">
        <v>0.176170611985692</v>
      </c>
      <c r="L1038" s="68">
        <v>47.909199522102703</v>
      </c>
    </row>
    <row r="1039" spans="1:12" x14ac:dyDescent="0.2">
      <c r="A1039" s="72" t="s">
        <v>2362</v>
      </c>
      <c r="B1039" s="66" t="s">
        <v>2363</v>
      </c>
      <c r="C1039" s="67">
        <v>45</v>
      </c>
      <c r="D1039" s="67" t="s">
        <v>334</v>
      </c>
      <c r="E1039" s="71">
        <v>0.17800547572261699</v>
      </c>
      <c r="F1039" s="68">
        <v>44.504181600955803</v>
      </c>
      <c r="G1039" s="71">
        <v>0.25479167437524097</v>
      </c>
      <c r="H1039" s="68">
        <v>48.566308243727597</v>
      </c>
      <c r="I1039" s="71">
        <v>8.4737134654019303E-2</v>
      </c>
      <c r="J1039" s="68">
        <v>67.323775388291494</v>
      </c>
      <c r="K1039" s="71">
        <v>0.194487618138591</v>
      </c>
      <c r="L1039" s="68">
        <v>50.836320191158897</v>
      </c>
    </row>
    <row r="1040" spans="1:12" x14ac:dyDescent="0.2">
      <c r="A1040" s="72" t="s">
        <v>2364</v>
      </c>
      <c r="B1040" s="66" t="s">
        <v>2365</v>
      </c>
      <c r="C1040" s="67">
        <v>45</v>
      </c>
      <c r="D1040" s="67" t="s">
        <v>334</v>
      </c>
      <c r="E1040" s="71">
        <v>0.13824964980118301</v>
      </c>
      <c r="F1040" s="68">
        <v>25.149342891278401</v>
      </c>
      <c r="G1040" s="71">
        <v>0.218603393324382</v>
      </c>
      <c r="H1040" s="68">
        <v>7.4671445639187599</v>
      </c>
      <c r="I1040" s="71">
        <v>2.14734306220811E-2</v>
      </c>
      <c r="J1040" s="68">
        <v>33.691756272401399</v>
      </c>
      <c r="K1040" s="71">
        <v>0.17467212545708599</v>
      </c>
      <c r="L1040" s="68">
        <v>47.610513739546001</v>
      </c>
    </row>
    <row r="1041" spans="1:12" x14ac:dyDescent="0.2">
      <c r="A1041" s="72" t="s">
        <v>2366</v>
      </c>
      <c r="B1041" s="66" t="s">
        <v>2367</v>
      </c>
      <c r="C1041" s="67">
        <v>45</v>
      </c>
      <c r="D1041" s="67" t="s">
        <v>334</v>
      </c>
      <c r="E1041" s="71">
        <v>0.15649674762959401</v>
      </c>
      <c r="F1041" s="68">
        <v>35.125448028673802</v>
      </c>
      <c r="G1041" s="71">
        <v>0.26409468101974998</v>
      </c>
      <c r="H1041" s="68">
        <v>60.394265232974902</v>
      </c>
      <c r="I1041" s="71">
        <v>5.5369556488897E-2</v>
      </c>
      <c r="J1041" s="68">
        <v>57.287933094384698</v>
      </c>
      <c r="K1041" s="71">
        <v>0.150026005380136</v>
      </c>
      <c r="L1041" s="68">
        <v>42.1744324970131</v>
      </c>
    </row>
    <row r="1042" spans="1:12" x14ac:dyDescent="0.2">
      <c r="A1042" s="72" t="s">
        <v>2368</v>
      </c>
      <c r="B1042" s="66" t="s">
        <v>2369</v>
      </c>
      <c r="C1042" s="67">
        <v>45</v>
      </c>
      <c r="D1042" s="67" t="s">
        <v>334</v>
      </c>
      <c r="E1042" s="71">
        <v>0.136171128847038</v>
      </c>
      <c r="F1042" s="68">
        <v>23.655913978494599</v>
      </c>
      <c r="G1042" s="71">
        <v>0.25</v>
      </c>
      <c r="H1042" s="68">
        <v>36.140979689366802</v>
      </c>
      <c r="I1042" s="71">
        <v>3.31335012379275E-2</v>
      </c>
      <c r="J1042" s="68">
        <v>43.906810035842298</v>
      </c>
      <c r="K1042" s="71">
        <v>0.125379885303186</v>
      </c>
      <c r="L1042" s="68">
        <v>35.364396654719201</v>
      </c>
    </row>
    <row r="1043" spans="1:12" x14ac:dyDescent="0.2">
      <c r="A1043" s="72" t="s">
        <v>2370</v>
      </c>
      <c r="B1043" s="66" t="s">
        <v>2371</v>
      </c>
      <c r="C1043" s="67">
        <v>45</v>
      </c>
      <c r="D1043" s="67" t="s">
        <v>334</v>
      </c>
      <c r="E1043" s="71">
        <v>0.144723771247804</v>
      </c>
      <c r="F1043" s="68">
        <v>28.375149342891302</v>
      </c>
      <c r="G1043" s="71">
        <v>0.25</v>
      </c>
      <c r="H1043" s="68">
        <v>36.140979689366802</v>
      </c>
      <c r="I1043" s="71">
        <v>6.0289914968831203E-2</v>
      </c>
      <c r="J1043" s="68">
        <v>59.438470728793298</v>
      </c>
      <c r="K1043" s="71">
        <v>0.123881398774579</v>
      </c>
      <c r="L1043" s="68">
        <v>34.886499402628402</v>
      </c>
    </row>
    <row r="1044" spans="1:12" x14ac:dyDescent="0.2">
      <c r="A1044" s="72" t="s">
        <v>2372</v>
      </c>
      <c r="B1044" s="66" t="s">
        <v>2373</v>
      </c>
      <c r="C1044" s="67">
        <v>45</v>
      </c>
      <c r="D1044" s="67" t="s">
        <v>334</v>
      </c>
      <c r="E1044" s="71">
        <v>0.14364233438193</v>
      </c>
      <c r="F1044" s="68">
        <v>27.7777777777778</v>
      </c>
      <c r="G1044" s="71">
        <v>0.25</v>
      </c>
      <c r="H1044" s="68">
        <v>36.140979689366802</v>
      </c>
      <c r="I1044" s="71">
        <v>5.2214976975767401E-2</v>
      </c>
      <c r="J1044" s="68">
        <v>55.495818399044197</v>
      </c>
      <c r="K1044" s="71">
        <v>0.128712026170024</v>
      </c>
      <c r="L1044" s="68">
        <v>36.6188769414576</v>
      </c>
    </row>
    <row r="1045" spans="1:12" x14ac:dyDescent="0.2">
      <c r="A1045" s="72" t="s">
        <v>2374</v>
      </c>
      <c r="B1045" s="66" t="s">
        <v>2375</v>
      </c>
      <c r="C1045" s="67">
        <v>45</v>
      </c>
      <c r="D1045" s="67" t="s">
        <v>334</v>
      </c>
      <c r="E1045" s="71">
        <v>0.13685883836410201</v>
      </c>
      <c r="F1045" s="68">
        <v>24.014336917562702</v>
      </c>
      <c r="G1045" s="71">
        <v>0.24999999824686001</v>
      </c>
      <c r="H1045" s="68">
        <v>18.8769414575866</v>
      </c>
      <c r="I1045" s="71">
        <v>1.5716306670380601E-2</v>
      </c>
      <c r="J1045" s="68">
        <v>27.060931899641599</v>
      </c>
      <c r="K1045" s="71">
        <v>0.14486021017506501</v>
      </c>
      <c r="L1045" s="68">
        <v>41.099163679808797</v>
      </c>
    </row>
    <row r="1046" spans="1:12" x14ac:dyDescent="0.2">
      <c r="A1046" s="72" t="s">
        <v>2376</v>
      </c>
      <c r="B1046" s="66" t="s">
        <v>2377</v>
      </c>
      <c r="C1046" s="67">
        <v>45</v>
      </c>
      <c r="D1046" s="67" t="s">
        <v>334</v>
      </c>
      <c r="E1046" s="71">
        <v>0.130894850763906</v>
      </c>
      <c r="F1046" s="68">
        <v>21.385902031063299</v>
      </c>
      <c r="G1046" s="71">
        <v>0.25</v>
      </c>
      <c r="H1046" s="68">
        <v>36.140979689366802</v>
      </c>
      <c r="I1046" s="71">
        <v>2.0301640045745001E-2</v>
      </c>
      <c r="J1046" s="68">
        <v>32.795698924731198</v>
      </c>
      <c r="K1046" s="71">
        <v>0.122382912245973</v>
      </c>
      <c r="L1046" s="68">
        <v>34.587813620071699</v>
      </c>
    </row>
    <row r="1047" spans="1:12" x14ac:dyDescent="0.2">
      <c r="A1047" s="72" t="s">
        <v>2378</v>
      </c>
      <c r="B1047" s="66" t="s">
        <v>2379</v>
      </c>
      <c r="C1047" s="67">
        <v>45</v>
      </c>
      <c r="D1047" s="67" t="s">
        <v>334</v>
      </c>
      <c r="E1047" s="71">
        <v>0.169799081824312</v>
      </c>
      <c r="F1047" s="68">
        <v>41.278375149342899</v>
      </c>
      <c r="G1047" s="71">
        <v>0.262773304674149</v>
      </c>
      <c r="H1047" s="68">
        <v>59.139784946236603</v>
      </c>
      <c r="I1047" s="71">
        <v>9.8096421947258497E-2</v>
      </c>
      <c r="J1047" s="68">
        <v>70.430107526881699</v>
      </c>
      <c r="K1047" s="71">
        <v>0.14852751885153001</v>
      </c>
      <c r="L1047" s="68">
        <v>42.054958183990401</v>
      </c>
    </row>
    <row r="1048" spans="1:12" x14ac:dyDescent="0.2">
      <c r="A1048" s="72" t="s">
        <v>1497</v>
      </c>
      <c r="B1048" s="66" t="s">
        <v>2380</v>
      </c>
      <c r="C1048" s="67">
        <v>45</v>
      </c>
      <c r="D1048" s="67" t="s">
        <v>334</v>
      </c>
      <c r="E1048" s="71">
        <v>0.36122504763375002</v>
      </c>
      <c r="F1048" s="68">
        <v>89.964157706093204</v>
      </c>
      <c r="G1048" s="71">
        <v>0.43512566064956398</v>
      </c>
      <c r="H1048" s="68">
        <v>91.457586618876903</v>
      </c>
      <c r="I1048" s="71">
        <v>0.326335804142527</v>
      </c>
      <c r="J1048" s="68">
        <v>95.161290322580697</v>
      </c>
      <c r="K1048" s="71">
        <v>0.32221367810916002</v>
      </c>
      <c r="L1048" s="68">
        <v>70.430107526881699</v>
      </c>
    </row>
    <row r="1049" spans="1:12" x14ac:dyDescent="0.2">
      <c r="A1049" s="72" t="s">
        <v>2381</v>
      </c>
      <c r="B1049" s="66" t="s">
        <v>2382</v>
      </c>
      <c r="C1049" s="67">
        <v>45</v>
      </c>
      <c r="D1049" s="67" t="s">
        <v>334</v>
      </c>
      <c r="E1049" s="71">
        <v>0.22666800667923001</v>
      </c>
      <c r="F1049" s="68">
        <v>62.0071684587814</v>
      </c>
      <c r="G1049" s="71">
        <v>0.34553309107521901</v>
      </c>
      <c r="H1049" s="68">
        <v>86.320191158900798</v>
      </c>
      <c r="I1049" s="71">
        <v>0.13282604599047601</v>
      </c>
      <c r="J1049" s="68">
        <v>77.956989247311796</v>
      </c>
      <c r="K1049" s="71">
        <v>0.20164488297199601</v>
      </c>
      <c r="L1049" s="68">
        <v>52.1505376344086</v>
      </c>
    </row>
    <row r="1050" spans="1:12" x14ac:dyDescent="0.2">
      <c r="A1050" s="72" t="s">
        <v>2383</v>
      </c>
      <c r="B1050" s="66" t="s">
        <v>2384</v>
      </c>
      <c r="C1050" s="67">
        <v>45</v>
      </c>
      <c r="D1050" s="67" t="s">
        <v>334</v>
      </c>
      <c r="E1050" s="71">
        <v>0.28883293393301201</v>
      </c>
      <c r="F1050" s="68">
        <v>76.463560334528097</v>
      </c>
      <c r="G1050" s="71">
        <v>0.44042974263678297</v>
      </c>
      <c r="H1050" s="68">
        <v>91.696535244922302</v>
      </c>
      <c r="I1050" s="71">
        <v>0.163972194716861</v>
      </c>
      <c r="J1050" s="68">
        <v>83.572281959378699</v>
      </c>
      <c r="K1050" s="71">
        <v>0.26209686444539099</v>
      </c>
      <c r="L1050" s="68">
        <v>61.290322580645203</v>
      </c>
    </row>
    <row r="1051" spans="1:12" x14ac:dyDescent="0.2">
      <c r="A1051" s="72" t="s">
        <v>2385</v>
      </c>
      <c r="B1051" s="66" t="s">
        <v>2386</v>
      </c>
      <c r="C1051" s="67">
        <v>45</v>
      </c>
      <c r="D1051" s="67" t="s">
        <v>334</v>
      </c>
      <c r="E1051" s="71">
        <v>0.348630183275004</v>
      </c>
      <c r="F1051" s="68">
        <v>88.172043010752702</v>
      </c>
      <c r="G1051" s="71">
        <v>0.46897626497269101</v>
      </c>
      <c r="H1051" s="68">
        <v>93.070489844683394</v>
      </c>
      <c r="I1051" s="71">
        <v>0.327140480445404</v>
      </c>
      <c r="J1051" s="68">
        <v>95.221027479092001</v>
      </c>
      <c r="K1051" s="71">
        <v>0.24977380440691599</v>
      </c>
      <c r="L1051" s="68">
        <v>59.139784946236603</v>
      </c>
    </row>
    <row r="1052" spans="1:12" x14ac:dyDescent="0.2">
      <c r="A1052" s="72" t="s">
        <v>2387</v>
      </c>
      <c r="B1052" s="66" t="s">
        <v>2388</v>
      </c>
      <c r="C1052" s="67">
        <v>45</v>
      </c>
      <c r="D1052" s="67" t="s">
        <v>334</v>
      </c>
      <c r="E1052" s="71">
        <v>0.35271663593448199</v>
      </c>
      <c r="F1052" s="68">
        <v>88.948626045400204</v>
      </c>
      <c r="G1052" s="71">
        <v>0.376615588366226</v>
      </c>
      <c r="H1052" s="68">
        <v>88.590203106332098</v>
      </c>
      <c r="I1052" s="71">
        <v>0.39763049268198902</v>
      </c>
      <c r="J1052" s="68">
        <v>98.088410991636806</v>
      </c>
      <c r="K1052" s="71">
        <v>0.28390382675523002</v>
      </c>
      <c r="L1052" s="68">
        <v>65.830346475507795</v>
      </c>
    </row>
    <row r="1053" spans="1:12" x14ac:dyDescent="0.2">
      <c r="A1053" s="72" t="s">
        <v>2389</v>
      </c>
      <c r="B1053" s="66" t="s">
        <v>2390</v>
      </c>
      <c r="C1053" s="67">
        <v>45</v>
      </c>
      <c r="D1053" s="67" t="s">
        <v>334</v>
      </c>
      <c r="E1053" s="71">
        <v>0.35791418555170201</v>
      </c>
      <c r="F1053" s="68">
        <v>89.545997610513695</v>
      </c>
      <c r="G1053" s="71">
        <v>0.42121618277709899</v>
      </c>
      <c r="H1053" s="68">
        <v>90.800477897252094</v>
      </c>
      <c r="I1053" s="71">
        <v>0.29667565652026001</v>
      </c>
      <c r="J1053" s="68">
        <v>94.086021505376394</v>
      </c>
      <c r="K1053" s="71">
        <v>0.35585071735774698</v>
      </c>
      <c r="L1053" s="68">
        <v>73.297491039426504</v>
      </c>
    </row>
    <row r="1054" spans="1:12" x14ac:dyDescent="0.2">
      <c r="A1054" s="72" t="s">
        <v>2391</v>
      </c>
      <c r="B1054" s="66" t="s">
        <v>2392</v>
      </c>
      <c r="C1054" s="67">
        <v>45</v>
      </c>
      <c r="D1054" s="67" t="s">
        <v>334</v>
      </c>
      <c r="E1054" s="71">
        <v>0.32548638230886301</v>
      </c>
      <c r="F1054" s="68">
        <v>83.990442054958194</v>
      </c>
      <c r="G1054" s="71">
        <v>0.50275943125583999</v>
      </c>
      <c r="H1054" s="68">
        <v>93.667861409796899</v>
      </c>
      <c r="I1054" s="71">
        <v>0.26688903749368198</v>
      </c>
      <c r="J1054" s="68">
        <v>92.592592592592595</v>
      </c>
      <c r="K1054" s="71">
        <v>0.206810678177066</v>
      </c>
      <c r="L1054" s="68">
        <v>52.927120669056201</v>
      </c>
    </row>
    <row r="1055" spans="1:12" x14ac:dyDescent="0.2">
      <c r="A1055" s="72" t="s">
        <v>2393</v>
      </c>
      <c r="B1055" s="66" t="s">
        <v>2394</v>
      </c>
      <c r="C1055" s="67">
        <v>45</v>
      </c>
      <c r="D1055" s="67" t="s">
        <v>334</v>
      </c>
      <c r="E1055" s="71">
        <v>0.177200480178277</v>
      </c>
      <c r="F1055" s="68">
        <v>44.205495818399001</v>
      </c>
      <c r="G1055" s="71">
        <v>0.28454803957864799</v>
      </c>
      <c r="H1055" s="68">
        <v>73.058542413381105</v>
      </c>
      <c r="I1055" s="71">
        <v>8.0208875951754896E-2</v>
      </c>
      <c r="J1055" s="68">
        <v>66.188769414575901</v>
      </c>
      <c r="K1055" s="71">
        <v>0.16684452500442901</v>
      </c>
      <c r="L1055" s="68">
        <v>45.5794504181601</v>
      </c>
    </row>
    <row r="1056" spans="1:12" x14ac:dyDescent="0.2">
      <c r="A1056" s="72" t="s">
        <v>2395</v>
      </c>
      <c r="B1056" s="66" t="s">
        <v>2396</v>
      </c>
      <c r="C1056" s="67">
        <v>45</v>
      </c>
      <c r="D1056" s="67" t="s">
        <v>334</v>
      </c>
      <c r="E1056" s="71">
        <v>0.132287180016089</v>
      </c>
      <c r="F1056" s="68">
        <v>21.983273596176801</v>
      </c>
      <c r="G1056" s="71">
        <v>0.25</v>
      </c>
      <c r="H1056" s="68">
        <v>36.140979689366802</v>
      </c>
      <c r="I1056" s="71">
        <v>1.9648000406849799E-2</v>
      </c>
      <c r="J1056" s="68">
        <v>32.258064516128997</v>
      </c>
      <c r="K1056" s="71">
        <v>0.12721353964141799</v>
      </c>
      <c r="L1056" s="68">
        <v>36.021505376344102</v>
      </c>
    </row>
    <row r="1057" spans="1:12" x14ac:dyDescent="0.2">
      <c r="A1057" s="72" t="s">
        <v>1882</v>
      </c>
      <c r="B1057" s="66" t="s">
        <v>2397</v>
      </c>
      <c r="C1057" s="67">
        <v>45</v>
      </c>
      <c r="D1057" s="67" t="s">
        <v>334</v>
      </c>
      <c r="E1057" s="71">
        <v>0.14719121717828301</v>
      </c>
      <c r="F1057" s="68">
        <v>29.629629629629601</v>
      </c>
      <c r="G1057" s="71">
        <v>0.25088091755692898</v>
      </c>
      <c r="H1057" s="68">
        <v>39.665471923536401</v>
      </c>
      <c r="I1057" s="71">
        <v>2.2014554635259E-2</v>
      </c>
      <c r="J1057" s="68">
        <v>34.289127837514897</v>
      </c>
      <c r="K1057" s="71">
        <v>0.16867817934266099</v>
      </c>
      <c r="L1057" s="68">
        <v>46.117084826762202</v>
      </c>
    </row>
    <row r="1058" spans="1:12" x14ac:dyDescent="0.2">
      <c r="A1058" s="72" t="s">
        <v>2398</v>
      </c>
      <c r="B1058" s="66" t="s">
        <v>2399</v>
      </c>
      <c r="C1058" s="67">
        <v>45</v>
      </c>
      <c r="D1058" s="67" t="s">
        <v>334</v>
      </c>
      <c r="E1058" s="71">
        <v>0.140509126403945</v>
      </c>
      <c r="F1058" s="68">
        <v>26.463560334528101</v>
      </c>
      <c r="G1058" s="71">
        <v>0.249999999682604</v>
      </c>
      <c r="H1058" s="68">
        <v>20.609318996415801</v>
      </c>
      <c r="I1058" s="71">
        <v>2.2999860677700899E-2</v>
      </c>
      <c r="J1058" s="68">
        <v>35.185185185185198</v>
      </c>
      <c r="K1058" s="71">
        <v>0.14852751885153001</v>
      </c>
      <c r="L1058" s="68">
        <v>42.054958183990401</v>
      </c>
    </row>
    <row r="1059" spans="1:12" x14ac:dyDescent="0.2">
      <c r="A1059" s="72" t="s">
        <v>2400</v>
      </c>
      <c r="B1059" s="66" t="s">
        <v>2401</v>
      </c>
      <c r="C1059" s="67">
        <v>45</v>
      </c>
      <c r="D1059" s="67" t="s">
        <v>334</v>
      </c>
      <c r="E1059" s="71">
        <v>0.15734567636848301</v>
      </c>
      <c r="F1059" s="68">
        <v>35.663082437276003</v>
      </c>
      <c r="G1059" s="71">
        <v>0.23927483299211</v>
      </c>
      <c r="H1059" s="68">
        <v>11.5890083632019</v>
      </c>
      <c r="I1059" s="71">
        <v>6.5582503299282696E-2</v>
      </c>
      <c r="J1059" s="68">
        <v>61.768219832736001</v>
      </c>
      <c r="K1059" s="71">
        <v>0.16717969281405501</v>
      </c>
      <c r="L1059" s="68">
        <v>45.758661887694103</v>
      </c>
    </row>
    <row r="1060" spans="1:12" x14ac:dyDescent="0.2">
      <c r="A1060" s="72" t="s">
        <v>2402</v>
      </c>
      <c r="B1060" s="66" t="s">
        <v>2403</v>
      </c>
      <c r="C1060" s="67">
        <v>45</v>
      </c>
      <c r="D1060" s="67" t="s">
        <v>334</v>
      </c>
      <c r="E1060" s="71">
        <v>0.215007628165515</v>
      </c>
      <c r="F1060" s="68">
        <v>58.900836320191203</v>
      </c>
      <c r="G1060" s="71">
        <v>0.303359333435058</v>
      </c>
      <c r="H1060" s="68">
        <v>78.912783751493393</v>
      </c>
      <c r="I1060" s="71">
        <v>0.160997479489978</v>
      </c>
      <c r="J1060" s="68">
        <v>83.154121863799304</v>
      </c>
      <c r="K1060" s="71">
        <v>0.18066607157150999</v>
      </c>
      <c r="L1060" s="68">
        <v>48.446833930704898</v>
      </c>
    </row>
    <row r="1061" spans="1:12" x14ac:dyDescent="0.2">
      <c r="A1061" s="72" t="s">
        <v>936</v>
      </c>
      <c r="B1061" s="66" t="s">
        <v>2404</v>
      </c>
      <c r="C1061" s="67">
        <v>45</v>
      </c>
      <c r="D1061" s="67" t="s">
        <v>334</v>
      </c>
      <c r="E1061" s="71">
        <v>0.14980655672280199</v>
      </c>
      <c r="F1061" s="68">
        <v>31.1230585424134</v>
      </c>
      <c r="G1061" s="71">
        <v>0.268939727620289</v>
      </c>
      <c r="H1061" s="68">
        <v>64.097968936678598</v>
      </c>
      <c r="I1061" s="71">
        <v>4.0115191958871102E-2</v>
      </c>
      <c r="J1061" s="68">
        <v>48.028673835125403</v>
      </c>
      <c r="K1061" s="71">
        <v>0.14036475058924699</v>
      </c>
      <c r="L1061" s="68">
        <v>39.844683393070497</v>
      </c>
    </row>
    <row r="1062" spans="1:12" x14ac:dyDescent="0.2">
      <c r="A1062" s="72" t="s">
        <v>2405</v>
      </c>
      <c r="B1062" s="66" t="s">
        <v>2406</v>
      </c>
      <c r="C1062" s="67">
        <v>45</v>
      </c>
      <c r="D1062" s="67" t="s">
        <v>334</v>
      </c>
      <c r="E1062" s="71">
        <v>0.151482558141111</v>
      </c>
      <c r="F1062" s="68">
        <v>32.377538829151703</v>
      </c>
      <c r="G1062" s="71">
        <v>0.25363937032050399</v>
      </c>
      <c r="H1062" s="68">
        <v>46.774193548387103</v>
      </c>
      <c r="I1062" s="71">
        <v>4.8948644384459401E-2</v>
      </c>
      <c r="J1062" s="68">
        <v>53.5244922341696</v>
      </c>
      <c r="K1062" s="71">
        <v>0.15185965971836801</v>
      </c>
      <c r="L1062" s="68">
        <v>42.532855436081199</v>
      </c>
    </row>
    <row r="1063" spans="1:12" x14ac:dyDescent="0.2">
      <c r="A1063" s="72" t="s">
        <v>2407</v>
      </c>
      <c r="B1063" s="66" t="s">
        <v>2408</v>
      </c>
      <c r="C1063" s="67">
        <v>45</v>
      </c>
      <c r="D1063" s="67" t="s">
        <v>334</v>
      </c>
      <c r="E1063" s="71">
        <v>0.15124292185010699</v>
      </c>
      <c r="F1063" s="68">
        <v>32.138590203106297</v>
      </c>
      <c r="G1063" s="71">
        <v>0.24194066167629899</v>
      </c>
      <c r="H1063" s="68">
        <v>12.6642771804062</v>
      </c>
      <c r="I1063" s="71">
        <v>1.9134140073662698E-2</v>
      </c>
      <c r="J1063" s="68">
        <v>31.242532855436099</v>
      </c>
      <c r="K1063" s="71">
        <v>0.19265396380035901</v>
      </c>
      <c r="L1063" s="68">
        <v>50.477897252090798</v>
      </c>
    </row>
    <row r="1064" spans="1:12" x14ac:dyDescent="0.2">
      <c r="A1064" s="72" t="s">
        <v>2409</v>
      </c>
      <c r="B1064" s="66" t="s">
        <v>2410</v>
      </c>
      <c r="C1064" s="67">
        <v>45</v>
      </c>
      <c r="D1064" s="67" t="s">
        <v>334</v>
      </c>
      <c r="E1064" s="71">
        <v>0.16716659623777899</v>
      </c>
      <c r="F1064" s="68">
        <v>40.083632019115903</v>
      </c>
      <c r="G1064" s="71">
        <v>0.25</v>
      </c>
      <c r="H1064" s="68">
        <v>36.140979689366802</v>
      </c>
      <c r="I1064" s="71">
        <v>3.1380084298339897E-2</v>
      </c>
      <c r="J1064" s="68">
        <v>42.831541218638002</v>
      </c>
      <c r="K1064" s="71">
        <v>0.22011970441499601</v>
      </c>
      <c r="L1064" s="68">
        <v>54.958183990442102</v>
      </c>
    </row>
    <row r="1065" spans="1:12" x14ac:dyDescent="0.2">
      <c r="A1065" s="72" t="s">
        <v>371</v>
      </c>
      <c r="B1065" s="66" t="s">
        <v>2411</v>
      </c>
      <c r="C1065" s="67">
        <v>45</v>
      </c>
      <c r="D1065" s="67" t="s">
        <v>334</v>
      </c>
      <c r="E1065" s="71">
        <v>0.16748221702737801</v>
      </c>
      <c r="F1065" s="68">
        <v>40.322580645161302</v>
      </c>
      <c r="G1065" s="71">
        <v>0.25440458781867198</v>
      </c>
      <c r="H1065" s="68">
        <v>48.327359617682198</v>
      </c>
      <c r="I1065" s="71">
        <v>1.8931439676828001E-2</v>
      </c>
      <c r="J1065" s="68">
        <v>30.764635603345301</v>
      </c>
      <c r="K1065" s="71">
        <v>0.22911062358663301</v>
      </c>
      <c r="L1065" s="68">
        <v>56.391875746714497</v>
      </c>
    </row>
    <row r="1066" spans="1:12" x14ac:dyDescent="0.2">
      <c r="A1066" s="72" t="s">
        <v>2412</v>
      </c>
      <c r="B1066" s="66" t="s">
        <v>2413</v>
      </c>
      <c r="C1066" s="67">
        <v>45</v>
      </c>
      <c r="D1066" s="67" t="s">
        <v>334</v>
      </c>
      <c r="E1066" s="71">
        <v>0.16976965677033801</v>
      </c>
      <c r="F1066" s="68">
        <v>41.218637992831503</v>
      </c>
      <c r="G1066" s="71">
        <v>0.259690093201078</v>
      </c>
      <c r="H1066" s="68">
        <v>56.152927120669098</v>
      </c>
      <c r="I1066" s="71">
        <v>1.90097669946949E-2</v>
      </c>
      <c r="J1066" s="68">
        <v>30.943847072879301</v>
      </c>
      <c r="K1066" s="71">
        <v>0.23060911011523899</v>
      </c>
      <c r="L1066" s="68">
        <v>56.5710872162485</v>
      </c>
    </row>
    <row r="1067" spans="1:12" x14ac:dyDescent="0.2">
      <c r="A1067" s="72" t="s">
        <v>2414</v>
      </c>
      <c r="B1067" s="66" t="s">
        <v>2415</v>
      </c>
      <c r="C1067" s="67">
        <v>66</v>
      </c>
      <c r="D1067" s="67" t="s">
        <v>334</v>
      </c>
      <c r="E1067" s="71">
        <v>0.141214781324873</v>
      </c>
      <c r="F1067" s="68">
        <v>27.001194743130199</v>
      </c>
      <c r="G1067" s="71">
        <v>0.25044045878186699</v>
      </c>
      <c r="H1067" s="68">
        <v>38.8888888888889</v>
      </c>
      <c r="I1067" s="71">
        <v>4.0327227503625003E-3</v>
      </c>
      <c r="J1067" s="68">
        <v>9.8566308243727594</v>
      </c>
      <c r="K1067" s="71">
        <v>0.169171162442389</v>
      </c>
      <c r="L1067" s="68">
        <v>46.296296296296298</v>
      </c>
    </row>
    <row r="1068" spans="1:12" x14ac:dyDescent="0.2">
      <c r="A1068" s="72" t="s">
        <v>2416</v>
      </c>
      <c r="B1068" s="66" t="s">
        <v>2417</v>
      </c>
      <c r="C1068" s="67">
        <v>45</v>
      </c>
      <c r="D1068" s="67" t="s">
        <v>334</v>
      </c>
      <c r="E1068" s="71">
        <v>0.16593808284664999</v>
      </c>
      <c r="F1068" s="68">
        <v>39.366786140979698</v>
      </c>
      <c r="G1068" s="71">
        <v>0.25176183512746902</v>
      </c>
      <c r="H1068" s="68">
        <v>43.070489844683401</v>
      </c>
      <c r="I1068" s="71">
        <v>2.7431195526091998E-2</v>
      </c>
      <c r="J1068" s="68">
        <v>38.7694145758662</v>
      </c>
      <c r="K1068" s="71">
        <v>0.21862121788639</v>
      </c>
      <c r="L1068" s="68">
        <v>54.719235364396702</v>
      </c>
    </row>
    <row r="1069" spans="1:12" x14ac:dyDescent="0.2">
      <c r="A1069" s="72" t="s">
        <v>2418</v>
      </c>
      <c r="B1069" s="66" t="s">
        <v>2419</v>
      </c>
      <c r="C1069" s="67">
        <v>45</v>
      </c>
      <c r="D1069" s="67" t="s">
        <v>334</v>
      </c>
      <c r="E1069" s="71">
        <v>0.141703450088356</v>
      </c>
      <c r="F1069" s="68">
        <v>27.240143369175598</v>
      </c>
      <c r="G1069" s="71">
        <v>0.25396412903680499</v>
      </c>
      <c r="H1069" s="68">
        <v>47.789725209079997</v>
      </c>
      <c r="I1069" s="71">
        <v>1.7295091881562401E-2</v>
      </c>
      <c r="J1069" s="68">
        <v>28.673835125448001</v>
      </c>
      <c r="K1069" s="71">
        <v>0.153851129346702</v>
      </c>
      <c r="L1069" s="68">
        <v>42.951015531660701</v>
      </c>
    </row>
    <row r="1070" spans="1:12" x14ac:dyDescent="0.2">
      <c r="A1070" s="72" t="s">
        <v>2420</v>
      </c>
      <c r="B1070" s="66" t="s">
        <v>2421</v>
      </c>
      <c r="C1070" s="67">
        <v>45</v>
      </c>
      <c r="D1070" s="67" t="s">
        <v>334</v>
      </c>
      <c r="E1070" s="71">
        <v>0.14615066890009701</v>
      </c>
      <c r="F1070" s="68">
        <v>29.271206690561499</v>
      </c>
      <c r="G1070" s="71">
        <v>0.25264275269120301</v>
      </c>
      <c r="H1070" s="68">
        <v>45.041816009557898</v>
      </c>
      <c r="I1070" s="71">
        <v>1.39762863191132E-2</v>
      </c>
      <c r="J1070" s="68">
        <v>25.149342891278401</v>
      </c>
      <c r="K1070" s="71">
        <v>0.171832967689975</v>
      </c>
      <c r="L1070" s="68">
        <v>47.013142174432502</v>
      </c>
    </row>
    <row r="1071" spans="1:12" x14ac:dyDescent="0.2">
      <c r="A1071" s="72" t="s">
        <v>2422</v>
      </c>
      <c r="B1071" s="66" t="s">
        <v>2423</v>
      </c>
      <c r="C1071" s="67">
        <v>45</v>
      </c>
      <c r="D1071" s="67" t="s">
        <v>334</v>
      </c>
      <c r="E1071" s="71">
        <v>0.19067477925214299</v>
      </c>
      <c r="F1071" s="68">
        <v>50.238948626045399</v>
      </c>
      <c r="G1071" s="71">
        <v>0.28567716133124299</v>
      </c>
      <c r="H1071" s="68">
        <v>73.536439665471903</v>
      </c>
      <c r="I1071" s="71">
        <v>4.79104658572891E-2</v>
      </c>
      <c r="J1071" s="68">
        <v>53.046594982078901</v>
      </c>
      <c r="K1071" s="71">
        <v>0.238436710567896</v>
      </c>
      <c r="L1071" s="68">
        <v>57.347670250896101</v>
      </c>
    </row>
    <row r="1072" spans="1:12" x14ac:dyDescent="0.2">
      <c r="A1072" s="72" t="s">
        <v>2424</v>
      </c>
      <c r="B1072" s="66" t="s">
        <v>2425</v>
      </c>
      <c r="C1072" s="67">
        <v>45</v>
      </c>
      <c r="D1072" s="67" t="s">
        <v>334</v>
      </c>
      <c r="E1072" s="71">
        <v>0.17315800562153799</v>
      </c>
      <c r="F1072" s="68">
        <v>42.353643966547203</v>
      </c>
      <c r="G1072" s="71">
        <v>0.26145192832854702</v>
      </c>
      <c r="H1072" s="68">
        <v>57.7060931899642</v>
      </c>
      <c r="I1072" s="71">
        <v>2.97396158587886E-2</v>
      </c>
      <c r="J1072" s="68">
        <v>40.860215053763397</v>
      </c>
      <c r="K1072" s="71">
        <v>0.228282472677279</v>
      </c>
      <c r="L1072" s="68">
        <v>56.272401433691797</v>
      </c>
    </row>
    <row r="1073" spans="1:12" x14ac:dyDescent="0.2">
      <c r="A1073" s="72" t="s">
        <v>2426</v>
      </c>
      <c r="B1073" s="66" t="s">
        <v>2427</v>
      </c>
      <c r="C1073" s="67">
        <v>66</v>
      </c>
      <c r="D1073" s="67" t="s">
        <v>334</v>
      </c>
      <c r="E1073" s="71">
        <v>0.118411521184198</v>
      </c>
      <c r="F1073" s="68">
        <v>15.6511350059737</v>
      </c>
      <c r="G1073" s="71">
        <v>0.25</v>
      </c>
      <c r="H1073" s="68">
        <v>36.140979689366802</v>
      </c>
      <c r="I1073" s="71">
        <v>1.13228953501361E-2</v>
      </c>
      <c r="J1073" s="68">
        <v>21.923536439665501</v>
      </c>
      <c r="K1073" s="71">
        <v>9.3911668202457305E-2</v>
      </c>
      <c r="L1073" s="68">
        <v>25.089605734767002</v>
      </c>
    </row>
    <row r="1074" spans="1:12" x14ac:dyDescent="0.2">
      <c r="A1074" s="72" t="s">
        <v>2428</v>
      </c>
      <c r="B1074" s="66" t="s">
        <v>2429</v>
      </c>
      <c r="C1074" s="67">
        <v>45</v>
      </c>
      <c r="D1074" s="67" t="s">
        <v>334</v>
      </c>
      <c r="E1074" s="71">
        <v>0.123114949942961</v>
      </c>
      <c r="F1074" s="68">
        <v>17.6224611708483</v>
      </c>
      <c r="G1074" s="71">
        <v>0.25</v>
      </c>
      <c r="H1074" s="68">
        <v>36.140979689366802</v>
      </c>
      <c r="I1074" s="71">
        <v>1.22819706785971E-2</v>
      </c>
      <c r="J1074" s="68">
        <v>23.3572281959379</v>
      </c>
      <c r="K1074" s="71">
        <v>0.10706287915028601</v>
      </c>
      <c r="L1074" s="68">
        <v>29.629629629629601</v>
      </c>
    </row>
    <row r="1075" spans="1:12" x14ac:dyDescent="0.2">
      <c r="A1075" s="72" t="s">
        <v>2430</v>
      </c>
      <c r="B1075" s="66" t="s">
        <v>2431</v>
      </c>
      <c r="C1075" s="67">
        <v>45</v>
      </c>
      <c r="D1075" s="67" t="s">
        <v>334</v>
      </c>
      <c r="E1075" s="71">
        <v>0.13693538101511199</v>
      </c>
      <c r="F1075" s="68">
        <v>24.074074074074101</v>
      </c>
      <c r="G1075" s="71">
        <v>0.25044045878186699</v>
      </c>
      <c r="H1075" s="68">
        <v>38.8888888888889</v>
      </c>
      <c r="I1075" s="71">
        <v>2.4161225450414402E-2</v>
      </c>
      <c r="J1075" s="68">
        <v>36.140979689366802</v>
      </c>
      <c r="K1075" s="71">
        <v>0.13620445881305401</v>
      </c>
      <c r="L1075" s="68">
        <v>38.948626045400196</v>
      </c>
    </row>
    <row r="1076" spans="1:12" x14ac:dyDescent="0.2">
      <c r="A1076" s="72" t="s">
        <v>2432</v>
      </c>
      <c r="B1076" s="66" t="s">
        <v>2433</v>
      </c>
      <c r="C1076" s="67">
        <v>45</v>
      </c>
      <c r="D1076" s="67" t="s">
        <v>334</v>
      </c>
      <c r="E1076" s="71">
        <v>0.13493870603094499</v>
      </c>
      <c r="F1076" s="68">
        <v>22.939068100358401</v>
      </c>
      <c r="G1076" s="71">
        <v>0.25176183512746902</v>
      </c>
      <c r="H1076" s="68">
        <v>43.070489844683401</v>
      </c>
      <c r="I1076" s="71">
        <v>1.8348310680917902E-2</v>
      </c>
      <c r="J1076" s="68">
        <v>30.1075268817204</v>
      </c>
      <c r="K1076" s="71">
        <v>0.134705972284448</v>
      </c>
      <c r="L1076" s="68">
        <v>38.351254480286698</v>
      </c>
    </row>
    <row r="1077" spans="1:12" x14ac:dyDescent="0.2">
      <c r="A1077" s="72" t="s">
        <v>2434</v>
      </c>
      <c r="B1077" s="66" t="s">
        <v>2435</v>
      </c>
      <c r="C1077" s="67">
        <v>45</v>
      </c>
      <c r="D1077" s="67" t="s">
        <v>334</v>
      </c>
      <c r="E1077" s="71">
        <v>0.13742290916890701</v>
      </c>
      <c r="F1077" s="68">
        <v>24.3130227001195</v>
      </c>
      <c r="G1077" s="71">
        <v>0.25132137634560198</v>
      </c>
      <c r="H1077" s="68">
        <v>41.696535244922302</v>
      </c>
      <c r="I1077" s="71">
        <v>1.5416805366802599E-2</v>
      </c>
      <c r="J1077" s="68">
        <v>26.7622461170848</v>
      </c>
      <c r="K1077" s="71">
        <v>0.14553054579431701</v>
      </c>
      <c r="L1077" s="68">
        <v>41.218637992831503</v>
      </c>
    </row>
    <row r="1078" spans="1:12" x14ac:dyDescent="0.2">
      <c r="A1078" s="72" t="s">
        <v>2436</v>
      </c>
      <c r="B1078" s="66" t="s">
        <v>2437</v>
      </c>
      <c r="C1078" s="67">
        <v>45</v>
      </c>
      <c r="D1078" s="67" t="s">
        <v>334</v>
      </c>
      <c r="E1078" s="71">
        <v>0.138084421838573</v>
      </c>
      <c r="F1078" s="68">
        <v>24.970131421744298</v>
      </c>
      <c r="G1078" s="71">
        <v>0.25</v>
      </c>
      <c r="H1078" s="68">
        <v>36.140979689366802</v>
      </c>
      <c r="I1078" s="71">
        <v>8.2333140211574406E-3</v>
      </c>
      <c r="J1078" s="68">
        <v>16.786140979689399</v>
      </c>
      <c r="K1078" s="71">
        <v>0.15601995149455999</v>
      </c>
      <c r="L1078" s="68">
        <v>43.667861409796899</v>
      </c>
    </row>
    <row r="1079" spans="1:12" x14ac:dyDescent="0.2">
      <c r="A1079" s="72" t="s">
        <v>2438</v>
      </c>
      <c r="B1079" s="66" t="s">
        <v>2439</v>
      </c>
      <c r="C1079" s="67">
        <v>45</v>
      </c>
      <c r="D1079" s="67" t="s">
        <v>334</v>
      </c>
      <c r="E1079" s="71">
        <v>0.18914853762935399</v>
      </c>
      <c r="F1079" s="68">
        <v>49.761051373954601</v>
      </c>
      <c r="G1079" s="71">
        <v>0.27686798569389898</v>
      </c>
      <c r="H1079" s="68">
        <v>69.295101553166106</v>
      </c>
      <c r="I1079" s="71">
        <v>3.8654537868812101E-2</v>
      </c>
      <c r="J1079" s="68">
        <v>47.252090800477902</v>
      </c>
      <c r="K1079" s="71">
        <v>0.25192308932535101</v>
      </c>
      <c r="L1079" s="68">
        <v>59.557945041815998</v>
      </c>
    </row>
    <row r="1080" spans="1:12" x14ac:dyDescent="0.2">
      <c r="A1080" s="72" t="s">
        <v>2440</v>
      </c>
      <c r="B1080" s="66" t="s">
        <v>2441</v>
      </c>
      <c r="C1080" s="67">
        <v>45</v>
      </c>
      <c r="D1080" s="67" t="s">
        <v>334</v>
      </c>
      <c r="E1080" s="71">
        <v>0.20895791143877299</v>
      </c>
      <c r="F1080" s="68">
        <v>57.108721624850702</v>
      </c>
      <c r="G1080" s="71">
        <v>0.32053028327663602</v>
      </c>
      <c r="H1080" s="68">
        <v>82.138590203106304</v>
      </c>
      <c r="I1080" s="71">
        <v>6.8241908281412397E-2</v>
      </c>
      <c r="J1080" s="68">
        <v>62.843488649940298</v>
      </c>
      <c r="K1080" s="71">
        <v>0.23810154275827</v>
      </c>
      <c r="L1080" s="68">
        <v>57.287933094384698</v>
      </c>
    </row>
    <row r="1081" spans="1:12" x14ac:dyDescent="0.2">
      <c r="A1081" s="72" t="s">
        <v>2442</v>
      </c>
      <c r="B1081" s="66" t="s">
        <v>2443</v>
      </c>
      <c r="C1081" s="67">
        <v>45</v>
      </c>
      <c r="D1081" s="67" t="s">
        <v>334</v>
      </c>
      <c r="E1081" s="71">
        <v>0.190525251690039</v>
      </c>
      <c r="F1081" s="68">
        <v>50.179211469534003</v>
      </c>
      <c r="G1081" s="71">
        <v>0.27334431543134402</v>
      </c>
      <c r="H1081" s="68">
        <v>67.6821983273596</v>
      </c>
      <c r="I1081" s="71">
        <v>5.0468642089615698E-2</v>
      </c>
      <c r="J1081" s="68">
        <v>54.480286738351303</v>
      </c>
      <c r="K1081" s="71">
        <v>0.247762797549159</v>
      </c>
      <c r="L1081" s="68">
        <v>58.8410991636798</v>
      </c>
    </row>
    <row r="1082" spans="1:12" x14ac:dyDescent="0.2">
      <c r="A1082" s="72" t="s">
        <v>2444</v>
      </c>
      <c r="B1082" s="66" t="s">
        <v>2445</v>
      </c>
      <c r="C1082" s="67">
        <v>45</v>
      </c>
      <c r="D1082" s="67" t="s">
        <v>334</v>
      </c>
      <c r="E1082" s="71">
        <v>0.16762694682481</v>
      </c>
      <c r="F1082" s="68">
        <v>40.442054958184002</v>
      </c>
      <c r="G1082" s="71">
        <v>0.26453513980161703</v>
      </c>
      <c r="H1082" s="68">
        <v>61.1111111111111</v>
      </c>
      <c r="I1082" s="71">
        <v>5.90293621934095E-3</v>
      </c>
      <c r="J1082" s="68">
        <v>12.6642771804062</v>
      </c>
      <c r="K1082" s="71">
        <v>0.23244276445347201</v>
      </c>
      <c r="L1082" s="68">
        <v>56.750298685782603</v>
      </c>
    </row>
    <row r="1083" spans="1:12" x14ac:dyDescent="0.2">
      <c r="A1083" s="72" t="s">
        <v>2446</v>
      </c>
      <c r="B1083" s="66" t="s">
        <v>2447</v>
      </c>
      <c r="C1083" s="67">
        <v>45</v>
      </c>
      <c r="D1083" s="67" t="s">
        <v>334</v>
      </c>
      <c r="E1083" s="71">
        <v>0.203473010534578</v>
      </c>
      <c r="F1083" s="68">
        <v>55.615292712066903</v>
      </c>
      <c r="G1083" s="71">
        <v>0.31606881728007902</v>
      </c>
      <c r="H1083" s="68">
        <v>81.421744324970106</v>
      </c>
      <c r="I1083" s="71">
        <v>5.3251698508174003E-2</v>
      </c>
      <c r="J1083" s="68">
        <v>56.152927120669098</v>
      </c>
      <c r="K1083" s="71">
        <v>0.241098515815482</v>
      </c>
      <c r="L1083" s="68">
        <v>57.765830346475497</v>
      </c>
    </row>
    <row r="1084" spans="1:12" x14ac:dyDescent="0.2">
      <c r="A1084" s="72" t="s">
        <v>2448</v>
      </c>
      <c r="B1084" s="66" t="s">
        <v>2449</v>
      </c>
      <c r="C1084" s="67">
        <v>45</v>
      </c>
      <c r="D1084" s="67" t="s">
        <v>334</v>
      </c>
      <c r="E1084" s="71">
        <v>0.23941225200201999</v>
      </c>
      <c r="F1084" s="68">
        <v>64.874551971326198</v>
      </c>
      <c r="G1084" s="71">
        <v>0.34117496784650903</v>
      </c>
      <c r="H1084" s="68">
        <v>85.663082437276003</v>
      </c>
      <c r="I1084" s="71">
        <v>0.12480353102457301</v>
      </c>
      <c r="J1084" s="68">
        <v>76.642771804062093</v>
      </c>
      <c r="K1084" s="71">
        <v>0.25225825713497702</v>
      </c>
      <c r="L1084" s="68">
        <v>59.617682198327401</v>
      </c>
    </row>
    <row r="1085" spans="1:12" x14ac:dyDescent="0.2">
      <c r="A1085" s="72" t="s">
        <v>2450</v>
      </c>
      <c r="B1085" s="66" t="s">
        <v>2451</v>
      </c>
      <c r="C1085" s="67">
        <v>45</v>
      </c>
      <c r="D1085" s="67" t="s">
        <v>334</v>
      </c>
      <c r="E1085" s="71">
        <v>0.17201768575534701</v>
      </c>
      <c r="F1085" s="68">
        <v>41.756272401433698</v>
      </c>
      <c r="G1085" s="71">
        <v>0.25748779552798501</v>
      </c>
      <c r="H1085" s="68">
        <v>52.508960573476699</v>
      </c>
      <c r="I1085" s="71">
        <v>1.5297923774715399E-2</v>
      </c>
      <c r="J1085" s="68">
        <v>26.523297491039401</v>
      </c>
      <c r="K1085" s="71">
        <v>0.24326733796334099</v>
      </c>
      <c r="L1085" s="68">
        <v>57.945041816009599</v>
      </c>
    </row>
    <row r="1086" spans="1:12" x14ac:dyDescent="0.2">
      <c r="A1086" s="72" t="s">
        <v>2452</v>
      </c>
      <c r="B1086" s="66" t="s">
        <v>2453</v>
      </c>
      <c r="C1086" s="67">
        <v>45</v>
      </c>
      <c r="D1086" s="67" t="s">
        <v>334</v>
      </c>
      <c r="E1086" s="71">
        <v>0.19264342132748699</v>
      </c>
      <c r="F1086" s="68">
        <v>51.314217443249703</v>
      </c>
      <c r="G1086" s="71">
        <v>0.28119453994652599</v>
      </c>
      <c r="H1086" s="68">
        <v>71.505376344086002</v>
      </c>
      <c r="I1086" s="71">
        <v>5.11417486346342E-2</v>
      </c>
      <c r="J1086" s="68">
        <v>54.958183990442102</v>
      </c>
      <c r="K1086" s="71">
        <v>0.24559397540130001</v>
      </c>
      <c r="L1086" s="68">
        <v>58.422939068100398</v>
      </c>
    </row>
    <row r="1087" spans="1:12" x14ac:dyDescent="0.2">
      <c r="A1087" s="72" t="s">
        <v>2454</v>
      </c>
      <c r="B1087" s="66" t="s">
        <v>2455</v>
      </c>
      <c r="C1087" s="67">
        <v>45</v>
      </c>
      <c r="D1087" s="67" t="s">
        <v>334</v>
      </c>
      <c r="E1087" s="71">
        <v>0.18601503157365901</v>
      </c>
      <c r="F1087" s="68">
        <v>48.446833930704898</v>
      </c>
      <c r="G1087" s="71">
        <v>0.25924963441921101</v>
      </c>
      <c r="H1087" s="68">
        <v>55.6750298685782</v>
      </c>
      <c r="I1087" s="71">
        <v>5.4364803619445803E-2</v>
      </c>
      <c r="J1087" s="68">
        <v>56.630824372759903</v>
      </c>
      <c r="K1087" s="71">
        <v>0.24443065668232</v>
      </c>
      <c r="L1087" s="68">
        <v>58.124253285543602</v>
      </c>
    </row>
    <row r="1088" spans="1:12" x14ac:dyDescent="0.2">
      <c r="A1088" s="72" t="s">
        <v>2456</v>
      </c>
      <c r="B1088" s="66" t="s">
        <v>2457</v>
      </c>
      <c r="C1088" s="67">
        <v>45</v>
      </c>
      <c r="D1088" s="67" t="s">
        <v>334</v>
      </c>
      <c r="E1088" s="71">
        <v>0.17102940043780701</v>
      </c>
      <c r="F1088" s="68">
        <v>41.517323775388299</v>
      </c>
      <c r="G1088" s="71">
        <v>0.26101146954667998</v>
      </c>
      <c r="H1088" s="68">
        <v>57.407407407407398</v>
      </c>
      <c r="I1088" s="71">
        <v>2.1802789461127299E-2</v>
      </c>
      <c r="J1088" s="68">
        <v>34.050179211469498</v>
      </c>
      <c r="K1088" s="71">
        <v>0.23027394230561299</v>
      </c>
      <c r="L1088" s="68">
        <v>56.511350059737197</v>
      </c>
    </row>
    <row r="1089" spans="1:12" x14ac:dyDescent="0.2">
      <c r="A1089" s="72" t="s">
        <v>2458</v>
      </c>
      <c r="B1089" s="66" t="s">
        <v>2459</v>
      </c>
      <c r="C1089" s="67">
        <v>45</v>
      </c>
      <c r="D1089" s="67" t="s">
        <v>334</v>
      </c>
      <c r="E1089" s="71">
        <v>0.176251389402726</v>
      </c>
      <c r="F1089" s="68">
        <v>43.667861409796899</v>
      </c>
      <c r="G1089" s="71">
        <v>0.250245701211808</v>
      </c>
      <c r="H1089" s="68">
        <v>36.379928315412201</v>
      </c>
      <c r="I1089" s="71">
        <v>2.5579874242140199E-2</v>
      </c>
      <c r="J1089" s="68">
        <v>37.216248506571098</v>
      </c>
      <c r="K1089" s="71">
        <v>0.25292859275423002</v>
      </c>
      <c r="L1089" s="68">
        <v>59.737156511350101</v>
      </c>
    </row>
    <row r="1090" spans="1:12" x14ac:dyDescent="0.2">
      <c r="A1090" s="72" t="s">
        <v>2460</v>
      </c>
      <c r="B1090" s="66" t="s">
        <v>2461</v>
      </c>
      <c r="C1090" s="67">
        <v>45</v>
      </c>
      <c r="D1090" s="67" t="s">
        <v>334</v>
      </c>
      <c r="E1090" s="71">
        <v>0.161573004222093</v>
      </c>
      <c r="F1090" s="68">
        <v>37.335722819593798</v>
      </c>
      <c r="G1090" s="71">
        <v>0.25396412859988199</v>
      </c>
      <c r="H1090" s="68">
        <v>47.491039426523301</v>
      </c>
      <c r="I1090" s="71">
        <v>2.1952736260996201E-2</v>
      </c>
      <c r="J1090" s="68">
        <v>34.229390681003601</v>
      </c>
      <c r="K1090" s="71">
        <v>0.20880214780539999</v>
      </c>
      <c r="L1090" s="68">
        <v>53.1660692951016</v>
      </c>
    </row>
    <row r="1091" spans="1:12" x14ac:dyDescent="0.2">
      <c r="A1091" s="72" t="s">
        <v>2462</v>
      </c>
      <c r="B1091" s="66" t="s">
        <v>2463</v>
      </c>
      <c r="C1091" s="67">
        <v>45</v>
      </c>
      <c r="D1091" s="67" t="s">
        <v>334</v>
      </c>
      <c r="E1091" s="71">
        <v>0.15063459857195999</v>
      </c>
      <c r="F1091" s="68">
        <v>31.660692951015498</v>
      </c>
      <c r="G1091" s="71">
        <v>0.249999999983399</v>
      </c>
      <c r="H1091" s="68">
        <v>22.0430107526882</v>
      </c>
      <c r="I1091" s="71">
        <v>3.0563811142234502E-2</v>
      </c>
      <c r="J1091" s="68">
        <v>41.875746714456398</v>
      </c>
      <c r="K1091" s="71">
        <v>0.17133998459024699</v>
      </c>
      <c r="L1091" s="68">
        <v>46.8339307048984</v>
      </c>
    </row>
    <row r="1092" spans="1:12" x14ac:dyDescent="0.2">
      <c r="A1092" s="72" t="s">
        <v>2464</v>
      </c>
      <c r="B1092" s="66" t="s">
        <v>2465</v>
      </c>
      <c r="C1092" s="67">
        <v>45</v>
      </c>
      <c r="D1092" s="67" t="s">
        <v>334</v>
      </c>
      <c r="E1092" s="71">
        <v>0.162973613276895</v>
      </c>
      <c r="F1092" s="68">
        <v>38.351254480286698</v>
      </c>
      <c r="G1092" s="71">
        <v>0.23832099232111401</v>
      </c>
      <c r="H1092" s="68">
        <v>11.0513739545998</v>
      </c>
      <c r="I1092" s="71">
        <v>2.9139471856068501E-2</v>
      </c>
      <c r="J1092" s="68">
        <v>40.442054958184002</v>
      </c>
      <c r="K1092" s="71">
        <v>0.22146037565350099</v>
      </c>
      <c r="L1092" s="68">
        <v>55.376344086021497</v>
      </c>
    </row>
    <row r="1093" spans="1:12" x14ac:dyDescent="0.2">
      <c r="A1093" s="72" t="s">
        <v>2466</v>
      </c>
      <c r="B1093" s="66" t="s">
        <v>2467</v>
      </c>
      <c r="C1093" s="67">
        <v>45</v>
      </c>
      <c r="D1093" s="67" t="s">
        <v>334</v>
      </c>
      <c r="E1093" s="71">
        <v>0.23459611110178599</v>
      </c>
      <c r="F1093" s="68">
        <v>63.799283154121902</v>
      </c>
      <c r="G1093" s="71">
        <v>0.29520714250296598</v>
      </c>
      <c r="H1093" s="68">
        <v>76.583034647550804</v>
      </c>
      <c r="I1093" s="71">
        <v>0.15748625238639599</v>
      </c>
      <c r="J1093" s="68">
        <v>82.616487455197102</v>
      </c>
      <c r="K1093" s="71">
        <v>0.251094938415997</v>
      </c>
      <c r="L1093" s="68">
        <v>59.438470728793298</v>
      </c>
    </row>
    <row r="1094" spans="1:12" x14ac:dyDescent="0.2">
      <c r="A1094" s="72" t="s">
        <v>2468</v>
      </c>
      <c r="B1094" s="66" t="s">
        <v>2469</v>
      </c>
      <c r="C1094" s="67">
        <v>45</v>
      </c>
      <c r="D1094" s="67" t="s">
        <v>334</v>
      </c>
      <c r="E1094" s="71">
        <v>0.28208211438820102</v>
      </c>
      <c r="F1094" s="68">
        <v>75.149342891278394</v>
      </c>
      <c r="G1094" s="71">
        <v>0.38705584526395298</v>
      </c>
      <c r="H1094" s="68">
        <v>89.307048984468295</v>
      </c>
      <c r="I1094" s="71">
        <v>0.13382203144417501</v>
      </c>
      <c r="J1094" s="68">
        <v>78.136200716845906</v>
      </c>
      <c r="K1094" s="71">
        <v>0.32536846645647399</v>
      </c>
      <c r="L1094" s="68">
        <v>70.669056152927098</v>
      </c>
    </row>
    <row r="1095" spans="1:12" x14ac:dyDescent="0.2">
      <c r="A1095" s="72" t="s">
        <v>2470</v>
      </c>
      <c r="B1095" s="66" t="s">
        <v>2471</v>
      </c>
      <c r="C1095" s="67">
        <v>45</v>
      </c>
      <c r="D1095" s="67" t="s">
        <v>334</v>
      </c>
      <c r="E1095" s="71">
        <v>0.17486206513681599</v>
      </c>
      <c r="F1095" s="68">
        <v>43.130227001194697</v>
      </c>
      <c r="G1095" s="71">
        <v>0.26180291216664903</v>
      </c>
      <c r="H1095" s="68">
        <v>58.004778972520903</v>
      </c>
      <c r="I1095" s="71">
        <v>4.7652021514347297E-2</v>
      </c>
      <c r="J1095" s="68">
        <v>52.927120669056201</v>
      </c>
      <c r="K1095" s="71">
        <v>0.21513126172945099</v>
      </c>
      <c r="L1095" s="68">
        <v>54.241338112305897</v>
      </c>
    </row>
    <row r="1096" spans="1:12" x14ac:dyDescent="0.2">
      <c r="A1096" s="72" t="s">
        <v>2472</v>
      </c>
      <c r="B1096" s="66" t="s">
        <v>2473</v>
      </c>
      <c r="C1096" s="67">
        <v>45</v>
      </c>
      <c r="D1096" s="67" t="s">
        <v>334</v>
      </c>
      <c r="E1096" s="71">
        <v>0.21674805709949499</v>
      </c>
      <c r="F1096" s="68">
        <v>59.199522102747899</v>
      </c>
      <c r="G1096" s="71">
        <v>0.29624817188987002</v>
      </c>
      <c r="H1096" s="68">
        <v>76.7622461170848</v>
      </c>
      <c r="I1096" s="71">
        <v>0.148683807760155</v>
      </c>
      <c r="J1096" s="68">
        <v>81.3022700119474</v>
      </c>
      <c r="K1096" s="71">
        <v>0.20531219164846001</v>
      </c>
      <c r="L1096" s="68">
        <v>52.747909199522098</v>
      </c>
    </row>
    <row r="1097" spans="1:12" x14ac:dyDescent="0.2">
      <c r="A1097" s="72" t="s">
        <v>2474</v>
      </c>
      <c r="B1097" s="66" t="s">
        <v>2475</v>
      </c>
      <c r="C1097" s="67">
        <v>45</v>
      </c>
      <c r="D1097" s="67" t="s">
        <v>334</v>
      </c>
      <c r="E1097" s="71">
        <v>0.17257146826207401</v>
      </c>
      <c r="F1097" s="68">
        <v>41.995221027479097</v>
      </c>
      <c r="G1097" s="71">
        <v>0.25889096755886398</v>
      </c>
      <c r="H1097" s="68">
        <v>55.137395459976098</v>
      </c>
      <c r="I1097" s="71">
        <v>3.10339476498066E-2</v>
      </c>
      <c r="J1097" s="68">
        <v>42.532855436081199</v>
      </c>
      <c r="K1097" s="71">
        <v>0.22778948957755199</v>
      </c>
      <c r="L1097" s="68">
        <v>56.212664277180401</v>
      </c>
    </row>
    <row r="1098" spans="1:12" x14ac:dyDescent="0.2">
      <c r="A1098" s="72" t="s">
        <v>2476</v>
      </c>
      <c r="B1098" s="66" t="s">
        <v>2477</v>
      </c>
      <c r="C1098" s="67">
        <v>45</v>
      </c>
      <c r="D1098" s="67" t="s">
        <v>334</v>
      </c>
      <c r="E1098" s="71">
        <v>0.165013510016812</v>
      </c>
      <c r="F1098" s="68">
        <v>38.948626045400196</v>
      </c>
      <c r="G1098" s="71">
        <v>0.287755567122012</v>
      </c>
      <c r="H1098" s="68">
        <v>74.551971326164903</v>
      </c>
      <c r="I1098" s="71">
        <v>5.0929843624239003E-2</v>
      </c>
      <c r="J1098" s="68">
        <v>54.838709677419402</v>
      </c>
      <c r="K1098" s="71">
        <v>0.156355119304186</v>
      </c>
      <c r="L1098" s="68">
        <v>43.787335722819599</v>
      </c>
    </row>
    <row r="1099" spans="1:12" x14ac:dyDescent="0.2">
      <c r="A1099" s="72" t="s">
        <v>2478</v>
      </c>
      <c r="B1099" s="66" t="s">
        <v>2479</v>
      </c>
      <c r="C1099" s="67">
        <v>45</v>
      </c>
      <c r="D1099" s="67" t="s">
        <v>334</v>
      </c>
      <c r="E1099" s="71">
        <v>0.158935204534736</v>
      </c>
      <c r="F1099" s="68">
        <v>36.559139784946197</v>
      </c>
      <c r="G1099" s="71">
        <v>0.265856516147219</v>
      </c>
      <c r="H1099" s="68">
        <v>62.0071684587814</v>
      </c>
      <c r="I1099" s="71">
        <v>0.11737259706415901</v>
      </c>
      <c r="J1099" s="68">
        <v>74.850657108721606</v>
      </c>
      <c r="K1099" s="71">
        <v>9.3576500392830997E-2</v>
      </c>
      <c r="L1099" s="68">
        <v>24.970131421744298</v>
      </c>
    </row>
    <row r="1100" spans="1:12" x14ac:dyDescent="0.2">
      <c r="A1100" s="72" t="s">
        <v>2480</v>
      </c>
      <c r="B1100" s="66" t="s">
        <v>2481</v>
      </c>
      <c r="C1100" s="67">
        <v>45</v>
      </c>
      <c r="D1100" s="67" t="s">
        <v>334</v>
      </c>
      <c r="E1100" s="71">
        <v>0.26320101178212602</v>
      </c>
      <c r="F1100" s="68">
        <v>70.430107526881699</v>
      </c>
      <c r="G1100" s="71">
        <v>0.40540949321060699</v>
      </c>
      <c r="H1100" s="68">
        <v>90.1433691756272</v>
      </c>
      <c r="I1100" s="71">
        <v>0.29394918260977698</v>
      </c>
      <c r="J1100" s="68">
        <v>93.966547192353602</v>
      </c>
      <c r="K1100" s="71">
        <v>9.0244359525992607E-2</v>
      </c>
      <c r="L1100" s="68">
        <v>23.4169653524492</v>
      </c>
    </row>
    <row r="1101" spans="1:12" x14ac:dyDescent="0.2">
      <c r="A1101" s="72" t="s">
        <v>2482</v>
      </c>
      <c r="B1101" s="66" t="s">
        <v>2483</v>
      </c>
      <c r="C1101" s="67">
        <v>45</v>
      </c>
      <c r="D1101" s="67" t="s">
        <v>334</v>
      </c>
      <c r="E1101" s="71">
        <v>0.1819727637521</v>
      </c>
      <c r="F1101" s="68">
        <v>46.117084826762202</v>
      </c>
      <c r="G1101" s="71">
        <v>0.29712908964693902</v>
      </c>
      <c r="H1101" s="68">
        <v>77.001194743130199</v>
      </c>
      <c r="I1101" s="71">
        <v>0.12490780283478201</v>
      </c>
      <c r="J1101" s="68">
        <v>76.702508960573496</v>
      </c>
      <c r="K1101" s="71">
        <v>0.123881398774579</v>
      </c>
      <c r="L1101" s="68">
        <v>34.886499402628402</v>
      </c>
    </row>
    <row r="1102" spans="1:12" x14ac:dyDescent="0.2">
      <c r="A1102" s="72" t="s">
        <v>2484</v>
      </c>
      <c r="B1102" s="66" t="s">
        <v>2485</v>
      </c>
      <c r="C1102" s="67">
        <v>45</v>
      </c>
      <c r="D1102" s="67" t="s">
        <v>334</v>
      </c>
      <c r="E1102" s="71">
        <v>0.15614632809899401</v>
      </c>
      <c r="F1102" s="68">
        <v>35.005973715651102</v>
      </c>
      <c r="G1102" s="71">
        <v>0.28743899645871102</v>
      </c>
      <c r="H1102" s="68">
        <v>74.432497013142196</v>
      </c>
      <c r="I1102" s="71">
        <v>4.0300069439397297E-2</v>
      </c>
      <c r="J1102" s="68">
        <v>48.148148148148103</v>
      </c>
      <c r="K1102" s="71">
        <v>0.140699918398873</v>
      </c>
      <c r="L1102" s="68">
        <v>40.0238948626045</v>
      </c>
    </row>
    <row r="1103" spans="1:12" x14ac:dyDescent="0.2">
      <c r="A1103" s="72" t="s">
        <v>2486</v>
      </c>
      <c r="B1103" s="66" t="s">
        <v>2487</v>
      </c>
      <c r="C1103" s="67">
        <v>45</v>
      </c>
      <c r="D1103" s="67" t="s">
        <v>334</v>
      </c>
      <c r="E1103" s="71">
        <v>0.18570445457538701</v>
      </c>
      <c r="F1103" s="68">
        <v>48.207885304659499</v>
      </c>
      <c r="G1103" s="71">
        <v>0.27940941389103502</v>
      </c>
      <c r="H1103" s="68">
        <v>70.549581839904405</v>
      </c>
      <c r="I1103" s="71">
        <v>8.7376623472726303E-2</v>
      </c>
      <c r="J1103" s="68">
        <v>67.801672640382293</v>
      </c>
      <c r="K1103" s="71">
        <v>0.19032732636239899</v>
      </c>
      <c r="L1103" s="68">
        <v>50.1194743130227</v>
      </c>
    </row>
    <row r="1104" spans="1:12" x14ac:dyDescent="0.2">
      <c r="A1104" s="72" t="s">
        <v>2488</v>
      </c>
      <c r="B1104" s="66" t="s">
        <v>2489</v>
      </c>
      <c r="C1104" s="67">
        <v>45</v>
      </c>
      <c r="D1104" s="67" t="s">
        <v>334</v>
      </c>
      <c r="E1104" s="71">
        <v>0.18262388260593099</v>
      </c>
      <c r="F1104" s="68">
        <v>46.4755077658304</v>
      </c>
      <c r="G1104" s="71">
        <v>0.29656605577989598</v>
      </c>
      <c r="H1104" s="68">
        <v>76.821983273596203</v>
      </c>
      <c r="I1104" s="71">
        <v>3.5996977788920401E-2</v>
      </c>
      <c r="J1104" s="68">
        <v>45.997610513739502</v>
      </c>
      <c r="K1104" s="71">
        <v>0.21530861424897599</v>
      </c>
      <c r="L1104" s="68">
        <v>54.3010752688172</v>
      </c>
    </row>
    <row r="1105" spans="1:12" x14ac:dyDescent="0.2">
      <c r="A1105" s="72" t="s">
        <v>2490</v>
      </c>
      <c r="B1105" s="66" t="s">
        <v>2491</v>
      </c>
      <c r="C1105" s="67">
        <v>45</v>
      </c>
      <c r="D1105" s="67" t="s">
        <v>334</v>
      </c>
      <c r="E1105" s="71">
        <v>0.26216772303235802</v>
      </c>
      <c r="F1105" s="68">
        <v>70.191158900836299</v>
      </c>
      <c r="G1105" s="71">
        <v>0.36638514462893901</v>
      </c>
      <c r="H1105" s="68">
        <v>87.753882915173193</v>
      </c>
      <c r="I1105" s="71">
        <v>0.14703877122277401</v>
      </c>
      <c r="J1105" s="68">
        <v>80.824372759856601</v>
      </c>
      <c r="K1105" s="71">
        <v>0.27307925324536098</v>
      </c>
      <c r="L1105" s="68">
        <v>63.620071684587799</v>
      </c>
    </row>
    <row r="1106" spans="1:12" x14ac:dyDescent="0.2">
      <c r="A1106" s="72" t="s">
        <v>2492</v>
      </c>
      <c r="B1106" s="66" t="s">
        <v>2493</v>
      </c>
      <c r="C1106" s="67">
        <v>45</v>
      </c>
      <c r="D1106" s="67" t="s">
        <v>334</v>
      </c>
      <c r="E1106" s="71">
        <v>0.22239105038913201</v>
      </c>
      <c r="F1106" s="68">
        <v>60.872162485065701</v>
      </c>
      <c r="G1106" s="71">
        <v>0.30348351624235398</v>
      </c>
      <c r="H1106" s="68">
        <v>79.0322580645161</v>
      </c>
      <c r="I1106" s="71">
        <v>5.1807547226023702E-2</v>
      </c>
      <c r="J1106" s="68">
        <v>55.137395459976098</v>
      </c>
      <c r="K1106" s="71">
        <v>0.31188208769901898</v>
      </c>
      <c r="L1106" s="68">
        <v>69.354838709677395</v>
      </c>
    </row>
    <row r="1107" spans="1:12" x14ac:dyDescent="0.2">
      <c r="A1107" s="72" t="s">
        <v>2494</v>
      </c>
      <c r="B1107" s="66" t="s">
        <v>2495</v>
      </c>
      <c r="C1107" s="67">
        <v>45</v>
      </c>
      <c r="D1107" s="67" t="s">
        <v>334</v>
      </c>
      <c r="E1107" s="71">
        <v>0.212574858522497</v>
      </c>
      <c r="F1107" s="68">
        <v>58.124253285543602</v>
      </c>
      <c r="G1107" s="71">
        <v>0.27695598419752998</v>
      </c>
      <c r="H1107" s="68">
        <v>69.474313022700102</v>
      </c>
      <c r="I1107" s="71">
        <v>7.8698418952964297E-2</v>
      </c>
      <c r="J1107" s="68">
        <v>65.6511350059737</v>
      </c>
      <c r="K1107" s="71">
        <v>0.282070172416998</v>
      </c>
      <c r="L1107" s="68">
        <v>65.352449223416997</v>
      </c>
    </row>
    <row r="1108" spans="1:12" x14ac:dyDescent="0.2">
      <c r="A1108" s="72" t="s">
        <v>2496</v>
      </c>
      <c r="B1108" s="66" t="s">
        <v>2497</v>
      </c>
      <c r="C1108" s="67">
        <v>45</v>
      </c>
      <c r="D1108" s="67" t="s">
        <v>334</v>
      </c>
      <c r="E1108" s="71">
        <v>0.167621534253723</v>
      </c>
      <c r="F1108" s="68">
        <v>40.382317801672599</v>
      </c>
      <c r="G1108" s="71">
        <v>0.25828926635362798</v>
      </c>
      <c r="H1108" s="68">
        <v>54.062126642771801</v>
      </c>
      <c r="I1108" s="71">
        <v>2.7433067820334101E-2</v>
      </c>
      <c r="J1108" s="68">
        <v>38.829151732377497</v>
      </c>
      <c r="K1108" s="71">
        <v>0.217142268587208</v>
      </c>
      <c r="L1108" s="68">
        <v>54.480286738351303</v>
      </c>
    </row>
    <row r="1109" spans="1:12" x14ac:dyDescent="0.2">
      <c r="A1109" s="72" t="s">
        <v>2498</v>
      </c>
      <c r="B1109" s="66" t="s">
        <v>2499</v>
      </c>
      <c r="C1109" s="67">
        <v>45</v>
      </c>
      <c r="D1109" s="67" t="s">
        <v>334</v>
      </c>
      <c r="E1109" s="71">
        <v>0.19507857222557101</v>
      </c>
      <c r="F1109" s="68">
        <v>52.688172043010802</v>
      </c>
      <c r="G1109" s="71">
        <v>0.27234552637970599</v>
      </c>
      <c r="H1109" s="68">
        <v>66.606929510155297</v>
      </c>
      <c r="I1109" s="71">
        <v>1.29959948268355E-2</v>
      </c>
      <c r="J1109" s="68">
        <v>24.3727598566308</v>
      </c>
      <c r="K1109" s="71">
        <v>0.29989419547016999</v>
      </c>
      <c r="L1109" s="68">
        <v>68.100358422939095</v>
      </c>
    </row>
    <row r="1110" spans="1:12" x14ac:dyDescent="0.2">
      <c r="A1110" s="72" t="s">
        <v>2500</v>
      </c>
      <c r="B1110" s="66" t="s">
        <v>2501</v>
      </c>
      <c r="C1110" s="67">
        <v>45</v>
      </c>
      <c r="D1110" s="67" t="s">
        <v>334</v>
      </c>
      <c r="E1110" s="71">
        <v>0.156150977397677</v>
      </c>
      <c r="F1110" s="68">
        <v>35.065710872162498</v>
      </c>
      <c r="G1110" s="71">
        <v>0.27334431520303698</v>
      </c>
      <c r="H1110" s="68">
        <v>67.622461170848297</v>
      </c>
      <c r="I1110" s="71">
        <v>7.9882969577425397E-2</v>
      </c>
      <c r="J1110" s="68">
        <v>65.949820788530502</v>
      </c>
      <c r="K1110" s="71">
        <v>0.11522564741256899</v>
      </c>
      <c r="L1110" s="68">
        <v>32.1983273596177</v>
      </c>
    </row>
    <row r="1111" spans="1:12" x14ac:dyDescent="0.2">
      <c r="A1111" s="72" t="s">
        <v>2502</v>
      </c>
      <c r="B1111" s="66" t="s">
        <v>2503</v>
      </c>
      <c r="C1111" s="67">
        <v>45</v>
      </c>
      <c r="D1111" s="67" t="s">
        <v>334</v>
      </c>
      <c r="E1111" s="71">
        <v>0.15533842591343699</v>
      </c>
      <c r="F1111" s="68">
        <v>34.408602150537597</v>
      </c>
      <c r="G1111" s="71">
        <v>0.32487799291742298</v>
      </c>
      <c r="H1111" s="68">
        <v>82.915173237753905</v>
      </c>
      <c r="I1111" s="71">
        <v>8.2696310207250601E-2</v>
      </c>
      <c r="J1111" s="68">
        <v>66.845878136200696</v>
      </c>
      <c r="K1111" s="71">
        <v>5.84409746156382E-2</v>
      </c>
      <c r="L1111" s="68">
        <v>10.752688172042999</v>
      </c>
    </row>
    <row r="1112" spans="1:12" x14ac:dyDescent="0.2">
      <c r="A1112" s="72" t="s">
        <v>1729</v>
      </c>
      <c r="B1112" s="66" t="s">
        <v>2504</v>
      </c>
      <c r="C1112" s="67">
        <v>45</v>
      </c>
      <c r="D1112" s="67" t="s">
        <v>334</v>
      </c>
      <c r="E1112" s="71">
        <v>0.174028362234594</v>
      </c>
      <c r="F1112" s="68">
        <v>42.712066905615302</v>
      </c>
      <c r="G1112" s="71">
        <v>0.34186405876896298</v>
      </c>
      <c r="H1112" s="68">
        <v>85.722819593787307</v>
      </c>
      <c r="I1112" s="71">
        <v>7.0989326636673206E-2</v>
      </c>
      <c r="J1112" s="68">
        <v>63.679808841099202</v>
      </c>
      <c r="K1112" s="71">
        <v>0.109231701298145</v>
      </c>
      <c r="L1112" s="68">
        <v>30.167264038231799</v>
      </c>
    </row>
    <row r="1113" spans="1:12" x14ac:dyDescent="0.2">
      <c r="A1113" s="72" t="s">
        <v>2505</v>
      </c>
      <c r="B1113" s="66" t="s">
        <v>2506</v>
      </c>
      <c r="C1113" s="67">
        <v>45</v>
      </c>
      <c r="D1113" s="67" t="s">
        <v>334</v>
      </c>
      <c r="E1113" s="71">
        <v>0.140335636328007</v>
      </c>
      <c r="F1113" s="68">
        <v>26.284348864994001</v>
      </c>
      <c r="G1113" s="71">
        <v>0.27813599137456402</v>
      </c>
      <c r="H1113" s="68">
        <v>69.892473118279597</v>
      </c>
      <c r="I1113" s="71">
        <v>6.27807959740809E-2</v>
      </c>
      <c r="J1113" s="68">
        <v>60.274790919952203</v>
      </c>
      <c r="K1113" s="71">
        <v>8.0090121635376099E-2</v>
      </c>
      <c r="L1113" s="68">
        <v>19.414575866188802</v>
      </c>
    </row>
    <row r="1114" spans="1:12" x14ac:dyDescent="0.2">
      <c r="A1114" s="72" t="s">
        <v>2507</v>
      </c>
      <c r="B1114" s="66" t="s">
        <v>2508</v>
      </c>
      <c r="C1114" s="67">
        <v>45</v>
      </c>
      <c r="D1114" s="67" t="s">
        <v>334</v>
      </c>
      <c r="E1114" s="71">
        <v>0.15016707518438599</v>
      </c>
      <c r="F1114" s="68">
        <v>31.421744324970099</v>
      </c>
      <c r="G1114" s="71">
        <v>0.321553128200535</v>
      </c>
      <c r="H1114" s="68">
        <v>82.258064516128997</v>
      </c>
      <c r="I1114" s="71">
        <v>1.4885768659032799E-2</v>
      </c>
      <c r="J1114" s="68">
        <v>26.224611708482701</v>
      </c>
      <c r="K1114" s="71">
        <v>0.114062328693589</v>
      </c>
      <c r="L1114" s="68">
        <v>31.959378733572301</v>
      </c>
    </row>
    <row r="1115" spans="1:12" x14ac:dyDescent="0.2">
      <c r="A1115" s="72" t="s">
        <v>2509</v>
      </c>
      <c r="B1115" s="66" t="s">
        <v>2510</v>
      </c>
      <c r="C1115" s="67">
        <v>45</v>
      </c>
      <c r="D1115" s="67" t="s">
        <v>334</v>
      </c>
      <c r="E1115" s="71">
        <v>0.138215058812139</v>
      </c>
      <c r="F1115" s="68">
        <v>25.089605734767002</v>
      </c>
      <c r="G1115" s="71">
        <v>0.25352367023572903</v>
      </c>
      <c r="H1115" s="68">
        <v>46.415770609318997</v>
      </c>
      <c r="I1115" s="71">
        <v>1.7582430034703899E-2</v>
      </c>
      <c r="J1115" s="68">
        <v>29.091995221027499</v>
      </c>
      <c r="K1115" s="71">
        <v>0.14353907616598399</v>
      </c>
      <c r="L1115" s="68">
        <v>40.800477897252101</v>
      </c>
    </row>
    <row r="1116" spans="1:12" x14ac:dyDescent="0.2">
      <c r="A1116" s="72" t="s">
        <v>2511</v>
      </c>
      <c r="B1116" s="66" t="s">
        <v>2512</v>
      </c>
      <c r="C1116" s="67">
        <v>45</v>
      </c>
      <c r="D1116" s="67" t="s">
        <v>334</v>
      </c>
      <c r="E1116" s="71">
        <v>0.138747628824785</v>
      </c>
      <c r="F1116" s="68">
        <v>25.5077658303465</v>
      </c>
      <c r="G1116" s="71">
        <v>0.25707115793783603</v>
      </c>
      <c r="H1116" s="68">
        <v>52.1505376344086</v>
      </c>
      <c r="I1116" s="71">
        <v>1.44693336515569E-2</v>
      </c>
      <c r="J1116" s="68">
        <v>25.866188769414599</v>
      </c>
      <c r="K1116" s="71">
        <v>0.144702394884964</v>
      </c>
      <c r="L1116" s="68">
        <v>41.0394265232975</v>
      </c>
    </row>
    <row r="1117" spans="1:12" x14ac:dyDescent="0.2">
      <c r="A1117" s="72" t="s">
        <v>2513</v>
      </c>
      <c r="B1117" s="66" t="s">
        <v>2514</v>
      </c>
      <c r="C1117" s="67">
        <v>45</v>
      </c>
      <c r="D1117" s="67" t="s">
        <v>334</v>
      </c>
      <c r="E1117" s="71">
        <v>0.149391005757748</v>
      </c>
      <c r="F1117" s="68">
        <v>31.0035842293907</v>
      </c>
      <c r="G1117" s="71">
        <v>0.25435050426577999</v>
      </c>
      <c r="H1117" s="68">
        <v>48.088410991636799</v>
      </c>
      <c r="I1117" s="71">
        <v>1.8144884121499401E-2</v>
      </c>
      <c r="J1117" s="68">
        <v>29.749103942652301</v>
      </c>
      <c r="K1117" s="71">
        <v>0.175677628885964</v>
      </c>
      <c r="L1117" s="68">
        <v>47.8494623655914</v>
      </c>
    </row>
    <row r="1118" spans="1:12" x14ac:dyDescent="0.2">
      <c r="A1118" s="72" t="s">
        <v>2515</v>
      </c>
      <c r="B1118" s="66" t="s">
        <v>2516</v>
      </c>
      <c r="C1118" s="67">
        <v>45</v>
      </c>
      <c r="D1118" s="67" t="s">
        <v>334</v>
      </c>
      <c r="E1118" s="71">
        <v>0.122784708247199</v>
      </c>
      <c r="F1118" s="68">
        <v>17.502986857825601</v>
      </c>
      <c r="G1118" s="71">
        <v>0.16495700362414301</v>
      </c>
      <c r="H1118" s="68">
        <v>3.5244922341696499</v>
      </c>
      <c r="I1118" s="71">
        <v>2.5803890548112898E-3</v>
      </c>
      <c r="J1118" s="68">
        <v>7.5866188769414604</v>
      </c>
      <c r="K1118" s="71">
        <v>0.200816732062642</v>
      </c>
      <c r="L1118" s="68">
        <v>51.911589008363201</v>
      </c>
    </row>
    <row r="1119" spans="1:12" x14ac:dyDescent="0.2">
      <c r="A1119" s="72" t="s">
        <v>2517</v>
      </c>
      <c r="B1119" s="66" t="s">
        <v>2518</v>
      </c>
      <c r="C1119" s="67">
        <v>45</v>
      </c>
      <c r="D1119" s="67" t="s">
        <v>334</v>
      </c>
      <c r="E1119" s="71">
        <v>0.16472042992744401</v>
      </c>
      <c r="F1119" s="68">
        <v>38.829151732377497</v>
      </c>
      <c r="G1119" s="71">
        <v>0.21084476259774901</v>
      </c>
      <c r="H1119" s="68">
        <v>6.5710872162485101</v>
      </c>
      <c r="I1119" s="71">
        <v>2.98754141012029E-2</v>
      </c>
      <c r="J1119" s="68">
        <v>40.919952210274801</v>
      </c>
      <c r="K1119" s="71">
        <v>0.25344111308338102</v>
      </c>
      <c r="L1119" s="68">
        <v>59.916367980884097</v>
      </c>
    </row>
    <row r="1120" spans="1:12" x14ac:dyDescent="0.2">
      <c r="A1120" s="72" t="s">
        <v>2519</v>
      </c>
      <c r="B1120" s="66" t="s">
        <v>2520</v>
      </c>
      <c r="C1120" s="67">
        <v>45</v>
      </c>
      <c r="D1120" s="67" t="s">
        <v>334</v>
      </c>
      <c r="E1120" s="71">
        <v>0.14059244029746401</v>
      </c>
      <c r="F1120" s="68">
        <v>26.6427718040621</v>
      </c>
      <c r="G1120" s="71">
        <v>7.4978911233914494E-2</v>
      </c>
      <c r="H1120" s="68">
        <v>1.0155316606929501</v>
      </c>
      <c r="I1120" s="71">
        <v>2.6004167199523199E-3</v>
      </c>
      <c r="J1120" s="68">
        <v>7.6463560334528102</v>
      </c>
      <c r="K1120" s="71">
        <v>0.34419799293852399</v>
      </c>
      <c r="L1120" s="68">
        <v>72.162485065710896</v>
      </c>
    </row>
    <row r="1121" spans="1:12" x14ac:dyDescent="0.2">
      <c r="A1121" s="72" t="s">
        <v>1218</v>
      </c>
      <c r="B1121" s="66" t="s">
        <v>2521</v>
      </c>
      <c r="C1121" s="67">
        <v>45</v>
      </c>
      <c r="D1121" s="67" t="s">
        <v>334</v>
      </c>
      <c r="E1121" s="71">
        <v>0.17457876891176</v>
      </c>
      <c r="F1121" s="68">
        <v>42.951015531660701</v>
      </c>
      <c r="G1121" s="71">
        <v>0.26519052365158502</v>
      </c>
      <c r="H1121" s="68">
        <v>61.409796893667902</v>
      </c>
      <c r="I1121" s="71">
        <v>3.4246249663083303E-2</v>
      </c>
      <c r="J1121" s="68">
        <v>44.743130227001203</v>
      </c>
      <c r="K1121" s="71">
        <v>0.22429953342061201</v>
      </c>
      <c r="L1121" s="68">
        <v>55.734767025089603</v>
      </c>
    </row>
    <row r="1122" spans="1:12" x14ac:dyDescent="0.2">
      <c r="A1122" s="72" t="s">
        <v>2522</v>
      </c>
      <c r="B1122" s="66" t="s">
        <v>2523</v>
      </c>
      <c r="C1122" s="67">
        <v>45</v>
      </c>
      <c r="D1122" s="67" t="s">
        <v>334</v>
      </c>
      <c r="E1122" s="71">
        <v>0.187856144134359</v>
      </c>
      <c r="F1122" s="68">
        <v>49.223416965352399</v>
      </c>
      <c r="G1122" s="71">
        <v>0.248922613074847</v>
      </c>
      <c r="H1122" s="68">
        <v>15.5913978494624</v>
      </c>
      <c r="I1122" s="71">
        <v>7.0818386955042801E-3</v>
      </c>
      <c r="J1122" s="68">
        <v>15.0537634408602</v>
      </c>
      <c r="K1122" s="71">
        <v>0.307563980632725</v>
      </c>
      <c r="L1122" s="68">
        <v>68.996415770609303</v>
      </c>
    </row>
    <row r="1123" spans="1:12" x14ac:dyDescent="0.2">
      <c r="A1123" s="72" t="s">
        <v>2524</v>
      </c>
      <c r="B1123" s="66" t="s">
        <v>2525</v>
      </c>
      <c r="C1123" s="67">
        <v>45</v>
      </c>
      <c r="D1123" s="67" t="s">
        <v>334</v>
      </c>
      <c r="E1123" s="71">
        <v>0.18517038254725299</v>
      </c>
      <c r="F1123" s="68">
        <v>47.789725209079997</v>
      </c>
      <c r="G1123" s="71">
        <v>0.22919137383125601</v>
      </c>
      <c r="H1123" s="68">
        <v>8.9008363201911607</v>
      </c>
      <c r="I1123" s="71">
        <v>1.8933145697304098E-2</v>
      </c>
      <c r="J1123" s="68">
        <v>30.824372759856601</v>
      </c>
      <c r="K1123" s="71">
        <v>0.3073866281132</v>
      </c>
      <c r="L1123" s="68">
        <v>68.936678614098</v>
      </c>
    </row>
    <row r="1124" spans="1:12" x14ac:dyDescent="0.2">
      <c r="A1124" s="72" t="s">
        <v>2526</v>
      </c>
      <c r="B1124" s="66" t="s">
        <v>2527</v>
      </c>
      <c r="C1124" s="67">
        <v>45</v>
      </c>
      <c r="D1124" s="67" t="s">
        <v>334</v>
      </c>
      <c r="E1124" s="71">
        <v>0.189001880154859</v>
      </c>
      <c r="F1124" s="68">
        <v>49.641577060931901</v>
      </c>
      <c r="G1124" s="71">
        <v>0.20780880243053701</v>
      </c>
      <c r="H1124" s="68">
        <v>6.1529271206690597</v>
      </c>
      <c r="I1124" s="71">
        <v>7.8415802621111096E-3</v>
      </c>
      <c r="J1124" s="68">
        <v>16.009557945041799</v>
      </c>
      <c r="K1124" s="71">
        <v>0.351355257771929</v>
      </c>
      <c r="L1124" s="68">
        <v>72.819593787335705</v>
      </c>
    </row>
    <row r="1125" spans="1:12" x14ac:dyDescent="0.2">
      <c r="A1125" s="72" t="s">
        <v>2528</v>
      </c>
      <c r="B1125" s="66" t="s">
        <v>2529</v>
      </c>
      <c r="C1125" s="67">
        <v>45</v>
      </c>
      <c r="D1125" s="67" t="s">
        <v>334</v>
      </c>
      <c r="E1125" s="71">
        <v>0.18020720890341901</v>
      </c>
      <c r="F1125" s="68">
        <v>45.5794504181601</v>
      </c>
      <c r="G1125" s="71">
        <v>0.197151311658086</v>
      </c>
      <c r="H1125" s="68">
        <v>5.1971326164874503</v>
      </c>
      <c r="I1125" s="71">
        <v>2.45887778098485E-2</v>
      </c>
      <c r="J1125" s="68">
        <v>36.4994026284349</v>
      </c>
      <c r="K1125" s="71">
        <v>0.31888153724232199</v>
      </c>
      <c r="L1125" s="68">
        <v>70.131421744324996</v>
      </c>
    </row>
    <row r="1126" spans="1:12" x14ac:dyDescent="0.2">
      <c r="A1126" s="72" t="s">
        <v>2530</v>
      </c>
      <c r="B1126" s="66" t="s">
        <v>2531</v>
      </c>
      <c r="C1126" s="67">
        <v>45</v>
      </c>
      <c r="D1126" s="67" t="s">
        <v>334</v>
      </c>
      <c r="E1126" s="71">
        <v>0.22242397035696401</v>
      </c>
      <c r="F1126" s="68">
        <v>60.931899641577097</v>
      </c>
      <c r="G1126" s="71">
        <v>0.25880917563734401</v>
      </c>
      <c r="H1126" s="68">
        <v>54.898446833930699</v>
      </c>
      <c r="I1126" s="71">
        <v>5.4780840223658499E-2</v>
      </c>
      <c r="J1126" s="68">
        <v>57.048984468339299</v>
      </c>
      <c r="K1126" s="71">
        <v>0.35368189520988902</v>
      </c>
      <c r="L1126" s="68">
        <v>73.058542413381105</v>
      </c>
    </row>
    <row r="1127" spans="1:12" x14ac:dyDescent="0.2">
      <c r="A1127" s="72" t="s">
        <v>2532</v>
      </c>
      <c r="B1127" s="66" t="s">
        <v>2533</v>
      </c>
      <c r="C1127" s="67">
        <v>45</v>
      </c>
      <c r="D1127" s="67" t="s">
        <v>334</v>
      </c>
      <c r="E1127" s="71">
        <v>0.258918385565159</v>
      </c>
      <c r="F1127" s="68">
        <v>69.115890083631996</v>
      </c>
      <c r="G1127" s="71">
        <v>0.25088091756373398</v>
      </c>
      <c r="H1127" s="68">
        <v>40.1433691756272</v>
      </c>
      <c r="I1127" s="71">
        <v>6.6494156970830602E-3</v>
      </c>
      <c r="J1127" s="68">
        <v>14.038231780167299</v>
      </c>
      <c r="K1127" s="71">
        <v>0.51922482343466003</v>
      </c>
      <c r="L1127" s="68">
        <v>83.393070489844703</v>
      </c>
    </row>
    <row r="1128" spans="1:12" x14ac:dyDescent="0.2">
      <c r="A1128" s="72" t="s">
        <v>2534</v>
      </c>
      <c r="B1128" s="66" t="s">
        <v>2535</v>
      </c>
      <c r="C1128" s="67">
        <v>45</v>
      </c>
      <c r="D1128" s="67" t="s">
        <v>334</v>
      </c>
      <c r="E1128" s="71">
        <v>0.26823948837463402</v>
      </c>
      <c r="F1128" s="68">
        <v>71.744324970131402</v>
      </c>
      <c r="G1128" s="71">
        <v>0.25</v>
      </c>
      <c r="H1128" s="68">
        <v>36.140979689366802</v>
      </c>
      <c r="I1128" s="71">
        <v>3.3995155160635303E-2</v>
      </c>
      <c r="J1128" s="68">
        <v>44.504181600955803</v>
      </c>
      <c r="K1128" s="71">
        <v>0.52072330996326599</v>
      </c>
      <c r="L1128" s="68">
        <v>83.452807646356007</v>
      </c>
    </row>
    <row r="1129" spans="1:12" x14ac:dyDescent="0.2">
      <c r="A1129" s="72" t="s">
        <v>2536</v>
      </c>
      <c r="B1129" s="66" t="s">
        <v>2537</v>
      </c>
      <c r="C1129" s="67">
        <v>45</v>
      </c>
      <c r="D1129" s="67" t="s">
        <v>334</v>
      </c>
      <c r="E1129" s="71">
        <v>0.25382171583645902</v>
      </c>
      <c r="F1129" s="68">
        <v>68.040621266427706</v>
      </c>
      <c r="G1129" s="71">
        <v>0.25451834447858301</v>
      </c>
      <c r="H1129" s="68">
        <v>48.387096774193601</v>
      </c>
      <c r="I1129" s="71">
        <v>1.8697213597133801E-2</v>
      </c>
      <c r="J1129" s="68">
        <v>30.465949820788499</v>
      </c>
      <c r="K1129" s="71">
        <v>0.48824958943365898</v>
      </c>
      <c r="L1129" s="68">
        <v>81.3022700119474</v>
      </c>
    </row>
    <row r="1130" spans="1:12" x14ac:dyDescent="0.2">
      <c r="A1130" s="72" t="s">
        <v>2538</v>
      </c>
      <c r="B1130" s="66" t="s">
        <v>2539</v>
      </c>
      <c r="C1130" s="67">
        <v>45</v>
      </c>
      <c r="D1130" s="67" t="s">
        <v>334</v>
      </c>
      <c r="E1130" s="71">
        <v>0.26648290827036097</v>
      </c>
      <c r="F1130" s="68">
        <v>70.9677419354839</v>
      </c>
      <c r="G1130" s="71">
        <v>0.27861618169769298</v>
      </c>
      <c r="H1130" s="68">
        <v>70.011947431302303</v>
      </c>
      <c r="I1130" s="71">
        <v>2.3592034508094301E-2</v>
      </c>
      <c r="J1130" s="68">
        <v>35.842293906809999</v>
      </c>
      <c r="K1130" s="71">
        <v>0.49724050860529601</v>
      </c>
      <c r="L1130" s="68">
        <v>82.078853046595</v>
      </c>
    </row>
    <row r="1131" spans="1:12" x14ac:dyDescent="0.2">
      <c r="A1131" s="72" t="s">
        <v>2540</v>
      </c>
      <c r="B1131" s="66" t="s">
        <v>2541</v>
      </c>
      <c r="C1131" s="67">
        <v>45</v>
      </c>
      <c r="D1131" s="67" t="s">
        <v>334</v>
      </c>
      <c r="E1131" s="71">
        <v>0.185152612449829</v>
      </c>
      <c r="F1131" s="68">
        <v>47.7299880525687</v>
      </c>
      <c r="G1131" s="71">
        <v>0.225343993905672</v>
      </c>
      <c r="H1131" s="68">
        <v>8.3632019115890106</v>
      </c>
      <c r="I1131" s="71">
        <v>4.4376362350351098E-2</v>
      </c>
      <c r="J1131" s="68">
        <v>50.8960573476703</v>
      </c>
      <c r="K1131" s="71">
        <v>0.28573748109346297</v>
      </c>
      <c r="L1131" s="68">
        <v>66.129032258064498</v>
      </c>
    </row>
    <row r="1132" spans="1:12" x14ac:dyDescent="0.2">
      <c r="A1132" s="72" t="s">
        <v>2542</v>
      </c>
      <c r="B1132" s="66" t="s">
        <v>2543</v>
      </c>
      <c r="C1132" s="67">
        <v>45</v>
      </c>
      <c r="D1132" s="67" t="s">
        <v>334</v>
      </c>
      <c r="E1132" s="71">
        <v>0.117576052236895</v>
      </c>
      <c r="F1132" s="68">
        <v>14.8745519713262</v>
      </c>
      <c r="G1132" s="71">
        <v>8.7996782381131303E-2</v>
      </c>
      <c r="H1132" s="68">
        <v>1.25448028673835</v>
      </c>
      <c r="I1132" s="71">
        <v>1.0797278146444701E-2</v>
      </c>
      <c r="J1132" s="68">
        <v>21.0274790919952</v>
      </c>
      <c r="K1132" s="71">
        <v>0.25393409618310803</v>
      </c>
      <c r="L1132" s="68">
        <v>60.035842293906803</v>
      </c>
    </row>
    <row r="1133" spans="1:12" x14ac:dyDescent="0.2">
      <c r="A1133" s="72" t="s">
        <v>2544</v>
      </c>
      <c r="B1133" s="66" t="s">
        <v>2545</v>
      </c>
      <c r="C1133" s="67">
        <v>45</v>
      </c>
      <c r="D1133" s="67" t="s">
        <v>334</v>
      </c>
      <c r="E1133" s="71">
        <v>0.22609146521583001</v>
      </c>
      <c r="F1133" s="68">
        <v>61.887694145758701</v>
      </c>
      <c r="G1133" s="71">
        <v>0.24644276394614001</v>
      </c>
      <c r="H1133" s="68">
        <v>14.336917562724</v>
      </c>
      <c r="I1133" s="71">
        <v>4.6839334680835301E-2</v>
      </c>
      <c r="J1133" s="68">
        <v>52.2700119474313</v>
      </c>
      <c r="K1133" s="71">
        <v>0.38499229702051602</v>
      </c>
      <c r="L1133" s="68">
        <v>74.910394265232995</v>
      </c>
    </row>
    <row r="1134" spans="1:12" x14ac:dyDescent="0.2">
      <c r="A1134" s="72" t="s">
        <v>2546</v>
      </c>
      <c r="B1134" s="66" t="s">
        <v>2547</v>
      </c>
      <c r="C1134" s="67">
        <v>45</v>
      </c>
      <c r="D1134" s="67" t="s">
        <v>334</v>
      </c>
      <c r="E1134" s="71">
        <v>0.228282830680683</v>
      </c>
      <c r="F1134" s="68">
        <v>62.544802867383503</v>
      </c>
      <c r="G1134" s="71">
        <v>0.23810734848579901</v>
      </c>
      <c r="H1134" s="68">
        <v>10.9318996415771</v>
      </c>
      <c r="I1134" s="71">
        <v>1.7780216877007201E-2</v>
      </c>
      <c r="J1134" s="68">
        <v>29.330943847072898</v>
      </c>
      <c r="K1134" s="71">
        <v>0.42896092667924401</v>
      </c>
      <c r="L1134" s="68">
        <v>77.956989247311796</v>
      </c>
    </row>
    <row r="1135" spans="1:12" x14ac:dyDescent="0.2">
      <c r="A1135" s="72" t="s">
        <v>2548</v>
      </c>
      <c r="B1135" s="66" t="s">
        <v>2549</v>
      </c>
      <c r="C1135" s="67">
        <v>45</v>
      </c>
      <c r="D1135" s="67" t="s">
        <v>334</v>
      </c>
      <c r="E1135" s="71">
        <v>0.21908379687003099</v>
      </c>
      <c r="F1135" s="68">
        <v>59.737156511350101</v>
      </c>
      <c r="G1135" s="71">
        <v>0.24715794123639601</v>
      </c>
      <c r="H1135" s="68">
        <v>14.695340501792099</v>
      </c>
      <c r="I1135" s="71">
        <v>1.7608719710149899E-2</v>
      </c>
      <c r="J1135" s="68">
        <v>29.211469534050199</v>
      </c>
      <c r="K1135" s="71">
        <v>0.39248472966354597</v>
      </c>
      <c r="L1135" s="68">
        <v>75.268817204301101</v>
      </c>
    </row>
    <row r="1136" spans="1:12" x14ac:dyDescent="0.2">
      <c r="A1136" s="72" t="s">
        <v>1304</v>
      </c>
      <c r="B1136" s="66" t="s">
        <v>2550</v>
      </c>
      <c r="C1136" s="67">
        <v>45</v>
      </c>
      <c r="D1136" s="67" t="s">
        <v>334</v>
      </c>
      <c r="E1136" s="71">
        <v>0.16578699907071501</v>
      </c>
      <c r="F1136" s="68">
        <v>39.247311827956999</v>
      </c>
      <c r="G1136" s="71">
        <v>0.27592296205468902</v>
      </c>
      <c r="H1136" s="68">
        <v>68.936678614098</v>
      </c>
      <c r="I1136" s="71">
        <v>4.7594060609725201E-2</v>
      </c>
      <c r="J1136" s="68">
        <v>52.867383512544798</v>
      </c>
      <c r="K1136" s="71">
        <v>0.17384397454773201</v>
      </c>
      <c r="L1136" s="68">
        <v>47.491039426523301</v>
      </c>
    </row>
    <row r="1137" spans="1:12" x14ac:dyDescent="0.2">
      <c r="A1137" s="72" t="s">
        <v>2551</v>
      </c>
      <c r="B1137" s="66" t="s">
        <v>2552</v>
      </c>
      <c r="C1137" s="67">
        <v>45</v>
      </c>
      <c r="D1137" s="67" t="s">
        <v>334</v>
      </c>
      <c r="E1137" s="71">
        <v>0.181136081597462</v>
      </c>
      <c r="F1137" s="68">
        <v>45.818399044205499</v>
      </c>
      <c r="G1137" s="71">
        <v>0.24470692131953301</v>
      </c>
      <c r="H1137" s="68">
        <v>13.620071684587799</v>
      </c>
      <c r="I1137" s="71">
        <v>8.2910302740476696E-3</v>
      </c>
      <c r="J1137" s="68">
        <v>17.084826762246099</v>
      </c>
      <c r="K1137" s="71">
        <v>0.29041029319880601</v>
      </c>
      <c r="L1137" s="68">
        <v>66.6666666666667</v>
      </c>
    </row>
    <row r="1138" spans="1:12" x14ac:dyDescent="0.2">
      <c r="A1138" s="72" t="s">
        <v>2553</v>
      </c>
      <c r="B1138" s="66" t="s">
        <v>2554</v>
      </c>
      <c r="C1138" s="67">
        <v>45</v>
      </c>
      <c r="D1138" s="67" t="s">
        <v>334</v>
      </c>
      <c r="E1138" s="71">
        <v>0.23500930914596099</v>
      </c>
      <c r="F1138" s="68">
        <v>63.859020310633198</v>
      </c>
      <c r="G1138" s="71">
        <v>0.241962208993446</v>
      </c>
      <c r="H1138" s="68">
        <v>12.7240143369176</v>
      </c>
      <c r="I1138" s="71">
        <v>2.6277191312537501E-2</v>
      </c>
      <c r="J1138" s="68">
        <v>37.933094384707303</v>
      </c>
      <c r="K1138" s="71">
        <v>0.43678852713190103</v>
      </c>
      <c r="L1138" s="68">
        <v>78.315412186379902</v>
      </c>
    </row>
    <row r="1139" spans="1:12" x14ac:dyDescent="0.2">
      <c r="A1139" s="72" t="s">
        <v>2555</v>
      </c>
      <c r="B1139" s="66" t="s">
        <v>2556</v>
      </c>
      <c r="C1139" s="67">
        <v>45</v>
      </c>
      <c r="D1139" s="67" t="s">
        <v>334</v>
      </c>
      <c r="E1139" s="71">
        <v>0.197287559442269</v>
      </c>
      <c r="F1139" s="68">
        <v>53.345280764635604</v>
      </c>
      <c r="G1139" s="71">
        <v>0.26185238821234202</v>
      </c>
      <c r="H1139" s="68">
        <v>58.124253285543602</v>
      </c>
      <c r="I1139" s="71">
        <v>1.8621185515172601E-2</v>
      </c>
      <c r="J1139" s="68">
        <v>30.406212664277199</v>
      </c>
      <c r="K1139" s="71">
        <v>0.31138910459929098</v>
      </c>
      <c r="L1139" s="68">
        <v>69.175627240143399</v>
      </c>
    </row>
    <row r="1140" spans="1:12" x14ac:dyDescent="0.2">
      <c r="A1140" s="72" t="s">
        <v>2557</v>
      </c>
      <c r="B1140" s="66" t="s">
        <v>2558</v>
      </c>
      <c r="C1140" s="67">
        <v>45</v>
      </c>
      <c r="D1140" s="67" t="s">
        <v>334</v>
      </c>
      <c r="E1140" s="71">
        <v>0.24352005330173601</v>
      </c>
      <c r="F1140" s="68">
        <v>66.129032258064498</v>
      </c>
      <c r="G1140" s="71">
        <v>0.20291753573067101</v>
      </c>
      <c r="H1140" s="68">
        <v>5.7347670250896101</v>
      </c>
      <c r="I1140" s="71">
        <v>1.9242374249747E-2</v>
      </c>
      <c r="J1140" s="68">
        <v>31.421744324970099</v>
      </c>
      <c r="K1140" s="71">
        <v>0.50840024992479105</v>
      </c>
      <c r="L1140" s="68">
        <v>82.795698924731198</v>
      </c>
    </row>
    <row r="1141" spans="1:12" x14ac:dyDescent="0.2">
      <c r="A1141" s="72" t="s">
        <v>2559</v>
      </c>
      <c r="B1141" s="66" t="s">
        <v>2560</v>
      </c>
      <c r="C1141" s="67">
        <v>45</v>
      </c>
      <c r="D1141" s="67" t="s">
        <v>334</v>
      </c>
      <c r="E1141" s="71">
        <v>0.26911082235403999</v>
      </c>
      <c r="F1141" s="68">
        <v>71.923536439665497</v>
      </c>
      <c r="G1141" s="71">
        <v>0.231417138475741</v>
      </c>
      <c r="H1141" s="68">
        <v>9.1995221027479097</v>
      </c>
      <c r="I1141" s="71">
        <v>2.7213757679325701E-2</v>
      </c>
      <c r="J1141" s="68">
        <v>38.590203106332098</v>
      </c>
      <c r="K1141" s="71">
        <v>0.54870157090705496</v>
      </c>
      <c r="L1141" s="68">
        <v>85.005973715651095</v>
      </c>
    </row>
    <row r="1142" spans="1:12" x14ac:dyDescent="0.2">
      <c r="A1142" s="72" t="s">
        <v>2561</v>
      </c>
      <c r="B1142" s="66" t="s">
        <v>2562</v>
      </c>
      <c r="C1142" s="67">
        <v>45</v>
      </c>
      <c r="D1142" s="67" t="s">
        <v>334</v>
      </c>
      <c r="E1142" s="71">
        <v>0.26830647464902202</v>
      </c>
      <c r="F1142" s="68">
        <v>71.804062126642805</v>
      </c>
      <c r="G1142" s="71">
        <v>0.21540048244017199</v>
      </c>
      <c r="H1142" s="68">
        <v>6.9892473118279597</v>
      </c>
      <c r="I1142" s="71">
        <v>6.5099957320012202E-3</v>
      </c>
      <c r="J1142" s="68">
        <v>13.620071684587799</v>
      </c>
      <c r="K1142" s="71">
        <v>0.58300894577489404</v>
      </c>
      <c r="L1142" s="68">
        <v>87.335722819593798</v>
      </c>
    </row>
    <row r="1143" spans="1:12" x14ac:dyDescent="0.2">
      <c r="A1143" s="72" t="s">
        <v>2563</v>
      </c>
      <c r="B1143" s="66" t="s">
        <v>2564</v>
      </c>
      <c r="C1143" s="67">
        <v>45</v>
      </c>
      <c r="D1143" s="67" t="s">
        <v>334</v>
      </c>
      <c r="E1143" s="71">
        <v>0.29112952064470599</v>
      </c>
      <c r="F1143" s="68">
        <v>76.821983273596203</v>
      </c>
      <c r="G1143" s="71">
        <v>0.32448432587869602</v>
      </c>
      <c r="H1143" s="68">
        <v>82.735961768219795</v>
      </c>
      <c r="I1143" s="71">
        <v>6.1966112627907903E-3</v>
      </c>
      <c r="J1143" s="68">
        <v>13.3213859020311</v>
      </c>
      <c r="K1143" s="71">
        <v>0.54270762479263002</v>
      </c>
      <c r="L1143" s="68">
        <v>84.707287933094406</v>
      </c>
    </row>
    <row r="1144" spans="1:12" x14ac:dyDescent="0.2">
      <c r="A1144" s="72" t="s">
        <v>1701</v>
      </c>
      <c r="B1144" s="66" t="s">
        <v>2565</v>
      </c>
      <c r="C1144" s="67">
        <v>45</v>
      </c>
      <c r="D1144" s="67" t="s">
        <v>334</v>
      </c>
      <c r="E1144" s="71">
        <v>0.28872841752865402</v>
      </c>
      <c r="F1144" s="68">
        <v>76.403823178016694</v>
      </c>
      <c r="G1144" s="71">
        <v>0.24999999751455099</v>
      </c>
      <c r="H1144" s="68">
        <v>18.757467144563901</v>
      </c>
      <c r="I1144" s="71">
        <v>1.8659074858904899E-3</v>
      </c>
      <c r="J1144" s="68">
        <v>6.2126642771804104</v>
      </c>
      <c r="K1144" s="71">
        <v>0.61431934758552098</v>
      </c>
      <c r="L1144" s="68">
        <v>89.008363201911607</v>
      </c>
    </row>
    <row r="1145" spans="1:12" x14ac:dyDescent="0.2">
      <c r="A1145" s="72" t="s">
        <v>2566</v>
      </c>
      <c r="B1145" s="66" t="s">
        <v>2567</v>
      </c>
      <c r="C1145" s="67">
        <v>45</v>
      </c>
      <c r="D1145" s="67" t="s">
        <v>334</v>
      </c>
      <c r="E1145" s="71">
        <v>0.285234758719492</v>
      </c>
      <c r="F1145" s="68">
        <v>75.866188769414606</v>
      </c>
      <c r="G1145" s="71">
        <v>0.25352367004958598</v>
      </c>
      <c r="H1145" s="68">
        <v>46.356033452807701</v>
      </c>
      <c r="I1145" s="71">
        <v>1.5011368557804E-2</v>
      </c>
      <c r="J1145" s="68">
        <v>26.344086021505401</v>
      </c>
      <c r="K1145" s="71">
        <v>0.58716923755108597</v>
      </c>
      <c r="L1145" s="68">
        <v>87.455197132616505</v>
      </c>
    </row>
    <row r="1146" spans="1:12" x14ac:dyDescent="0.2">
      <c r="A1146" s="72" t="s">
        <v>1882</v>
      </c>
      <c r="B1146" s="66" t="s">
        <v>2568</v>
      </c>
      <c r="C1146" s="67">
        <v>45</v>
      </c>
      <c r="D1146" s="67" t="s">
        <v>334</v>
      </c>
      <c r="E1146" s="71">
        <v>0.28484000641108898</v>
      </c>
      <c r="F1146" s="68">
        <v>75.686977299880496</v>
      </c>
      <c r="G1146" s="71">
        <v>0.24999999999998501</v>
      </c>
      <c r="H1146" s="68">
        <v>23.118279569892501</v>
      </c>
      <c r="I1146" s="71">
        <v>2.5237316862348701E-3</v>
      </c>
      <c r="J1146" s="68">
        <v>7.3476702508960603</v>
      </c>
      <c r="K1146" s="71">
        <v>0.60199628754704604</v>
      </c>
      <c r="L1146" s="68">
        <v>88.112305854241299</v>
      </c>
    </row>
    <row r="1147" spans="1:12" x14ac:dyDescent="0.2">
      <c r="A1147" s="72" t="s">
        <v>2569</v>
      </c>
      <c r="B1147" s="66" t="s">
        <v>2570</v>
      </c>
      <c r="C1147" s="67">
        <v>45</v>
      </c>
      <c r="D1147" s="67" t="s">
        <v>334</v>
      </c>
      <c r="E1147" s="71">
        <v>0.24183284030615501</v>
      </c>
      <c r="F1147" s="68">
        <v>65.830346475507795</v>
      </c>
      <c r="G1147" s="71">
        <v>0.249999999999994</v>
      </c>
      <c r="H1147" s="68">
        <v>23.178016726403801</v>
      </c>
      <c r="I1147" s="71">
        <v>1.6232695857478399E-2</v>
      </c>
      <c r="J1147" s="68">
        <v>27.7777777777778</v>
      </c>
      <c r="K1147" s="71">
        <v>0.45926582506099201</v>
      </c>
      <c r="L1147" s="68">
        <v>79.808841099163701</v>
      </c>
    </row>
    <row r="1148" spans="1:12" x14ac:dyDescent="0.2">
      <c r="A1148" s="72" t="s">
        <v>2571</v>
      </c>
      <c r="B1148" s="66" t="s">
        <v>2572</v>
      </c>
      <c r="C1148" s="67">
        <v>45</v>
      </c>
      <c r="D1148" s="67" t="s">
        <v>334</v>
      </c>
      <c r="E1148" s="71">
        <v>0.31568583639634301</v>
      </c>
      <c r="F1148" s="68">
        <v>82.198327359617707</v>
      </c>
      <c r="G1148" s="71">
        <v>0.25225730737133101</v>
      </c>
      <c r="H1148" s="68">
        <v>43.847072879330902</v>
      </c>
      <c r="I1148" s="71">
        <v>4.3736718534684599E-3</v>
      </c>
      <c r="J1148" s="68">
        <v>10.4540023894863</v>
      </c>
      <c r="K1148" s="71">
        <v>0.69042652996423004</v>
      </c>
      <c r="L1148" s="68">
        <v>92.054958183990394</v>
      </c>
    </row>
    <row r="1149" spans="1:12" x14ac:dyDescent="0.2">
      <c r="A1149" s="72" t="s">
        <v>2573</v>
      </c>
      <c r="B1149" s="66" t="s">
        <v>2574</v>
      </c>
      <c r="C1149" s="67">
        <v>65</v>
      </c>
      <c r="D1149" s="67" t="s">
        <v>334</v>
      </c>
      <c r="E1149" s="71">
        <v>0.34372099635905601</v>
      </c>
      <c r="F1149" s="68">
        <v>87.335722819593798</v>
      </c>
      <c r="G1149" s="71">
        <v>0.25675484619595002</v>
      </c>
      <c r="H1149" s="68">
        <v>51.553166069295102</v>
      </c>
      <c r="I1149" s="71">
        <v>1.7377870039067999E-2</v>
      </c>
      <c r="J1149" s="68">
        <v>28.7933094384707</v>
      </c>
      <c r="K1149" s="71">
        <v>0.75703027284215096</v>
      </c>
      <c r="L1149" s="68">
        <v>93.847072879330895</v>
      </c>
    </row>
    <row r="1150" spans="1:12" x14ac:dyDescent="0.2">
      <c r="A1150" s="72" t="s">
        <v>2540</v>
      </c>
      <c r="B1150" s="66" t="s">
        <v>2575</v>
      </c>
      <c r="C1150" s="67">
        <v>45</v>
      </c>
      <c r="D1150" s="67" t="s">
        <v>334</v>
      </c>
      <c r="E1150" s="71">
        <v>0.30816050013569901</v>
      </c>
      <c r="F1150" s="68">
        <v>80.704898446833894</v>
      </c>
      <c r="G1150" s="71">
        <v>0.25044045865859199</v>
      </c>
      <c r="H1150" s="68">
        <v>37.395459976105101</v>
      </c>
      <c r="I1150" s="71">
        <v>1.34264270662956E-2</v>
      </c>
      <c r="J1150" s="68">
        <v>24.6117084826762</v>
      </c>
      <c r="K1150" s="71">
        <v>0.66061461468220894</v>
      </c>
      <c r="L1150" s="68">
        <v>90.740740740740705</v>
      </c>
    </row>
    <row r="1151" spans="1:12" x14ac:dyDescent="0.2">
      <c r="A1151" s="72" t="s">
        <v>2576</v>
      </c>
      <c r="B1151" s="66" t="s">
        <v>2577</v>
      </c>
      <c r="C1151" s="67">
        <v>45</v>
      </c>
      <c r="D1151" s="67" t="s">
        <v>334</v>
      </c>
      <c r="E1151" s="71">
        <v>0.26965695621545699</v>
      </c>
      <c r="F1151" s="68">
        <v>72.043010752688204</v>
      </c>
      <c r="G1151" s="71">
        <v>0.22829573581227</v>
      </c>
      <c r="H1151" s="68">
        <v>8.6618876941457597</v>
      </c>
      <c r="I1151" s="71">
        <v>8.8259283787018306E-3</v>
      </c>
      <c r="J1151" s="68">
        <v>17.6821983273596</v>
      </c>
      <c r="K1151" s="71">
        <v>0.571849204455399</v>
      </c>
      <c r="L1151" s="68">
        <v>86.798088410991596</v>
      </c>
    </row>
    <row r="1152" spans="1:12" x14ac:dyDescent="0.2">
      <c r="A1152" s="72" t="s">
        <v>2578</v>
      </c>
      <c r="B1152" s="66" t="s">
        <v>2579</v>
      </c>
      <c r="C1152" s="67">
        <v>45</v>
      </c>
      <c r="D1152" s="67" t="s">
        <v>334</v>
      </c>
      <c r="E1152" s="71">
        <v>0.41566116496998901</v>
      </c>
      <c r="F1152" s="68">
        <v>95.758661887694103</v>
      </c>
      <c r="G1152" s="71">
        <v>0.81420125450827296</v>
      </c>
      <c r="H1152" s="68">
        <v>99.163679808841096</v>
      </c>
      <c r="I1152" s="71">
        <v>0.16902907413759499</v>
      </c>
      <c r="J1152" s="68">
        <v>83.990442054958194</v>
      </c>
      <c r="K1152" s="71">
        <v>0.263753166264099</v>
      </c>
      <c r="L1152" s="68">
        <v>61.648745519713302</v>
      </c>
    </row>
    <row r="1153" spans="1:12" x14ac:dyDescent="0.2">
      <c r="A1153" s="72" t="s">
        <v>2580</v>
      </c>
      <c r="B1153" s="66" t="s">
        <v>2581</v>
      </c>
      <c r="C1153" s="67">
        <v>45</v>
      </c>
      <c r="D1153" s="67" t="s">
        <v>334</v>
      </c>
      <c r="E1153" s="71">
        <v>0.38338273886246899</v>
      </c>
      <c r="F1153" s="68">
        <v>92.234169653524503</v>
      </c>
      <c r="G1153" s="71">
        <v>0.65206940206680997</v>
      </c>
      <c r="H1153" s="68">
        <v>96.893667861409796</v>
      </c>
      <c r="I1153" s="71">
        <v>0.220504101689417</v>
      </c>
      <c r="J1153" s="68">
        <v>89.545997610513695</v>
      </c>
      <c r="K1153" s="71">
        <v>0.27757471283118001</v>
      </c>
      <c r="L1153" s="68">
        <v>64.635603345280799</v>
      </c>
    </row>
    <row r="1154" spans="1:12" x14ac:dyDescent="0.2">
      <c r="A1154" s="72" t="s">
        <v>2582</v>
      </c>
      <c r="B1154" s="66" t="s">
        <v>2583</v>
      </c>
      <c r="C1154" s="67">
        <v>45</v>
      </c>
      <c r="D1154" s="67" t="s">
        <v>334</v>
      </c>
      <c r="E1154" s="71">
        <v>0.493052749138089</v>
      </c>
      <c r="F1154" s="68">
        <v>98.805256869773004</v>
      </c>
      <c r="G1154" s="71">
        <v>0.77207464741421095</v>
      </c>
      <c r="H1154" s="68">
        <v>98.566308243727605</v>
      </c>
      <c r="I1154" s="71">
        <v>0.38137996573395599</v>
      </c>
      <c r="J1154" s="68">
        <v>97.550776583034605</v>
      </c>
      <c r="K1154" s="71">
        <v>0.3257036342661</v>
      </c>
      <c r="L1154" s="68">
        <v>70.728793309438501</v>
      </c>
    </row>
    <row r="1155" spans="1:12" x14ac:dyDescent="0.2">
      <c r="A1155" s="72" t="s">
        <v>2584</v>
      </c>
      <c r="B1155" s="66" t="s">
        <v>2585</v>
      </c>
      <c r="C1155" s="67">
        <v>45</v>
      </c>
      <c r="D1155" s="67" t="s">
        <v>334</v>
      </c>
      <c r="E1155" s="71">
        <v>0.197953854885279</v>
      </c>
      <c r="F1155" s="68">
        <v>53.643966547192399</v>
      </c>
      <c r="G1155" s="71">
        <v>0.275546609348297</v>
      </c>
      <c r="H1155" s="68">
        <v>68.757467144563904</v>
      </c>
      <c r="I1155" s="71">
        <v>6.4558211643957197E-2</v>
      </c>
      <c r="J1155" s="68">
        <v>61.409796893667902</v>
      </c>
      <c r="K1155" s="71">
        <v>0.25375674366358297</v>
      </c>
      <c r="L1155" s="68">
        <v>59.9761051373955</v>
      </c>
    </row>
    <row r="1156" spans="1:12" x14ac:dyDescent="0.2">
      <c r="A1156" s="72" t="s">
        <v>2586</v>
      </c>
      <c r="B1156" s="66" t="s">
        <v>2587</v>
      </c>
      <c r="C1156" s="67">
        <v>45</v>
      </c>
      <c r="D1156" s="67" t="s">
        <v>334</v>
      </c>
      <c r="E1156" s="71">
        <v>0.346583562151626</v>
      </c>
      <c r="F1156" s="68">
        <v>87.813620071684596</v>
      </c>
      <c r="G1156" s="71">
        <v>0.55080458796020704</v>
      </c>
      <c r="H1156" s="68">
        <v>94.802867383512506</v>
      </c>
      <c r="I1156" s="71">
        <v>0.19904832562501601</v>
      </c>
      <c r="J1156" s="68">
        <v>87.694145758661904</v>
      </c>
      <c r="K1156" s="71">
        <v>0.28989777286965501</v>
      </c>
      <c r="L1156" s="68">
        <v>66.547192353643993</v>
      </c>
    </row>
    <row r="1157" spans="1:12" x14ac:dyDescent="0.2">
      <c r="A1157" s="72" t="s">
        <v>2588</v>
      </c>
      <c r="B1157" s="66" t="s">
        <v>2589</v>
      </c>
      <c r="C1157" s="67">
        <v>45</v>
      </c>
      <c r="D1157" s="67" t="s">
        <v>334</v>
      </c>
      <c r="E1157" s="71">
        <v>0.38286597649128101</v>
      </c>
      <c r="F1157" s="68">
        <v>92.054958183990394</v>
      </c>
      <c r="G1157" s="71">
        <v>0.73387545900751305</v>
      </c>
      <c r="H1157" s="68">
        <v>98.207885304659499</v>
      </c>
      <c r="I1157" s="71">
        <v>0.120329238010858</v>
      </c>
      <c r="J1157" s="68">
        <v>75.686977299880496</v>
      </c>
      <c r="K1157" s="71">
        <v>0.294393232455473</v>
      </c>
      <c r="L1157" s="68">
        <v>67.144563918757498</v>
      </c>
    </row>
    <row r="1158" spans="1:12" x14ac:dyDescent="0.2">
      <c r="A1158" s="72" t="s">
        <v>2590</v>
      </c>
      <c r="B1158" s="66" t="s">
        <v>2591</v>
      </c>
      <c r="C1158" s="67">
        <v>45</v>
      </c>
      <c r="D1158" s="67" t="s">
        <v>334</v>
      </c>
      <c r="E1158" s="71">
        <v>0.19422923964677499</v>
      </c>
      <c r="F1158" s="68">
        <v>52.210274790920003</v>
      </c>
      <c r="G1158" s="71">
        <v>0.28391532620377402</v>
      </c>
      <c r="H1158" s="68">
        <v>72.819593787335705</v>
      </c>
      <c r="I1158" s="71">
        <v>1.6031884700299801E-2</v>
      </c>
      <c r="J1158" s="68">
        <v>27.6583034647551</v>
      </c>
      <c r="K1158" s="71">
        <v>0.28274050803625</v>
      </c>
      <c r="L1158" s="68">
        <v>65.531660692950993</v>
      </c>
    </row>
    <row r="1159" spans="1:12" x14ac:dyDescent="0.2">
      <c r="A1159" s="72" t="s">
        <v>2592</v>
      </c>
      <c r="B1159" s="66" t="s">
        <v>2593</v>
      </c>
      <c r="C1159" s="67">
        <v>45</v>
      </c>
      <c r="D1159" s="67" t="s">
        <v>334</v>
      </c>
      <c r="E1159" s="71">
        <v>0.32947777519357202</v>
      </c>
      <c r="F1159" s="68">
        <v>84.767025089605696</v>
      </c>
      <c r="G1159" s="71">
        <v>0.397660861205898</v>
      </c>
      <c r="H1159" s="68">
        <v>89.904420549581801</v>
      </c>
      <c r="I1159" s="71">
        <v>0.27889037667579902</v>
      </c>
      <c r="J1159" s="68">
        <v>93.249701314217404</v>
      </c>
      <c r="K1159" s="71">
        <v>0.31188208769901898</v>
      </c>
      <c r="L1159" s="68">
        <v>69.354838709677395</v>
      </c>
    </row>
    <row r="1160" spans="1:12" x14ac:dyDescent="0.2">
      <c r="A1160" s="72" t="s">
        <v>2594</v>
      </c>
      <c r="B1160" s="66" t="s">
        <v>2595</v>
      </c>
      <c r="C1160" s="67">
        <v>45</v>
      </c>
      <c r="D1160" s="67" t="s">
        <v>334</v>
      </c>
      <c r="E1160" s="71">
        <v>0.37335257879443201</v>
      </c>
      <c r="F1160" s="68">
        <v>91.039426523297493</v>
      </c>
      <c r="G1160" s="71">
        <v>0.426641364192545</v>
      </c>
      <c r="H1160" s="68">
        <v>91.099163679808797</v>
      </c>
      <c r="I1160" s="71">
        <v>0.37554033837730699</v>
      </c>
      <c r="J1160" s="68">
        <v>97.192353643966499</v>
      </c>
      <c r="K1160" s="71">
        <v>0.31787603381344298</v>
      </c>
      <c r="L1160" s="68">
        <v>70.011947431302303</v>
      </c>
    </row>
    <row r="1161" spans="1:12" x14ac:dyDescent="0.2">
      <c r="A1161" s="72" t="s">
        <v>1729</v>
      </c>
      <c r="B1161" s="66" t="s">
        <v>2596</v>
      </c>
      <c r="C1161" s="67">
        <v>45</v>
      </c>
      <c r="D1161" s="67" t="s">
        <v>334</v>
      </c>
      <c r="E1161" s="71">
        <v>0.42554223687840498</v>
      </c>
      <c r="F1161" s="68">
        <v>96.594982078852993</v>
      </c>
      <c r="G1161" s="71">
        <v>0.82438066857450298</v>
      </c>
      <c r="H1161" s="68">
        <v>99.402628434886495</v>
      </c>
      <c r="I1161" s="71">
        <v>0.150025209152581</v>
      </c>
      <c r="J1161" s="68">
        <v>81.600955794504202</v>
      </c>
      <c r="K1161" s="71">
        <v>0.30222083290813001</v>
      </c>
      <c r="L1161" s="68">
        <v>68.399044205495798</v>
      </c>
    </row>
    <row r="1162" spans="1:12" x14ac:dyDescent="0.2">
      <c r="A1162" s="72" t="s">
        <v>936</v>
      </c>
      <c r="B1162" s="66" t="s">
        <v>2597</v>
      </c>
      <c r="C1162" s="67">
        <v>45</v>
      </c>
      <c r="D1162" s="67" t="s">
        <v>334</v>
      </c>
      <c r="E1162" s="71">
        <v>0.35291872584159001</v>
      </c>
      <c r="F1162" s="68">
        <v>89.008363201911607</v>
      </c>
      <c r="G1162" s="71">
        <v>0.52551438861595201</v>
      </c>
      <c r="H1162" s="68">
        <v>94.265232974910404</v>
      </c>
      <c r="I1162" s="71">
        <v>0.214695419476122</v>
      </c>
      <c r="J1162" s="68">
        <v>89.127837514934299</v>
      </c>
      <c r="K1162" s="71">
        <v>0.31854636943269599</v>
      </c>
      <c r="L1162" s="68">
        <v>70.071684587813607</v>
      </c>
    </row>
    <row r="1163" spans="1:12" x14ac:dyDescent="0.2">
      <c r="A1163" s="72" t="s">
        <v>2598</v>
      </c>
      <c r="B1163" s="66" t="s">
        <v>2599</v>
      </c>
      <c r="C1163" s="67">
        <v>45</v>
      </c>
      <c r="D1163" s="67" t="s">
        <v>334</v>
      </c>
      <c r="E1163" s="71">
        <v>0.197650314670791</v>
      </c>
      <c r="F1163" s="68">
        <v>53.5244922341696</v>
      </c>
      <c r="G1163" s="71">
        <v>0.26541605736484802</v>
      </c>
      <c r="H1163" s="68">
        <v>61.529271206690602</v>
      </c>
      <c r="I1163" s="71">
        <v>4.6963200759134599E-2</v>
      </c>
      <c r="J1163" s="68">
        <v>52.389486260453999</v>
      </c>
      <c r="K1163" s="71">
        <v>0.28057168588839199</v>
      </c>
      <c r="L1163" s="68">
        <v>65.053763440860195</v>
      </c>
    </row>
    <row r="1164" spans="1:12" x14ac:dyDescent="0.2">
      <c r="A1164" s="72" t="s">
        <v>2600</v>
      </c>
      <c r="B1164" s="66" t="s">
        <v>2601</v>
      </c>
      <c r="C1164" s="67">
        <v>45</v>
      </c>
      <c r="D1164" s="67" t="s">
        <v>334</v>
      </c>
      <c r="E1164" s="71">
        <v>0.21427705620708201</v>
      </c>
      <c r="F1164" s="68">
        <v>58.661887694145797</v>
      </c>
      <c r="G1164" s="71">
        <v>0.28964129036804698</v>
      </c>
      <c r="H1164" s="68">
        <v>74.970131421744298</v>
      </c>
      <c r="I1164" s="71">
        <v>5.7298159269119998E-2</v>
      </c>
      <c r="J1164" s="68">
        <v>58.602150537634401</v>
      </c>
      <c r="K1164" s="71">
        <v>0.29589171898407901</v>
      </c>
      <c r="L1164" s="68">
        <v>67.323775388291494</v>
      </c>
    </row>
    <row r="1165" spans="1:12" x14ac:dyDescent="0.2">
      <c r="A1165" s="72" t="s">
        <v>2602</v>
      </c>
      <c r="B1165" s="66" t="s">
        <v>2603</v>
      </c>
      <c r="C1165" s="67">
        <v>45</v>
      </c>
      <c r="D1165" s="67" t="s">
        <v>334</v>
      </c>
      <c r="E1165" s="71">
        <v>0.21283912853855</v>
      </c>
      <c r="F1165" s="68">
        <v>58.243727598566302</v>
      </c>
      <c r="G1165" s="71">
        <v>0.313717398738044</v>
      </c>
      <c r="H1165" s="68">
        <v>81.003584229390697</v>
      </c>
      <c r="I1165" s="71">
        <v>2.7902764464647199E-2</v>
      </c>
      <c r="J1165" s="68">
        <v>39.187574671445603</v>
      </c>
      <c r="K1165" s="71">
        <v>0.29689722241295802</v>
      </c>
      <c r="L1165" s="68">
        <v>67.502986857825604</v>
      </c>
    </row>
    <row r="1166" spans="1:12" x14ac:dyDescent="0.2">
      <c r="A1166" s="72" t="s">
        <v>2604</v>
      </c>
      <c r="B1166" s="66" t="s">
        <v>2605</v>
      </c>
      <c r="C1166" s="67">
        <v>45</v>
      </c>
      <c r="D1166" s="67" t="s">
        <v>334</v>
      </c>
      <c r="E1166" s="71">
        <v>0.24919280286673701</v>
      </c>
      <c r="F1166" s="68">
        <v>67.025089605734806</v>
      </c>
      <c r="G1166" s="71">
        <v>0.43160646350871401</v>
      </c>
      <c r="H1166" s="68">
        <v>91.338112305854295</v>
      </c>
      <c r="I1166" s="71">
        <v>6.15448658086621E-2</v>
      </c>
      <c r="J1166" s="68">
        <v>59.9761051373955</v>
      </c>
      <c r="K1166" s="71">
        <v>0.25442707928283598</v>
      </c>
      <c r="L1166" s="68">
        <v>60.095579450418199</v>
      </c>
    </row>
    <row r="1167" spans="1:12" x14ac:dyDescent="0.2">
      <c r="A1167" s="72" t="s">
        <v>2606</v>
      </c>
      <c r="B1167" s="66" t="s">
        <v>2607</v>
      </c>
      <c r="C1167" s="67">
        <v>45</v>
      </c>
      <c r="D1167" s="67" t="s">
        <v>334</v>
      </c>
      <c r="E1167" s="71">
        <v>0.22658524370677799</v>
      </c>
      <c r="F1167" s="68">
        <v>61.947431302269997</v>
      </c>
      <c r="G1167" s="71">
        <v>0.30165673707673502</v>
      </c>
      <c r="H1167" s="68">
        <v>78.554360812425301</v>
      </c>
      <c r="I1167" s="71">
        <v>8.18721072498938E-2</v>
      </c>
      <c r="J1167" s="68">
        <v>66.606929510155297</v>
      </c>
      <c r="K1167" s="71">
        <v>0.29622688679370501</v>
      </c>
      <c r="L1167" s="68">
        <v>67.443249701314201</v>
      </c>
    </row>
    <row r="1168" spans="1:12" x14ac:dyDescent="0.2">
      <c r="A1168" s="72" t="s">
        <v>2608</v>
      </c>
      <c r="B1168" s="66" t="s">
        <v>2609</v>
      </c>
      <c r="C1168" s="67">
        <v>45</v>
      </c>
      <c r="D1168" s="67" t="s">
        <v>334</v>
      </c>
      <c r="E1168" s="71">
        <v>0.224704580755306</v>
      </c>
      <c r="F1168" s="68">
        <v>61.648745519713302</v>
      </c>
      <c r="G1168" s="71">
        <v>0.25176183285272502</v>
      </c>
      <c r="H1168" s="68">
        <v>42.353643966547203</v>
      </c>
      <c r="I1168" s="71">
        <v>0.110804989523801</v>
      </c>
      <c r="J1168" s="68">
        <v>73.178016726403797</v>
      </c>
      <c r="K1168" s="71">
        <v>0.31154691988939298</v>
      </c>
      <c r="L1168" s="68">
        <v>69.235364396654703</v>
      </c>
    </row>
    <row r="1169" spans="1:12" x14ac:dyDescent="0.2">
      <c r="A1169" s="72" t="s">
        <v>2238</v>
      </c>
      <c r="B1169" s="66" t="s">
        <v>2610</v>
      </c>
      <c r="C1169" s="67">
        <v>45</v>
      </c>
      <c r="D1169" s="67" t="s">
        <v>334</v>
      </c>
      <c r="E1169" s="71">
        <v>0.19619936859242901</v>
      </c>
      <c r="F1169" s="68">
        <v>52.986857825567498</v>
      </c>
      <c r="G1169" s="71">
        <v>0.25132137634560198</v>
      </c>
      <c r="H1169" s="68">
        <v>41.696535244922302</v>
      </c>
      <c r="I1169" s="71">
        <v>6.15356709387384E-2</v>
      </c>
      <c r="J1169" s="68">
        <v>59.916367980884097</v>
      </c>
      <c r="K1169" s="71">
        <v>0.275741058492947</v>
      </c>
      <c r="L1169" s="68">
        <v>64.3966547192354</v>
      </c>
    </row>
    <row r="1170" spans="1:12" x14ac:dyDescent="0.2">
      <c r="A1170" s="72" t="s">
        <v>2611</v>
      </c>
      <c r="B1170" s="66" t="s">
        <v>2612</v>
      </c>
      <c r="C1170" s="67">
        <v>45</v>
      </c>
      <c r="D1170" s="67" t="s">
        <v>334</v>
      </c>
      <c r="E1170" s="71">
        <v>0.17996774141473401</v>
      </c>
      <c r="F1170" s="68">
        <v>45.4599761051374</v>
      </c>
      <c r="G1170" s="71">
        <v>0.25044045878186699</v>
      </c>
      <c r="H1170" s="68">
        <v>38.8888888888889</v>
      </c>
      <c r="I1170" s="71">
        <v>1.1059901721800099E-2</v>
      </c>
      <c r="J1170" s="68">
        <v>21.445639187574699</v>
      </c>
      <c r="K1170" s="71">
        <v>0.27840286374053302</v>
      </c>
      <c r="L1170" s="68">
        <v>64.695340501792103</v>
      </c>
    </row>
    <row r="1171" spans="1:12" x14ac:dyDescent="0.2">
      <c r="A1171" s="72" t="s">
        <v>2613</v>
      </c>
      <c r="B1171" s="66" t="s">
        <v>2614</v>
      </c>
      <c r="C1171" s="67">
        <v>45</v>
      </c>
      <c r="D1171" s="67" t="s">
        <v>334</v>
      </c>
      <c r="E1171" s="71">
        <v>0.19522302593705801</v>
      </c>
      <c r="F1171" s="68">
        <v>52.747909199522098</v>
      </c>
      <c r="G1171" s="71">
        <v>0.25308321147307</v>
      </c>
      <c r="H1171" s="68">
        <v>45.878136200716803</v>
      </c>
      <c r="I1171" s="71">
        <v>3.8527801692257002E-2</v>
      </c>
      <c r="J1171" s="68">
        <v>46.953405017921099</v>
      </c>
      <c r="K1171" s="71">
        <v>0.29405806464584699</v>
      </c>
      <c r="L1171" s="68">
        <v>67.084826762246095</v>
      </c>
    </row>
    <row r="1172" spans="1:12" x14ac:dyDescent="0.2">
      <c r="A1172" s="72" t="s">
        <v>2615</v>
      </c>
      <c r="B1172" s="66" t="s">
        <v>2616</v>
      </c>
      <c r="C1172" s="67">
        <v>45</v>
      </c>
      <c r="D1172" s="67" t="s">
        <v>334</v>
      </c>
      <c r="E1172" s="71">
        <v>0.192065979872654</v>
      </c>
      <c r="F1172" s="68">
        <v>51.1350059737156</v>
      </c>
      <c r="G1172" s="71">
        <v>0.25044045878186699</v>
      </c>
      <c r="H1172" s="68">
        <v>38.8888888888889</v>
      </c>
      <c r="I1172" s="71">
        <v>3.9527016642904103E-2</v>
      </c>
      <c r="J1172" s="68">
        <v>47.670250896057297</v>
      </c>
      <c r="K1172" s="71">
        <v>0.28623046419318998</v>
      </c>
      <c r="L1172" s="68">
        <v>66.248506571087205</v>
      </c>
    </row>
    <row r="1173" spans="1:12" x14ac:dyDescent="0.2">
      <c r="A1173" s="72" t="s">
        <v>2244</v>
      </c>
      <c r="B1173" s="66" t="s">
        <v>2617</v>
      </c>
      <c r="C1173" s="67">
        <v>45</v>
      </c>
      <c r="D1173" s="67" t="s">
        <v>334</v>
      </c>
      <c r="E1173" s="71">
        <v>0.192872565328501</v>
      </c>
      <c r="F1173" s="68">
        <v>51.433691756272403</v>
      </c>
      <c r="G1173" s="71">
        <v>0.25044045878186699</v>
      </c>
      <c r="H1173" s="68">
        <v>38.8888888888889</v>
      </c>
      <c r="I1173" s="71">
        <v>3.8614632143606401E-2</v>
      </c>
      <c r="J1173" s="68">
        <v>47.072879330943799</v>
      </c>
      <c r="K1173" s="71">
        <v>0.28956260506002901</v>
      </c>
      <c r="L1173" s="68">
        <v>66.487455197132604</v>
      </c>
    </row>
    <row r="1174" spans="1:12" x14ac:dyDescent="0.2">
      <c r="A1174" s="72" t="s">
        <v>2618</v>
      </c>
      <c r="B1174" s="66" t="s">
        <v>2619</v>
      </c>
      <c r="C1174" s="67">
        <v>45</v>
      </c>
      <c r="D1174" s="67" t="s">
        <v>334</v>
      </c>
      <c r="E1174" s="71">
        <v>0.35537817387787901</v>
      </c>
      <c r="F1174" s="68">
        <v>89.307048984468295</v>
      </c>
      <c r="G1174" s="71">
        <v>0.67530068696395196</v>
      </c>
      <c r="H1174" s="68">
        <v>97.252090800477902</v>
      </c>
      <c r="I1174" s="71">
        <v>0.106101857005101</v>
      </c>
      <c r="J1174" s="68">
        <v>72.2222222222222</v>
      </c>
      <c r="K1174" s="71">
        <v>0.28473197766458402</v>
      </c>
      <c r="L1174" s="68">
        <v>65.949820788530502</v>
      </c>
    </row>
    <row r="1175" spans="1:12" x14ac:dyDescent="0.2">
      <c r="A1175" s="72" t="s">
        <v>2620</v>
      </c>
      <c r="B1175" s="66" t="s">
        <v>2621</v>
      </c>
      <c r="C1175" s="67">
        <v>45</v>
      </c>
      <c r="D1175" s="67" t="s">
        <v>334</v>
      </c>
      <c r="E1175" s="71">
        <v>0.215790041176085</v>
      </c>
      <c r="F1175" s="68">
        <v>59.020310633213903</v>
      </c>
      <c r="G1175" s="71">
        <v>0.36143607181240001</v>
      </c>
      <c r="H1175" s="68">
        <v>87.156511350059702</v>
      </c>
      <c r="I1175" s="71">
        <v>5.0494314205170698E-2</v>
      </c>
      <c r="J1175" s="68">
        <v>54.5400238948626</v>
      </c>
      <c r="K1175" s="71">
        <v>0.23543973751068401</v>
      </c>
      <c r="L1175" s="68">
        <v>56.929510155316599</v>
      </c>
    </row>
    <row r="1176" spans="1:12" x14ac:dyDescent="0.2">
      <c r="A1176" s="72" t="s">
        <v>2622</v>
      </c>
      <c r="B1176" s="66" t="s">
        <v>2623</v>
      </c>
      <c r="C1176" s="67">
        <v>45</v>
      </c>
      <c r="D1176" s="67" t="s">
        <v>334</v>
      </c>
      <c r="E1176" s="71">
        <v>0.26357494919855201</v>
      </c>
      <c r="F1176" s="68">
        <v>70.489844683393102</v>
      </c>
      <c r="G1176" s="71">
        <v>0.36540020084920499</v>
      </c>
      <c r="H1176" s="68">
        <v>87.514934289127794</v>
      </c>
      <c r="I1176" s="71">
        <v>0.158081524325415</v>
      </c>
      <c r="J1176" s="68">
        <v>82.676224611708506</v>
      </c>
      <c r="K1176" s="71">
        <v>0.26724312242103798</v>
      </c>
      <c r="L1176" s="68">
        <v>62.544802867383503</v>
      </c>
    </row>
    <row r="1177" spans="1:12" x14ac:dyDescent="0.2">
      <c r="A1177" s="72" t="s">
        <v>2624</v>
      </c>
      <c r="B1177" s="66" t="s">
        <v>2625</v>
      </c>
      <c r="C1177" s="67">
        <v>45</v>
      </c>
      <c r="D1177" s="67" t="s">
        <v>334</v>
      </c>
      <c r="E1177" s="71">
        <v>0.27467163051819299</v>
      </c>
      <c r="F1177" s="68">
        <v>73.416965352449196</v>
      </c>
      <c r="G1177" s="71">
        <v>0.32399707535220201</v>
      </c>
      <c r="H1177" s="68">
        <v>82.676224611708506</v>
      </c>
      <c r="I1177" s="71">
        <v>0.23210435816208499</v>
      </c>
      <c r="J1177" s="68">
        <v>90.322580645161295</v>
      </c>
      <c r="K1177" s="71">
        <v>0.26791345804029099</v>
      </c>
      <c r="L1177" s="68">
        <v>62.604540023894899</v>
      </c>
    </row>
    <row r="1178" spans="1:12" x14ac:dyDescent="0.2">
      <c r="A1178" s="72" t="s">
        <v>2626</v>
      </c>
      <c r="B1178" s="66" t="s">
        <v>2627</v>
      </c>
      <c r="C1178" s="67">
        <v>45</v>
      </c>
      <c r="D1178" s="67" t="s">
        <v>334</v>
      </c>
      <c r="E1178" s="71">
        <v>0.221995164597697</v>
      </c>
      <c r="F1178" s="68">
        <v>60.752688172043001</v>
      </c>
      <c r="G1178" s="71">
        <v>0.316949734843813</v>
      </c>
      <c r="H1178" s="68">
        <v>81.481481481481495</v>
      </c>
      <c r="I1178" s="71">
        <v>7.5463522604187802E-2</v>
      </c>
      <c r="J1178" s="68">
        <v>64.814814814814795</v>
      </c>
      <c r="K1178" s="71">
        <v>0.27357223634508898</v>
      </c>
      <c r="L1178" s="68">
        <v>63.739545997610499</v>
      </c>
    </row>
    <row r="1179" spans="1:12" x14ac:dyDescent="0.2">
      <c r="A1179" s="72" t="s">
        <v>2628</v>
      </c>
      <c r="B1179" s="66" t="s">
        <v>2629</v>
      </c>
      <c r="C1179" s="67">
        <v>45</v>
      </c>
      <c r="D1179" s="67" t="s">
        <v>334</v>
      </c>
      <c r="E1179" s="71">
        <v>0.223743461809356</v>
      </c>
      <c r="F1179" s="68">
        <v>61.409796893667902</v>
      </c>
      <c r="G1179" s="71">
        <v>0.29668863087792202</v>
      </c>
      <c r="H1179" s="68">
        <v>76.941457586618895</v>
      </c>
      <c r="I1179" s="71">
        <v>0.13494172526327</v>
      </c>
      <c r="J1179" s="68">
        <v>78.315412186379902</v>
      </c>
      <c r="K1179" s="71">
        <v>0.23960002928687599</v>
      </c>
      <c r="L1179" s="68">
        <v>57.526881720430097</v>
      </c>
    </row>
    <row r="1180" spans="1:12" x14ac:dyDescent="0.2">
      <c r="A1180" s="72" t="s">
        <v>2630</v>
      </c>
      <c r="B1180" s="66" t="s">
        <v>2631</v>
      </c>
      <c r="C1180" s="67">
        <v>45</v>
      </c>
      <c r="D1180" s="67" t="s">
        <v>334</v>
      </c>
      <c r="E1180" s="71">
        <v>0.19421952773150999</v>
      </c>
      <c r="F1180" s="68">
        <v>52.1505376344086</v>
      </c>
      <c r="G1180" s="71">
        <v>0.25572596416427401</v>
      </c>
      <c r="H1180" s="68">
        <v>49.940262843488597</v>
      </c>
      <c r="I1180" s="71">
        <v>5.3025214875541501E-2</v>
      </c>
      <c r="J1180" s="68">
        <v>55.913978494623599</v>
      </c>
      <c r="K1180" s="71">
        <v>0.27390740415471498</v>
      </c>
      <c r="L1180" s="68">
        <v>63.859020310633198</v>
      </c>
    </row>
    <row r="1181" spans="1:12" x14ac:dyDescent="0.2">
      <c r="A1181" s="72" t="s">
        <v>2632</v>
      </c>
      <c r="B1181" s="66" t="s">
        <v>2633</v>
      </c>
      <c r="C1181" s="67">
        <v>45</v>
      </c>
      <c r="D1181" s="67" t="s">
        <v>334</v>
      </c>
      <c r="E1181" s="71">
        <v>0.239516242736771</v>
      </c>
      <c r="F1181" s="68">
        <v>64.934289127837502</v>
      </c>
      <c r="G1181" s="71">
        <v>0.27114202152962502</v>
      </c>
      <c r="H1181" s="68">
        <v>65.710872162485103</v>
      </c>
      <c r="I1181" s="71">
        <v>0.19215147648849901</v>
      </c>
      <c r="J1181" s="68">
        <v>87.096774193548399</v>
      </c>
      <c r="K1181" s="71">
        <v>0.25525523019218899</v>
      </c>
      <c r="L1181" s="68">
        <v>60.274790919952203</v>
      </c>
    </row>
    <row r="1182" spans="1:12" x14ac:dyDescent="0.2">
      <c r="A1182" s="72" t="s">
        <v>2634</v>
      </c>
      <c r="B1182" s="66" t="s">
        <v>2635</v>
      </c>
      <c r="C1182" s="67">
        <v>45</v>
      </c>
      <c r="D1182" s="67" t="s">
        <v>334</v>
      </c>
      <c r="E1182" s="71">
        <v>0.200512585677104</v>
      </c>
      <c r="F1182" s="68">
        <v>54.898446833930699</v>
      </c>
      <c r="G1182" s="71">
        <v>0.26673743371095299</v>
      </c>
      <c r="H1182" s="68">
        <v>62.664277180406202</v>
      </c>
      <c r="I1182" s="71">
        <v>5.4563805241592302E-2</v>
      </c>
      <c r="J1182" s="68">
        <v>56.8100358422939</v>
      </c>
      <c r="K1182" s="71">
        <v>0.28023651807876598</v>
      </c>
      <c r="L1182" s="68">
        <v>64.994026284348905</v>
      </c>
    </row>
    <row r="1183" spans="1:12" x14ac:dyDescent="0.2">
      <c r="A1183" s="72" t="s">
        <v>519</v>
      </c>
      <c r="B1183" s="66" t="s">
        <v>2636</v>
      </c>
      <c r="C1183" s="67">
        <v>45</v>
      </c>
      <c r="D1183" s="67" t="s">
        <v>334</v>
      </c>
      <c r="E1183" s="71">
        <v>0.20348994169652701</v>
      </c>
      <c r="F1183" s="68">
        <v>55.734767025089603</v>
      </c>
      <c r="G1183" s="71">
        <v>0.29933138356912597</v>
      </c>
      <c r="H1183" s="68">
        <v>77.7777777777778</v>
      </c>
      <c r="I1183" s="71">
        <v>4.3895319099415998E-2</v>
      </c>
      <c r="J1183" s="68">
        <v>50.477897252090798</v>
      </c>
      <c r="K1183" s="71">
        <v>0.26724312242103798</v>
      </c>
      <c r="L1183" s="68">
        <v>62.544802867383503</v>
      </c>
    </row>
    <row r="1184" spans="1:12" x14ac:dyDescent="0.2">
      <c r="A1184" s="72" t="s">
        <v>2637</v>
      </c>
      <c r="B1184" s="66" t="s">
        <v>2638</v>
      </c>
      <c r="C1184" s="67">
        <v>45</v>
      </c>
      <c r="D1184" s="67" t="s">
        <v>334</v>
      </c>
      <c r="E1184" s="71">
        <v>0.22862617752674799</v>
      </c>
      <c r="F1184" s="68">
        <v>62.664277180406202</v>
      </c>
      <c r="G1184" s="71">
        <v>0.27290385665709399</v>
      </c>
      <c r="H1184" s="68">
        <v>67.144563918757498</v>
      </c>
      <c r="I1184" s="71">
        <v>7.9778609014019203E-2</v>
      </c>
      <c r="J1184" s="68">
        <v>65.830346475507795</v>
      </c>
      <c r="K1184" s="71">
        <v>0.33319606690913101</v>
      </c>
      <c r="L1184" s="68">
        <v>71.445639187574699</v>
      </c>
    </row>
    <row r="1185" spans="1:12" x14ac:dyDescent="0.2">
      <c r="A1185" s="72" t="s">
        <v>1062</v>
      </c>
      <c r="B1185" s="66" t="s">
        <v>2639</v>
      </c>
      <c r="C1185" s="67">
        <v>45</v>
      </c>
      <c r="D1185" s="67" t="s">
        <v>334</v>
      </c>
      <c r="E1185" s="71">
        <v>0.260462898365454</v>
      </c>
      <c r="F1185" s="68">
        <v>69.474313022700102</v>
      </c>
      <c r="G1185" s="71">
        <v>0.39324918522774999</v>
      </c>
      <c r="H1185" s="68">
        <v>89.665471923536401</v>
      </c>
      <c r="I1185" s="71">
        <v>0.13221394405716899</v>
      </c>
      <c r="J1185" s="68">
        <v>77.837514934289104</v>
      </c>
      <c r="K1185" s="71">
        <v>0.25592556581144199</v>
      </c>
      <c r="L1185" s="68">
        <v>60.454002389486298</v>
      </c>
    </row>
    <row r="1186" spans="1:12" x14ac:dyDescent="0.2">
      <c r="A1186" s="72" t="s">
        <v>874</v>
      </c>
      <c r="B1186" s="66" t="s">
        <v>2640</v>
      </c>
      <c r="C1186" s="67">
        <v>45</v>
      </c>
      <c r="D1186" s="67" t="s">
        <v>334</v>
      </c>
      <c r="E1186" s="71">
        <v>0.34113966705146098</v>
      </c>
      <c r="F1186" s="68">
        <v>86.798088410991596</v>
      </c>
      <c r="G1186" s="71">
        <v>0.47838490741975898</v>
      </c>
      <c r="H1186" s="68">
        <v>93.4289127837515</v>
      </c>
      <c r="I1186" s="71">
        <v>0.30060343705230302</v>
      </c>
      <c r="J1186" s="68">
        <v>94.324970131421793</v>
      </c>
      <c r="K1186" s="71">
        <v>0.24443065668232</v>
      </c>
      <c r="L1186" s="68">
        <v>58.124253285543602</v>
      </c>
    </row>
    <row r="1187" spans="1:12" x14ac:dyDescent="0.2">
      <c r="A1187" s="72" t="s">
        <v>343</v>
      </c>
      <c r="B1187" s="66" t="s">
        <v>2641</v>
      </c>
      <c r="C1187" s="67">
        <v>45</v>
      </c>
      <c r="D1187" s="67" t="s">
        <v>334</v>
      </c>
      <c r="E1187" s="71">
        <v>0.19629380830479801</v>
      </c>
      <c r="F1187" s="68">
        <v>53.046594982078901</v>
      </c>
      <c r="G1187" s="71">
        <v>0.25044045878186699</v>
      </c>
      <c r="H1187" s="68">
        <v>38.8888888888889</v>
      </c>
      <c r="I1187" s="71">
        <v>2.5730727524155301E-2</v>
      </c>
      <c r="J1187" s="68">
        <v>37.455197132616497</v>
      </c>
      <c r="K1187" s="71">
        <v>0.31271023860837299</v>
      </c>
      <c r="L1187" s="68">
        <v>69.474313022700102</v>
      </c>
    </row>
    <row r="1188" spans="1:12" x14ac:dyDescent="0.2">
      <c r="A1188" s="72" t="s">
        <v>2642</v>
      </c>
      <c r="B1188" s="66" t="s">
        <v>2643</v>
      </c>
      <c r="C1188" s="67">
        <v>45</v>
      </c>
      <c r="D1188" s="67" t="s">
        <v>334</v>
      </c>
      <c r="E1188" s="71">
        <v>0.19952244703095401</v>
      </c>
      <c r="F1188" s="68">
        <v>54.480286738351303</v>
      </c>
      <c r="G1188" s="71">
        <v>0.25308321147307</v>
      </c>
      <c r="H1188" s="68">
        <v>45.878136200716803</v>
      </c>
      <c r="I1188" s="71">
        <v>8.8730412898995595E-2</v>
      </c>
      <c r="J1188" s="68">
        <v>68.100358422939095</v>
      </c>
      <c r="K1188" s="71">
        <v>0.256753716720795</v>
      </c>
      <c r="L1188" s="68">
        <v>60.573476702508998</v>
      </c>
    </row>
    <row r="1189" spans="1:12" x14ac:dyDescent="0.2">
      <c r="A1189" s="72" t="s">
        <v>2644</v>
      </c>
      <c r="B1189" s="66" t="s">
        <v>2645</v>
      </c>
      <c r="C1189" s="67">
        <v>45</v>
      </c>
      <c r="D1189" s="67" t="s">
        <v>334</v>
      </c>
      <c r="E1189" s="71">
        <v>0.19220846168670999</v>
      </c>
      <c r="F1189" s="68">
        <v>51.194743130227003</v>
      </c>
      <c r="G1189" s="71">
        <v>0.25836871685547702</v>
      </c>
      <c r="H1189" s="68">
        <v>54.3010752688172</v>
      </c>
      <c r="I1189" s="71">
        <v>3.46880092590491E-2</v>
      </c>
      <c r="J1189" s="68">
        <v>45.041816009557898</v>
      </c>
      <c r="K1189" s="71">
        <v>0.28356865894560401</v>
      </c>
      <c r="L1189" s="68">
        <v>65.710872162485103</v>
      </c>
    </row>
    <row r="1190" spans="1:12" x14ac:dyDescent="0.2">
      <c r="A1190" s="72" t="s">
        <v>2646</v>
      </c>
      <c r="B1190" s="66" t="s">
        <v>2647</v>
      </c>
      <c r="C1190" s="67">
        <v>45</v>
      </c>
      <c r="D1190" s="67" t="s">
        <v>334</v>
      </c>
      <c r="E1190" s="71">
        <v>0.19764155736622499</v>
      </c>
      <c r="F1190" s="68">
        <v>53.464755077658303</v>
      </c>
      <c r="G1190" s="71">
        <v>0.25044045878186699</v>
      </c>
      <c r="H1190" s="68">
        <v>38.8888888888889</v>
      </c>
      <c r="I1190" s="71">
        <v>7.4544920694463602E-3</v>
      </c>
      <c r="J1190" s="68">
        <v>15.5913978494624</v>
      </c>
      <c r="K1190" s="71">
        <v>0.33502972124736302</v>
      </c>
      <c r="L1190" s="68">
        <v>71.624850657108695</v>
      </c>
    </row>
    <row r="1191" spans="1:12" x14ac:dyDescent="0.2">
      <c r="A1191" s="72" t="s">
        <v>2648</v>
      </c>
      <c r="B1191" s="66" t="s">
        <v>2649</v>
      </c>
      <c r="C1191" s="67">
        <v>45</v>
      </c>
      <c r="D1191" s="67" t="s">
        <v>334</v>
      </c>
      <c r="E1191" s="71">
        <v>0.20282348785078499</v>
      </c>
      <c r="F1191" s="68">
        <v>55.495818399044197</v>
      </c>
      <c r="G1191" s="71">
        <v>0.25044045874816201</v>
      </c>
      <c r="H1191" s="68">
        <v>37.514934289127801</v>
      </c>
      <c r="I1191" s="71">
        <v>3.0827884009485801E-2</v>
      </c>
      <c r="J1191" s="68">
        <v>42.2939068100358</v>
      </c>
      <c r="K1191" s="71">
        <v>0.32720212079470601</v>
      </c>
      <c r="L1191" s="68">
        <v>70.9677419354839</v>
      </c>
    </row>
    <row r="1192" spans="1:12" x14ac:dyDescent="0.2">
      <c r="A1192" s="72" t="s">
        <v>2650</v>
      </c>
      <c r="B1192" s="66" t="s">
        <v>2651</v>
      </c>
      <c r="C1192" s="67">
        <v>45</v>
      </c>
      <c r="D1192" s="67" t="s">
        <v>334</v>
      </c>
      <c r="E1192" s="71">
        <v>0.20374604716905001</v>
      </c>
      <c r="F1192" s="68">
        <v>55.854241338112303</v>
      </c>
      <c r="G1192" s="71">
        <v>0.24999999987034099</v>
      </c>
      <c r="H1192" s="68">
        <v>21.2664277180406</v>
      </c>
      <c r="I1192" s="71">
        <v>1.57190146892029E-2</v>
      </c>
      <c r="J1192" s="68">
        <v>27.120669056152899</v>
      </c>
      <c r="K1192" s="71">
        <v>0.345519126947606</v>
      </c>
      <c r="L1192" s="68">
        <v>72.281959378733603</v>
      </c>
    </row>
    <row r="1193" spans="1:12" x14ac:dyDescent="0.2">
      <c r="A1193" s="72" t="s">
        <v>2652</v>
      </c>
      <c r="B1193" s="66" t="s">
        <v>2653</v>
      </c>
      <c r="C1193" s="67">
        <v>65</v>
      </c>
      <c r="D1193" s="67" t="s">
        <v>334</v>
      </c>
      <c r="E1193" s="71">
        <v>0.38062898459307998</v>
      </c>
      <c r="F1193" s="68">
        <v>91.875746714456398</v>
      </c>
      <c r="G1193" s="71">
        <v>0.14368573948181301</v>
      </c>
      <c r="H1193" s="68">
        <v>2.8673835125448002</v>
      </c>
      <c r="I1193" s="71">
        <v>1.11930925004411E-2</v>
      </c>
      <c r="J1193" s="68">
        <v>21.505376344085999</v>
      </c>
      <c r="K1193" s="71">
        <v>0.98700812179698505</v>
      </c>
      <c r="L1193" s="68">
        <v>99.163679808841096</v>
      </c>
    </row>
    <row r="1194" spans="1:12" x14ac:dyDescent="0.2">
      <c r="A1194" s="72" t="s">
        <v>2654</v>
      </c>
      <c r="B1194" s="66" t="s">
        <v>2655</v>
      </c>
      <c r="C1194" s="67">
        <v>65</v>
      </c>
      <c r="D1194" s="67" t="s">
        <v>334</v>
      </c>
      <c r="E1194" s="71">
        <v>0.38613019200512799</v>
      </c>
      <c r="F1194" s="68">
        <v>92.532855436081206</v>
      </c>
      <c r="G1194" s="71">
        <v>0.14003338485498701</v>
      </c>
      <c r="H1194" s="68">
        <v>2.6284348864994</v>
      </c>
      <c r="I1194" s="71">
        <v>1.8357191160396899E-2</v>
      </c>
      <c r="J1194" s="68">
        <v>30.167264038231799</v>
      </c>
      <c r="K1194" s="71">
        <v>1</v>
      </c>
      <c r="L1194" s="68">
        <v>100</v>
      </c>
    </row>
    <row r="1195" spans="1:12" x14ac:dyDescent="0.2">
      <c r="A1195" s="72" t="s">
        <v>2656</v>
      </c>
      <c r="B1195" s="66" t="s">
        <v>2657</v>
      </c>
      <c r="C1195" s="67">
        <v>65</v>
      </c>
      <c r="D1195" s="67" t="s">
        <v>334</v>
      </c>
      <c r="E1195" s="71">
        <v>0.47092419403434299</v>
      </c>
      <c r="F1195" s="68">
        <v>98.148148148148195</v>
      </c>
      <c r="G1195" s="71">
        <v>0.36946433000147</v>
      </c>
      <c r="H1195" s="68">
        <v>87.8733572281959</v>
      </c>
      <c r="I1195" s="71">
        <v>0.16355989920380901</v>
      </c>
      <c r="J1195" s="68">
        <v>83.512544802867396</v>
      </c>
      <c r="K1195" s="71">
        <v>0.87974835289775</v>
      </c>
      <c r="L1195" s="68">
        <v>96.833930704898407</v>
      </c>
    </row>
    <row r="1196" spans="1:12" x14ac:dyDescent="0.2">
      <c r="A1196" s="72" t="s">
        <v>2658</v>
      </c>
      <c r="B1196" s="66" t="s">
        <v>2659</v>
      </c>
      <c r="C1196" s="67">
        <v>65</v>
      </c>
      <c r="D1196" s="67" t="s">
        <v>334</v>
      </c>
      <c r="E1196" s="71">
        <v>0.38025176341441802</v>
      </c>
      <c r="F1196" s="68">
        <v>91.756272401433705</v>
      </c>
      <c r="G1196" s="71">
        <v>0.25527140189168002</v>
      </c>
      <c r="H1196" s="68">
        <v>49.342891278375099</v>
      </c>
      <c r="I1196" s="71">
        <v>5.5185590897824502E-2</v>
      </c>
      <c r="J1196" s="68">
        <v>57.228195937873402</v>
      </c>
      <c r="K1196" s="71">
        <v>0.83029829745374895</v>
      </c>
      <c r="L1196" s="68">
        <v>95.639187574671496</v>
      </c>
    </row>
    <row r="1197" spans="1:12" x14ac:dyDescent="0.2">
      <c r="A1197" s="72" t="s">
        <v>2660</v>
      </c>
      <c r="B1197" s="66" t="s">
        <v>2661</v>
      </c>
      <c r="C1197" s="67">
        <v>65</v>
      </c>
      <c r="D1197" s="67" t="s">
        <v>334</v>
      </c>
      <c r="E1197" s="71">
        <v>0.345112503528194</v>
      </c>
      <c r="F1197" s="68">
        <v>87.574671445639197</v>
      </c>
      <c r="G1197" s="71">
        <v>0.31536611617263199</v>
      </c>
      <c r="H1197" s="68">
        <v>81.242532855436096</v>
      </c>
      <c r="I1197" s="71">
        <v>4.8709558739397002E-2</v>
      </c>
      <c r="J1197" s="68">
        <v>53.464755077658303</v>
      </c>
      <c r="K1197" s="71">
        <v>0.67126183567255304</v>
      </c>
      <c r="L1197" s="68">
        <v>91.218637992831503</v>
      </c>
    </row>
    <row r="1198" spans="1:12" x14ac:dyDescent="0.2">
      <c r="A1198" s="72" t="s">
        <v>2662</v>
      </c>
      <c r="B1198" s="66" t="s">
        <v>2663</v>
      </c>
      <c r="C1198" s="67">
        <v>45</v>
      </c>
      <c r="D1198" s="67" t="s">
        <v>334</v>
      </c>
      <c r="E1198" s="71">
        <v>0.26410338606525302</v>
      </c>
      <c r="F1198" s="68">
        <v>70.549581839904405</v>
      </c>
      <c r="G1198" s="71">
        <v>0.25</v>
      </c>
      <c r="H1198" s="68">
        <v>36.140979689366802</v>
      </c>
      <c r="I1198" s="71">
        <v>5.77278774385643E-2</v>
      </c>
      <c r="J1198" s="68">
        <v>58.781362007168497</v>
      </c>
      <c r="K1198" s="71">
        <v>0.48458228075719501</v>
      </c>
      <c r="L1198" s="68">
        <v>81.182795698924707</v>
      </c>
    </row>
    <row r="1199" spans="1:12" x14ac:dyDescent="0.2">
      <c r="A1199" s="72" t="s">
        <v>2664</v>
      </c>
      <c r="B1199" s="66" t="s">
        <v>2665</v>
      </c>
      <c r="C1199" s="67">
        <v>45</v>
      </c>
      <c r="D1199" s="67" t="s">
        <v>334</v>
      </c>
      <c r="E1199" s="71">
        <v>0.27367153098575497</v>
      </c>
      <c r="F1199" s="68">
        <v>73.178016726403797</v>
      </c>
      <c r="G1199" s="71">
        <v>0.25</v>
      </c>
      <c r="H1199" s="68">
        <v>36.140979689366802</v>
      </c>
      <c r="I1199" s="71">
        <v>9.1618111023809498E-3</v>
      </c>
      <c r="J1199" s="68">
        <v>18.399044205495802</v>
      </c>
      <c r="K1199" s="71">
        <v>0.56185278185488396</v>
      </c>
      <c r="L1199" s="68">
        <v>86.140979689366802</v>
      </c>
    </row>
    <row r="1200" spans="1:12" x14ac:dyDescent="0.2">
      <c r="A1200" s="72" t="s">
        <v>2666</v>
      </c>
      <c r="B1200" s="66" t="s">
        <v>2667</v>
      </c>
      <c r="C1200" s="67">
        <v>45</v>
      </c>
      <c r="D1200" s="67" t="s">
        <v>334</v>
      </c>
      <c r="E1200" s="71">
        <v>0.27313354223867498</v>
      </c>
      <c r="F1200" s="68">
        <v>72.939068100358398</v>
      </c>
      <c r="G1200" s="71">
        <v>0.25338875770825398</v>
      </c>
      <c r="H1200" s="68">
        <v>46.176821983273598</v>
      </c>
      <c r="I1200" s="71">
        <v>1.1316351986291299E-2</v>
      </c>
      <c r="J1200" s="68">
        <v>21.804062126642801</v>
      </c>
      <c r="K1200" s="71">
        <v>0.55469551702147901</v>
      </c>
      <c r="L1200" s="68">
        <v>85.6033452807646</v>
      </c>
    </row>
    <row r="1201" spans="1:12" x14ac:dyDescent="0.2">
      <c r="A1201" s="72" t="s">
        <v>2668</v>
      </c>
      <c r="B1201" s="66" t="s">
        <v>2669</v>
      </c>
      <c r="C1201" s="67">
        <v>45</v>
      </c>
      <c r="D1201" s="67" t="s">
        <v>334</v>
      </c>
      <c r="E1201" s="71">
        <v>0.32742964875073099</v>
      </c>
      <c r="F1201" s="68">
        <v>84.229390681003593</v>
      </c>
      <c r="G1201" s="71">
        <v>0.26709871106324101</v>
      </c>
      <c r="H1201" s="68">
        <v>62.724014336917598</v>
      </c>
      <c r="I1201" s="71">
        <v>1.91049269199235E-2</v>
      </c>
      <c r="J1201" s="68">
        <v>31.1230585424134</v>
      </c>
      <c r="K1201" s="71">
        <v>0.69608530826902804</v>
      </c>
      <c r="L1201" s="68">
        <v>92.293906810035807</v>
      </c>
    </row>
    <row r="1202" spans="1:12" x14ac:dyDescent="0.2">
      <c r="A1202" s="72" t="s">
        <v>2670</v>
      </c>
      <c r="B1202" s="66" t="s">
        <v>2671</v>
      </c>
      <c r="C1202" s="67">
        <v>65</v>
      </c>
      <c r="D1202" s="67" t="s">
        <v>334</v>
      </c>
      <c r="E1202" s="71">
        <v>0.36278215525648699</v>
      </c>
      <c r="F1202" s="68">
        <v>90.023894862604493</v>
      </c>
      <c r="G1202" s="71">
        <v>0.231039885273714</v>
      </c>
      <c r="H1202" s="68">
        <v>9.0800477897252101</v>
      </c>
      <c r="I1202" s="71">
        <v>1.6676692631857899E-2</v>
      </c>
      <c r="J1202" s="68">
        <v>28.195937873357199</v>
      </c>
      <c r="K1202" s="71">
        <v>0.84062988786389004</v>
      </c>
      <c r="L1202" s="68">
        <v>95.818399044205506</v>
      </c>
    </row>
    <row r="1203" spans="1:12" x14ac:dyDescent="0.2">
      <c r="A1203" s="72" t="s">
        <v>1497</v>
      </c>
      <c r="B1203" s="66" t="s">
        <v>2672</v>
      </c>
      <c r="C1203" s="67">
        <v>65</v>
      </c>
      <c r="D1203" s="67" t="s">
        <v>334</v>
      </c>
      <c r="E1203" s="71">
        <v>0.30004058054099703</v>
      </c>
      <c r="F1203" s="68">
        <v>78.7933094384707</v>
      </c>
      <c r="G1203" s="71">
        <v>0.25</v>
      </c>
      <c r="H1203" s="68">
        <v>36.140979689366802</v>
      </c>
      <c r="I1203" s="71">
        <v>7.3311499939533401E-3</v>
      </c>
      <c r="J1203" s="68">
        <v>15.352449223417</v>
      </c>
      <c r="K1203" s="71">
        <v>0.64279059162903696</v>
      </c>
      <c r="L1203" s="68">
        <v>89.844683393070497</v>
      </c>
    </row>
    <row r="1204" spans="1:12" x14ac:dyDescent="0.2">
      <c r="A1204" s="72" t="s">
        <v>2673</v>
      </c>
      <c r="B1204" s="66" t="s">
        <v>2674</v>
      </c>
      <c r="C1204" s="67">
        <v>65</v>
      </c>
      <c r="D1204" s="67" t="s">
        <v>334</v>
      </c>
      <c r="E1204" s="71">
        <v>0.27693261829466698</v>
      </c>
      <c r="F1204" s="68">
        <v>73.894862604539995</v>
      </c>
      <c r="G1204" s="71">
        <v>0.26256493216118898</v>
      </c>
      <c r="H1204" s="68">
        <v>58.9605734767025</v>
      </c>
      <c r="I1204" s="71">
        <v>7.5434595869081703E-3</v>
      </c>
      <c r="J1204" s="68">
        <v>15.6511350059737</v>
      </c>
      <c r="K1204" s="71">
        <v>0.56068946313590395</v>
      </c>
      <c r="L1204" s="68">
        <v>86.021505376344095</v>
      </c>
    </row>
    <row r="1205" spans="1:12" x14ac:dyDescent="0.2">
      <c r="A1205" s="72" t="s">
        <v>2675</v>
      </c>
      <c r="B1205" s="66" t="s">
        <v>2676</v>
      </c>
      <c r="C1205" s="67">
        <v>65</v>
      </c>
      <c r="D1205" s="67" t="s">
        <v>334</v>
      </c>
      <c r="E1205" s="71">
        <v>0.44267990782889399</v>
      </c>
      <c r="F1205" s="68">
        <v>97.371565113500594</v>
      </c>
      <c r="G1205" s="71">
        <v>0.365808434729336</v>
      </c>
      <c r="H1205" s="68">
        <v>87.634408602150501</v>
      </c>
      <c r="I1205" s="71">
        <v>8.3804069868677805E-2</v>
      </c>
      <c r="J1205" s="68">
        <v>67.144563918757498</v>
      </c>
      <c r="K1205" s="71">
        <v>0.87842721888866904</v>
      </c>
      <c r="L1205" s="68">
        <v>96.774193548387103</v>
      </c>
    </row>
    <row r="1206" spans="1:12" x14ac:dyDescent="0.2">
      <c r="A1206" s="72" t="s">
        <v>2677</v>
      </c>
      <c r="B1206" s="66" t="s">
        <v>2678</v>
      </c>
      <c r="C1206" s="67">
        <v>45</v>
      </c>
      <c r="D1206" s="67" t="s">
        <v>334</v>
      </c>
      <c r="E1206" s="71">
        <v>0.31288452731438399</v>
      </c>
      <c r="F1206" s="68">
        <v>81.600955794504202</v>
      </c>
      <c r="G1206" s="71">
        <v>0.25</v>
      </c>
      <c r="H1206" s="68">
        <v>36.140979689366802</v>
      </c>
      <c r="I1206" s="71">
        <v>1.2240250361353199E-3</v>
      </c>
      <c r="J1206" s="68">
        <v>5.7347670250896101</v>
      </c>
      <c r="K1206" s="71">
        <v>0.68742955690701701</v>
      </c>
      <c r="L1206" s="68">
        <v>91.756272401433705</v>
      </c>
    </row>
    <row r="1207" spans="1:12" x14ac:dyDescent="0.2">
      <c r="A1207" s="72" t="s">
        <v>2679</v>
      </c>
      <c r="B1207" s="66" t="s">
        <v>2680</v>
      </c>
      <c r="C1207" s="67">
        <v>45</v>
      </c>
      <c r="D1207" s="67" t="s">
        <v>334</v>
      </c>
      <c r="E1207" s="71">
        <v>0.227108664823434</v>
      </c>
      <c r="F1207" s="68">
        <v>62.2461170848268</v>
      </c>
      <c r="G1207" s="71">
        <v>0.25352367025493799</v>
      </c>
      <c r="H1207" s="68">
        <v>46.7144563918757</v>
      </c>
      <c r="I1207" s="71">
        <v>0.13640606481710299</v>
      </c>
      <c r="J1207" s="68">
        <v>78.673835125447994</v>
      </c>
      <c r="K1207" s="71">
        <v>0.29139625939826103</v>
      </c>
      <c r="L1207" s="68">
        <v>66.786140979689407</v>
      </c>
    </row>
    <row r="1208" spans="1:12" x14ac:dyDescent="0.2">
      <c r="A1208" s="72" t="s">
        <v>2681</v>
      </c>
      <c r="B1208" s="66" t="s">
        <v>2682</v>
      </c>
      <c r="C1208" s="67">
        <v>65</v>
      </c>
      <c r="D1208" s="67" t="s">
        <v>334</v>
      </c>
      <c r="E1208" s="71">
        <v>0.43960245744292198</v>
      </c>
      <c r="F1208" s="68">
        <v>97.252090800477902</v>
      </c>
      <c r="G1208" s="71">
        <v>0.318638179900676</v>
      </c>
      <c r="H1208" s="68">
        <v>81.839904420549601</v>
      </c>
      <c r="I1208" s="71">
        <v>1.9155016745529801E-2</v>
      </c>
      <c r="J1208" s="68">
        <v>31.3022700119474</v>
      </c>
      <c r="K1208" s="71">
        <v>0.98101417568256</v>
      </c>
      <c r="L1208" s="68">
        <v>99.044205495818403</v>
      </c>
    </row>
    <row r="1209" spans="1:12" x14ac:dyDescent="0.2">
      <c r="A1209" s="72" t="s">
        <v>2683</v>
      </c>
      <c r="B1209" s="66" t="s">
        <v>2684</v>
      </c>
      <c r="C1209" s="67">
        <v>65</v>
      </c>
      <c r="D1209" s="67" t="s">
        <v>334</v>
      </c>
      <c r="E1209" s="71">
        <v>0.39872085245751898</v>
      </c>
      <c r="F1209" s="68">
        <v>94.026284348865005</v>
      </c>
      <c r="G1209" s="71">
        <v>0.25176183472422697</v>
      </c>
      <c r="H1209" s="68">
        <v>42.473118279569903</v>
      </c>
      <c r="I1209" s="71">
        <v>4.4817339839650097E-2</v>
      </c>
      <c r="J1209" s="68">
        <v>51.2544802867383</v>
      </c>
      <c r="K1209" s="71">
        <v>0.899583382808679</v>
      </c>
      <c r="L1209" s="68">
        <v>97.192353643966499</v>
      </c>
    </row>
    <row r="1210" spans="1:12" x14ac:dyDescent="0.2">
      <c r="A1210" s="72" t="s">
        <v>2685</v>
      </c>
      <c r="B1210" s="66" t="s">
        <v>2686</v>
      </c>
      <c r="C1210" s="67">
        <v>65</v>
      </c>
      <c r="D1210" s="67" t="s">
        <v>334</v>
      </c>
      <c r="E1210" s="71">
        <v>0.37693201070138399</v>
      </c>
      <c r="F1210" s="68">
        <v>91.1589008363202</v>
      </c>
      <c r="G1210" s="71">
        <v>0.18572668361195299</v>
      </c>
      <c r="H1210" s="68">
        <v>4.4802867383512499</v>
      </c>
      <c r="I1210" s="71">
        <v>2.6340808621265002E-2</v>
      </c>
      <c r="J1210" s="68">
        <v>37.9928315412186</v>
      </c>
      <c r="K1210" s="71">
        <v>0.91872853987093295</v>
      </c>
      <c r="L1210" s="68">
        <v>97.789725209080004</v>
      </c>
    </row>
    <row r="1211" spans="1:12" x14ac:dyDescent="0.2">
      <c r="A1211" s="72" t="s">
        <v>2687</v>
      </c>
      <c r="B1211" s="66" t="s">
        <v>2688</v>
      </c>
      <c r="C1211" s="67">
        <v>65</v>
      </c>
      <c r="D1211" s="67" t="s">
        <v>334</v>
      </c>
      <c r="E1211" s="71">
        <v>0.38647791161626699</v>
      </c>
      <c r="F1211" s="68">
        <v>92.592592592592595</v>
      </c>
      <c r="G1211" s="71">
        <v>0.22080801611690201</v>
      </c>
      <c r="H1211" s="68">
        <v>7.70609318996416</v>
      </c>
      <c r="I1211" s="71">
        <v>4.24197795565246E-3</v>
      </c>
      <c r="J1211" s="68">
        <v>10.1553166069295</v>
      </c>
      <c r="K1211" s="71">
        <v>0.93438374077624597</v>
      </c>
      <c r="L1211" s="68">
        <v>98.327359617682205</v>
      </c>
    </row>
    <row r="1212" spans="1:12" x14ac:dyDescent="0.2">
      <c r="A1212" s="72" t="s">
        <v>1227</v>
      </c>
      <c r="B1212" s="66" t="s">
        <v>2689</v>
      </c>
      <c r="C1212" s="67">
        <v>65</v>
      </c>
      <c r="D1212" s="67" t="s">
        <v>334</v>
      </c>
      <c r="E1212" s="71">
        <v>0.44523211847479199</v>
      </c>
      <c r="F1212" s="68">
        <v>97.550776583034605</v>
      </c>
      <c r="G1212" s="71">
        <v>0.275366947035248</v>
      </c>
      <c r="H1212" s="68">
        <v>68.578255675029894</v>
      </c>
      <c r="I1212" s="71">
        <v>6.0329408389127599E-2</v>
      </c>
      <c r="J1212" s="68">
        <v>59.498207885304701</v>
      </c>
      <c r="K1212" s="71">
        <v>1</v>
      </c>
      <c r="L1212" s="68">
        <v>100</v>
      </c>
    </row>
    <row r="1213" spans="1:12" x14ac:dyDescent="0.2">
      <c r="A1213" s="72" t="s">
        <v>2690</v>
      </c>
      <c r="B1213" s="66" t="s">
        <v>2691</v>
      </c>
      <c r="C1213" s="67">
        <v>65</v>
      </c>
      <c r="D1213" s="67" t="s">
        <v>334</v>
      </c>
      <c r="E1213" s="71">
        <v>0.47507354301710297</v>
      </c>
      <c r="F1213" s="68">
        <v>98.207885304659499</v>
      </c>
      <c r="G1213" s="71">
        <v>0.35722647852245398</v>
      </c>
      <c r="H1213" s="68">
        <v>86.798088410991596</v>
      </c>
      <c r="I1213" s="71">
        <v>0.166754465901467</v>
      </c>
      <c r="J1213" s="68">
        <v>83.811230585424099</v>
      </c>
      <c r="K1213" s="71">
        <v>0.90123968462738702</v>
      </c>
      <c r="L1213" s="68">
        <v>97.311827956989205</v>
      </c>
    </row>
    <row r="1214" spans="1:12" x14ac:dyDescent="0.2">
      <c r="A1214" s="72" t="s">
        <v>2692</v>
      </c>
      <c r="B1214" s="66" t="s">
        <v>2693</v>
      </c>
      <c r="C1214" s="67">
        <v>65</v>
      </c>
      <c r="D1214" s="67" t="s">
        <v>334</v>
      </c>
      <c r="E1214" s="71">
        <v>0.352526937267303</v>
      </c>
      <c r="F1214" s="68">
        <v>88.829151732377497</v>
      </c>
      <c r="G1214" s="71">
        <v>6.6401742627105104E-2</v>
      </c>
      <c r="H1214" s="68">
        <v>0.89605734767025103</v>
      </c>
      <c r="I1214" s="71">
        <v>3.8372970229048498E-3</v>
      </c>
      <c r="J1214" s="68">
        <v>9.4982078853046605</v>
      </c>
      <c r="K1214" s="71">
        <v>0.987341772151899</v>
      </c>
      <c r="L1214" s="68">
        <v>99.223416965352499</v>
      </c>
    </row>
    <row r="1215" spans="1:12" x14ac:dyDescent="0.2">
      <c r="A1215" s="72" t="s">
        <v>2694</v>
      </c>
      <c r="B1215" s="66" t="s">
        <v>2695</v>
      </c>
      <c r="C1215" s="67">
        <v>65</v>
      </c>
      <c r="D1215" s="67" t="s">
        <v>334</v>
      </c>
      <c r="E1215" s="71">
        <v>0.34455623362856502</v>
      </c>
      <c r="F1215" s="68">
        <v>87.395459976105101</v>
      </c>
      <c r="G1215" s="71">
        <v>0.17106226075138101</v>
      </c>
      <c r="H1215" s="68">
        <v>3.7037037037037002</v>
      </c>
      <c r="I1215" s="71">
        <v>1.0658995660826899E-2</v>
      </c>
      <c r="J1215" s="68">
        <v>20.908004778972501</v>
      </c>
      <c r="K1215" s="71">
        <v>0.85194744447348703</v>
      </c>
      <c r="L1215" s="68">
        <v>96.176821983273598</v>
      </c>
    </row>
    <row r="1216" spans="1:12" x14ac:dyDescent="0.2">
      <c r="A1216" s="72" t="s">
        <v>2696</v>
      </c>
      <c r="B1216" s="66" t="s">
        <v>2697</v>
      </c>
      <c r="C1216" s="67">
        <v>65</v>
      </c>
      <c r="D1216" s="67" t="s">
        <v>334</v>
      </c>
      <c r="E1216" s="71">
        <v>0.44380698505382998</v>
      </c>
      <c r="F1216" s="68">
        <v>97.491039426523301</v>
      </c>
      <c r="G1216" s="71">
        <v>0.30958021294243299</v>
      </c>
      <c r="H1216" s="68">
        <v>80.227001194743096</v>
      </c>
      <c r="I1216" s="71">
        <v>2.18407422190562E-2</v>
      </c>
      <c r="J1216" s="68">
        <v>34.109916367980901</v>
      </c>
      <c r="K1216" s="71">
        <v>1</v>
      </c>
      <c r="L1216" s="68">
        <v>100</v>
      </c>
    </row>
    <row r="1217" spans="1:12" x14ac:dyDescent="0.2">
      <c r="A1217" s="72" t="s">
        <v>2698</v>
      </c>
      <c r="B1217" s="66" t="s">
        <v>2699</v>
      </c>
      <c r="C1217" s="67">
        <v>65</v>
      </c>
      <c r="D1217" s="67" t="s">
        <v>334</v>
      </c>
      <c r="E1217" s="71">
        <v>0.40423927824475803</v>
      </c>
      <c r="F1217" s="68">
        <v>94.623655913978496</v>
      </c>
      <c r="G1217" s="71">
        <v>0.196646429861563</v>
      </c>
      <c r="H1217" s="68">
        <v>5.1373954599760996</v>
      </c>
      <c r="I1217" s="71">
        <v>2.9398450885352E-2</v>
      </c>
      <c r="J1217" s="68">
        <v>40.681003584229401</v>
      </c>
      <c r="K1217" s="71">
        <v>0.98667295398735899</v>
      </c>
      <c r="L1217" s="68">
        <v>99.103942652329707</v>
      </c>
    </row>
    <row r="1218" spans="1:12" x14ac:dyDescent="0.2">
      <c r="A1218" s="72" t="s">
        <v>2700</v>
      </c>
      <c r="B1218" s="66" t="s">
        <v>2701</v>
      </c>
      <c r="C1218" s="67">
        <v>65</v>
      </c>
      <c r="D1218" s="67" t="s">
        <v>334</v>
      </c>
      <c r="E1218" s="71">
        <v>0.35051167630362201</v>
      </c>
      <c r="F1218" s="68">
        <v>88.530465949820794</v>
      </c>
      <c r="G1218" s="71">
        <v>0.29432210807744502</v>
      </c>
      <c r="H1218" s="68">
        <v>76.403823178016694</v>
      </c>
      <c r="I1218" s="71">
        <v>6.4144122851027593E-2</v>
      </c>
      <c r="J1218" s="68">
        <v>61.170848267622503</v>
      </c>
      <c r="K1218" s="71">
        <v>0.69306879798239196</v>
      </c>
      <c r="L1218" s="68">
        <v>92.114695340501797</v>
      </c>
    </row>
    <row r="1219" spans="1:12" x14ac:dyDescent="0.2">
      <c r="A1219" s="72" t="s">
        <v>2702</v>
      </c>
      <c r="B1219" s="66" t="s">
        <v>2703</v>
      </c>
      <c r="C1219" s="67">
        <v>65</v>
      </c>
      <c r="D1219" s="67" t="s">
        <v>334</v>
      </c>
      <c r="E1219" s="71">
        <v>0.37631231703440299</v>
      </c>
      <c r="F1219" s="68">
        <v>91.099163679808797</v>
      </c>
      <c r="G1219" s="71">
        <v>0.28886238641246997</v>
      </c>
      <c r="H1219" s="68">
        <v>74.850657108721606</v>
      </c>
      <c r="I1219" s="71">
        <v>0.27374586047945998</v>
      </c>
      <c r="J1219" s="68">
        <v>92.951015531660701</v>
      </c>
      <c r="K1219" s="71">
        <v>0.56632870421127801</v>
      </c>
      <c r="L1219" s="68">
        <v>86.320191158900798</v>
      </c>
    </row>
    <row r="1220" spans="1:12" x14ac:dyDescent="0.2">
      <c r="A1220" s="72" t="s">
        <v>2704</v>
      </c>
      <c r="B1220" s="66" t="s">
        <v>2705</v>
      </c>
      <c r="C1220" s="67">
        <v>65</v>
      </c>
      <c r="D1220" s="67" t="s">
        <v>334</v>
      </c>
      <c r="E1220" s="71">
        <v>0.318407505038725</v>
      </c>
      <c r="F1220" s="68">
        <v>82.676224611708506</v>
      </c>
      <c r="G1220" s="71">
        <v>0.32588494054675099</v>
      </c>
      <c r="H1220" s="68">
        <v>83.154121863799304</v>
      </c>
      <c r="I1220" s="71">
        <v>9.1815282211288096E-2</v>
      </c>
      <c r="J1220" s="68">
        <v>68.757467144563904</v>
      </c>
      <c r="K1220" s="71">
        <v>0.53752229235813598</v>
      </c>
      <c r="L1220" s="68">
        <v>84.528076463560296</v>
      </c>
    </row>
    <row r="1221" spans="1:12" x14ac:dyDescent="0.2">
      <c r="A1221" s="72" t="s">
        <v>2198</v>
      </c>
      <c r="B1221" s="66" t="s">
        <v>2706</v>
      </c>
      <c r="C1221" s="67">
        <v>65</v>
      </c>
      <c r="D1221" s="67" t="s">
        <v>334</v>
      </c>
      <c r="E1221" s="71">
        <v>0.383287699989727</v>
      </c>
      <c r="F1221" s="68">
        <v>92.1744324970131</v>
      </c>
      <c r="G1221" s="71">
        <v>0.45787698086701101</v>
      </c>
      <c r="H1221" s="68">
        <v>92.4133811230585</v>
      </c>
      <c r="I1221" s="71">
        <v>0.13480614935262999</v>
      </c>
      <c r="J1221" s="68">
        <v>78.255675029868598</v>
      </c>
      <c r="K1221" s="71">
        <v>0.55717996974953998</v>
      </c>
      <c r="L1221" s="68">
        <v>85.782556750298696</v>
      </c>
    </row>
    <row r="1222" spans="1:12" x14ac:dyDescent="0.2">
      <c r="A1222" s="72" t="s">
        <v>940</v>
      </c>
      <c r="B1222" s="66" t="s">
        <v>2707</v>
      </c>
      <c r="C1222" s="67">
        <v>65</v>
      </c>
      <c r="D1222" s="67" t="s">
        <v>334</v>
      </c>
      <c r="E1222" s="71">
        <v>0.347392201677441</v>
      </c>
      <c r="F1222" s="68">
        <v>87.8733572281959</v>
      </c>
      <c r="G1222" s="71">
        <v>0.30459512368709502</v>
      </c>
      <c r="H1222" s="68">
        <v>79.211469534050195</v>
      </c>
      <c r="I1222" s="71">
        <v>0.25684386178402302</v>
      </c>
      <c r="J1222" s="68">
        <v>91.875746714456398</v>
      </c>
      <c r="K1222" s="71">
        <v>0.48073761956120498</v>
      </c>
      <c r="L1222" s="68">
        <v>80.943847072879294</v>
      </c>
    </row>
    <row r="1223" spans="1:12" x14ac:dyDescent="0.2">
      <c r="A1223" s="72" t="s">
        <v>2708</v>
      </c>
      <c r="B1223" s="66" t="s">
        <v>2709</v>
      </c>
      <c r="C1223" s="67">
        <v>65</v>
      </c>
      <c r="D1223" s="67" t="s">
        <v>334</v>
      </c>
      <c r="E1223" s="71">
        <v>0.30504951237205302</v>
      </c>
      <c r="F1223" s="68">
        <v>79.868578255675004</v>
      </c>
      <c r="G1223" s="71">
        <v>0.37272426439137502</v>
      </c>
      <c r="H1223" s="68">
        <v>88.172043010752702</v>
      </c>
      <c r="I1223" s="71">
        <v>0.13562501339442901</v>
      </c>
      <c r="J1223" s="68">
        <v>78.554360812425301</v>
      </c>
      <c r="K1223" s="71">
        <v>0.40679925933035499</v>
      </c>
      <c r="L1223" s="68">
        <v>76.523297491039401</v>
      </c>
    </row>
    <row r="1224" spans="1:12" x14ac:dyDescent="0.2">
      <c r="A1224" s="72" t="s">
        <v>2710</v>
      </c>
      <c r="B1224" s="66" t="s">
        <v>2711</v>
      </c>
      <c r="C1224" s="67">
        <v>65</v>
      </c>
      <c r="D1224" s="67" t="s">
        <v>334</v>
      </c>
      <c r="E1224" s="71">
        <v>0.36981295306238798</v>
      </c>
      <c r="F1224" s="68">
        <v>90.740740740740705</v>
      </c>
      <c r="G1224" s="71">
        <v>0.29008174914991502</v>
      </c>
      <c r="H1224" s="68">
        <v>75.149342891278394</v>
      </c>
      <c r="I1224" s="71">
        <v>0.18857394786648499</v>
      </c>
      <c r="J1224" s="68">
        <v>86.6188769414576</v>
      </c>
      <c r="K1224" s="71">
        <v>0.63078316217076402</v>
      </c>
      <c r="L1224" s="68">
        <v>89.307048984468295</v>
      </c>
    </row>
    <row r="1225" spans="1:12" x14ac:dyDescent="0.2">
      <c r="A1225" s="72" t="s">
        <v>2712</v>
      </c>
      <c r="B1225" s="66" t="s">
        <v>2713</v>
      </c>
      <c r="C1225" s="67">
        <v>65</v>
      </c>
      <c r="D1225" s="67" t="s">
        <v>334</v>
      </c>
      <c r="E1225" s="71">
        <v>0.35062338655681902</v>
      </c>
      <c r="F1225" s="68">
        <v>88.590203106332098</v>
      </c>
      <c r="G1225" s="71">
        <v>0.29344881507506299</v>
      </c>
      <c r="H1225" s="68">
        <v>76.164874551971295</v>
      </c>
      <c r="I1225" s="71">
        <v>0.14962249725399501</v>
      </c>
      <c r="J1225" s="68">
        <v>81.481481481481495</v>
      </c>
      <c r="K1225" s="71">
        <v>0.6087988473414</v>
      </c>
      <c r="L1225" s="68">
        <v>88.709677419354804</v>
      </c>
    </row>
    <row r="1226" spans="1:12" x14ac:dyDescent="0.2">
      <c r="A1226" s="72" t="s">
        <v>2714</v>
      </c>
      <c r="B1226" s="66" t="s">
        <v>2715</v>
      </c>
      <c r="C1226" s="67">
        <v>65</v>
      </c>
      <c r="D1226" s="67" t="s">
        <v>334</v>
      </c>
      <c r="E1226" s="71">
        <v>0.35543579134421199</v>
      </c>
      <c r="F1226" s="68">
        <v>89.366786140979698</v>
      </c>
      <c r="G1226" s="71">
        <v>0.29862049096691001</v>
      </c>
      <c r="H1226" s="68">
        <v>77.299880525687001</v>
      </c>
      <c r="I1226" s="71">
        <v>0.243986137274671</v>
      </c>
      <c r="J1226" s="68">
        <v>91.278375149342907</v>
      </c>
      <c r="K1226" s="71">
        <v>0.52370074579105497</v>
      </c>
      <c r="L1226" s="68">
        <v>83.572281959378699</v>
      </c>
    </row>
    <row r="1227" spans="1:12" x14ac:dyDescent="0.2">
      <c r="A1227" s="72" t="s">
        <v>2716</v>
      </c>
      <c r="B1227" s="66" t="s">
        <v>2717</v>
      </c>
      <c r="C1227" s="67">
        <v>65</v>
      </c>
      <c r="D1227" s="67" t="s">
        <v>334</v>
      </c>
      <c r="E1227" s="71">
        <v>0.32087979099397401</v>
      </c>
      <c r="F1227" s="68">
        <v>83.213859020310593</v>
      </c>
      <c r="G1227" s="71">
        <v>0.28133238589452197</v>
      </c>
      <c r="H1227" s="68">
        <v>71.863799283154094</v>
      </c>
      <c r="I1227" s="71">
        <v>0.12862247692367701</v>
      </c>
      <c r="J1227" s="68">
        <v>77.359617682198305</v>
      </c>
      <c r="K1227" s="71">
        <v>0.552684510163722</v>
      </c>
      <c r="L1227" s="68">
        <v>85.364396654719201</v>
      </c>
    </row>
    <row r="1228" spans="1:12" x14ac:dyDescent="0.2">
      <c r="A1228" s="72" t="s">
        <v>2718</v>
      </c>
      <c r="B1228" s="66" t="s">
        <v>2719</v>
      </c>
      <c r="C1228" s="67">
        <v>65</v>
      </c>
      <c r="D1228" s="67" t="s">
        <v>334</v>
      </c>
      <c r="E1228" s="71">
        <v>0.32661299502194102</v>
      </c>
      <c r="F1228" s="68">
        <v>84.169653524492205</v>
      </c>
      <c r="G1228" s="71">
        <v>0.341916782619063</v>
      </c>
      <c r="H1228" s="68">
        <v>85.782556750298696</v>
      </c>
      <c r="I1228" s="71">
        <v>0.12520384545567501</v>
      </c>
      <c r="J1228" s="68">
        <v>76.821983273596203</v>
      </c>
      <c r="K1228" s="71">
        <v>0.51271835699108403</v>
      </c>
      <c r="L1228" s="68">
        <v>83.094384707287901</v>
      </c>
    </row>
    <row r="1229" spans="1:12" x14ac:dyDescent="0.2">
      <c r="A1229" s="72" t="s">
        <v>2720</v>
      </c>
      <c r="B1229" s="66" t="s">
        <v>2721</v>
      </c>
      <c r="C1229" s="67">
        <v>65</v>
      </c>
      <c r="D1229" s="67" t="s">
        <v>334</v>
      </c>
      <c r="E1229" s="71">
        <v>0.34071163559968398</v>
      </c>
      <c r="F1229" s="68">
        <v>86.738351254480307</v>
      </c>
      <c r="G1229" s="71">
        <v>0.26145192832854702</v>
      </c>
      <c r="H1229" s="68">
        <v>57.7060931899642</v>
      </c>
      <c r="I1229" s="71">
        <v>0.19117994868249</v>
      </c>
      <c r="J1229" s="68">
        <v>86.917562724014303</v>
      </c>
      <c r="K1229" s="71">
        <v>0.56950302978801504</v>
      </c>
      <c r="L1229" s="68">
        <v>86.678614097968904</v>
      </c>
    </row>
    <row r="1230" spans="1:12" x14ac:dyDescent="0.2">
      <c r="A1230" s="72" t="s">
        <v>2722</v>
      </c>
      <c r="B1230" s="66" t="s">
        <v>2723</v>
      </c>
      <c r="C1230" s="67">
        <v>65</v>
      </c>
      <c r="D1230" s="67" t="s">
        <v>334</v>
      </c>
      <c r="E1230" s="71">
        <v>0.26674336013966898</v>
      </c>
      <c r="F1230" s="68">
        <v>71.146953405017896</v>
      </c>
      <c r="G1230" s="71">
        <v>0.318092778010513</v>
      </c>
      <c r="H1230" s="68">
        <v>81.660692951015506</v>
      </c>
      <c r="I1230" s="71">
        <v>7.3169220930279805E-2</v>
      </c>
      <c r="J1230" s="68">
        <v>64.038231780167294</v>
      </c>
      <c r="K1230" s="71">
        <v>0.40896808147821301</v>
      </c>
      <c r="L1230" s="68">
        <v>76.821983273596203</v>
      </c>
    </row>
    <row r="1231" spans="1:12" x14ac:dyDescent="0.2">
      <c r="A1231" s="72" t="s">
        <v>2724</v>
      </c>
      <c r="B1231" s="66" t="s">
        <v>2725</v>
      </c>
      <c r="C1231" s="67">
        <v>65</v>
      </c>
      <c r="D1231" s="67" t="s">
        <v>334</v>
      </c>
      <c r="E1231" s="71">
        <v>0.370320382233714</v>
      </c>
      <c r="F1231" s="68">
        <v>90.800477897252094</v>
      </c>
      <c r="G1231" s="71">
        <v>0.361495763266798</v>
      </c>
      <c r="H1231" s="68">
        <v>87.216248506571105</v>
      </c>
      <c r="I1231" s="71">
        <v>0.106023993415478</v>
      </c>
      <c r="J1231" s="68">
        <v>72.162485065710896</v>
      </c>
      <c r="K1231" s="71">
        <v>0.64344139001886602</v>
      </c>
      <c r="L1231" s="68">
        <v>89.964157706093204</v>
      </c>
    </row>
    <row r="1232" spans="1:12" x14ac:dyDescent="0.2">
      <c r="A1232" s="72" t="s">
        <v>2726</v>
      </c>
      <c r="B1232" s="66" t="s">
        <v>2727</v>
      </c>
      <c r="C1232" s="67">
        <v>65</v>
      </c>
      <c r="D1232" s="67" t="s">
        <v>334</v>
      </c>
      <c r="E1232" s="71">
        <v>0.31597681541396999</v>
      </c>
      <c r="F1232" s="68">
        <v>82.3178016726404</v>
      </c>
      <c r="G1232" s="71">
        <v>0.27774890325763302</v>
      </c>
      <c r="H1232" s="68">
        <v>69.713261648745501</v>
      </c>
      <c r="I1232" s="71">
        <v>0.14030949855927199</v>
      </c>
      <c r="J1232" s="68">
        <v>79.450418160095595</v>
      </c>
      <c r="K1232" s="71">
        <v>0.52987204442500402</v>
      </c>
      <c r="L1232" s="68">
        <v>83.990442054958194</v>
      </c>
    </row>
    <row r="1233" spans="1:12" x14ac:dyDescent="0.2">
      <c r="A1233" s="72" t="s">
        <v>2728</v>
      </c>
      <c r="B1233" s="66" t="s">
        <v>2729</v>
      </c>
      <c r="C1233" s="67">
        <v>65</v>
      </c>
      <c r="D1233" s="67" t="s">
        <v>334</v>
      </c>
      <c r="E1233" s="71">
        <v>0.26786349463755199</v>
      </c>
      <c r="F1233" s="68">
        <v>71.624850657108695</v>
      </c>
      <c r="G1233" s="71">
        <v>0.27328389302866202</v>
      </c>
      <c r="H1233" s="68">
        <v>67.502986857825604</v>
      </c>
      <c r="I1233" s="71">
        <v>0.11234759023414299</v>
      </c>
      <c r="J1233" s="68">
        <v>73.715651135005999</v>
      </c>
      <c r="K1233" s="71">
        <v>0.41795900064984998</v>
      </c>
      <c r="L1233" s="68">
        <v>77.240143369175598</v>
      </c>
    </row>
    <row r="1234" spans="1:12" x14ac:dyDescent="0.2">
      <c r="A1234" s="72" t="s">
        <v>2730</v>
      </c>
      <c r="B1234" s="66" t="s">
        <v>2731</v>
      </c>
      <c r="C1234" s="67">
        <v>65</v>
      </c>
      <c r="D1234" s="67" t="s">
        <v>334</v>
      </c>
      <c r="E1234" s="71">
        <v>0.31000620706147702</v>
      </c>
      <c r="F1234" s="68">
        <v>81.063321385902</v>
      </c>
      <c r="G1234" s="71">
        <v>0.27829198567600499</v>
      </c>
      <c r="H1234" s="68">
        <v>69.9522102747909</v>
      </c>
      <c r="I1234" s="71">
        <v>9.5217001378139196E-2</v>
      </c>
      <c r="J1234" s="68">
        <v>69.772998805256904</v>
      </c>
      <c r="K1234" s="71">
        <v>0.55650963413028798</v>
      </c>
      <c r="L1234" s="68">
        <v>85.722819593787307</v>
      </c>
    </row>
    <row r="1235" spans="1:12" x14ac:dyDescent="0.2">
      <c r="A1235" s="72" t="s">
        <v>2732</v>
      </c>
      <c r="B1235" s="66" t="s">
        <v>2733</v>
      </c>
      <c r="C1235" s="67">
        <v>65</v>
      </c>
      <c r="D1235" s="67" t="s">
        <v>334</v>
      </c>
      <c r="E1235" s="71">
        <v>0.27973525552766598</v>
      </c>
      <c r="F1235" s="68">
        <v>74.611708482676207</v>
      </c>
      <c r="G1235" s="71">
        <v>0.25836871685547702</v>
      </c>
      <c r="H1235" s="68">
        <v>54.3010752688172</v>
      </c>
      <c r="I1235" s="71">
        <v>0.17037048172070099</v>
      </c>
      <c r="J1235" s="68">
        <v>84.169653524492205</v>
      </c>
      <c r="K1235" s="71">
        <v>0.41046656800681902</v>
      </c>
      <c r="L1235" s="68">
        <v>76.941457586618895</v>
      </c>
    </row>
    <row r="1236" spans="1:12" x14ac:dyDescent="0.2">
      <c r="A1236" s="72" t="s">
        <v>2734</v>
      </c>
      <c r="B1236" s="66" t="s">
        <v>2735</v>
      </c>
      <c r="C1236" s="67">
        <v>65</v>
      </c>
      <c r="D1236" s="67" t="s">
        <v>334</v>
      </c>
      <c r="E1236" s="71">
        <v>0.24737822341335999</v>
      </c>
      <c r="F1236" s="68">
        <v>66.786140979689407</v>
      </c>
      <c r="G1236" s="71">
        <v>0.25493360316164199</v>
      </c>
      <c r="H1236" s="68">
        <v>49.044205495818403</v>
      </c>
      <c r="I1236" s="71">
        <v>4.8085902508576597E-2</v>
      </c>
      <c r="J1236" s="68">
        <v>53.106332138590197</v>
      </c>
      <c r="K1236" s="71">
        <v>0.43911516456985999</v>
      </c>
      <c r="L1236" s="68">
        <v>78.554360812425301</v>
      </c>
    </row>
    <row r="1237" spans="1:12" x14ac:dyDescent="0.2">
      <c r="A1237" s="72" t="s">
        <v>2736</v>
      </c>
      <c r="B1237" s="66" t="s">
        <v>2737</v>
      </c>
      <c r="C1237" s="67">
        <v>65</v>
      </c>
      <c r="D1237" s="67" t="s">
        <v>334</v>
      </c>
      <c r="E1237" s="71">
        <v>0.27954032386114303</v>
      </c>
      <c r="F1237" s="68">
        <v>74.4922341696535</v>
      </c>
      <c r="G1237" s="71">
        <v>0.27288506185997702</v>
      </c>
      <c r="H1237" s="68">
        <v>67.084826762246095</v>
      </c>
      <c r="I1237" s="71">
        <v>2.6537778317185099E-2</v>
      </c>
      <c r="J1237" s="68">
        <v>38.172043010752702</v>
      </c>
      <c r="K1237" s="71">
        <v>0.53919813140626704</v>
      </c>
      <c r="L1237" s="68">
        <v>84.587813620071699</v>
      </c>
    </row>
    <row r="1238" spans="1:12" x14ac:dyDescent="0.2">
      <c r="A1238" s="72" t="s">
        <v>2738</v>
      </c>
      <c r="B1238" s="66" t="s">
        <v>2739</v>
      </c>
      <c r="C1238" s="67">
        <v>65</v>
      </c>
      <c r="D1238" s="67" t="s">
        <v>334</v>
      </c>
      <c r="E1238" s="71">
        <v>0.21469219786488</v>
      </c>
      <c r="F1238" s="68">
        <v>58.721624850657101</v>
      </c>
      <c r="G1238" s="71">
        <v>0.25352367025493799</v>
      </c>
      <c r="H1238" s="68">
        <v>46.7144563918757</v>
      </c>
      <c r="I1238" s="71">
        <v>3.6535860320187401E-2</v>
      </c>
      <c r="J1238" s="68">
        <v>46.236559139784902</v>
      </c>
      <c r="K1238" s="71">
        <v>0.35401706301951502</v>
      </c>
      <c r="L1238" s="68">
        <v>73.178016726403797</v>
      </c>
    </row>
    <row r="1239" spans="1:12" x14ac:dyDescent="0.2">
      <c r="A1239" s="72" t="s">
        <v>2740</v>
      </c>
      <c r="B1239" s="66" t="s">
        <v>2741</v>
      </c>
      <c r="C1239" s="67">
        <v>65</v>
      </c>
      <c r="D1239" s="67" t="s">
        <v>334</v>
      </c>
      <c r="E1239" s="71">
        <v>0.32758726974708802</v>
      </c>
      <c r="F1239" s="68">
        <v>84.289127837514897</v>
      </c>
      <c r="G1239" s="71">
        <v>0.26058153367688902</v>
      </c>
      <c r="H1239" s="68">
        <v>56.6905615292712</v>
      </c>
      <c r="I1239" s="71">
        <v>0.128524108799138</v>
      </c>
      <c r="J1239" s="68">
        <v>77.240143369175598</v>
      </c>
      <c r="K1239" s="71">
        <v>0.59365616676523802</v>
      </c>
      <c r="L1239" s="68">
        <v>87.634408602150501</v>
      </c>
    </row>
    <row r="1240" spans="1:12" x14ac:dyDescent="0.2">
      <c r="A1240" s="72" t="s">
        <v>2742</v>
      </c>
      <c r="B1240" s="66" t="s">
        <v>2743</v>
      </c>
      <c r="C1240" s="67">
        <v>65</v>
      </c>
      <c r="D1240" s="67" t="s">
        <v>334</v>
      </c>
      <c r="E1240" s="71">
        <v>0.282002799340901</v>
      </c>
      <c r="F1240" s="68">
        <v>75.089605734767005</v>
      </c>
      <c r="G1240" s="71">
        <v>0.278846164530617</v>
      </c>
      <c r="H1240" s="68">
        <v>70.191158900836299</v>
      </c>
      <c r="I1240" s="71">
        <v>0.140705296770326</v>
      </c>
      <c r="J1240" s="68">
        <v>79.569892473118301</v>
      </c>
      <c r="K1240" s="71">
        <v>0.42645693672175899</v>
      </c>
      <c r="L1240" s="68">
        <v>77.718040621266397</v>
      </c>
    </row>
    <row r="1241" spans="1:12" x14ac:dyDescent="0.2">
      <c r="A1241" s="72" t="s">
        <v>2744</v>
      </c>
      <c r="B1241" s="66" t="s">
        <v>2745</v>
      </c>
      <c r="C1241" s="67">
        <v>65</v>
      </c>
      <c r="D1241" s="67" t="s">
        <v>334</v>
      </c>
      <c r="E1241" s="71">
        <v>0.30228548573872099</v>
      </c>
      <c r="F1241" s="68">
        <v>79.211469534050195</v>
      </c>
      <c r="G1241" s="71">
        <v>0.25479518360062198</v>
      </c>
      <c r="H1241" s="68">
        <v>48.626045400239001</v>
      </c>
      <c r="I1241" s="71">
        <v>0.139678084434083</v>
      </c>
      <c r="J1241" s="68">
        <v>79.271206690561499</v>
      </c>
      <c r="K1241" s="71">
        <v>0.51238318918145798</v>
      </c>
      <c r="L1241" s="68">
        <v>83.034647550776597</v>
      </c>
    </row>
    <row r="1242" spans="1:12" x14ac:dyDescent="0.2">
      <c r="A1242" s="72" t="s">
        <v>2746</v>
      </c>
      <c r="B1242" s="66" t="s">
        <v>2747</v>
      </c>
      <c r="C1242" s="67">
        <v>65</v>
      </c>
      <c r="D1242" s="67" t="s">
        <v>334</v>
      </c>
      <c r="E1242" s="71">
        <v>0.227014338371793</v>
      </c>
      <c r="F1242" s="68">
        <v>62.1266427718041</v>
      </c>
      <c r="G1242" s="71">
        <v>0.25572596416427401</v>
      </c>
      <c r="H1242" s="68">
        <v>49.940262843488597</v>
      </c>
      <c r="I1242" s="71">
        <v>3.0663499139701799E-2</v>
      </c>
      <c r="J1242" s="68">
        <v>42.054958183990401</v>
      </c>
      <c r="K1242" s="71">
        <v>0.39465355181140499</v>
      </c>
      <c r="L1242" s="68">
        <v>75.448028673835097</v>
      </c>
    </row>
    <row r="1243" spans="1:12" x14ac:dyDescent="0.2">
      <c r="A1243" s="72" t="s">
        <v>2748</v>
      </c>
      <c r="B1243" s="66" t="s">
        <v>2749</v>
      </c>
      <c r="C1243" s="67">
        <v>65</v>
      </c>
      <c r="D1243" s="67" t="s">
        <v>334</v>
      </c>
      <c r="E1243" s="71">
        <v>0.305007468636246</v>
      </c>
      <c r="F1243" s="68">
        <v>79.808841099163701</v>
      </c>
      <c r="G1243" s="71">
        <v>0.24999999532076</v>
      </c>
      <c r="H1243" s="68">
        <v>18.040621266427699</v>
      </c>
      <c r="I1243" s="71">
        <v>1.7913711892648499E-2</v>
      </c>
      <c r="J1243" s="68">
        <v>29.569892473118301</v>
      </c>
      <c r="K1243" s="71">
        <v>0.64710869869533005</v>
      </c>
      <c r="L1243" s="68">
        <v>90.203106332138603</v>
      </c>
    </row>
    <row r="1244" spans="1:12" x14ac:dyDescent="0.2">
      <c r="A1244" s="72" t="s">
        <v>2750</v>
      </c>
      <c r="B1244" s="66" t="s">
        <v>2751</v>
      </c>
      <c r="C1244" s="67">
        <v>65</v>
      </c>
      <c r="D1244" s="67" t="s">
        <v>334</v>
      </c>
      <c r="E1244" s="71">
        <v>0.252931101773539</v>
      </c>
      <c r="F1244" s="68">
        <v>67.741935483871003</v>
      </c>
      <c r="G1244" s="71">
        <v>0.24197909775415399</v>
      </c>
      <c r="H1244" s="68">
        <v>12.7837514934289</v>
      </c>
      <c r="I1244" s="71">
        <v>8.7491254512995099E-3</v>
      </c>
      <c r="J1244" s="68">
        <v>17.6224611708483</v>
      </c>
      <c r="K1244" s="71">
        <v>0.50806508211516499</v>
      </c>
      <c r="L1244" s="68">
        <v>82.735961768219795</v>
      </c>
    </row>
    <row r="1245" spans="1:12" x14ac:dyDescent="0.2">
      <c r="A1245" s="72" t="s">
        <v>2752</v>
      </c>
      <c r="B1245" s="66" t="s">
        <v>2753</v>
      </c>
      <c r="C1245" s="67">
        <v>65</v>
      </c>
      <c r="D1245" s="67" t="s">
        <v>334</v>
      </c>
      <c r="E1245" s="71">
        <v>0.39527459834372097</v>
      </c>
      <c r="F1245" s="68">
        <v>93.787335722819606</v>
      </c>
      <c r="G1245" s="71">
        <v>0.44211368301573301</v>
      </c>
      <c r="H1245" s="68">
        <v>91.875746714456398</v>
      </c>
      <c r="I1245" s="71">
        <v>0.237991204567648</v>
      </c>
      <c r="J1245" s="68">
        <v>90.740740740740705</v>
      </c>
      <c r="K1245" s="71">
        <v>0.50571890744778103</v>
      </c>
      <c r="L1245" s="68">
        <v>82.616487455197102</v>
      </c>
    </row>
    <row r="1246" spans="1:12" x14ac:dyDescent="0.2">
      <c r="A1246" s="72" t="s">
        <v>2754</v>
      </c>
      <c r="B1246" s="66" t="s">
        <v>2755</v>
      </c>
      <c r="C1246" s="67">
        <v>65</v>
      </c>
      <c r="D1246" s="67" t="s">
        <v>334</v>
      </c>
      <c r="E1246" s="71">
        <v>0.27246183605002899</v>
      </c>
      <c r="F1246" s="68">
        <v>72.640382317801695</v>
      </c>
      <c r="G1246" s="71">
        <v>0.33537218091128701</v>
      </c>
      <c r="H1246" s="68">
        <v>85.005973715651095</v>
      </c>
      <c r="I1246" s="71">
        <v>7.3380413570214506E-2</v>
      </c>
      <c r="J1246" s="68">
        <v>64.157706093190001</v>
      </c>
      <c r="K1246" s="71">
        <v>0.40863291366858701</v>
      </c>
      <c r="L1246" s="68">
        <v>76.7622461170848</v>
      </c>
    </row>
    <row r="1247" spans="1:12" x14ac:dyDescent="0.2">
      <c r="A1247" s="72" t="s">
        <v>2756</v>
      </c>
      <c r="B1247" s="66" t="s">
        <v>2757</v>
      </c>
      <c r="C1247" s="67">
        <v>65</v>
      </c>
      <c r="D1247" s="67" t="s">
        <v>334</v>
      </c>
      <c r="E1247" s="71">
        <v>0.32866502715040302</v>
      </c>
      <c r="F1247" s="68">
        <v>84.587813620071699</v>
      </c>
      <c r="G1247" s="71">
        <v>0.41181870758731498</v>
      </c>
      <c r="H1247" s="68">
        <v>90.561529271206695</v>
      </c>
      <c r="I1247" s="71">
        <v>0.18719260721504399</v>
      </c>
      <c r="J1247" s="68">
        <v>86.320191158900798</v>
      </c>
      <c r="K1247" s="71">
        <v>0.38698376664884898</v>
      </c>
      <c r="L1247" s="68">
        <v>75.029868578255702</v>
      </c>
    </row>
    <row r="1248" spans="1:12" x14ac:dyDescent="0.2">
      <c r="A1248" s="72" t="s">
        <v>2758</v>
      </c>
      <c r="B1248" s="66" t="s">
        <v>2759</v>
      </c>
      <c r="C1248" s="67">
        <v>65</v>
      </c>
      <c r="D1248" s="67" t="s">
        <v>334</v>
      </c>
      <c r="E1248" s="71">
        <v>0.27071716138684598</v>
      </c>
      <c r="F1248" s="68">
        <v>72.401433691756296</v>
      </c>
      <c r="G1248" s="71">
        <v>0.25604800564165398</v>
      </c>
      <c r="H1248" s="68">
        <v>50.1194743130227</v>
      </c>
      <c r="I1248" s="71">
        <v>9.9676811225001702E-2</v>
      </c>
      <c r="J1248" s="68">
        <v>70.908004778972497</v>
      </c>
      <c r="K1248" s="71">
        <v>0.45642666729388098</v>
      </c>
      <c r="L1248" s="68">
        <v>79.629629629629605</v>
      </c>
    </row>
    <row r="1249" spans="1:12" x14ac:dyDescent="0.2">
      <c r="A1249" s="72" t="s">
        <v>2760</v>
      </c>
      <c r="B1249" s="66" t="s">
        <v>2761</v>
      </c>
      <c r="C1249" s="67">
        <v>65</v>
      </c>
      <c r="D1249" s="67" t="s">
        <v>334</v>
      </c>
      <c r="E1249" s="71">
        <v>0.17669461559880001</v>
      </c>
      <c r="F1249" s="68">
        <v>43.847072879330902</v>
      </c>
      <c r="G1249" s="71">
        <v>0.21248056640313701</v>
      </c>
      <c r="H1249" s="68">
        <v>6.6905615292712097</v>
      </c>
      <c r="I1249" s="71">
        <v>3.7524577604598403E-2</v>
      </c>
      <c r="J1249" s="68">
        <v>46.7144563918757</v>
      </c>
      <c r="K1249" s="71">
        <v>0.28007870278866398</v>
      </c>
      <c r="L1249" s="68">
        <v>64.934289127837502</v>
      </c>
    </row>
    <row r="1250" spans="1:12" x14ac:dyDescent="0.2">
      <c r="A1250" s="72" t="s">
        <v>2762</v>
      </c>
      <c r="B1250" s="66" t="s">
        <v>2763</v>
      </c>
      <c r="C1250" s="67">
        <v>65</v>
      </c>
      <c r="D1250" s="67" t="s">
        <v>334</v>
      </c>
      <c r="E1250" s="71">
        <v>0.31475317090786997</v>
      </c>
      <c r="F1250" s="68">
        <v>82.078853046595</v>
      </c>
      <c r="G1250" s="71">
        <v>0.25277412050685999</v>
      </c>
      <c r="H1250" s="68">
        <v>45.280764635603298</v>
      </c>
      <c r="I1250" s="71">
        <v>0.222065329265143</v>
      </c>
      <c r="J1250" s="68">
        <v>89.665471923536401</v>
      </c>
      <c r="K1250" s="71">
        <v>0.46942006295160899</v>
      </c>
      <c r="L1250" s="68">
        <v>80.227001194743096</v>
      </c>
    </row>
    <row r="1251" spans="1:12" x14ac:dyDescent="0.2">
      <c r="A1251" s="72" t="s">
        <v>2764</v>
      </c>
      <c r="B1251" s="66" t="s">
        <v>2765</v>
      </c>
      <c r="C1251" s="67">
        <v>65</v>
      </c>
      <c r="D1251" s="67" t="s">
        <v>334</v>
      </c>
      <c r="E1251" s="71">
        <v>0.32139034221253998</v>
      </c>
      <c r="F1251" s="68">
        <v>83.632019115890103</v>
      </c>
      <c r="G1251" s="71">
        <v>0.38171262911107501</v>
      </c>
      <c r="H1251" s="68">
        <v>89.008363201911607</v>
      </c>
      <c r="I1251" s="71">
        <v>0.144348736385563</v>
      </c>
      <c r="J1251" s="68">
        <v>80.227001194743096</v>
      </c>
      <c r="K1251" s="71">
        <v>0.43810966114098199</v>
      </c>
      <c r="L1251" s="68">
        <v>78.494623655913998</v>
      </c>
    </row>
    <row r="1252" spans="1:12" x14ac:dyDescent="0.2">
      <c r="A1252" s="72" t="s">
        <v>2766</v>
      </c>
      <c r="B1252" s="66" t="s">
        <v>2767</v>
      </c>
      <c r="C1252" s="67">
        <v>65</v>
      </c>
      <c r="D1252" s="67" t="s">
        <v>334</v>
      </c>
      <c r="E1252" s="71">
        <v>0.28128915666113902</v>
      </c>
      <c r="F1252" s="68">
        <v>74.850657108721606</v>
      </c>
      <c r="G1252" s="71">
        <v>0.23742395141234701</v>
      </c>
      <c r="H1252" s="68">
        <v>10.752688172042999</v>
      </c>
      <c r="I1252" s="71">
        <v>0.122866741242753</v>
      </c>
      <c r="J1252" s="68">
        <v>76.284348864994001</v>
      </c>
      <c r="K1252" s="71">
        <v>0.483576777328316</v>
      </c>
      <c r="L1252" s="68">
        <v>81.063321385902</v>
      </c>
    </row>
    <row r="1253" spans="1:12" x14ac:dyDescent="0.2">
      <c r="A1253" s="72" t="s">
        <v>2768</v>
      </c>
      <c r="B1253" s="66" t="s">
        <v>2769</v>
      </c>
      <c r="C1253" s="67">
        <v>65</v>
      </c>
      <c r="D1253" s="67" t="s">
        <v>334</v>
      </c>
      <c r="E1253" s="71">
        <v>0.24650529627373099</v>
      </c>
      <c r="F1253" s="68">
        <v>66.606929510155297</v>
      </c>
      <c r="G1253" s="71">
        <v>0.204379568604901</v>
      </c>
      <c r="H1253" s="68">
        <v>5.9737156511350102</v>
      </c>
      <c r="I1253" s="71">
        <v>8.0030786931493E-2</v>
      </c>
      <c r="J1253" s="68">
        <v>66.069295101553195</v>
      </c>
      <c r="K1253" s="71">
        <v>0.45510553328480002</v>
      </c>
      <c r="L1253" s="68">
        <v>79.450418160095595</v>
      </c>
    </row>
    <row r="1254" spans="1:12" x14ac:dyDescent="0.2">
      <c r="A1254" s="72" t="s">
        <v>2770</v>
      </c>
      <c r="B1254" s="66" t="s">
        <v>2771</v>
      </c>
      <c r="C1254" s="67">
        <v>65</v>
      </c>
      <c r="D1254" s="67" t="s">
        <v>334</v>
      </c>
      <c r="E1254" s="71">
        <v>0.28363621394426602</v>
      </c>
      <c r="F1254" s="68">
        <v>75.328554360812404</v>
      </c>
      <c r="G1254" s="71">
        <v>0.26650283223044402</v>
      </c>
      <c r="H1254" s="68">
        <v>62.544802867383503</v>
      </c>
      <c r="I1254" s="71">
        <v>0.230566099102363</v>
      </c>
      <c r="J1254" s="68">
        <v>90.1433691756272</v>
      </c>
      <c r="K1254" s="71">
        <v>0.35383971049999002</v>
      </c>
      <c r="L1254" s="68">
        <v>73.118279569892493</v>
      </c>
    </row>
    <row r="1255" spans="1:12" x14ac:dyDescent="0.2">
      <c r="A1255" s="72" t="s">
        <v>2772</v>
      </c>
      <c r="B1255" s="66" t="s">
        <v>2773</v>
      </c>
      <c r="C1255" s="67">
        <v>65</v>
      </c>
      <c r="D1255" s="67" t="s">
        <v>334</v>
      </c>
      <c r="E1255" s="71">
        <v>0.34242638671745701</v>
      </c>
      <c r="F1255" s="68">
        <v>86.917562724014303</v>
      </c>
      <c r="G1255" s="71">
        <v>0.27913359965020501</v>
      </c>
      <c r="H1255" s="68">
        <v>70.489844683393102</v>
      </c>
      <c r="I1255" s="71">
        <v>0.319697154152074</v>
      </c>
      <c r="J1255" s="68">
        <v>95.041816009557905</v>
      </c>
      <c r="K1255" s="71">
        <v>0.42844840635009301</v>
      </c>
      <c r="L1255" s="68">
        <v>77.837514934289104</v>
      </c>
    </row>
    <row r="1256" spans="1:12" x14ac:dyDescent="0.2">
      <c r="A1256" s="72" t="s">
        <v>2774</v>
      </c>
      <c r="B1256" s="66" t="s">
        <v>2775</v>
      </c>
      <c r="C1256" s="67">
        <v>65</v>
      </c>
      <c r="D1256" s="67" t="s">
        <v>334</v>
      </c>
      <c r="E1256" s="71">
        <v>0.28489679318633299</v>
      </c>
      <c r="F1256" s="68">
        <v>75.746714456391899</v>
      </c>
      <c r="G1256" s="71">
        <v>0.31034285311580501</v>
      </c>
      <c r="H1256" s="68">
        <v>80.525686977299898</v>
      </c>
      <c r="I1256" s="71">
        <v>0.182680215490547</v>
      </c>
      <c r="J1256" s="68">
        <v>85.782556750298696</v>
      </c>
      <c r="K1256" s="71">
        <v>0.36166731095264698</v>
      </c>
      <c r="L1256" s="68">
        <v>73.476702508960599</v>
      </c>
    </row>
    <row r="1257" spans="1:12" x14ac:dyDescent="0.2">
      <c r="A1257" s="72" t="s">
        <v>2776</v>
      </c>
      <c r="B1257" s="66" t="s">
        <v>2777</v>
      </c>
      <c r="C1257" s="67">
        <v>65</v>
      </c>
      <c r="D1257" s="67" t="s">
        <v>334</v>
      </c>
      <c r="E1257" s="71">
        <v>0.28148759429841602</v>
      </c>
      <c r="F1257" s="68">
        <v>74.910394265232995</v>
      </c>
      <c r="G1257" s="71">
        <v>0.27046923238950998</v>
      </c>
      <c r="H1257" s="68">
        <v>65.352449223416997</v>
      </c>
      <c r="I1257" s="71">
        <v>0.235138705291809</v>
      </c>
      <c r="J1257" s="68">
        <v>90.561529271206695</v>
      </c>
      <c r="K1257" s="71">
        <v>0.338854845213929</v>
      </c>
      <c r="L1257" s="68">
        <v>71.923536439665497</v>
      </c>
    </row>
    <row r="1258" spans="1:12" x14ac:dyDescent="0.2">
      <c r="A1258" s="72" t="s">
        <v>2778</v>
      </c>
      <c r="B1258" s="66" t="s">
        <v>2779</v>
      </c>
      <c r="C1258" s="67">
        <v>65</v>
      </c>
      <c r="D1258" s="67" t="s">
        <v>334</v>
      </c>
      <c r="E1258" s="71">
        <v>0.266430631320627</v>
      </c>
      <c r="F1258" s="68">
        <v>70.908004778972497</v>
      </c>
      <c r="G1258" s="71">
        <v>0.27293128623142499</v>
      </c>
      <c r="H1258" s="68">
        <v>67.264038231780205</v>
      </c>
      <c r="I1258" s="71">
        <v>0.12855226757173799</v>
      </c>
      <c r="J1258" s="68">
        <v>77.299880525687001</v>
      </c>
      <c r="K1258" s="71">
        <v>0.39780834015871802</v>
      </c>
      <c r="L1258" s="68">
        <v>75.686977299880496</v>
      </c>
    </row>
    <row r="1259" spans="1:12" x14ac:dyDescent="0.2">
      <c r="A1259" s="72" t="s">
        <v>2780</v>
      </c>
      <c r="B1259" s="66" t="s">
        <v>2781</v>
      </c>
      <c r="C1259" s="67">
        <v>65</v>
      </c>
      <c r="D1259" s="67" t="s">
        <v>334</v>
      </c>
      <c r="E1259" s="71">
        <v>0.287371076865445</v>
      </c>
      <c r="F1259" s="68">
        <v>76.105137395460005</v>
      </c>
      <c r="G1259" s="71">
        <v>0.25792825772305999</v>
      </c>
      <c r="H1259" s="68">
        <v>53.345280764635604</v>
      </c>
      <c r="I1259" s="71">
        <v>0.225028806677083</v>
      </c>
      <c r="J1259" s="68">
        <v>89.844683393070497</v>
      </c>
      <c r="K1259" s="71">
        <v>0.37915616619619202</v>
      </c>
      <c r="L1259" s="68">
        <v>74.551971326164903</v>
      </c>
    </row>
    <row r="1260" spans="1:12" x14ac:dyDescent="0.2">
      <c r="A1260" s="72" t="s">
        <v>2782</v>
      </c>
      <c r="B1260" s="66" t="s">
        <v>2783</v>
      </c>
      <c r="C1260" s="67">
        <v>65</v>
      </c>
      <c r="D1260" s="67" t="s">
        <v>334</v>
      </c>
      <c r="E1260" s="71">
        <v>0.22341457796293701</v>
      </c>
      <c r="F1260" s="68">
        <v>61.290322580645203</v>
      </c>
      <c r="G1260" s="71">
        <v>0.25142771291176402</v>
      </c>
      <c r="H1260" s="68">
        <v>41.756272401433698</v>
      </c>
      <c r="I1260" s="71">
        <v>2.4497636975268602E-2</v>
      </c>
      <c r="J1260" s="68">
        <v>36.439665471923497</v>
      </c>
      <c r="K1260" s="71">
        <v>0.39431838400177799</v>
      </c>
      <c r="L1260" s="68">
        <v>75.328554360812404</v>
      </c>
    </row>
    <row r="1261" spans="1:12" x14ac:dyDescent="0.2">
      <c r="A1261" s="72" t="s">
        <v>2784</v>
      </c>
      <c r="B1261" s="66" t="s">
        <v>2785</v>
      </c>
      <c r="C1261" s="67">
        <v>65</v>
      </c>
      <c r="D1261" s="67" t="s">
        <v>334</v>
      </c>
      <c r="E1261" s="71">
        <v>0.31024246307258402</v>
      </c>
      <c r="F1261" s="68">
        <v>81.182795698924707</v>
      </c>
      <c r="G1261" s="71">
        <v>0.25799920347896699</v>
      </c>
      <c r="H1261" s="68">
        <v>53.763440860214999</v>
      </c>
      <c r="I1261" s="71">
        <v>0.118210021236831</v>
      </c>
      <c r="J1261" s="68">
        <v>75.029868578255702</v>
      </c>
      <c r="K1261" s="71">
        <v>0.55451816450195401</v>
      </c>
      <c r="L1261" s="68">
        <v>85.543608124253296</v>
      </c>
    </row>
    <row r="1262" spans="1:12" x14ac:dyDescent="0.2">
      <c r="A1262" s="72" t="s">
        <v>2786</v>
      </c>
      <c r="B1262" s="66" t="s">
        <v>2787</v>
      </c>
      <c r="C1262" s="67">
        <v>65</v>
      </c>
      <c r="D1262" s="67" t="s">
        <v>334</v>
      </c>
      <c r="E1262" s="71">
        <v>0.38001252638529798</v>
      </c>
      <c r="F1262" s="68">
        <v>91.696535244922302</v>
      </c>
      <c r="G1262" s="71">
        <v>0.13696350848466901</v>
      </c>
      <c r="H1262" s="68">
        <v>2.3894862604539999</v>
      </c>
      <c r="I1262" s="71">
        <v>3.07407067122447E-3</v>
      </c>
      <c r="J1262" s="68">
        <v>8.4826762246117102</v>
      </c>
      <c r="K1262" s="71">
        <v>1</v>
      </c>
      <c r="L1262" s="68">
        <v>100</v>
      </c>
    </row>
    <row r="1263" spans="1:12" x14ac:dyDescent="0.2">
      <c r="A1263" s="72" t="s">
        <v>2788</v>
      </c>
      <c r="B1263" s="66" t="s">
        <v>2789</v>
      </c>
      <c r="C1263" s="67">
        <v>65</v>
      </c>
      <c r="D1263" s="67" t="s">
        <v>334</v>
      </c>
      <c r="E1263" s="71">
        <v>0.39576346085511799</v>
      </c>
      <c r="F1263" s="68">
        <v>93.847072879330895</v>
      </c>
      <c r="G1263" s="71">
        <v>0.216548266951577</v>
      </c>
      <c r="H1263" s="68">
        <v>7.1087216248506602</v>
      </c>
      <c r="I1263" s="71">
        <v>3.2198083061339498E-2</v>
      </c>
      <c r="J1263" s="68">
        <v>43.130227001194697</v>
      </c>
      <c r="K1263" s="71">
        <v>0.93854403255243801</v>
      </c>
      <c r="L1263" s="68">
        <v>98.506571087216201</v>
      </c>
    </row>
    <row r="1264" spans="1:12" x14ac:dyDescent="0.2">
      <c r="A1264" s="72" t="s">
        <v>2790</v>
      </c>
      <c r="B1264" s="66" t="s">
        <v>2791</v>
      </c>
      <c r="C1264" s="67">
        <v>65</v>
      </c>
      <c r="D1264" s="67" t="s">
        <v>334</v>
      </c>
      <c r="E1264" s="71">
        <v>0.46052696804446103</v>
      </c>
      <c r="F1264" s="68">
        <v>98.028673835125403</v>
      </c>
      <c r="G1264" s="71">
        <v>0.37736337055299501</v>
      </c>
      <c r="H1264" s="68">
        <v>88.709677419354804</v>
      </c>
      <c r="I1264" s="71">
        <v>5.1851954460867301E-2</v>
      </c>
      <c r="J1264" s="68">
        <v>55.197132616487501</v>
      </c>
      <c r="K1264" s="71">
        <v>0.95236557911952002</v>
      </c>
      <c r="L1264" s="68">
        <v>98.626045400238993</v>
      </c>
    </row>
    <row r="1265" spans="1:12" x14ac:dyDescent="0.2">
      <c r="A1265" s="72" t="s">
        <v>2792</v>
      </c>
      <c r="B1265" s="66" t="s">
        <v>2793</v>
      </c>
      <c r="C1265" s="67">
        <v>65</v>
      </c>
      <c r="D1265" s="67" t="s">
        <v>334</v>
      </c>
      <c r="E1265" s="71">
        <v>0.34761510643347499</v>
      </c>
      <c r="F1265" s="68">
        <v>87.933094384707303</v>
      </c>
      <c r="G1265" s="71">
        <v>0.26394806015500799</v>
      </c>
      <c r="H1265" s="68">
        <v>59.8566308243728</v>
      </c>
      <c r="I1265" s="71">
        <v>7.8000860710368103E-2</v>
      </c>
      <c r="J1265" s="68">
        <v>65.471923536439704</v>
      </c>
      <c r="K1265" s="71">
        <v>0.70089639843504903</v>
      </c>
      <c r="L1265" s="68">
        <v>92.712066905615302</v>
      </c>
    </row>
    <row r="1266" spans="1:12" x14ac:dyDescent="0.2">
      <c r="A1266" s="72" t="s">
        <v>2794</v>
      </c>
      <c r="B1266" s="66" t="s">
        <v>2795</v>
      </c>
      <c r="C1266" s="67">
        <v>65</v>
      </c>
      <c r="D1266" s="67" t="s">
        <v>334</v>
      </c>
      <c r="E1266" s="71">
        <v>0.32819633381375302</v>
      </c>
      <c r="F1266" s="68">
        <v>84.468339307049007</v>
      </c>
      <c r="G1266" s="71">
        <v>0.27007221137660697</v>
      </c>
      <c r="H1266" s="68">
        <v>64.934289127837502</v>
      </c>
      <c r="I1266" s="71">
        <v>0.11153453631815199</v>
      </c>
      <c r="J1266" s="68">
        <v>73.357228195937907</v>
      </c>
      <c r="K1266" s="71">
        <v>0.60298225374650105</v>
      </c>
      <c r="L1266" s="68">
        <v>88.291517323775395</v>
      </c>
    </row>
    <row r="1267" spans="1:12" x14ac:dyDescent="0.2">
      <c r="A1267" s="72" t="s">
        <v>2796</v>
      </c>
      <c r="B1267" s="66" t="s">
        <v>2797</v>
      </c>
      <c r="C1267" s="67">
        <v>65</v>
      </c>
      <c r="D1267" s="67" t="s">
        <v>334</v>
      </c>
      <c r="E1267" s="71">
        <v>0.361157661906153</v>
      </c>
      <c r="F1267" s="68">
        <v>89.904420549581801</v>
      </c>
      <c r="G1267" s="71">
        <v>0.27805677416714802</v>
      </c>
      <c r="H1267" s="68">
        <v>69.832735961768194</v>
      </c>
      <c r="I1267" s="71">
        <v>0.27455820092685301</v>
      </c>
      <c r="J1267" s="68">
        <v>93.010752688172005</v>
      </c>
      <c r="K1267" s="71">
        <v>0.53085801062445903</v>
      </c>
      <c r="L1267" s="68">
        <v>84.109916367980901</v>
      </c>
    </row>
    <row r="1268" spans="1:12" x14ac:dyDescent="0.2">
      <c r="A1268" s="72" t="s">
        <v>2798</v>
      </c>
      <c r="B1268" s="66" t="s">
        <v>2799</v>
      </c>
      <c r="C1268" s="67">
        <v>65</v>
      </c>
      <c r="D1268" s="67" t="s">
        <v>334</v>
      </c>
      <c r="E1268" s="71">
        <v>0.32098153495716902</v>
      </c>
      <c r="F1268" s="68">
        <v>83.393070489844703</v>
      </c>
      <c r="G1268" s="71">
        <v>0.333854753402894</v>
      </c>
      <c r="H1268" s="68">
        <v>84.587813620071699</v>
      </c>
      <c r="I1268" s="71">
        <v>0.15501651364108601</v>
      </c>
      <c r="J1268" s="68">
        <v>82.258064516128997</v>
      </c>
      <c r="K1268" s="71">
        <v>0.47407333782752797</v>
      </c>
      <c r="L1268" s="68">
        <v>80.525686977299898</v>
      </c>
    </row>
    <row r="1269" spans="1:12" x14ac:dyDescent="0.2">
      <c r="A1269" s="72" t="s">
        <v>2800</v>
      </c>
      <c r="B1269" s="66" t="s">
        <v>2801</v>
      </c>
      <c r="C1269" s="67">
        <v>65</v>
      </c>
      <c r="D1269" s="67" t="s">
        <v>334</v>
      </c>
      <c r="E1269" s="71">
        <v>0.30733691382148698</v>
      </c>
      <c r="F1269" s="68">
        <v>80.406212664277206</v>
      </c>
      <c r="G1269" s="71">
        <v>0.25296591073281599</v>
      </c>
      <c r="H1269" s="68">
        <v>45.400238948625997</v>
      </c>
      <c r="I1269" s="71">
        <v>0.169655037207914</v>
      </c>
      <c r="J1269" s="68">
        <v>84.050179211469498</v>
      </c>
      <c r="K1269" s="71">
        <v>0.49938979352373097</v>
      </c>
      <c r="L1269" s="68">
        <v>82.198327359617707</v>
      </c>
    </row>
    <row r="1270" spans="1:12" x14ac:dyDescent="0.2">
      <c r="A1270" s="72" t="s">
        <v>1743</v>
      </c>
      <c r="B1270" s="66" t="s">
        <v>2802</v>
      </c>
      <c r="C1270" s="67">
        <v>65</v>
      </c>
      <c r="D1270" s="67" t="s">
        <v>334</v>
      </c>
      <c r="E1270" s="71">
        <v>0.37890211136692697</v>
      </c>
      <c r="F1270" s="68">
        <v>91.338112305854295</v>
      </c>
      <c r="G1270" s="71">
        <v>0.218568270026751</v>
      </c>
      <c r="H1270" s="68">
        <v>7.4074074074074101</v>
      </c>
      <c r="I1270" s="71">
        <v>1.7568715065894299E-2</v>
      </c>
      <c r="J1270" s="68">
        <v>29.0322580645161</v>
      </c>
      <c r="K1270" s="71">
        <v>0.90056934900813501</v>
      </c>
      <c r="L1270" s="68">
        <v>97.252090800477902</v>
      </c>
    </row>
    <row r="1271" spans="1:12" x14ac:dyDescent="0.2">
      <c r="A1271" s="72" t="s">
        <v>1955</v>
      </c>
      <c r="B1271" s="66" t="s">
        <v>2803</v>
      </c>
      <c r="C1271" s="67">
        <v>65</v>
      </c>
      <c r="D1271" s="67" t="s">
        <v>334</v>
      </c>
      <c r="E1271" s="71">
        <v>0.38920769525078802</v>
      </c>
      <c r="F1271" s="68">
        <v>93.1899641577061</v>
      </c>
      <c r="G1271" s="71">
        <v>0.21017449656185899</v>
      </c>
      <c r="H1271" s="68">
        <v>6.5113500597371603</v>
      </c>
      <c r="I1271" s="71">
        <v>6.2538018487168306E-2</v>
      </c>
      <c r="J1271" s="68">
        <v>60.215053763440899</v>
      </c>
      <c r="K1271" s="71">
        <v>0.89491057070333602</v>
      </c>
      <c r="L1271" s="68">
        <v>97.072879330943806</v>
      </c>
    </row>
    <row r="1272" spans="1:12" x14ac:dyDescent="0.2">
      <c r="A1272" s="72" t="s">
        <v>2804</v>
      </c>
      <c r="B1272" s="66" t="s">
        <v>2805</v>
      </c>
      <c r="C1272" s="67">
        <v>65</v>
      </c>
      <c r="D1272" s="67" t="s">
        <v>334</v>
      </c>
      <c r="E1272" s="71">
        <v>0.34794856792407097</v>
      </c>
      <c r="F1272" s="68">
        <v>87.992831541218607</v>
      </c>
      <c r="G1272" s="71">
        <v>0.238258479441843</v>
      </c>
      <c r="H1272" s="68">
        <v>10.9916367980884</v>
      </c>
      <c r="I1272" s="71">
        <v>6.8056813589521106E-2</v>
      </c>
      <c r="J1272" s="68">
        <v>62.604540023894899</v>
      </c>
      <c r="K1272" s="71">
        <v>0.73753041074084802</v>
      </c>
      <c r="L1272" s="68">
        <v>93.249701314217404</v>
      </c>
    </row>
    <row r="1273" spans="1:12" x14ac:dyDescent="0.2">
      <c r="A1273" s="72" t="s">
        <v>2806</v>
      </c>
      <c r="B1273" s="66" t="s">
        <v>2807</v>
      </c>
      <c r="C1273" s="67">
        <v>65</v>
      </c>
      <c r="D1273" s="67" t="s">
        <v>334</v>
      </c>
      <c r="E1273" s="71">
        <v>0.34594673752978999</v>
      </c>
      <c r="F1273" s="68">
        <v>87.753882915173193</v>
      </c>
      <c r="G1273" s="71">
        <v>0.26319965996528999</v>
      </c>
      <c r="H1273" s="68">
        <v>59.438470728793298</v>
      </c>
      <c r="I1273" s="71">
        <v>0.27891806777681399</v>
      </c>
      <c r="J1273" s="68">
        <v>93.309438470728793</v>
      </c>
      <c r="K1273" s="71">
        <v>0.495722484847266</v>
      </c>
      <c r="L1273" s="68">
        <v>81.959378733572294</v>
      </c>
    </row>
    <row r="1274" spans="1:12" x14ac:dyDescent="0.2">
      <c r="A1274" s="72" t="s">
        <v>2808</v>
      </c>
      <c r="B1274" s="66" t="s">
        <v>2809</v>
      </c>
      <c r="C1274" s="67">
        <v>65</v>
      </c>
      <c r="D1274" s="67" t="s">
        <v>334</v>
      </c>
      <c r="E1274" s="71">
        <v>0.35152395963623101</v>
      </c>
      <c r="F1274" s="68">
        <v>88.709677419354804</v>
      </c>
      <c r="G1274" s="71">
        <v>0.320468568131063</v>
      </c>
      <c r="H1274" s="68">
        <v>82.019115890083597</v>
      </c>
      <c r="I1274" s="71">
        <v>0.28400575740779799</v>
      </c>
      <c r="J1274" s="68">
        <v>93.608124253285496</v>
      </c>
      <c r="K1274" s="71">
        <v>0.45009755336983098</v>
      </c>
      <c r="L1274" s="68">
        <v>79.091995221027503</v>
      </c>
    </row>
    <row r="1275" spans="1:12" x14ac:dyDescent="0.2">
      <c r="A1275" s="72" t="s">
        <v>2810</v>
      </c>
      <c r="B1275" s="66" t="s">
        <v>2811</v>
      </c>
      <c r="C1275" s="67">
        <v>65</v>
      </c>
      <c r="D1275" s="67" t="s">
        <v>334</v>
      </c>
      <c r="E1275" s="71">
        <v>0.31755114943055801</v>
      </c>
      <c r="F1275" s="68">
        <v>82.556750298685799</v>
      </c>
      <c r="G1275" s="71">
        <v>0.27907027960323499</v>
      </c>
      <c r="H1275" s="68">
        <v>70.430107526881699</v>
      </c>
      <c r="I1275" s="71">
        <v>0.299927965506945</v>
      </c>
      <c r="J1275" s="68">
        <v>94.205495818399001</v>
      </c>
      <c r="K1275" s="71">
        <v>0.37365520318149498</v>
      </c>
      <c r="L1275" s="68">
        <v>74.372759856630793</v>
      </c>
    </row>
    <row r="1276" spans="1:12" x14ac:dyDescent="0.2">
      <c r="A1276" s="72" t="s">
        <v>2812</v>
      </c>
      <c r="B1276" s="66" t="s">
        <v>2813</v>
      </c>
      <c r="C1276" s="67">
        <v>65</v>
      </c>
      <c r="D1276" s="67" t="s">
        <v>334</v>
      </c>
      <c r="E1276" s="71">
        <v>0.29219523337027198</v>
      </c>
      <c r="F1276" s="68">
        <v>77.060931899641602</v>
      </c>
      <c r="G1276" s="71">
        <v>0.25630129842681698</v>
      </c>
      <c r="H1276" s="68">
        <v>50.955794504181597</v>
      </c>
      <c r="I1276" s="71">
        <v>2.6628234918760301E-2</v>
      </c>
      <c r="J1276" s="68">
        <v>38.291517323775402</v>
      </c>
      <c r="K1276" s="71">
        <v>0.59365616676523802</v>
      </c>
      <c r="L1276" s="68">
        <v>87.634408602150501</v>
      </c>
    </row>
    <row r="1277" spans="1:12" x14ac:dyDescent="0.2">
      <c r="A1277" s="72" t="s">
        <v>2814</v>
      </c>
      <c r="B1277" s="66" t="s">
        <v>2815</v>
      </c>
      <c r="C1277" s="67">
        <v>65</v>
      </c>
      <c r="D1277" s="67" t="s">
        <v>334</v>
      </c>
      <c r="E1277" s="71">
        <v>0.30640601929780298</v>
      </c>
      <c r="F1277" s="68">
        <v>80.286738351254499</v>
      </c>
      <c r="G1277" s="71">
        <v>0.25</v>
      </c>
      <c r="H1277" s="68">
        <v>36.140979689366802</v>
      </c>
      <c r="I1277" s="71">
        <v>0.10204166554335201</v>
      </c>
      <c r="J1277" s="68">
        <v>71.326164874552006</v>
      </c>
      <c r="K1277" s="71">
        <v>0.56717639235005501</v>
      </c>
      <c r="L1277" s="68">
        <v>86.379928315412201</v>
      </c>
    </row>
    <row r="1278" spans="1:12" x14ac:dyDescent="0.2">
      <c r="A1278" s="72" t="s">
        <v>2816</v>
      </c>
      <c r="B1278" s="66" t="s">
        <v>2817</v>
      </c>
      <c r="C1278" s="67">
        <v>65</v>
      </c>
      <c r="D1278" s="67" t="s">
        <v>334</v>
      </c>
      <c r="E1278" s="71">
        <v>0.31319513187513898</v>
      </c>
      <c r="F1278" s="68">
        <v>81.720430107526894</v>
      </c>
      <c r="G1278" s="71">
        <v>0.27692718804750199</v>
      </c>
      <c r="H1278" s="68">
        <v>69.414575866188798</v>
      </c>
      <c r="I1278" s="71">
        <v>1.6535475082039699E-2</v>
      </c>
      <c r="J1278" s="68">
        <v>28.016726403823199</v>
      </c>
      <c r="K1278" s="71">
        <v>0.64612273249587504</v>
      </c>
      <c r="L1278" s="68">
        <v>90.1433691756272</v>
      </c>
    </row>
    <row r="1279" spans="1:12" x14ac:dyDescent="0.2">
      <c r="A1279" s="72" t="s">
        <v>2818</v>
      </c>
      <c r="B1279" s="66" t="s">
        <v>2819</v>
      </c>
      <c r="C1279" s="67">
        <v>65</v>
      </c>
      <c r="D1279" s="67" t="s">
        <v>334</v>
      </c>
      <c r="E1279" s="71">
        <v>0.27949903619579602</v>
      </c>
      <c r="F1279" s="68">
        <v>74.432497013142196</v>
      </c>
      <c r="G1279" s="71">
        <v>0.25037652870654897</v>
      </c>
      <c r="H1279" s="68">
        <v>37.216248506571098</v>
      </c>
      <c r="I1279" s="71">
        <v>0.128026603910494</v>
      </c>
      <c r="J1279" s="68">
        <v>77.180406212664295</v>
      </c>
      <c r="K1279" s="71">
        <v>0.46009397597034601</v>
      </c>
      <c r="L1279" s="68">
        <v>79.868578255675004</v>
      </c>
    </row>
    <row r="1280" spans="1:12" x14ac:dyDescent="0.2">
      <c r="A1280" s="72" t="s">
        <v>2820</v>
      </c>
      <c r="B1280" s="66" t="s">
        <v>2821</v>
      </c>
      <c r="C1280" s="67">
        <v>65</v>
      </c>
      <c r="D1280" s="67" t="s">
        <v>334</v>
      </c>
      <c r="E1280" s="71">
        <v>0.28512733757786402</v>
      </c>
      <c r="F1280" s="68">
        <v>75.806451612903203</v>
      </c>
      <c r="G1280" s="71">
        <v>0.26301785553669299</v>
      </c>
      <c r="H1280" s="68">
        <v>59.259259259259302</v>
      </c>
      <c r="I1280" s="71">
        <v>0.184559394437665</v>
      </c>
      <c r="J1280" s="68">
        <v>86.021505376344095</v>
      </c>
      <c r="K1280" s="71">
        <v>0.407804762759233</v>
      </c>
      <c r="L1280" s="68">
        <v>76.702508960573496</v>
      </c>
    </row>
    <row r="1281" spans="1:12" x14ac:dyDescent="0.2">
      <c r="A1281" s="72" t="s">
        <v>2822</v>
      </c>
      <c r="B1281" s="66" t="s">
        <v>2823</v>
      </c>
      <c r="C1281" s="67">
        <v>65</v>
      </c>
      <c r="D1281" s="67" t="s">
        <v>334</v>
      </c>
      <c r="E1281" s="71">
        <v>0.29188222251470503</v>
      </c>
      <c r="F1281" s="68">
        <v>77.001194743130199</v>
      </c>
      <c r="G1281" s="71">
        <v>0.27890952116475398</v>
      </c>
      <c r="H1281" s="68">
        <v>70.250896057347703</v>
      </c>
      <c r="I1281" s="71">
        <v>0.21125186625911699</v>
      </c>
      <c r="J1281" s="68">
        <v>88.948626045400204</v>
      </c>
      <c r="K1281" s="71">
        <v>0.38548528012024302</v>
      </c>
      <c r="L1281" s="68">
        <v>74.970131421744298</v>
      </c>
    </row>
    <row r="1282" spans="1:12" x14ac:dyDescent="0.2">
      <c r="A1282" s="72" t="s">
        <v>2824</v>
      </c>
      <c r="B1282" s="66" t="s">
        <v>2825</v>
      </c>
      <c r="C1282" s="67">
        <v>65</v>
      </c>
      <c r="D1282" s="67" t="s">
        <v>334</v>
      </c>
      <c r="E1282" s="71">
        <v>0.34883603634962002</v>
      </c>
      <c r="F1282" s="68">
        <v>88.231780167264006</v>
      </c>
      <c r="G1282" s="71">
        <v>0.27877110160373503</v>
      </c>
      <c r="H1282" s="68">
        <v>70.131421744324996</v>
      </c>
      <c r="I1282" s="71">
        <v>0.39873507913954997</v>
      </c>
      <c r="J1282" s="68">
        <v>98.148148148148195</v>
      </c>
      <c r="K1282" s="71">
        <v>0.36900192830557599</v>
      </c>
      <c r="L1282" s="68">
        <v>74.014336917562702</v>
      </c>
    </row>
    <row r="1283" spans="1:12" x14ac:dyDescent="0.2">
      <c r="A1283" s="72" t="s">
        <v>2826</v>
      </c>
      <c r="B1283" s="66" t="s">
        <v>2827</v>
      </c>
      <c r="C1283" s="67">
        <v>65</v>
      </c>
      <c r="D1283" s="67" t="s">
        <v>334</v>
      </c>
      <c r="E1283" s="71">
        <v>0.31051528714176102</v>
      </c>
      <c r="F1283" s="68">
        <v>81.242532855436096</v>
      </c>
      <c r="G1283" s="71">
        <v>0.26743651043076599</v>
      </c>
      <c r="H1283" s="68">
        <v>62.903225806451601</v>
      </c>
      <c r="I1283" s="71">
        <v>0.241812706048948</v>
      </c>
      <c r="J1283" s="68">
        <v>91.099163679808797</v>
      </c>
      <c r="K1283" s="71">
        <v>0.42229664494556701</v>
      </c>
      <c r="L1283" s="68">
        <v>77.419354838709694</v>
      </c>
    </row>
    <row r="1284" spans="1:12" x14ac:dyDescent="0.2">
      <c r="A1284" s="72" t="s">
        <v>2828</v>
      </c>
      <c r="B1284" s="66" t="s">
        <v>2829</v>
      </c>
      <c r="C1284" s="67">
        <v>63</v>
      </c>
      <c r="D1284" s="67" t="s">
        <v>334</v>
      </c>
      <c r="E1284" s="71">
        <v>0.27360264486534902</v>
      </c>
      <c r="F1284" s="68">
        <v>73.118279569892493</v>
      </c>
      <c r="G1284" s="71">
        <v>0.27072557920519502</v>
      </c>
      <c r="H1284" s="68">
        <v>65.412186379928301</v>
      </c>
      <c r="I1284" s="71">
        <v>0.109961687392113</v>
      </c>
      <c r="J1284" s="68">
        <v>72.939068100358398</v>
      </c>
      <c r="K1284" s="71">
        <v>0.440120667998739</v>
      </c>
      <c r="L1284" s="68">
        <v>78.614097968936704</v>
      </c>
    </row>
    <row r="1285" spans="1:12" x14ac:dyDescent="0.2">
      <c r="A1285" s="72" t="s">
        <v>2830</v>
      </c>
      <c r="B1285" s="66" t="s">
        <v>2831</v>
      </c>
      <c r="C1285" s="67">
        <v>63</v>
      </c>
      <c r="D1285" s="67" t="s">
        <v>334</v>
      </c>
      <c r="E1285" s="71">
        <v>0.38727669247819402</v>
      </c>
      <c r="F1285" s="68">
        <v>92.771804062126606</v>
      </c>
      <c r="G1285" s="71">
        <v>0.257331194961953</v>
      </c>
      <c r="H1285" s="68">
        <v>52.329749103942703</v>
      </c>
      <c r="I1285" s="71">
        <v>0.12248732174390101</v>
      </c>
      <c r="J1285" s="68">
        <v>76.164874551971295</v>
      </c>
      <c r="K1285" s="71">
        <v>0.78201156072872702</v>
      </c>
      <c r="L1285" s="68">
        <v>94.4444444444444</v>
      </c>
    </row>
    <row r="1286" spans="1:12" x14ac:dyDescent="0.2">
      <c r="A1286" s="72" t="s">
        <v>2832</v>
      </c>
      <c r="B1286" s="66" t="s">
        <v>2833</v>
      </c>
      <c r="C1286" s="67">
        <v>63</v>
      </c>
      <c r="D1286" s="67" t="s">
        <v>334</v>
      </c>
      <c r="E1286" s="71">
        <v>0.34047990388160498</v>
      </c>
      <c r="F1286" s="68">
        <v>86.559139784946197</v>
      </c>
      <c r="G1286" s="71">
        <v>0.27377653883409397</v>
      </c>
      <c r="H1286" s="68">
        <v>67.980884109916403</v>
      </c>
      <c r="I1286" s="71">
        <v>4.1192787260264999E-3</v>
      </c>
      <c r="J1286" s="68">
        <v>9.9163679808841092</v>
      </c>
      <c r="K1286" s="71">
        <v>0.74354389408469601</v>
      </c>
      <c r="L1286" s="68">
        <v>93.548387096774206</v>
      </c>
    </row>
    <row r="1287" spans="1:12" x14ac:dyDescent="0.2">
      <c r="A1287" s="72" t="s">
        <v>2834</v>
      </c>
      <c r="B1287" s="66" t="s">
        <v>2835</v>
      </c>
      <c r="C1287" s="67">
        <v>63</v>
      </c>
      <c r="D1287" s="67" t="s">
        <v>334</v>
      </c>
      <c r="E1287" s="71">
        <v>0.40937034538056799</v>
      </c>
      <c r="F1287" s="68">
        <v>95.101553166069294</v>
      </c>
      <c r="G1287" s="71">
        <v>0.24788990167345301</v>
      </c>
      <c r="H1287" s="68">
        <v>14.8745519713262</v>
      </c>
      <c r="I1287" s="71">
        <v>0.12393604569904899</v>
      </c>
      <c r="J1287" s="68">
        <v>76.523297491039401</v>
      </c>
      <c r="K1287" s="71">
        <v>0.85628508876920395</v>
      </c>
      <c r="L1287" s="68">
        <v>96.356033452807594</v>
      </c>
    </row>
    <row r="1288" spans="1:12" x14ac:dyDescent="0.2">
      <c r="A1288" s="72" t="s">
        <v>2836</v>
      </c>
      <c r="B1288" s="66" t="s">
        <v>2837</v>
      </c>
      <c r="C1288" s="67">
        <v>63</v>
      </c>
      <c r="D1288" s="67" t="s">
        <v>334</v>
      </c>
      <c r="E1288" s="71">
        <v>0.237090053915302</v>
      </c>
      <c r="F1288" s="68">
        <v>64.277180406212693</v>
      </c>
      <c r="G1288" s="71">
        <v>0.23862057666261799</v>
      </c>
      <c r="H1288" s="68">
        <v>11.1708482676225</v>
      </c>
      <c r="I1288" s="71">
        <v>2.1920770553051801E-2</v>
      </c>
      <c r="J1288" s="68">
        <v>34.169653524492198</v>
      </c>
      <c r="K1288" s="71">
        <v>0.450728814530236</v>
      </c>
      <c r="L1288" s="68">
        <v>79.211469534050195</v>
      </c>
    </row>
    <row r="1289" spans="1:12" x14ac:dyDescent="0.2">
      <c r="A1289" s="72" t="s">
        <v>2838</v>
      </c>
      <c r="B1289" s="66" t="s">
        <v>2839</v>
      </c>
      <c r="C1289" s="67">
        <v>63</v>
      </c>
      <c r="D1289" s="67" t="s">
        <v>334</v>
      </c>
      <c r="E1289" s="71">
        <v>0.35324323110044797</v>
      </c>
      <c r="F1289" s="68">
        <v>89.127837514934299</v>
      </c>
      <c r="G1289" s="71">
        <v>0.25643971798783599</v>
      </c>
      <c r="H1289" s="68">
        <v>51.075268817204297</v>
      </c>
      <c r="I1289" s="71">
        <v>6.04164168480648E-2</v>
      </c>
      <c r="J1289" s="68">
        <v>59.557945041815998</v>
      </c>
      <c r="K1289" s="71">
        <v>0.74287355846544301</v>
      </c>
      <c r="L1289" s="68">
        <v>93.488649940262803</v>
      </c>
    </row>
    <row r="1290" spans="1:12" x14ac:dyDescent="0.2">
      <c r="A1290" s="72" t="s">
        <v>2840</v>
      </c>
      <c r="B1290" s="66" t="s">
        <v>2841</v>
      </c>
      <c r="C1290" s="67">
        <v>63</v>
      </c>
      <c r="D1290" s="67" t="s">
        <v>334</v>
      </c>
      <c r="E1290" s="71">
        <v>0.30272124002031803</v>
      </c>
      <c r="F1290" s="68">
        <v>79.390681003584206</v>
      </c>
      <c r="G1290" s="71">
        <v>0.236911247955995</v>
      </c>
      <c r="H1290" s="68">
        <v>10.4540023894863</v>
      </c>
      <c r="I1290" s="71">
        <v>3.8280950556912399E-2</v>
      </c>
      <c r="J1290" s="68">
        <v>46.8339307048984</v>
      </c>
      <c r="K1290" s="71">
        <v>0.63297152154804603</v>
      </c>
      <c r="L1290" s="68">
        <v>89.366786140979698</v>
      </c>
    </row>
    <row r="1291" spans="1:12" x14ac:dyDescent="0.2">
      <c r="A1291" s="72" t="s">
        <v>2842</v>
      </c>
      <c r="B1291" s="66" t="s">
        <v>2843</v>
      </c>
      <c r="C1291" s="67">
        <v>63</v>
      </c>
      <c r="D1291" s="67" t="s">
        <v>334</v>
      </c>
      <c r="E1291" s="71">
        <v>0.40964046617491001</v>
      </c>
      <c r="F1291" s="68">
        <v>95.280764635603305</v>
      </c>
      <c r="G1291" s="71">
        <v>0.25088091756373398</v>
      </c>
      <c r="H1291" s="68">
        <v>40.1433691756272</v>
      </c>
      <c r="I1291" s="71">
        <v>2.32783356465556E-5</v>
      </c>
      <c r="J1291" s="68">
        <v>3.2258064516128999</v>
      </c>
      <c r="K1291" s="71">
        <v>0.97801720262534797</v>
      </c>
      <c r="L1291" s="68">
        <v>98.924731182795696</v>
      </c>
    </row>
    <row r="1292" spans="1:12" x14ac:dyDescent="0.2">
      <c r="A1292" s="72" t="s">
        <v>2844</v>
      </c>
      <c r="B1292" s="66" t="s">
        <v>2845</v>
      </c>
      <c r="C1292" s="67">
        <v>63</v>
      </c>
      <c r="D1292" s="67" t="s">
        <v>334</v>
      </c>
      <c r="E1292" s="71">
        <v>0.39395020525320501</v>
      </c>
      <c r="F1292" s="68">
        <v>93.727598566308203</v>
      </c>
      <c r="G1292" s="71">
        <v>0.25404212618752497</v>
      </c>
      <c r="H1292" s="68">
        <v>47.968936678614099</v>
      </c>
      <c r="I1292" s="71">
        <v>7.4041106530244897E-3</v>
      </c>
      <c r="J1292" s="68">
        <v>15.4719235364397</v>
      </c>
      <c r="K1292" s="71">
        <v>0.92040437891906401</v>
      </c>
      <c r="L1292" s="68">
        <v>98.088410991636806</v>
      </c>
    </row>
    <row r="1293" spans="1:12" x14ac:dyDescent="0.2">
      <c r="A1293" s="72" t="s">
        <v>2846</v>
      </c>
      <c r="B1293" s="66" t="s">
        <v>2847</v>
      </c>
      <c r="C1293" s="67">
        <v>63</v>
      </c>
      <c r="D1293" s="67" t="s">
        <v>334</v>
      </c>
      <c r="E1293" s="71">
        <v>0.38737964782472301</v>
      </c>
      <c r="F1293" s="68">
        <v>92.831541218637994</v>
      </c>
      <c r="G1293" s="71">
        <v>0.18490175674271001</v>
      </c>
      <c r="H1293" s="68">
        <v>4.4205495818399001</v>
      </c>
      <c r="I1293" s="71">
        <v>7.1847063471774497E-4</v>
      </c>
      <c r="J1293" s="68">
        <v>5.2568697729988099</v>
      </c>
      <c r="K1293" s="71">
        <v>0.97651871609674201</v>
      </c>
      <c r="L1293" s="68">
        <v>98.864994026284407</v>
      </c>
    </row>
    <row r="1294" spans="1:12" x14ac:dyDescent="0.2">
      <c r="A1294" s="72" t="s">
        <v>2848</v>
      </c>
      <c r="B1294" s="66" t="s">
        <v>2849</v>
      </c>
      <c r="C1294" s="67">
        <v>63</v>
      </c>
      <c r="D1294" s="67" t="s">
        <v>334</v>
      </c>
      <c r="E1294" s="71">
        <v>0.38321924667021001</v>
      </c>
      <c r="F1294" s="68">
        <v>92.114695340501797</v>
      </c>
      <c r="G1294" s="71">
        <v>0.25935225771028297</v>
      </c>
      <c r="H1294" s="68">
        <v>55.734767025089603</v>
      </c>
      <c r="I1294" s="71">
        <v>3.0451595301420101E-3</v>
      </c>
      <c r="J1294" s="68">
        <v>8.4229390681003604</v>
      </c>
      <c r="K1294" s="71">
        <v>0.88726032277020495</v>
      </c>
      <c r="L1294" s="68">
        <v>96.953405017921099</v>
      </c>
    </row>
    <row r="1295" spans="1:12" x14ac:dyDescent="0.2">
      <c r="A1295" s="72" t="s">
        <v>2850</v>
      </c>
      <c r="B1295" s="66" t="s">
        <v>2851</v>
      </c>
      <c r="C1295" s="67">
        <v>63</v>
      </c>
      <c r="D1295" s="67" t="s">
        <v>334</v>
      </c>
      <c r="E1295" s="71">
        <v>0.37187171668211999</v>
      </c>
      <c r="F1295" s="68">
        <v>90.919952210274801</v>
      </c>
      <c r="G1295" s="71">
        <v>0.25</v>
      </c>
      <c r="H1295" s="68">
        <v>36.140979689366802</v>
      </c>
      <c r="I1295" s="71">
        <v>1.9484299167771901E-2</v>
      </c>
      <c r="J1295" s="68">
        <v>31.959378733572301</v>
      </c>
      <c r="K1295" s="71">
        <v>0.84613085087858697</v>
      </c>
      <c r="L1295" s="68">
        <v>95.997610513739502</v>
      </c>
    </row>
    <row r="1296" spans="1:12" x14ac:dyDescent="0.2">
      <c r="A1296" s="72" t="s">
        <v>2702</v>
      </c>
      <c r="B1296" s="66" t="s">
        <v>2852</v>
      </c>
      <c r="C1296" s="67">
        <v>65</v>
      </c>
      <c r="D1296" s="67" t="s">
        <v>334</v>
      </c>
      <c r="E1296" s="71">
        <v>0.29281710310643899</v>
      </c>
      <c r="F1296" s="68">
        <v>77.299880525687001</v>
      </c>
      <c r="G1296" s="71">
        <v>0.25253601136133103</v>
      </c>
      <c r="H1296" s="68">
        <v>44.504181600955803</v>
      </c>
      <c r="I1296" s="71">
        <v>0.176645895497508</v>
      </c>
      <c r="J1296" s="68">
        <v>84.886499402628402</v>
      </c>
      <c r="K1296" s="71">
        <v>0.44926940246047697</v>
      </c>
      <c r="L1296" s="68">
        <v>79.0322580645161</v>
      </c>
    </row>
    <row r="1297" spans="1:12" x14ac:dyDescent="0.2">
      <c r="A1297" s="72" t="s">
        <v>2853</v>
      </c>
      <c r="B1297" s="66" t="s">
        <v>2854</v>
      </c>
      <c r="C1297" s="67">
        <v>65</v>
      </c>
      <c r="D1297" s="67" t="s">
        <v>334</v>
      </c>
      <c r="E1297" s="71">
        <v>0.35685355635225902</v>
      </c>
      <c r="F1297" s="68">
        <v>89.426523297491002</v>
      </c>
      <c r="G1297" s="71">
        <v>0.28806240005145201</v>
      </c>
      <c r="H1297" s="68">
        <v>74.671445639187596</v>
      </c>
      <c r="I1297" s="71">
        <v>0.29326271337220999</v>
      </c>
      <c r="J1297" s="68">
        <v>93.906810035842298</v>
      </c>
      <c r="K1297" s="71">
        <v>0.48923555563311399</v>
      </c>
      <c r="L1297" s="68">
        <v>81.362007168458803</v>
      </c>
    </row>
    <row r="1298" spans="1:12" x14ac:dyDescent="0.2">
      <c r="A1298" s="72" t="s">
        <v>2855</v>
      </c>
      <c r="B1298" s="66" t="s">
        <v>2856</v>
      </c>
      <c r="C1298" s="67">
        <v>63</v>
      </c>
      <c r="D1298" s="67" t="s">
        <v>334</v>
      </c>
      <c r="E1298" s="71">
        <v>0.28267995571055698</v>
      </c>
      <c r="F1298" s="68">
        <v>75.209080047789698</v>
      </c>
      <c r="G1298" s="71">
        <v>0.26603362926942498</v>
      </c>
      <c r="H1298" s="68">
        <v>62.1266427718041</v>
      </c>
      <c r="I1298" s="71">
        <v>7.6780313514192705E-2</v>
      </c>
      <c r="J1298" s="68">
        <v>65.113500597371598</v>
      </c>
      <c r="K1298" s="71">
        <v>0.50522592434805402</v>
      </c>
      <c r="L1298" s="68">
        <v>82.497013142174396</v>
      </c>
    </row>
    <row r="1299" spans="1:12" x14ac:dyDescent="0.2">
      <c r="A1299" s="72" t="s">
        <v>2857</v>
      </c>
      <c r="B1299" s="66" t="s">
        <v>2858</v>
      </c>
      <c r="C1299" s="67">
        <v>63</v>
      </c>
      <c r="D1299" s="67" t="s">
        <v>334</v>
      </c>
      <c r="E1299" s="71">
        <v>0.40989372690676901</v>
      </c>
      <c r="F1299" s="68">
        <v>95.340501792114694</v>
      </c>
      <c r="G1299" s="71">
        <v>0.26889630633738798</v>
      </c>
      <c r="H1299" s="68">
        <v>64.038231780167294</v>
      </c>
      <c r="I1299" s="71">
        <v>0.50218938494118004</v>
      </c>
      <c r="J1299" s="68">
        <v>99.581839904420505</v>
      </c>
      <c r="K1299" s="71">
        <v>0.45859548944174</v>
      </c>
      <c r="L1299" s="68">
        <v>79.749103942652297</v>
      </c>
    </row>
    <row r="1300" spans="1:12" x14ac:dyDescent="0.2">
      <c r="A1300" s="72" t="s">
        <v>2859</v>
      </c>
      <c r="B1300" s="66" t="s">
        <v>2860</v>
      </c>
      <c r="C1300" s="67">
        <v>63</v>
      </c>
      <c r="D1300" s="67" t="s">
        <v>334</v>
      </c>
      <c r="E1300" s="71">
        <v>0.30785999283342202</v>
      </c>
      <c r="F1300" s="68">
        <v>80.585424133811202</v>
      </c>
      <c r="G1300" s="71">
        <v>0.31413684110134699</v>
      </c>
      <c r="H1300" s="68">
        <v>81.063321385902</v>
      </c>
      <c r="I1300" s="71">
        <v>5.5753123806318999E-2</v>
      </c>
      <c r="J1300" s="68">
        <v>57.5866188769415</v>
      </c>
      <c r="K1300" s="71">
        <v>0.55369001359260095</v>
      </c>
      <c r="L1300" s="68">
        <v>85.483870967741893</v>
      </c>
    </row>
    <row r="1301" spans="1:12" x14ac:dyDescent="0.2">
      <c r="A1301" s="72" t="s">
        <v>2861</v>
      </c>
      <c r="B1301" s="66" t="s">
        <v>2862</v>
      </c>
      <c r="C1301" s="67">
        <v>63</v>
      </c>
      <c r="D1301" s="67" t="s">
        <v>334</v>
      </c>
      <c r="E1301" s="71">
        <v>0.26569743822889802</v>
      </c>
      <c r="F1301" s="68">
        <v>70.728793309438501</v>
      </c>
      <c r="G1301" s="71">
        <v>0.25493360316164199</v>
      </c>
      <c r="H1301" s="68">
        <v>49.044205495818403</v>
      </c>
      <c r="I1301" s="71">
        <v>2.6266028957229601E-2</v>
      </c>
      <c r="J1301" s="68">
        <v>37.8733572281959</v>
      </c>
      <c r="K1301" s="71">
        <v>0.51589268256782195</v>
      </c>
      <c r="L1301" s="68">
        <v>83.3333333333333</v>
      </c>
    </row>
    <row r="1302" spans="1:12" x14ac:dyDescent="0.2">
      <c r="A1302" s="72" t="s">
        <v>2863</v>
      </c>
      <c r="B1302" s="66" t="s">
        <v>2864</v>
      </c>
      <c r="C1302" s="67">
        <v>63</v>
      </c>
      <c r="D1302" s="67" t="s">
        <v>334</v>
      </c>
      <c r="E1302" s="71">
        <v>0.30880622531117102</v>
      </c>
      <c r="F1302" s="68">
        <v>80.824372759856601</v>
      </c>
      <c r="G1302" s="71">
        <v>0.25</v>
      </c>
      <c r="H1302" s="68">
        <v>36.140979689366802</v>
      </c>
      <c r="I1302" s="71">
        <v>6.8940962601195296E-2</v>
      </c>
      <c r="J1302" s="68">
        <v>63.142174432497001</v>
      </c>
      <c r="K1302" s="71">
        <v>0.60747771333231904</v>
      </c>
      <c r="L1302" s="68">
        <v>88.530465949820794</v>
      </c>
    </row>
    <row r="1303" spans="1:12" x14ac:dyDescent="0.2">
      <c r="A1303" s="72" t="s">
        <v>2865</v>
      </c>
      <c r="B1303" s="66" t="s">
        <v>2866</v>
      </c>
      <c r="C1303" s="67">
        <v>63</v>
      </c>
      <c r="D1303" s="67" t="s">
        <v>334</v>
      </c>
      <c r="E1303" s="71">
        <v>0.39868956413072298</v>
      </c>
      <c r="F1303" s="68">
        <v>93.966547192353602</v>
      </c>
      <c r="G1303" s="71">
        <v>0.301425106063546</v>
      </c>
      <c r="H1303" s="68">
        <v>78.494623655913998</v>
      </c>
      <c r="I1303" s="71">
        <v>2.33736322733573E-2</v>
      </c>
      <c r="J1303" s="68">
        <v>35.543608124253304</v>
      </c>
      <c r="K1303" s="71">
        <v>0.87126995405526497</v>
      </c>
      <c r="L1303" s="68">
        <v>96.654719235364396</v>
      </c>
    </row>
    <row r="1304" spans="1:12" x14ac:dyDescent="0.2">
      <c r="A1304" s="72" t="s">
        <v>2867</v>
      </c>
      <c r="B1304" s="66" t="s">
        <v>2868</v>
      </c>
      <c r="C1304" s="67">
        <v>63</v>
      </c>
      <c r="D1304" s="67" t="s">
        <v>334</v>
      </c>
      <c r="E1304" s="71">
        <v>0.29408179901708598</v>
      </c>
      <c r="F1304" s="68">
        <v>77.419354838709694</v>
      </c>
      <c r="G1304" s="71">
        <v>0.273148371104314</v>
      </c>
      <c r="H1304" s="68">
        <v>67.383512544802898</v>
      </c>
      <c r="I1304" s="71">
        <v>3.4921184053586199E-2</v>
      </c>
      <c r="J1304" s="68">
        <v>45.280764635603298</v>
      </c>
      <c r="K1304" s="71">
        <v>0.57417584189335802</v>
      </c>
      <c r="L1304" s="68">
        <v>86.977299880525706</v>
      </c>
    </row>
    <row r="1305" spans="1:12" x14ac:dyDescent="0.2">
      <c r="A1305" s="72" t="s">
        <v>2869</v>
      </c>
      <c r="B1305" s="66" t="s">
        <v>2870</v>
      </c>
      <c r="C1305" s="67">
        <v>63</v>
      </c>
      <c r="D1305" s="67" t="s">
        <v>334</v>
      </c>
      <c r="E1305" s="71">
        <v>0.22139150250716999</v>
      </c>
      <c r="F1305" s="68">
        <v>60.334528076463599</v>
      </c>
      <c r="G1305" s="71">
        <v>0.27351731086780001</v>
      </c>
      <c r="H1305" s="68">
        <v>67.861409796893696</v>
      </c>
      <c r="I1305" s="71">
        <v>6.9860336422761498E-3</v>
      </c>
      <c r="J1305" s="68">
        <v>14.755077658303501</v>
      </c>
      <c r="K1305" s="71">
        <v>0.383671163011434</v>
      </c>
      <c r="L1305" s="68">
        <v>74.790919952210302</v>
      </c>
    </row>
    <row r="1306" spans="1:12" x14ac:dyDescent="0.2">
      <c r="A1306" s="72" t="s">
        <v>2871</v>
      </c>
      <c r="B1306" s="66" t="s">
        <v>2872</v>
      </c>
      <c r="C1306" s="67">
        <v>63</v>
      </c>
      <c r="D1306" s="67" t="s">
        <v>334</v>
      </c>
      <c r="E1306" s="71">
        <v>0.43410815965473998</v>
      </c>
      <c r="F1306" s="68">
        <v>96.893667861409796</v>
      </c>
      <c r="G1306" s="71">
        <v>0.52233394355577401</v>
      </c>
      <c r="H1306" s="68">
        <v>94.145758661887697</v>
      </c>
      <c r="I1306" s="71">
        <v>8.6744384906529096E-2</v>
      </c>
      <c r="J1306" s="68">
        <v>67.6821983273596</v>
      </c>
      <c r="K1306" s="71">
        <v>0.69324615050191696</v>
      </c>
      <c r="L1306" s="68">
        <v>92.1744324970131</v>
      </c>
    </row>
    <row r="1307" spans="1:12" x14ac:dyDescent="0.2">
      <c r="A1307" s="72" t="s">
        <v>2873</v>
      </c>
      <c r="B1307" s="66" t="s">
        <v>2874</v>
      </c>
      <c r="C1307" s="67">
        <v>63</v>
      </c>
      <c r="D1307" s="67" t="s">
        <v>334</v>
      </c>
      <c r="E1307" s="71">
        <v>0.291409189195734</v>
      </c>
      <c r="F1307" s="68">
        <v>76.881720430107507</v>
      </c>
      <c r="G1307" s="71">
        <v>0.29457012939264998</v>
      </c>
      <c r="H1307" s="68">
        <v>76.463560334528097</v>
      </c>
      <c r="I1307" s="71">
        <v>2.7958894230284501E-2</v>
      </c>
      <c r="J1307" s="68">
        <v>39.366786140979698</v>
      </c>
      <c r="K1307" s="71">
        <v>0.55169854396426699</v>
      </c>
      <c r="L1307" s="68">
        <v>85.244922341696494</v>
      </c>
    </row>
    <row r="1308" spans="1:12" x14ac:dyDescent="0.2">
      <c r="A1308" s="72" t="s">
        <v>1455</v>
      </c>
      <c r="B1308" s="66" t="s">
        <v>2875</v>
      </c>
      <c r="C1308" s="67">
        <v>63</v>
      </c>
      <c r="D1308" s="67" t="s">
        <v>334</v>
      </c>
      <c r="E1308" s="71">
        <v>0.39117829065765602</v>
      </c>
      <c r="F1308" s="68">
        <v>93.369175627240097</v>
      </c>
      <c r="G1308" s="71">
        <v>0.33371690700127099</v>
      </c>
      <c r="H1308" s="68">
        <v>84.528076463560296</v>
      </c>
      <c r="I1308" s="71">
        <v>1.26744558652606E-2</v>
      </c>
      <c r="J1308" s="68">
        <v>24.014336917562702</v>
      </c>
      <c r="K1308" s="71">
        <v>0.82714350910643497</v>
      </c>
      <c r="L1308" s="68">
        <v>95.579450418160107</v>
      </c>
    </row>
    <row r="1309" spans="1:12" x14ac:dyDescent="0.2">
      <c r="A1309" s="72" t="s">
        <v>2876</v>
      </c>
      <c r="B1309" s="66" t="s">
        <v>2877</v>
      </c>
      <c r="C1309" s="67">
        <v>63</v>
      </c>
      <c r="D1309" s="67" t="s">
        <v>334</v>
      </c>
      <c r="E1309" s="71">
        <v>0.36606700604363002</v>
      </c>
      <c r="F1309" s="68">
        <v>90.262843488649906</v>
      </c>
      <c r="G1309" s="71">
        <v>0.177336912985262</v>
      </c>
      <c r="H1309" s="68">
        <v>4.0621266427718004</v>
      </c>
      <c r="I1309" s="71">
        <v>5.9606892412619001E-3</v>
      </c>
      <c r="J1309" s="68">
        <v>12.962962962962999</v>
      </c>
      <c r="K1309" s="71">
        <v>0.91490341590436697</v>
      </c>
      <c r="L1309" s="68">
        <v>97.610513739545993</v>
      </c>
    </row>
    <row r="1310" spans="1:12" x14ac:dyDescent="0.2">
      <c r="A1310" s="72" t="s">
        <v>2878</v>
      </c>
      <c r="B1310" s="66" t="s">
        <v>2879</v>
      </c>
      <c r="C1310" s="67">
        <v>63</v>
      </c>
      <c r="D1310" s="67" t="s">
        <v>334</v>
      </c>
      <c r="E1310" s="71">
        <v>0.41250805217353798</v>
      </c>
      <c r="F1310" s="68">
        <v>95.639187574671496</v>
      </c>
      <c r="G1310" s="71">
        <v>0.30878239851189698</v>
      </c>
      <c r="H1310" s="68">
        <v>80.107526881720403</v>
      </c>
      <c r="I1310" s="71">
        <v>1.08413690471383E-2</v>
      </c>
      <c r="J1310" s="68">
        <v>21.0872162485066</v>
      </c>
      <c r="K1310" s="71">
        <v>0.91790038896157899</v>
      </c>
      <c r="L1310" s="68">
        <v>97.670250896057297</v>
      </c>
    </row>
    <row r="1311" spans="1:12" x14ac:dyDescent="0.2">
      <c r="A1311" s="72" t="s">
        <v>2880</v>
      </c>
      <c r="B1311" s="66" t="s">
        <v>2881</v>
      </c>
      <c r="C1311" s="67">
        <v>63</v>
      </c>
      <c r="D1311" s="67" t="s">
        <v>334</v>
      </c>
      <c r="E1311" s="71">
        <v>0.43718033279796797</v>
      </c>
      <c r="F1311" s="68">
        <v>97.192353643966499</v>
      </c>
      <c r="G1311" s="71">
        <v>0.59966429630235696</v>
      </c>
      <c r="H1311" s="68">
        <v>96.057347670250905</v>
      </c>
      <c r="I1311" s="71">
        <v>1.2794420765308699E-2</v>
      </c>
      <c r="J1311" s="68">
        <v>24.193548387096801</v>
      </c>
      <c r="K1311" s="71">
        <v>0.69908228132623995</v>
      </c>
      <c r="L1311" s="68">
        <v>92.532855436081206</v>
      </c>
    </row>
    <row r="1312" spans="1:12" x14ac:dyDescent="0.2">
      <c r="A1312" s="72" t="s">
        <v>1497</v>
      </c>
      <c r="B1312" s="66" t="s">
        <v>2882</v>
      </c>
      <c r="C1312" s="67">
        <v>63</v>
      </c>
      <c r="D1312" s="67" t="s">
        <v>334</v>
      </c>
      <c r="E1312" s="71">
        <v>0.48579696734889899</v>
      </c>
      <c r="F1312" s="68">
        <v>98.506571087216201</v>
      </c>
      <c r="G1312" s="71">
        <v>0.67127027052796395</v>
      </c>
      <c r="H1312" s="68">
        <v>97.132616487455195</v>
      </c>
      <c r="I1312" s="71">
        <v>8.2693625661984203E-3</v>
      </c>
      <c r="J1312" s="68">
        <v>17.025089605734799</v>
      </c>
      <c r="K1312" s="71">
        <v>0.77785126895253498</v>
      </c>
      <c r="L1312" s="68">
        <v>94.265232974910404</v>
      </c>
    </row>
    <row r="1313" spans="1:12" x14ac:dyDescent="0.2">
      <c r="A1313" s="72" t="s">
        <v>2883</v>
      </c>
      <c r="B1313" s="66" t="s">
        <v>2884</v>
      </c>
      <c r="C1313" s="67">
        <v>63</v>
      </c>
      <c r="D1313" s="67" t="s">
        <v>334</v>
      </c>
      <c r="E1313" s="71">
        <v>0.35838457354407299</v>
      </c>
      <c r="F1313" s="68">
        <v>89.665471923536401</v>
      </c>
      <c r="G1313" s="71">
        <v>0.44698453974100899</v>
      </c>
      <c r="H1313" s="68">
        <v>92.1744324970131</v>
      </c>
      <c r="I1313" s="71">
        <v>5.9159134202923298E-2</v>
      </c>
      <c r="J1313" s="68">
        <v>59.020310633213903</v>
      </c>
      <c r="K1313" s="71">
        <v>0.56901004668828803</v>
      </c>
      <c r="L1313" s="68">
        <v>86.6188769414576</v>
      </c>
    </row>
    <row r="1314" spans="1:12" x14ac:dyDescent="0.2">
      <c r="A1314" s="72" t="s">
        <v>2885</v>
      </c>
      <c r="B1314" s="66" t="s">
        <v>2886</v>
      </c>
      <c r="C1314" s="67">
        <v>63</v>
      </c>
      <c r="D1314" s="67" t="s">
        <v>334</v>
      </c>
      <c r="E1314" s="71">
        <v>0.32091990302578699</v>
      </c>
      <c r="F1314" s="68">
        <v>83.273596176821997</v>
      </c>
      <c r="G1314" s="71">
        <v>0.44152145687176497</v>
      </c>
      <c r="H1314" s="68">
        <v>91.816009557945094</v>
      </c>
      <c r="I1314" s="71">
        <v>3.1667528762855397E-2</v>
      </c>
      <c r="J1314" s="68">
        <v>43.010752688171998</v>
      </c>
      <c r="K1314" s="71">
        <v>0.48957072344274</v>
      </c>
      <c r="L1314" s="68">
        <v>81.481481481481495</v>
      </c>
    </row>
    <row r="1315" spans="1:12" x14ac:dyDescent="0.2">
      <c r="A1315" s="72" t="s">
        <v>2887</v>
      </c>
      <c r="B1315" s="66" t="s">
        <v>2888</v>
      </c>
      <c r="C1315" s="67">
        <v>63</v>
      </c>
      <c r="D1315" s="67" t="s">
        <v>334</v>
      </c>
      <c r="E1315" s="71">
        <v>9.0110368748913802E-2</v>
      </c>
      <c r="F1315" s="68">
        <v>4.71923536439665</v>
      </c>
      <c r="G1315" s="71">
        <v>0.27026110396589098</v>
      </c>
      <c r="H1315" s="68">
        <v>65.113500597371598</v>
      </c>
      <c r="I1315" s="71">
        <v>7.0002280850494904E-5</v>
      </c>
      <c r="J1315" s="68">
        <v>3.88291517323775</v>
      </c>
      <c r="K1315" s="71">
        <v>0</v>
      </c>
      <c r="L1315" s="68">
        <v>3.4647550776583</v>
      </c>
    </row>
    <row r="1316" spans="1:12" x14ac:dyDescent="0.2">
      <c r="A1316" s="72" t="s">
        <v>2889</v>
      </c>
      <c r="B1316" s="66" t="s">
        <v>2890</v>
      </c>
      <c r="C1316" s="67"/>
      <c r="D1316" s="67" t="s">
        <v>334</v>
      </c>
      <c r="E1316" s="71">
        <v>8.3333333333333301E-2</v>
      </c>
      <c r="F1316" s="68">
        <v>2.5686977299880498</v>
      </c>
      <c r="G1316" s="71">
        <v>0.25</v>
      </c>
      <c r="H1316" s="68">
        <v>36.140979689366802</v>
      </c>
      <c r="I1316" s="71">
        <v>0</v>
      </c>
      <c r="J1316" s="68">
        <v>2.21027479091995</v>
      </c>
      <c r="K1316" s="71">
        <v>0</v>
      </c>
      <c r="L1316" s="68">
        <v>3.4647550776583</v>
      </c>
    </row>
    <row r="1317" spans="1:12" x14ac:dyDescent="0.2">
      <c r="A1317" s="72" t="s">
        <v>2891</v>
      </c>
      <c r="B1317" s="66" t="s">
        <v>2892</v>
      </c>
      <c r="C1317" s="67">
        <v>63</v>
      </c>
      <c r="D1317" s="67" t="s">
        <v>334</v>
      </c>
      <c r="E1317" s="71">
        <v>0.42824020520526401</v>
      </c>
      <c r="F1317" s="68">
        <v>96.774193548387103</v>
      </c>
      <c r="G1317" s="71">
        <v>0.67765715504856405</v>
      </c>
      <c r="H1317" s="68">
        <v>97.311827956989205</v>
      </c>
      <c r="I1317" s="71">
        <v>3.6219759540709197E-2</v>
      </c>
      <c r="J1317" s="68">
        <v>46.057347670250898</v>
      </c>
      <c r="K1317" s="71">
        <v>0.57084370102652005</v>
      </c>
      <c r="L1317" s="68">
        <v>86.738351254480307</v>
      </c>
    </row>
    <row r="1318" spans="1:12" x14ac:dyDescent="0.2">
      <c r="A1318" s="72" t="s">
        <v>2893</v>
      </c>
      <c r="B1318" s="66" t="s">
        <v>2894</v>
      </c>
      <c r="C1318" s="67">
        <v>63</v>
      </c>
      <c r="D1318" s="67" t="s">
        <v>334</v>
      </c>
      <c r="E1318" s="71">
        <v>0.40181561146445299</v>
      </c>
      <c r="F1318" s="68">
        <v>94.384707287933097</v>
      </c>
      <c r="G1318" s="71">
        <v>0.56214406594273003</v>
      </c>
      <c r="H1318" s="68">
        <v>95.221027479092001</v>
      </c>
      <c r="I1318" s="71">
        <v>4.1148665613482703E-2</v>
      </c>
      <c r="J1318" s="68">
        <v>48.626045400239001</v>
      </c>
      <c r="K1318" s="71">
        <v>0.60215410283714699</v>
      </c>
      <c r="L1318" s="68">
        <v>88.172043010752702</v>
      </c>
    </row>
    <row r="1319" spans="1:12" x14ac:dyDescent="0.2">
      <c r="A1319" s="72" t="s">
        <v>2895</v>
      </c>
      <c r="B1319" s="66" t="s">
        <v>2896</v>
      </c>
      <c r="C1319" s="67">
        <v>63</v>
      </c>
      <c r="D1319" s="67" t="s">
        <v>334</v>
      </c>
      <c r="E1319" s="71">
        <v>0.41010943472390898</v>
      </c>
      <c r="F1319" s="68">
        <v>95.400238948626097</v>
      </c>
      <c r="G1319" s="71">
        <v>0.56381282185278203</v>
      </c>
      <c r="H1319" s="68">
        <v>95.280764635603305</v>
      </c>
      <c r="I1319" s="71">
        <v>2.3231907590178898E-2</v>
      </c>
      <c r="J1319" s="68">
        <v>35.364396654719201</v>
      </c>
      <c r="K1319" s="71">
        <v>0.64328357472876396</v>
      </c>
      <c r="L1319" s="68">
        <v>89.904420549581801</v>
      </c>
    </row>
    <row r="1320" spans="1:12" x14ac:dyDescent="0.2">
      <c r="A1320" s="72" t="s">
        <v>2897</v>
      </c>
      <c r="B1320" s="66" t="s">
        <v>2898</v>
      </c>
      <c r="C1320" s="67">
        <v>63</v>
      </c>
      <c r="D1320" s="67" t="s">
        <v>334</v>
      </c>
      <c r="E1320" s="71">
        <v>0.42815100836321102</v>
      </c>
      <c r="F1320" s="68">
        <v>96.7144563918757</v>
      </c>
      <c r="G1320" s="71">
        <v>0.57574085238264305</v>
      </c>
      <c r="H1320" s="68">
        <v>95.519713261648704</v>
      </c>
      <c r="I1320" s="71">
        <v>0.118388146808591</v>
      </c>
      <c r="J1320" s="68">
        <v>75.089605734767005</v>
      </c>
      <c r="K1320" s="71">
        <v>0.59032402589839905</v>
      </c>
      <c r="L1320" s="68">
        <v>87.514934289127794</v>
      </c>
    </row>
    <row r="1321" spans="1:12" x14ac:dyDescent="0.2">
      <c r="A1321" s="72" t="s">
        <v>2899</v>
      </c>
      <c r="B1321" s="66" t="s">
        <v>2900</v>
      </c>
      <c r="C1321" s="67">
        <v>63</v>
      </c>
      <c r="D1321" s="67" t="s">
        <v>334</v>
      </c>
      <c r="E1321" s="71">
        <v>9.0696096282910102E-2</v>
      </c>
      <c r="F1321" s="68">
        <v>4.9581839904420502</v>
      </c>
      <c r="G1321" s="71">
        <v>0.27202293909336001</v>
      </c>
      <c r="H1321" s="68">
        <v>66.188769414575901</v>
      </c>
      <c r="I1321" s="71">
        <v>6.5349755370719005E-5</v>
      </c>
      <c r="J1321" s="68">
        <v>3.8231780167263998</v>
      </c>
      <c r="K1321" s="71">
        <v>0</v>
      </c>
      <c r="L1321" s="68">
        <v>3.4647550776583</v>
      </c>
    </row>
    <row r="1322" spans="1:12" x14ac:dyDescent="0.2">
      <c r="A1322" s="72" t="s">
        <v>2057</v>
      </c>
      <c r="B1322" s="66" t="s">
        <v>2901</v>
      </c>
      <c r="C1322" s="67"/>
      <c r="D1322" s="67" t="s">
        <v>334</v>
      </c>
      <c r="E1322" s="71">
        <v>8.3333333333333301E-2</v>
      </c>
      <c r="F1322" s="68">
        <v>2.5686977299880498</v>
      </c>
      <c r="G1322" s="71">
        <v>0.25</v>
      </c>
      <c r="H1322" s="68">
        <v>36.140979689366802</v>
      </c>
      <c r="I1322" s="71">
        <v>0</v>
      </c>
      <c r="J1322" s="68">
        <v>2.21027479091995</v>
      </c>
      <c r="K1322" s="71">
        <v>0</v>
      </c>
      <c r="L1322" s="68">
        <v>3.4647550776583</v>
      </c>
    </row>
    <row r="1323" spans="1:12" x14ac:dyDescent="0.2">
      <c r="A1323" s="72" t="s">
        <v>2902</v>
      </c>
      <c r="B1323" s="66" t="s">
        <v>2903</v>
      </c>
      <c r="C1323" s="67">
        <v>63</v>
      </c>
      <c r="D1323" s="67" t="s">
        <v>334</v>
      </c>
      <c r="E1323" s="71">
        <v>0.49258072303582701</v>
      </c>
      <c r="F1323" s="68">
        <v>98.7455197132617</v>
      </c>
      <c r="G1323" s="71">
        <v>0.91370919650371796</v>
      </c>
      <c r="H1323" s="68">
        <v>99.820788530465904</v>
      </c>
      <c r="I1323" s="71">
        <v>4.0154874293182902E-2</v>
      </c>
      <c r="J1323" s="68">
        <v>48.088410991636799</v>
      </c>
      <c r="K1323" s="71">
        <v>0.52387809831057996</v>
      </c>
      <c r="L1323" s="68">
        <v>83.632019115890103</v>
      </c>
    </row>
    <row r="1324" spans="1:12" x14ac:dyDescent="0.2">
      <c r="A1324" s="72" t="s">
        <v>2904</v>
      </c>
      <c r="B1324" s="66" t="s">
        <v>2905</v>
      </c>
      <c r="C1324" s="67">
        <v>63</v>
      </c>
      <c r="D1324" s="67" t="s">
        <v>334</v>
      </c>
      <c r="E1324" s="71">
        <v>0.329548684605381</v>
      </c>
      <c r="F1324" s="68">
        <v>84.826762246117099</v>
      </c>
      <c r="G1324" s="71">
        <v>0.40537337858420303</v>
      </c>
      <c r="H1324" s="68">
        <v>90.083632019115896</v>
      </c>
      <c r="I1324" s="71">
        <v>3.99142520494805E-2</v>
      </c>
      <c r="J1324" s="68">
        <v>47.789725209079997</v>
      </c>
      <c r="K1324" s="71">
        <v>0.54335842318245897</v>
      </c>
      <c r="L1324" s="68">
        <v>84.826762246117099</v>
      </c>
    </row>
    <row r="1325" spans="1:12" x14ac:dyDescent="0.2">
      <c r="A1325" s="72" t="s">
        <v>2906</v>
      </c>
      <c r="B1325" s="66" t="s">
        <v>2907</v>
      </c>
      <c r="C1325" s="67">
        <v>63</v>
      </c>
      <c r="D1325" s="67" t="s">
        <v>334</v>
      </c>
      <c r="E1325" s="71">
        <v>9.0094434474705207E-2</v>
      </c>
      <c r="F1325" s="68">
        <v>4.6594982078853002</v>
      </c>
      <c r="G1325" s="71">
        <v>0.27026110396589098</v>
      </c>
      <c r="H1325" s="68">
        <v>65.113500597371598</v>
      </c>
      <c r="I1325" s="71">
        <v>2.21994582248263E-5</v>
      </c>
      <c r="J1325" s="68">
        <v>3.1660692951015501</v>
      </c>
      <c r="K1325" s="71">
        <v>0</v>
      </c>
      <c r="L1325" s="68">
        <v>3.4647550776583</v>
      </c>
    </row>
    <row r="1326" spans="1:12" x14ac:dyDescent="0.2">
      <c r="A1326" s="72" t="s">
        <v>2057</v>
      </c>
      <c r="B1326" s="66" t="s">
        <v>2908</v>
      </c>
      <c r="C1326" s="67"/>
      <c r="D1326" s="67" t="s">
        <v>334</v>
      </c>
      <c r="E1326" s="71">
        <v>8.3333333333333301E-2</v>
      </c>
      <c r="F1326" s="68">
        <v>2.5686977299880498</v>
      </c>
      <c r="G1326" s="71">
        <v>0.25</v>
      </c>
      <c r="H1326" s="68">
        <v>36.140979689366802</v>
      </c>
      <c r="I1326" s="71">
        <v>0</v>
      </c>
      <c r="J1326" s="68">
        <v>2.21027479091995</v>
      </c>
      <c r="K1326" s="71">
        <v>0</v>
      </c>
      <c r="L1326" s="68">
        <v>3.4647550776583</v>
      </c>
    </row>
    <row r="1327" spans="1:12" x14ac:dyDescent="0.2">
      <c r="A1327" s="72" t="s">
        <v>2909</v>
      </c>
      <c r="B1327" s="66" t="s">
        <v>2910</v>
      </c>
      <c r="C1327" s="67">
        <v>66</v>
      </c>
      <c r="D1327" s="67" t="s">
        <v>334</v>
      </c>
      <c r="E1327" s="71">
        <v>4.67257183622488E-2</v>
      </c>
      <c r="F1327" s="68">
        <v>0.17921146953405001</v>
      </c>
      <c r="G1327" s="71">
        <v>0</v>
      </c>
      <c r="H1327" s="68">
        <v>0.23894862604539999</v>
      </c>
      <c r="I1327" s="71">
        <v>3.9726962736917797E-3</v>
      </c>
      <c r="J1327" s="68">
        <v>9.7371565113500598</v>
      </c>
      <c r="K1327" s="71">
        <v>0.13620445881305401</v>
      </c>
      <c r="L1327" s="68">
        <v>38.948626045400196</v>
      </c>
    </row>
    <row r="1328" spans="1:12" x14ac:dyDescent="0.2">
      <c r="A1328" s="72" t="s">
        <v>2911</v>
      </c>
      <c r="B1328" s="66" t="s">
        <v>2912</v>
      </c>
      <c r="C1328" s="67">
        <v>66</v>
      </c>
      <c r="D1328" s="67" t="s">
        <v>334</v>
      </c>
      <c r="E1328" s="71">
        <v>8.6084667405241497E-2</v>
      </c>
      <c r="F1328" s="68">
        <v>3.5842293906810001</v>
      </c>
      <c r="G1328" s="71">
        <v>9.3117068424950503E-2</v>
      </c>
      <c r="H1328" s="68">
        <v>1.3142174432497</v>
      </c>
      <c r="I1328" s="71">
        <v>3.0095793696699201E-2</v>
      </c>
      <c r="J1328" s="68">
        <v>41.278375149342899</v>
      </c>
      <c r="K1328" s="71">
        <v>0.135041140094075</v>
      </c>
      <c r="L1328" s="68">
        <v>38.590203106332098</v>
      </c>
    </row>
    <row r="1329" spans="1:12" x14ac:dyDescent="0.2">
      <c r="A1329" s="72" t="s">
        <v>874</v>
      </c>
      <c r="B1329" s="66" t="s">
        <v>2913</v>
      </c>
      <c r="C1329" s="67">
        <v>66</v>
      </c>
      <c r="D1329" s="67" t="s">
        <v>334</v>
      </c>
      <c r="E1329" s="71">
        <v>0.141045108601906</v>
      </c>
      <c r="F1329" s="68">
        <v>26.881720430107499</v>
      </c>
      <c r="G1329" s="71">
        <v>0.24999998708957</v>
      </c>
      <c r="H1329" s="68">
        <v>17.502986857825601</v>
      </c>
      <c r="I1329" s="71">
        <v>1.9442024659547301E-2</v>
      </c>
      <c r="J1329" s="68">
        <v>31.839904420549601</v>
      </c>
      <c r="K1329" s="71">
        <v>0.1536933140566</v>
      </c>
      <c r="L1329" s="68">
        <v>42.831541218638002</v>
      </c>
    </row>
    <row r="1330" spans="1:12" x14ac:dyDescent="0.2">
      <c r="A1330" s="72" t="s">
        <v>2914</v>
      </c>
      <c r="B1330" s="66" t="s">
        <v>2915</v>
      </c>
      <c r="C1330" s="67">
        <v>66</v>
      </c>
      <c r="D1330" s="67" t="s">
        <v>334</v>
      </c>
      <c r="E1330" s="71">
        <v>8.9012513619668596E-2</v>
      </c>
      <c r="F1330" s="68">
        <v>4.4802867383512499</v>
      </c>
      <c r="G1330" s="71">
        <v>5.3977254499862397E-2</v>
      </c>
      <c r="H1330" s="68">
        <v>0.83632019115890099</v>
      </c>
      <c r="I1330" s="71">
        <v>6.9199438013293202E-3</v>
      </c>
      <c r="J1330" s="68">
        <v>14.635603345280799</v>
      </c>
      <c r="K1330" s="71">
        <v>0.20614034255781399</v>
      </c>
      <c r="L1330" s="68">
        <v>52.867383512544798</v>
      </c>
    </row>
    <row r="1331" spans="1:12" x14ac:dyDescent="0.2">
      <c r="A1331" s="72" t="s">
        <v>2916</v>
      </c>
      <c r="B1331" s="66" t="s">
        <v>2917</v>
      </c>
      <c r="C1331" s="67">
        <v>66</v>
      </c>
      <c r="D1331" s="67" t="s">
        <v>334</v>
      </c>
      <c r="E1331" s="71">
        <v>0.13085513086719799</v>
      </c>
      <c r="F1331" s="68">
        <v>21.2664277180406</v>
      </c>
      <c r="G1331" s="71">
        <v>0.148133762064285</v>
      </c>
      <c r="H1331" s="68">
        <v>2.9868578255674998</v>
      </c>
      <c r="I1331" s="71">
        <v>4.3950066284292801E-2</v>
      </c>
      <c r="J1331" s="68">
        <v>50.657108721624901</v>
      </c>
      <c r="K1331" s="71">
        <v>0.200481564253016</v>
      </c>
      <c r="L1331" s="68">
        <v>51.851851851851798</v>
      </c>
    </row>
    <row r="1332" spans="1:12" x14ac:dyDescent="0.2">
      <c r="A1332" s="72" t="s">
        <v>2918</v>
      </c>
      <c r="B1332" s="66" t="s">
        <v>2919</v>
      </c>
      <c r="C1332" s="67">
        <v>66</v>
      </c>
      <c r="D1332" s="67" t="s">
        <v>334</v>
      </c>
      <c r="E1332" s="71">
        <v>0.17791839360292899</v>
      </c>
      <c r="F1332" s="68">
        <v>44.4444444444444</v>
      </c>
      <c r="G1332" s="71">
        <v>0.189177747331331</v>
      </c>
      <c r="H1332" s="68">
        <v>4.6594982078853002</v>
      </c>
      <c r="I1332" s="71">
        <v>6.3000244160186E-2</v>
      </c>
      <c r="J1332" s="68">
        <v>60.692951015531698</v>
      </c>
      <c r="K1332" s="71">
        <v>0.28157718931726999</v>
      </c>
      <c r="L1332" s="68">
        <v>65.292712066905594</v>
      </c>
    </row>
    <row r="1333" spans="1:12" x14ac:dyDescent="0.2">
      <c r="A1333" s="72" t="s">
        <v>2920</v>
      </c>
      <c r="B1333" s="66" t="s">
        <v>2921</v>
      </c>
      <c r="C1333" s="67">
        <v>66</v>
      </c>
      <c r="D1333" s="67" t="s">
        <v>334</v>
      </c>
      <c r="E1333" s="71">
        <v>0.100340795809315</v>
      </c>
      <c r="F1333" s="68">
        <v>7.5866188769414604</v>
      </c>
      <c r="G1333" s="71">
        <v>0.106625540798597</v>
      </c>
      <c r="H1333" s="68">
        <v>1.73237753882915</v>
      </c>
      <c r="I1333" s="71">
        <v>6.9086780340582802E-3</v>
      </c>
      <c r="J1333" s="68">
        <v>14.5758661887694</v>
      </c>
      <c r="K1333" s="71">
        <v>0.187488168595288</v>
      </c>
      <c r="L1333" s="68">
        <v>49.701314217443198</v>
      </c>
    </row>
    <row r="1334" spans="1:12" x14ac:dyDescent="0.2">
      <c r="A1334" s="72" t="s">
        <v>2922</v>
      </c>
      <c r="B1334" s="66" t="s">
        <v>2923</v>
      </c>
      <c r="C1334" s="67">
        <v>66</v>
      </c>
      <c r="D1334" s="67" t="s">
        <v>334</v>
      </c>
      <c r="E1334" s="71">
        <v>0.15304497689229299</v>
      </c>
      <c r="F1334" s="68">
        <v>33.213859020310601</v>
      </c>
      <c r="G1334" s="71">
        <v>0.14316884800075</v>
      </c>
      <c r="H1334" s="68">
        <v>2.8076463560334499</v>
      </c>
      <c r="I1334" s="71">
        <v>1.6900038115313602E-2</v>
      </c>
      <c r="J1334" s="68">
        <v>28.494623655914001</v>
      </c>
      <c r="K1334" s="71">
        <v>0.29906604456081598</v>
      </c>
      <c r="L1334" s="68">
        <v>67.921146953405</v>
      </c>
    </row>
    <row r="1335" spans="1:12" x14ac:dyDescent="0.2">
      <c r="A1335" s="72" t="s">
        <v>2924</v>
      </c>
      <c r="B1335" s="66" t="s">
        <v>2925</v>
      </c>
      <c r="C1335" s="67">
        <v>66</v>
      </c>
      <c r="D1335" s="67" t="s">
        <v>334</v>
      </c>
      <c r="E1335" s="71">
        <v>0.15550466675706301</v>
      </c>
      <c r="F1335" s="68">
        <v>34.468339307049</v>
      </c>
      <c r="G1335" s="71">
        <v>0.24440196905228201</v>
      </c>
      <c r="H1335" s="68">
        <v>13.5005973715651</v>
      </c>
      <c r="I1335" s="71">
        <v>3.6280164442326797E-2</v>
      </c>
      <c r="J1335" s="68">
        <v>46.117084826762202</v>
      </c>
      <c r="K1335" s="71">
        <v>0.18583186677658101</v>
      </c>
      <c r="L1335" s="68">
        <v>49.581839904420498</v>
      </c>
    </row>
    <row r="1336" spans="1:12" x14ac:dyDescent="0.2">
      <c r="A1336" s="72" t="s">
        <v>2926</v>
      </c>
      <c r="B1336" s="66" t="s">
        <v>2927</v>
      </c>
      <c r="C1336" s="67">
        <v>66</v>
      </c>
      <c r="D1336" s="67" t="s">
        <v>334</v>
      </c>
      <c r="E1336" s="71">
        <v>0.185462101528684</v>
      </c>
      <c r="F1336" s="68">
        <v>48.028673835125403</v>
      </c>
      <c r="G1336" s="71">
        <v>0.19982972880186201</v>
      </c>
      <c r="H1336" s="68">
        <v>5.3763440860215104</v>
      </c>
      <c r="I1336" s="71">
        <v>1.53400933579616E-3</v>
      </c>
      <c r="J1336" s="68">
        <v>6.03345280764636</v>
      </c>
      <c r="K1336" s="71">
        <v>0.35502256644839297</v>
      </c>
      <c r="L1336" s="68">
        <v>73.2377538829152</v>
      </c>
    </row>
    <row r="1337" spans="1:12" x14ac:dyDescent="0.2">
      <c r="A1337" s="72" t="s">
        <v>2928</v>
      </c>
      <c r="B1337" s="66" t="s">
        <v>2929</v>
      </c>
      <c r="C1337" s="67">
        <v>45</v>
      </c>
      <c r="D1337" s="67" t="s">
        <v>334</v>
      </c>
      <c r="E1337" s="71">
        <v>0.208162317437112</v>
      </c>
      <c r="F1337" s="68">
        <v>56.6905615292712</v>
      </c>
      <c r="G1337" s="71">
        <v>0.240674778528361</v>
      </c>
      <c r="H1337" s="68">
        <v>12.1863799283154</v>
      </c>
      <c r="I1337" s="71">
        <v>3.2456916011045202E-2</v>
      </c>
      <c r="J1337" s="68">
        <v>43.249701314217397</v>
      </c>
      <c r="K1337" s="71">
        <v>0.351355257771929</v>
      </c>
      <c r="L1337" s="68">
        <v>72.819593787335705</v>
      </c>
    </row>
    <row r="1338" spans="1:12" x14ac:dyDescent="0.2">
      <c r="A1338" s="72" t="s">
        <v>2930</v>
      </c>
      <c r="B1338" s="66" t="s">
        <v>2931</v>
      </c>
      <c r="C1338" s="67">
        <v>66</v>
      </c>
      <c r="D1338" s="67" t="s">
        <v>334</v>
      </c>
      <c r="E1338" s="71">
        <v>6.6486765723910005E-2</v>
      </c>
      <c r="F1338" s="68">
        <v>0.65710872162485101</v>
      </c>
      <c r="G1338" s="71">
        <v>3.7652870654858803E-4</v>
      </c>
      <c r="H1338" s="68">
        <v>0.29868578255674999</v>
      </c>
      <c r="I1338" s="71">
        <v>3.76799941723627E-3</v>
      </c>
      <c r="J1338" s="68">
        <v>9.3189964157706093</v>
      </c>
      <c r="K1338" s="71">
        <v>0.19531576904794501</v>
      </c>
      <c r="L1338" s="68">
        <v>51.075268817204297</v>
      </c>
    </row>
    <row r="1339" spans="1:12" x14ac:dyDescent="0.2">
      <c r="A1339" s="72" t="s">
        <v>2932</v>
      </c>
      <c r="B1339" s="66" t="s">
        <v>2933</v>
      </c>
      <c r="C1339" s="67">
        <v>45</v>
      </c>
      <c r="D1339" s="67" t="s">
        <v>334</v>
      </c>
      <c r="E1339" s="71">
        <v>0.16712066205134801</v>
      </c>
      <c r="F1339" s="68">
        <v>39.964157706093197</v>
      </c>
      <c r="G1339" s="71">
        <v>0.14224574206218099</v>
      </c>
      <c r="H1339" s="68">
        <v>2.7479091995221001</v>
      </c>
      <c r="I1339" s="71">
        <v>1.0422791567521499E-2</v>
      </c>
      <c r="J1339" s="68">
        <v>20.250896057347699</v>
      </c>
      <c r="K1339" s="71">
        <v>0.34869345252434297</v>
      </c>
      <c r="L1339" s="68">
        <v>72.461170848267599</v>
      </c>
    </row>
    <row r="1340" spans="1:12" x14ac:dyDescent="0.2">
      <c r="A1340" s="72" t="s">
        <v>2934</v>
      </c>
      <c r="B1340" s="66" t="s">
        <v>2935</v>
      </c>
      <c r="C1340" s="67">
        <v>45</v>
      </c>
      <c r="D1340" s="67" t="s">
        <v>334</v>
      </c>
      <c r="E1340" s="71">
        <v>0.195253686451729</v>
      </c>
      <c r="F1340" s="68">
        <v>52.807646356033501</v>
      </c>
      <c r="G1340" s="71">
        <v>0.250162698983867</v>
      </c>
      <c r="H1340" s="68">
        <v>36.200716845878098</v>
      </c>
      <c r="I1340" s="71">
        <v>1.88856452768566E-2</v>
      </c>
      <c r="J1340" s="68">
        <v>30.585424133811198</v>
      </c>
      <c r="K1340" s="71">
        <v>0.31671271509446303</v>
      </c>
      <c r="L1340" s="68">
        <v>69.892473118279597</v>
      </c>
    </row>
    <row r="1341" spans="1:12" x14ac:dyDescent="0.2">
      <c r="A1341" s="72" t="s">
        <v>2936</v>
      </c>
      <c r="B1341" s="66" t="s">
        <v>2937</v>
      </c>
      <c r="C1341" s="67">
        <v>66</v>
      </c>
      <c r="D1341" s="67" t="s">
        <v>334</v>
      </c>
      <c r="E1341" s="71">
        <v>8.8677708954885498E-2</v>
      </c>
      <c r="F1341" s="68">
        <v>4.4205495818399001</v>
      </c>
      <c r="G1341" s="71">
        <v>0.124628940641129</v>
      </c>
      <c r="H1341" s="68">
        <v>2.09080047789725</v>
      </c>
      <c r="I1341" s="71">
        <v>6.6982139390793297E-3</v>
      </c>
      <c r="J1341" s="68">
        <v>14.2771804062127</v>
      </c>
      <c r="K1341" s="71">
        <v>0.134705972284448</v>
      </c>
      <c r="L1341" s="68">
        <v>38.351254480286698</v>
      </c>
    </row>
    <row r="1342" spans="1:12" x14ac:dyDescent="0.2">
      <c r="A1342" s="72" t="s">
        <v>2938</v>
      </c>
      <c r="B1342" s="66" t="s">
        <v>2939</v>
      </c>
      <c r="C1342" s="67">
        <v>66</v>
      </c>
      <c r="D1342" s="67" t="s">
        <v>334</v>
      </c>
      <c r="E1342" s="71">
        <v>5.1929998738232397E-2</v>
      </c>
      <c r="F1342" s="68">
        <v>0.29868578255674999</v>
      </c>
      <c r="G1342" s="71">
        <v>9.8612535806126608E-3</v>
      </c>
      <c r="H1342" s="68">
        <v>0.41816009557945</v>
      </c>
      <c r="I1342" s="71">
        <v>1.00594516306563E-2</v>
      </c>
      <c r="J1342" s="68">
        <v>19.713261648745501</v>
      </c>
      <c r="K1342" s="71">
        <v>0.13586929100342801</v>
      </c>
      <c r="L1342" s="68">
        <v>38.7694145758662</v>
      </c>
    </row>
    <row r="1343" spans="1:12" x14ac:dyDescent="0.2">
      <c r="A1343" s="72" t="s">
        <v>2292</v>
      </c>
      <c r="B1343" s="66" t="s">
        <v>2940</v>
      </c>
      <c r="C1343" s="67">
        <v>66</v>
      </c>
      <c r="D1343" s="67" t="s">
        <v>334</v>
      </c>
      <c r="E1343" s="71">
        <v>0.109521591908114</v>
      </c>
      <c r="F1343" s="68">
        <v>11.290322580645199</v>
      </c>
      <c r="G1343" s="71">
        <v>0.117103600252724</v>
      </c>
      <c r="H1343" s="68">
        <v>1.9115890083631999</v>
      </c>
      <c r="I1343" s="71">
        <v>1.01514603092503E-2</v>
      </c>
      <c r="J1343" s="68">
        <v>19.9522102747909</v>
      </c>
      <c r="K1343" s="71">
        <v>0.20130971516237001</v>
      </c>
      <c r="L1343" s="68">
        <v>52.090800477897197</v>
      </c>
    </row>
    <row r="1344" spans="1:12" x14ac:dyDescent="0.2">
      <c r="A1344" s="72" t="s">
        <v>2941</v>
      </c>
      <c r="B1344" s="66" t="s">
        <v>2942</v>
      </c>
      <c r="C1344" s="67">
        <v>66</v>
      </c>
      <c r="D1344" s="67" t="s">
        <v>334</v>
      </c>
      <c r="E1344" s="71">
        <v>6.4799941362856703E-2</v>
      </c>
      <c r="F1344" s="68">
        <v>0.53763440860215095</v>
      </c>
      <c r="G1344" s="71">
        <v>0</v>
      </c>
      <c r="H1344" s="68">
        <v>0.23894862604539999</v>
      </c>
      <c r="I1344" s="71">
        <v>5.8254156923109195E-4</v>
      </c>
      <c r="J1344" s="68">
        <v>4.8984468339307004</v>
      </c>
      <c r="K1344" s="71">
        <v>0.193817282519339</v>
      </c>
      <c r="L1344" s="68">
        <v>50.716845878136198</v>
      </c>
    </row>
    <row r="1345" spans="1:12" x14ac:dyDescent="0.2">
      <c r="A1345" s="72" t="s">
        <v>2943</v>
      </c>
      <c r="B1345" s="66" t="s">
        <v>2944</v>
      </c>
      <c r="C1345" s="67">
        <v>66</v>
      </c>
      <c r="D1345" s="67" t="s">
        <v>334</v>
      </c>
      <c r="E1345" s="71">
        <v>0.11387580216245</v>
      </c>
      <c r="F1345" s="68">
        <v>13.2616487455197</v>
      </c>
      <c r="G1345" s="71">
        <v>0.102624731024737</v>
      </c>
      <c r="H1345" s="68">
        <v>1.61290322580645</v>
      </c>
      <c r="I1345" s="71">
        <v>3.3855854324033601E-3</v>
      </c>
      <c r="J1345" s="68">
        <v>9.0203106332138603</v>
      </c>
      <c r="K1345" s="71">
        <v>0.235617090030209</v>
      </c>
      <c r="L1345" s="68">
        <v>56.989247311828002</v>
      </c>
    </row>
    <row r="1346" spans="1:12" x14ac:dyDescent="0.2">
      <c r="A1346" s="72" t="s">
        <v>2945</v>
      </c>
      <c r="B1346" s="66" t="s">
        <v>2946</v>
      </c>
      <c r="C1346" s="67">
        <v>45</v>
      </c>
      <c r="D1346" s="67" t="s">
        <v>334</v>
      </c>
      <c r="E1346" s="71">
        <v>0.21072190398385501</v>
      </c>
      <c r="F1346" s="68">
        <v>57.467144563918801</v>
      </c>
      <c r="G1346" s="71">
        <v>0.18127152614254199</v>
      </c>
      <c r="H1346" s="68">
        <v>4.2413381123058498</v>
      </c>
      <c r="I1346" s="71">
        <v>2.6107495480007701E-3</v>
      </c>
      <c r="J1346" s="68">
        <v>7.70609318996416</v>
      </c>
      <c r="K1346" s="71">
        <v>0.44828343626102202</v>
      </c>
      <c r="L1346" s="68">
        <v>78.912783751493393</v>
      </c>
    </row>
    <row r="1347" spans="1:12" x14ac:dyDescent="0.2">
      <c r="A1347" s="72" t="s">
        <v>2947</v>
      </c>
      <c r="B1347" s="66" t="s">
        <v>2948</v>
      </c>
      <c r="C1347" s="67">
        <v>66</v>
      </c>
      <c r="D1347" s="67" t="s">
        <v>334</v>
      </c>
      <c r="E1347" s="71">
        <v>0.19929376387124001</v>
      </c>
      <c r="F1347" s="68">
        <v>54.181600955794501</v>
      </c>
      <c r="G1347" s="71">
        <v>0.24999998993487499</v>
      </c>
      <c r="H1347" s="68">
        <v>17.6821983273596</v>
      </c>
      <c r="I1347" s="71">
        <v>9.9113000700807002E-2</v>
      </c>
      <c r="J1347" s="68">
        <v>70.728793309438501</v>
      </c>
      <c r="K1347" s="71">
        <v>0.24876830097803701</v>
      </c>
      <c r="L1347" s="68">
        <v>58.9605734767025</v>
      </c>
    </row>
    <row r="1348" spans="1:12" x14ac:dyDescent="0.2">
      <c r="A1348" s="72" t="s">
        <v>2949</v>
      </c>
      <c r="B1348" s="66" t="s">
        <v>2950</v>
      </c>
      <c r="C1348" s="67">
        <v>45</v>
      </c>
      <c r="D1348" s="67" t="s">
        <v>334</v>
      </c>
      <c r="E1348" s="71">
        <v>0.17620414387479399</v>
      </c>
      <c r="F1348" s="68">
        <v>43.608124253285503</v>
      </c>
      <c r="G1348" s="71">
        <v>0.239852319765888</v>
      </c>
      <c r="H1348" s="68">
        <v>11.887694145758701</v>
      </c>
      <c r="I1348" s="71">
        <v>2.2838123446536698E-2</v>
      </c>
      <c r="J1348" s="68">
        <v>35.005973715651102</v>
      </c>
      <c r="K1348" s="71">
        <v>0.26592198841195702</v>
      </c>
      <c r="L1348" s="68">
        <v>62.066905615292697</v>
      </c>
    </row>
    <row r="1349" spans="1:12" x14ac:dyDescent="0.2">
      <c r="A1349" s="72" t="s">
        <v>2951</v>
      </c>
      <c r="B1349" s="66" t="s">
        <v>2952</v>
      </c>
      <c r="C1349" s="67">
        <v>45</v>
      </c>
      <c r="D1349" s="67" t="s">
        <v>334</v>
      </c>
      <c r="E1349" s="71">
        <v>0.18472800926367799</v>
      </c>
      <c r="F1349" s="68">
        <v>47.431302270011898</v>
      </c>
      <c r="G1349" s="71">
        <v>0.24989805054661701</v>
      </c>
      <c r="H1349" s="68">
        <v>16.547192353644</v>
      </c>
      <c r="I1349" s="71">
        <v>4.3194616227903201E-2</v>
      </c>
      <c r="J1349" s="68">
        <v>50</v>
      </c>
      <c r="K1349" s="71">
        <v>0.26109136101651198</v>
      </c>
      <c r="L1349" s="68">
        <v>61.051373954599804</v>
      </c>
    </row>
    <row r="1350" spans="1:12" x14ac:dyDescent="0.2">
      <c r="A1350" s="72" t="s">
        <v>2953</v>
      </c>
      <c r="B1350" s="66" t="s">
        <v>2954</v>
      </c>
      <c r="C1350" s="67">
        <v>45</v>
      </c>
      <c r="D1350" s="67" t="s">
        <v>334</v>
      </c>
      <c r="E1350" s="71">
        <v>0.179135977855615</v>
      </c>
      <c r="F1350" s="68">
        <v>45.161290322580598</v>
      </c>
      <c r="G1350" s="71">
        <v>0.24335670624709099</v>
      </c>
      <c r="H1350" s="68">
        <v>13.3213859020311</v>
      </c>
      <c r="I1350" s="71">
        <v>3.1796547584262799E-2</v>
      </c>
      <c r="J1350" s="68">
        <v>43.070489844683401</v>
      </c>
      <c r="K1350" s="71">
        <v>0.26225467973549199</v>
      </c>
      <c r="L1350" s="68">
        <v>61.469534050179199</v>
      </c>
    </row>
    <row r="1351" spans="1:12" x14ac:dyDescent="0.2">
      <c r="A1351" s="72" t="s">
        <v>2955</v>
      </c>
      <c r="B1351" s="66" t="s">
        <v>2956</v>
      </c>
      <c r="C1351" s="67">
        <v>45</v>
      </c>
      <c r="D1351" s="67" t="s">
        <v>334</v>
      </c>
      <c r="E1351" s="71">
        <v>0.195275420967334</v>
      </c>
      <c r="F1351" s="68">
        <v>52.867383512544798</v>
      </c>
      <c r="G1351" s="71">
        <v>0.2493962878945</v>
      </c>
      <c r="H1351" s="68">
        <v>15.770609318996399</v>
      </c>
      <c r="I1351" s="71">
        <v>1.6049951236575599E-2</v>
      </c>
      <c r="J1351" s="68">
        <v>27.7180406212664</v>
      </c>
      <c r="K1351" s="71">
        <v>0.320380023770928</v>
      </c>
      <c r="L1351" s="68">
        <v>70.310633213859006</v>
      </c>
    </row>
    <row r="1352" spans="1:12" x14ac:dyDescent="0.2">
      <c r="A1352" s="72" t="s">
        <v>2957</v>
      </c>
      <c r="B1352" s="66" t="s">
        <v>2958</v>
      </c>
      <c r="C1352" s="67">
        <v>45</v>
      </c>
      <c r="D1352" s="67" t="s">
        <v>334</v>
      </c>
      <c r="E1352" s="71">
        <v>0.18653564381787499</v>
      </c>
      <c r="F1352" s="68">
        <v>48.7455197132617</v>
      </c>
      <c r="G1352" s="71">
        <v>0.209842008706218</v>
      </c>
      <c r="H1352" s="68">
        <v>6.4516129032258096</v>
      </c>
      <c r="I1352" s="71">
        <v>7.5187182973441194E-2</v>
      </c>
      <c r="J1352" s="68">
        <v>64.695340501792103</v>
      </c>
      <c r="K1352" s="71">
        <v>0.27457773977396699</v>
      </c>
      <c r="L1352" s="68">
        <v>64.038231780167294</v>
      </c>
    </row>
    <row r="1353" spans="1:12" x14ac:dyDescent="0.2">
      <c r="A1353" s="72" t="s">
        <v>2959</v>
      </c>
      <c r="B1353" s="66" t="s">
        <v>2960</v>
      </c>
      <c r="C1353" s="67">
        <v>45</v>
      </c>
      <c r="D1353" s="67" t="s">
        <v>334</v>
      </c>
      <c r="E1353" s="71">
        <v>0.20347304725396001</v>
      </c>
      <c r="F1353" s="68">
        <v>55.6750298685782</v>
      </c>
      <c r="G1353" s="71">
        <v>0.24109995605210999</v>
      </c>
      <c r="H1353" s="68">
        <v>12.3058542413381</v>
      </c>
      <c r="I1353" s="71">
        <v>2.91236692573375E-2</v>
      </c>
      <c r="J1353" s="68">
        <v>40.382317801672599</v>
      </c>
      <c r="K1353" s="71">
        <v>0.34019551645243401</v>
      </c>
      <c r="L1353" s="68">
        <v>72.043010752688204</v>
      </c>
    </row>
    <row r="1354" spans="1:12" x14ac:dyDescent="0.2">
      <c r="A1354" s="72" t="s">
        <v>2961</v>
      </c>
      <c r="B1354" s="66" t="s">
        <v>2962</v>
      </c>
      <c r="C1354" s="67">
        <v>45</v>
      </c>
      <c r="D1354" s="67" t="s">
        <v>334</v>
      </c>
      <c r="E1354" s="71">
        <v>0.22674559266285799</v>
      </c>
      <c r="F1354" s="68">
        <v>62.066905615292697</v>
      </c>
      <c r="G1354" s="71">
        <v>0.24833216473966499</v>
      </c>
      <c r="H1354" s="68">
        <v>15.113500597371599</v>
      </c>
      <c r="I1354" s="71">
        <v>0.13900986732204099</v>
      </c>
      <c r="J1354" s="68">
        <v>79.151732377538806</v>
      </c>
      <c r="K1354" s="71">
        <v>0.29289474592686698</v>
      </c>
      <c r="L1354" s="68">
        <v>66.845878136200696</v>
      </c>
    </row>
    <row r="1355" spans="1:12" x14ac:dyDescent="0.2">
      <c r="A1355" s="72" t="s">
        <v>2963</v>
      </c>
      <c r="B1355" s="66" t="s">
        <v>2964</v>
      </c>
      <c r="C1355" s="67">
        <v>45</v>
      </c>
      <c r="D1355" s="67" t="s">
        <v>334</v>
      </c>
      <c r="E1355" s="71">
        <v>0.21823077711126801</v>
      </c>
      <c r="F1355" s="68">
        <v>59.677419354838698</v>
      </c>
      <c r="G1355" s="71">
        <v>0.27502804285112198</v>
      </c>
      <c r="H1355" s="68">
        <v>68.399044205495798</v>
      </c>
      <c r="I1355" s="71">
        <v>0.123403554861614</v>
      </c>
      <c r="J1355" s="68">
        <v>76.403823178016694</v>
      </c>
      <c r="K1355" s="71">
        <v>0.25626073362106799</v>
      </c>
      <c r="L1355" s="68">
        <v>60.513739545997602</v>
      </c>
    </row>
    <row r="1356" spans="1:12" x14ac:dyDescent="0.2">
      <c r="A1356" s="72" t="s">
        <v>2965</v>
      </c>
      <c r="B1356" s="66" t="s">
        <v>2966</v>
      </c>
      <c r="C1356" s="67">
        <v>45</v>
      </c>
      <c r="D1356" s="67" t="s">
        <v>334</v>
      </c>
      <c r="E1356" s="71">
        <v>0.188489297793483</v>
      </c>
      <c r="F1356" s="68">
        <v>49.522102747909202</v>
      </c>
      <c r="G1356" s="71">
        <v>0.24999999343902099</v>
      </c>
      <c r="H1356" s="68">
        <v>17.8016726403823</v>
      </c>
      <c r="I1356" s="71">
        <v>5.7708679791755597E-2</v>
      </c>
      <c r="J1356" s="68">
        <v>58.721624850657101</v>
      </c>
      <c r="K1356" s="71">
        <v>0.25775922014967401</v>
      </c>
      <c r="L1356" s="68">
        <v>60.692951015531698</v>
      </c>
    </row>
    <row r="1357" spans="1:12" x14ac:dyDescent="0.2">
      <c r="A1357" s="72" t="s">
        <v>2967</v>
      </c>
      <c r="B1357" s="66" t="s">
        <v>2968</v>
      </c>
      <c r="C1357" s="67">
        <v>45</v>
      </c>
      <c r="D1357" s="67" t="s">
        <v>334</v>
      </c>
      <c r="E1357" s="71">
        <v>0.194790303607564</v>
      </c>
      <c r="F1357" s="68">
        <v>52.508960573476699</v>
      </c>
      <c r="G1357" s="71">
        <v>0.24585127453754901</v>
      </c>
      <c r="H1357" s="68">
        <v>14.038231780167299</v>
      </c>
      <c r="I1357" s="71">
        <v>3.8625440814973398E-2</v>
      </c>
      <c r="J1357" s="68">
        <v>47.132616487455202</v>
      </c>
      <c r="K1357" s="71">
        <v>0.29989419547016999</v>
      </c>
      <c r="L1357" s="68">
        <v>68.100358422939095</v>
      </c>
    </row>
    <row r="1358" spans="1:12" x14ac:dyDescent="0.2">
      <c r="A1358" s="72" t="s">
        <v>2969</v>
      </c>
      <c r="B1358" s="66" t="s">
        <v>2970</v>
      </c>
      <c r="C1358" s="67">
        <v>45</v>
      </c>
      <c r="D1358" s="67" t="s">
        <v>334</v>
      </c>
      <c r="E1358" s="71">
        <v>0.25451765224230299</v>
      </c>
      <c r="F1358" s="68">
        <v>68.219832735961802</v>
      </c>
      <c r="G1358" s="71">
        <v>0.249999997338515</v>
      </c>
      <c r="H1358" s="68">
        <v>18.458781362007201</v>
      </c>
      <c r="I1358" s="71">
        <v>0.140883722406354</v>
      </c>
      <c r="J1358" s="68">
        <v>79.808841099163701</v>
      </c>
      <c r="K1358" s="71">
        <v>0.37266923698204002</v>
      </c>
      <c r="L1358" s="68">
        <v>74.193548387096797</v>
      </c>
    </row>
    <row r="1359" spans="1:12" x14ac:dyDescent="0.2">
      <c r="A1359" s="72" t="s">
        <v>2971</v>
      </c>
      <c r="B1359" s="66" t="s">
        <v>2972</v>
      </c>
      <c r="C1359" s="67">
        <v>45</v>
      </c>
      <c r="D1359" s="67" t="s">
        <v>334</v>
      </c>
      <c r="E1359" s="71">
        <v>0.238921032508008</v>
      </c>
      <c r="F1359" s="68">
        <v>64.635603345280799</v>
      </c>
      <c r="G1359" s="71">
        <v>0.25704734050987499</v>
      </c>
      <c r="H1359" s="68">
        <v>52.090800477897197</v>
      </c>
      <c r="I1359" s="71">
        <v>7.8055600860472002E-2</v>
      </c>
      <c r="J1359" s="68">
        <v>65.531660692950993</v>
      </c>
      <c r="K1359" s="71">
        <v>0.38166015615367699</v>
      </c>
      <c r="L1359" s="68">
        <v>74.671445639187596</v>
      </c>
    </row>
    <row r="1360" spans="1:12" x14ac:dyDescent="0.2">
      <c r="A1360" s="72" t="s">
        <v>2973</v>
      </c>
      <c r="B1360" s="66" t="s">
        <v>2974</v>
      </c>
      <c r="C1360" s="67">
        <v>45</v>
      </c>
      <c r="D1360" s="67" t="s">
        <v>334</v>
      </c>
      <c r="E1360" s="71">
        <v>0.26675924141141899</v>
      </c>
      <c r="F1360" s="68">
        <v>71.2066905615293</v>
      </c>
      <c r="G1360" s="71">
        <v>0.29874362339583199</v>
      </c>
      <c r="H1360" s="68">
        <v>77.359617682198305</v>
      </c>
      <c r="I1360" s="71">
        <v>0.195981127063456</v>
      </c>
      <c r="J1360" s="68">
        <v>87.514934289127794</v>
      </c>
      <c r="K1360" s="71">
        <v>0.30555297377496798</v>
      </c>
      <c r="L1360" s="68">
        <v>68.637992831541197</v>
      </c>
    </row>
    <row r="1361" spans="1:12" x14ac:dyDescent="0.2">
      <c r="A1361" s="72" t="s">
        <v>2975</v>
      </c>
      <c r="B1361" s="66" t="s">
        <v>2976</v>
      </c>
      <c r="C1361" s="67">
        <v>45</v>
      </c>
      <c r="D1361" s="67" t="s">
        <v>334</v>
      </c>
      <c r="E1361" s="71">
        <v>0.29962409463806</v>
      </c>
      <c r="F1361" s="68">
        <v>78.673835125447994</v>
      </c>
      <c r="G1361" s="71">
        <v>0.32564386093390202</v>
      </c>
      <c r="H1361" s="68">
        <v>83.034647550776597</v>
      </c>
      <c r="I1361" s="71">
        <v>0.21538623599419801</v>
      </c>
      <c r="J1361" s="68">
        <v>89.247311827957006</v>
      </c>
      <c r="K1361" s="71">
        <v>0.357842186986081</v>
      </c>
      <c r="L1361" s="68">
        <v>73.416965352449196</v>
      </c>
    </row>
    <row r="1362" spans="1:12" x14ac:dyDescent="0.2">
      <c r="A1362" s="72" t="s">
        <v>710</v>
      </c>
      <c r="B1362" s="66" t="s">
        <v>2977</v>
      </c>
      <c r="C1362" s="67">
        <v>45</v>
      </c>
      <c r="D1362" s="67" t="s">
        <v>334</v>
      </c>
      <c r="E1362" s="71">
        <v>0.19763175130744901</v>
      </c>
      <c r="F1362" s="68">
        <v>53.405017921147</v>
      </c>
      <c r="G1362" s="71">
        <v>0.25</v>
      </c>
      <c r="H1362" s="68">
        <v>36.140979689366802</v>
      </c>
      <c r="I1362" s="71">
        <v>4.9330172376226999E-2</v>
      </c>
      <c r="J1362" s="68">
        <v>53.823178016726402</v>
      </c>
      <c r="K1362" s="71">
        <v>0.29356508154611899</v>
      </c>
      <c r="L1362" s="68">
        <v>66.965352449223403</v>
      </c>
    </row>
    <row r="1363" spans="1:12" x14ac:dyDescent="0.2">
      <c r="A1363" s="72" t="s">
        <v>2978</v>
      </c>
      <c r="B1363" s="66" t="s">
        <v>2979</v>
      </c>
      <c r="C1363" s="67">
        <v>66</v>
      </c>
      <c r="D1363" s="67" t="s">
        <v>334</v>
      </c>
      <c r="E1363" s="71">
        <v>0.155977948487865</v>
      </c>
      <c r="F1363" s="68">
        <v>34.886499402628402</v>
      </c>
      <c r="G1363" s="71">
        <v>0.25</v>
      </c>
      <c r="H1363" s="68">
        <v>36.140979689366802</v>
      </c>
      <c r="I1363" s="71">
        <v>1.24638385250331E-2</v>
      </c>
      <c r="J1363" s="68">
        <v>23.775388291517299</v>
      </c>
      <c r="K1363" s="71">
        <v>0.20547000693856199</v>
      </c>
      <c r="L1363" s="68">
        <v>52.807646356033501</v>
      </c>
    </row>
    <row r="1364" spans="1:12" x14ac:dyDescent="0.2">
      <c r="A1364" s="72" t="s">
        <v>2980</v>
      </c>
      <c r="B1364" s="66" t="s">
        <v>2981</v>
      </c>
      <c r="C1364" s="67">
        <v>45</v>
      </c>
      <c r="D1364" s="67" t="s">
        <v>334</v>
      </c>
      <c r="E1364" s="71">
        <v>0.20042589551513501</v>
      </c>
      <c r="F1364" s="68">
        <v>54.838709677419402</v>
      </c>
      <c r="G1364" s="71">
        <v>0.25</v>
      </c>
      <c r="H1364" s="68">
        <v>36.140979689366802</v>
      </c>
      <c r="I1364" s="71">
        <v>3.6398625789173203E-2</v>
      </c>
      <c r="J1364" s="68">
        <v>46.176821983273598</v>
      </c>
      <c r="K1364" s="71">
        <v>0.31487906075623101</v>
      </c>
      <c r="L1364" s="68">
        <v>69.653524492234197</v>
      </c>
    </row>
    <row r="1365" spans="1:12" x14ac:dyDescent="0.2">
      <c r="A1365" s="72" t="s">
        <v>2982</v>
      </c>
      <c r="B1365" s="66" t="s">
        <v>2983</v>
      </c>
      <c r="C1365" s="67">
        <v>45</v>
      </c>
      <c r="D1365" s="67" t="s">
        <v>334</v>
      </c>
      <c r="E1365" s="71">
        <v>0.30518312680903498</v>
      </c>
      <c r="F1365" s="68">
        <v>79.928315412186393</v>
      </c>
      <c r="G1365" s="71">
        <v>0.35714985228561003</v>
      </c>
      <c r="H1365" s="68">
        <v>86.738351254480307</v>
      </c>
      <c r="I1365" s="71">
        <v>0.21355073681314299</v>
      </c>
      <c r="J1365" s="68">
        <v>89.068100358422896</v>
      </c>
      <c r="K1365" s="71">
        <v>0.344848791328353</v>
      </c>
      <c r="L1365" s="68">
        <v>72.2222222222222</v>
      </c>
    </row>
    <row r="1366" spans="1:12" x14ac:dyDescent="0.2">
      <c r="A1366" s="72" t="s">
        <v>2984</v>
      </c>
      <c r="B1366" s="66" t="s">
        <v>2985</v>
      </c>
      <c r="C1366" s="67">
        <v>66</v>
      </c>
      <c r="D1366" s="67" t="s">
        <v>334</v>
      </c>
      <c r="E1366" s="71">
        <v>0.158600622683644</v>
      </c>
      <c r="F1366" s="68">
        <v>36.320191158900798</v>
      </c>
      <c r="G1366" s="71">
        <v>0.25037652870654897</v>
      </c>
      <c r="H1366" s="68">
        <v>37.216248506571098</v>
      </c>
      <c r="I1366" s="71">
        <v>4.6352993101352099E-3</v>
      </c>
      <c r="J1366" s="68">
        <v>10.752688172042999</v>
      </c>
      <c r="K1366" s="71">
        <v>0.22079004003424901</v>
      </c>
      <c r="L1366" s="68">
        <v>55.137395459976098</v>
      </c>
    </row>
    <row r="1367" spans="1:12" x14ac:dyDescent="0.2">
      <c r="A1367" s="72" t="s">
        <v>2986</v>
      </c>
      <c r="B1367" s="66" t="s">
        <v>2987</v>
      </c>
      <c r="C1367" s="67">
        <v>66</v>
      </c>
      <c r="D1367" s="67" t="s">
        <v>334</v>
      </c>
      <c r="E1367" s="71">
        <v>0.155572215746792</v>
      </c>
      <c r="F1367" s="68">
        <v>34.647550776583003</v>
      </c>
      <c r="G1367" s="71">
        <v>0.249999999809562</v>
      </c>
      <c r="H1367" s="68">
        <v>21.1469534050179</v>
      </c>
      <c r="I1367" s="71">
        <v>1.1581808301879101E-2</v>
      </c>
      <c r="J1367" s="68">
        <v>22.461170848267599</v>
      </c>
      <c r="K1367" s="71">
        <v>0.20513483912893499</v>
      </c>
      <c r="L1367" s="68">
        <v>52.688172043010802</v>
      </c>
    </row>
    <row r="1368" spans="1:12" x14ac:dyDescent="0.2">
      <c r="A1368" s="72" t="s">
        <v>2988</v>
      </c>
      <c r="B1368" s="66" t="s">
        <v>2989</v>
      </c>
      <c r="C1368" s="67">
        <v>45</v>
      </c>
      <c r="D1368" s="67" t="s">
        <v>334</v>
      </c>
      <c r="E1368" s="71">
        <v>0.192965687043158</v>
      </c>
      <c r="F1368" s="68">
        <v>51.553166069295102</v>
      </c>
      <c r="G1368" s="71">
        <v>0.25</v>
      </c>
      <c r="H1368" s="68">
        <v>36.140979689366802</v>
      </c>
      <c r="I1368" s="71">
        <v>5.49896569747578E-2</v>
      </c>
      <c r="J1368" s="68">
        <v>57.108721624850702</v>
      </c>
      <c r="K1368" s="71">
        <v>0.27390740415471498</v>
      </c>
      <c r="L1368" s="68">
        <v>63.859020310633198</v>
      </c>
    </row>
    <row r="1369" spans="1:12" x14ac:dyDescent="0.2">
      <c r="A1369" s="72" t="s">
        <v>2990</v>
      </c>
      <c r="B1369" s="66" t="s">
        <v>2991</v>
      </c>
      <c r="C1369" s="67">
        <v>45</v>
      </c>
      <c r="D1369" s="67" t="s">
        <v>334</v>
      </c>
      <c r="E1369" s="71">
        <v>0.18736159591078999</v>
      </c>
      <c r="F1369" s="68">
        <v>48.8649940262844</v>
      </c>
      <c r="G1369" s="71">
        <v>0.25</v>
      </c>
      <c r="H1369" s="68">
        <v>36.140979689366802</v>
      </c>
      <c r="I1369" s="71">
        <v>2.9186464406017101E-2</v>
      </c>
      <c r="J1369" s="68">
        <v>40.501792114695299</v>
      </c>
      <c r="K1369" s="71">
        <v>0.28289832332635201</v>
      </c>
      <c r="L1369" s="68">
        <v>65.6511350059737</v>
      </c>
    </row>
    <row r="1370" spans="1:12" x14ac:dyDescent="0.2">
      <c r="A1370" s="72" t="s">
        <v>2992</v>
      </c>
      <c r="B1370" s="66" t="s">
        <v>2993</v>
      </c>
      <c r="C1370" s="67">
        <v>45</v>
      </c>
      <c r="D1370" s="67" t="s">
        <v>334</v>
      </c>
      <c r="E1370" s="71">
        <v>0.184780963006103</v>
      </c>
      <c r="F1370" s="68">
        <v>47.491039426523301</v>
      </c>
      <c r="G1370" s="71">
        <v>0.256166422946141</v>
      </c>
      <c r="H1370" s="68">
        <v>50.836320191158897</v>
      </c>
      <c r="I1370" s="71">
        <v>3.9924262822765802E-2</v>
      </c>
      <c r="J1370" s="68">
        <v>47.8494623655914</v>
      </c>
      <c r="K1370" s="71">
        <v>0.25825220324940201</v>
      </c>
      <c r="L1370" s="68">
        <v>60.752688172043001</v>
      </c>
    </row>
    <row r="1371" spans="1:12" x14ac:dyDescent="0.2">
      <c r="A1371" s="72" t="s">
        <v>2994</v>
      </c>
      <c r="B1371" s="66" t="s">
        <v>2995</v>
      </c>
      <c r="C1371" s="67">
        <v>45</v>
      </c>
      <c r="D1371" s="67" t="s">
        <v>334</v>
      </c>
      <c r="E1371" s="71">
        <v>0.22483727962004599</v>
      </c>
      <c r="F1371" s="68">
        <v>61.708482676224598</v>
      </c>
      <c r="G1371" s="71">
        <v>0.33223259430846502</v>
      </c>
      <c r="H1371" s="68">
        <v>84.3488649940263</v>
      </c>
      <c r="I1371" s="71">
        <v>6.9870326925563095E-2</v>
      </c>
      <c r="J1371" s="68">
        <v>63.3811230585424</v>
      </c>
      <c r="K1371" s="71">
        <v>0.27240891762610903</v>
      </c>
      <c r="L1371" s="68">
        <v>63.440860215053803</v>
      </c>
    </row>
    <row r="1372" spans="1:12" x14ac:dyDescent="0.2">
      <c r="A1372" s="72" t="s">
        <v>2996</v>
      </c>
      <c r="B1372" s="66" t="s">
        <v>2997</v>
      </c>
      <c r="C1372" s="67">
        <v>45</v>
      </c>
      <c r="D1372" s="67" t="s">
        <v>334</v>
      </c>
      <c r="E1372" s="71">
        <v>0.257004672675538</v>
      </c>
      <c r="F1372" s="68">
        <v>68.6977299880526</v>
      </c>
      <c r="G1372" s="71">
        <v>0.29360541668516799</v>
      </c>
      <c r="H1372" s="68">
        <v>76.344086021505404</v>
      </c>
      <c r="I1372" s="71">
        <v>0.17585810405256699</v>
      </c>
      <c r="J1372" s="68">
        <v>84.707287933094406</v>
      </c>
      <c r="K1372" s="71">
        <v>0.30155049728887701</v>
      </c>
      <c r="L1372" s="68">
        <v>68.279569892473106</v>
      </c>
    </row>
    <row r="1373" spans="1:12" x14ac:dyDescent="0.2">
      <c r="A1373" s="72" t="s">
        <v>2998</v>
      </c>
      <c r="B1373" s="66" t="s">
        <v>2999</v>
      </c>
      <c r="C1373" s="67">
        <v>45</v>
      </c>
      <c r="D1373" s="67" t="s">
        <v>334</v>
      </c>
      <c r="E1373" s="71">
        <v>0.18453097048309899</v>
      </c>
      <c r="F1373" s="68">
        <v>47.252090800477902</v>
      </c>
      <c r="G1373" s="71">
        <v>0.25924962993919598</v>
      </c>
      <c r="H1373" s="68">
        <v>55.4360812425329</v>
      </c>
      <c r="I1373" s="71">
        <v>3.30941052034876E-2</v>
      </c>
      <c r="J1373" s="68">
        <v>43.847072879330902</v>
      </c>
      <c r="K1373" s="71">
        <v>0.26124917630661398</v>
      </c>
      <c r="L1373" s="68">
        <v>61.1111111111111</v>
      </c>
    </row>
    <row r="1374" spans="1:12" x14ac:dyDescent="0.2">
      <c r="A1374" s="72" t="s">
        <v>3000</v>
      </c>
      <c r="B1374" s="66" t="s">
        <v>3001</v>
      </c>
      <c r="C1374" s="67">
        <v>45</v>
      </c>
      <c r="D1374" s="67" t="s">
        <v>334</v>
      </c>
      <c r="E1374" s="71">
        <v>0.175287758603134</v>
      </c>
      <c r="F1374" s="68">
        <v>43.249701314217397</v>
      </c>
      <c r="G1374" s="71">
        <v>0.25395880680789301</v>
      </c>
      <c r="H1374" s="68">
        <v>47.431302270011898</v>
      </c>
      <c r="I1374" s="71">
        <v>2.8972298847794401E-2</v>
      </c>
      <c r="J1374" s="68">
        <v>40.1433691756272</v>
      </c>
      <c r="K1374" s="71">
        <v>0.24293217015371399</v>
      </c>
      <c r="L1374" s="68">
        <v>57.885304659498203</v>
      </c>
    </row>
    <row r="1375" spans="1:12" x14ac:dyDescent="0.2">
      <c r="A1375" s="72" t="s">
        <v>3002</v>
      </c>
      <c r="B1375" s="66" t="s">
        <v>3003</v>
      </c>
      <c r="C1375" s="67">
        <v>45</v>
      </c>
      <c r="D1375" s="67" t="s">
        <v>334</v>
      </c>
      <c r="E1375" s="71">
        <v>0.18278015926726199</v>
      </c>
      <c r="F1375" s="68">
        <v>46.535244922341697</v>
      </c>
      <c r="G1375" s="71">
        <v>0.24942403940951499</v>
      </c>
      <c r="H1375" s="68">
        <v>15.830346475507801</v>
      </c>
      <c r="I1375" s="71">
        <v>3.5163272128172302E-2</v>
      </c>
      <c r="J1375" s="68">
        <v>45.4599761051374</v>
      </c>
      <c r="K1375" s="71">
        <v>0.263753166264099</v>
      </c>
      <c r="L1375" s="68">
        <v>61.648745519713302</v>
      </c>
    </row>
    <row r="1376" spans="1:12" x14ac:dyDescent="0.2">
      <c r="A1376" s="72" t="s">
        <v>3004</v>
      </c>
      <c r="B1376" s="66" t="s">
        <v>3005</v>
      </c>
      <c r="C1376" s="67">
        <v>45</v>
      </c>
      <c r="D1376" s="67" t="s">
        <v>334</v>
      </c>
      <c r="E1376" s="71">
        <v>0.27802756170805198</v>
      </c>
      <c r="F1376" s="68">
        <v>74.133811230585394</v>
      </c>
      <c r="G1376" s="71">
        <v>0.45794496811581398</v>
      </c>
      <c r="H1376" s="68">
        <v>92.473118279569903</v>
      </c>
      <c r="I1376" s="71">
        <v>0.100061490705768</v>
      </c>
      <c r="J1376" s="68">
        <v>71.027479091995204</v>
      </c>
      <c r="K1376" s="71">
        <v>0.276076226302574</v>
      </c>
      <c r="L1376" s="68">
        <v>64.516129032258107</v>
      </c>
    </row>
    <row r="1377" spans="1:12" x14ac:dyDescent="0.2">
      <c r="A1377" s="72" t="s">
        <v>2540</v>
      </c>
      <c r="B1377" s="66" t="s">
        <v>3006</v>
      </c>
      <c r="C1377" s="67">
        <v>45</v>
      </c>
      <c r="D1377" s="67" t="s">
        <v>334</v>
      </c>
      <c r="E1377" s="71">
        <v>0.20778466043142699</v>
      </c>
      <c r="F1377" s="68">
        <v>56.5710872162485</v>
      </c>
      <c r="G1377" s="71">
        <v>0.29996352333097598</v>
      </c>
      <c r="H1377" s="68">
        <v>77.956989247311796</v>
      </c>
      <c r="I1377" s="71">
        <v>6.2969432566044106E-2</v>
      </c>
      <c r="J1377" s="68">
        <v>60.573476702508998</v>
      </c>
      <c r="K1377" s="71">
        <v>0.26042102539725998</v>
      </c>
      <c r="L1377" s="68">
        <v>60.9916367980884</v>
      </c>
    </row>
    <row r="1378" spans="1:12" x14ac:dyDescent="0.2">
      <c r="A1378" s="72" t="s">
        <v>3007</v>
      </c>
      <c r="B1378" s="66" t="s">
        <v>3008</v>
      </c>
      <c r="C1378" s="67">
        <v>45</v>
      </c>
      <c r="D1378" s="67" t="s">
        <v>334</v>
      </c>
      <c r="E1378" s="71">
        <v>0.35301984508705297</v>
      </c>
      <c r="F1378" s="68">
        <v>89.068100358422896</v>
      </c>
      <c r="G1378" s="71">
        <v>0.65037446748198002</v>
      </c>
      <c r="H1378" s="68">
        <v>96.833930704898407</v>
      </c>
      <c r="I1378" s="71">
        <v>9.3313023923219801E-2</v>
      </c>
      <c r="J1378" s="68">
        <v>69.235364396654703</v>
      </c>
      <c r="K1378" s="71">
        <v>0.31537204385595902</v>
      </c>
      <c r="L1378" s="68">
        <v>69.772998805256904</v>
      </c>
    </row>
    <row r="1379" spans="1:12" x14ac:dyDescent="0.2">
      <c r="A1379" s="72" t="s">
        <v>3009</v>
      </c>
      <c r="B1379" s="66" t="s">
        <v>3010</v>
      </c>
      <c r="C1379" s="67">
        <v>45</v>
      </c>
      <c r="D1379" s="67" t="s">
        <v>334</v>
      </c>
      <c r="E1379" s="71">
        <v>0.41913052808441498</v>
      </c>
      <c r="F1379" s="68">
        <v>96.236559139784902</v>
      </c>
      <c r="G1379" s="71">
        <v>0.72095282017739004</v>
      </c>
      <c r="H1379" s="68">
        <v>98.088410991636806</v>
      </c>
      <c r="I1379" s="71">
        <v>0.20941399580067399</v>
      </c>
      <c r="J1379" s="68">
        <v>88.709677419354804</v>
      </c>
      <c r="K1379" s="71">
        <v>0.32702476827518101</v>
      </c>
      <c r="L1379" s="68">
        <v>70.848267622461194</v>
      </c>
    </row>
    <row r="1380" spans="1:12" x14ac:dyDescent="0.2">
      <c r="A1380" s="72" t="s">
        <v>3011</v>
      </c>
      <c r="B1380" s="66" t="s">
        <v>3012</v>
      </c>
      <c r="C1380" s="67">
        <v>45</v>
      </c>
      <c r="D1380" s="67" t="s">
        <v>334</v>
      </c>
      <c r="E1380" s="71">
        <v>0.35329747211537499</v>
      </c>
      <c r="F1380" s="68">
        <v>89.187574671445603</v>
      </c>
      <c r="G1380" s="71">
        <v>0.63287919080311394</v>
      </c>
      <c r="H1380" s="68">
        <v>96.475507765830301</v>
      </c>
      <c r="I1380" s="71">
        <v>9.28311924344251E-2</v>
      </c>
      <c r="J1380" s="68">
        <v>69.115890083631996</v>
      </c>
      <c r="K1380" s="71">
        <v>0.33418203310858602</v>
      </c>
      <c r="L1380" s="68">
        <v>71.565113500597406</v>
      </c>
    </row>
    <row r="1381" spans="1:12" x14ac:dyDescent="0.2">
      <c r="A1381" s="72" t="s">
        <v>3013</v>
      </c>
      <c r="B1381" s="66" t="s">
        <v>3014</v>
      </c>
      <c r="C1381" s="67">
        <v>45</v>
      </c>
      <c r="D1381" s="67" t="s">
        <v>334</v>
      </c>
      <c r="E1381" s="71">
        <v>0.20234313974829499</v>
      </c>
      <c r="F1381" s="68">
        <v>55.376344086021497</v>
      </c>
      <c r="G1381" s="71">
        <v>0.28347486742190697</v>
      </c>
      <c r="H1381" s="68">
        <v>72.401433691756296</v>
      </c>
      <c r="I1381" s="71">
        <v>5.71395803112923E-2</v>
      </c>
      <c r="J1381" s="68">
        <v>58.542413381123097</v>
      </c>
      <c r="K1381" s="71">
        <v>0.26641497151168497</v>
      </c>
      <c r="L1381" s="68">
        <v>62.1266427718041</v>
      </c>
    </row>
    <row r="1382" spans="1:12" x14ac:dyDescent="0.2">
      <c r="A1382" s="72" t="s">
        <v>3015</v>
      </c>
      <c r="B1382" s="66" t="s">
        <v>3016</v>
      </c>
      <c r="C1382" s="67">
        <v>45</v>
      </c>
      <c r="D1382" s="67" t="s">
        <v>334</v>
      </c>
      <c r="E1382" s="71">
        <v>0.18608987465158</v>
      </c>
      <c r="F1382" s="68">
        <v>48.566308243727597</v>
      </c>
      <c r="G1382" s="71">
        <v>0.27202293909336001</v>
      </c>
      <c r="H1382" s="68">
        <v>66.188769414575901</v>
      </c>
      <c r="I1382" s="71">
        <v>4.1145692559807101E-2</v>
      </c>
      <c r="J1382" s="68">
        <v>48.566308243727597</v>
      </c>
      <c r="K1382" s="71">
        <v>0.24510099230157301</v>
      </c>
      <c r="L1382" s="68">
        <v>58.363201911589002</v>
      </c>
    </row>
    <row r="1383" spans="1:12" x14ac:dyDescent="0.2">
      <c r="A1383" s="72" t="s">
        <v>2395</v>
      </c>
      <c r="B1383" s="66" t="s">
        <v>3017</v>
      </c>
      <c r="C1383" s="67">
        <v>45</v>
      </c>
      <c r="D1383" s="67" t="s">
        <v>334</v>
      </c>
      <c r="E1383" s="71">
        <v>0.224879623322983</v>
      </c>
      <c r="F1383" s="68">
        <v>61.768219832736001</v>
      </c>
      <c r="G1383" s="71">
        <v>0.34280163583038198</v>
      </c>
      <c r="H1383" s="68">
        <v>85.902031063321402</v>
      </c>
      <c r="I1383" s="71">
        <v>8.1905614441549507E-2</v>
      </c>
      <c r="J1383" s="68">
        <v>66.6666666666667</v>
      </c>
      <c r="K1383" s="71">
        <v>0.24993161969701699</v>
      </c>
      <c r="L1383" s="68">
        <v>59.259259259259302</v>
      </c>
    </row>
    <row r="1384" spans="1:12" x14ac:dyDescent="0.2">
      <c r="A1384" s="72" t="s">
        <v>2400</v>
      </c>
      <c r="B1384" s="66" t="s">
        <v>3018</v>
      </c>
      <c r="C1384" s="67">
        <v>45</v>
      </c>
      <c r="D1384" s="67" t="s">
        <v>334</v>
      </c>
      <c r="E1384" s="71">
        <v>0.210087920329428</v>
      </c>
      <c r="F1384" s="68">
        <v>57.228195937873402</v>
      </c>
      <c r="G1384" s="71">
        <v>0.250880917545861</v>
      </c>
      <c r="H1384" s="68">
        <v>39.605734767025098</v>
      </c>
      <c r="I1384" s="71">
        <v>0.10596842238743499</v>
      </c>
      <c r="J1384" s="68">
        <v>72.102747909199493</v>
      </c>
      <c r="K1384" s="71">
        <v>0.27341442105498798</v>
      </c>
      <c r="L1384" s="68">
        <v>63.679808841099202</v>
      </c>
    </row>
    <row r="1385" spans="1:12" x14ac:dyDescent="0.2">
      <c r="A1385" s="72" t="s">
        <v>3019</v>
      </c>
      <c r="B1385" s="66" t="s">
        <v>3020</v>
      </c>
      <c r="C1385" s="67">
        <v>45</v>
      </c>
      <c r="D1385" s="67" t="s">
        <v>334</v>
      </c>
      <c r="E1385" s="71">
        <v>0.48197040534271601</v>
      </c>
      <c r="F1385" s="68">
        <v>98.387096774193594</v>
      </c>
      <c r="G1385" s="71">
        <v>0.82100619111691697</v>
      </c>
      <c r="H1385" s="68">
        <v>99.283154121863802</v>
      </c>
      <c r="I1385" s="71">
        <v>0.31885906803653402</v>
      </c>
      <c r="J1385" s="68">
        <v>94.982078853046602</v>
      </c>
      <c r="K1385" s="71">
        <v>0.30604595687469599</v>
      </c>
      <c r="L1385" s="68">
        <v>68.6977299880526</v>
      </c>
    </row>
    <row r="1386" spans="1:12" x14ac:dyDescent="0.2">
      <c r="A1386" s="72" t="s">
        <v>3021</v>
      </c>
      <c r="B1386" s="66" t="s">
        <v>3022</v>
      </c>
      <c r="C1386" s="67">
        <v>45</v>
      </c>
      <c r="D1386" s="67" t="s">
        <v>334</v>
      </c>
      <c r="E1386" s="71">
        <v>0.31985513453314002</v>
      </c>
      <c r="F1386" s="68">
        <v>82.855436081242502</v>
      </c>
      <c r="G1386" s="71">
        <v>0.55619725418886401</v>
      </c>
      <c r="H1386" s="68">
        <v>94.982078853046602</v>
      </c>
      <c r="I1386" s="71">
        <v>0.119464322655327</v>
      </c>
      <c r="J1386" s="68">
        <v>75.448028673835097</v>
      </c>
      <c r="K1386" s="71">
        <v>0.28390382675523002</v>
      </c>
      <c r="L1386" s="68">
        <v>65.830346475507795</v>
      </c>
    </row>
    <row r="1387" spans="1:12" x14ac:dyDescent="0.2">
      <c r="A1387" s="72" t="s">
        <v>3023</v>
      </c>
      <c r="B1387" s="66" t="s">
        <v>3024</v>
      </c>
      <c r="C1387" s="67">
        <v>45</v>
      </c>
      <c r="D1387" s="67" t="s">
        <v>334</v>
      </c>
      <c r="E1387" s="71">
        <v>0.49741031765201599</v>
      </c>
      <c r="F1387" s="68">
        <v>99.044205495818403</v>
      </c>
      <c r="G1387" s="71">
        <v>0.86538851448627696</v>
      </c>
      <c r="H1387" s="68">
        <v>99.581839904420505</v>
      </c>
      <c r="I1387" s="71">
        <v>0.287652425446217</v>
      </c>
      <c r="J1387" s="68">
        <v>93.787335722819606</v>
      </c>
      <c r="K1387" s="71">
        <v>0.339190013023555</v>
      </c>
      <c r="L1387" s="68">
        <v>71.983273596176801</v>
      </c>
    </row>
    <row r="1388" spans="1:12" x14ac:dyDescent="0.2">
      <c r="A1388" s="72" t="s">
        <v>3025</v>
      </c>
      <c r="B1388" s="66" t="s">
        <v>3026</v>
      </c>
      <c r="C1388" s="67">
        <v>45</v>
      </c>
      <c r="D1388" s="67" t="s">
        <v>334</v>
      </c>
      <c r="E1388" s="71">
        <v>0.40208159436656898</v>
      </c>
      <c r="F1388" s="68">
        <v>94.4444444444444</v>
      </c>
      <c r="G1388" s="71">
        <v>0.74350865426596102</v>
      </c>
      <c r="H1388" s="68">
        <v>98.267622461170802</v>
      </c>
      <c r="I1388" s="71">
        <v>0.13253703498182701</v>
      </c>
      <c r="J1388" s="68">
        <v>77.897252090800507</v>
      </c>
      <c r="K1388" s="71">
        <v>0.33019909385191798</v>
      </c>
      <c r="L1388" s="68">
        <v>71.146953405017896</v>
      </c>
    </row>
    <row r="1389" spans="1:12" x14ac:dyDescent="0.2">
      <c r="A1389" s="72" t="s">
        <v>3027</v>
      </c>
      <c r="B1389" s="66" t="s">
        <v>3028</v>
      </c>
      <c r="C1389" s="67">
        <v>45</v>
      </c>
      <c r="D1389" s="67" t="s">
        <v>334</v>
      </c>
      <c r="E1389" s="71">
        <v>0.307496007662382</v>
      </c>
      <c r="F1389" s="68">
        <v>80.465949820788495</v>
      </c>
      <c r="G1389" s="71">
        <v>0.45899108187412202</v>
      </c>
      <c r="H1389" s="68">
        <v>92.592592592592595</v>
      </c>
      <c r="I1389" s="71">
        <v>0.113482354579601</v>
      </c>
      <c r="J1389" s="68">
        <v>74.014336917562702</v>
      </c>
      <c r="K1389" s="71">
        <v>0.35001458653342399</v>
      </c>
      <c r="L1389" s="68">
        <v>72.580645161290306</v>
      </c>
    </row>
    <row r="1390" spans="1:12" x14ac:dyDescent="0.2">
      <c r="A1390" s="72" t="s">
        <v>3029</v>
      </c>
      <c r="B1390" s="66" t="s">
        <v>3030</v>
      </c>
      <c r="C1390" s="67">
        <v>45</v>
      </c>
      <c r="D1390" s="67" t="s">
        <v>334</v>
      </c>
      <c r="E1390" s="71">
        <v>0.36656794780831697</v>
      </c>
      <c r="F1390" s="68">
        <v>90.442054958184002</v>
      </c>
      <c r="G1390" s="71">
        <v>0.74535084451613398</v>
      </c>
      <c r="H1390" s="68">
        <v>98.327359617682205</v>
      </c>
      <c r="I1390" s="71">
        <v>6.6781863477121298E-2</v>
      </c>
      <c r="J1390" s="68">
        <v>62.2461170848268</v>
      </c>
      <c r="K1390" s="71">
        <v>0.28757113543169499</v>
      </c>
      <c r="L1390" s="68">
        <v>66.308243727598594</v>
      </c>
    </row>
    <row r="1391" spans="1:12" x14ac:dyDescent="0.2">
      <c r="A1391" s="72" t="s">
        <v>3031</v>
      </c>
      <c r="B1391" s="66" t="s">
        <v>3032</v>
      </c>
      <c r="C1391" s="67">
        <v>45</v>
      </c>
      <c r="D1391" s="67" t="s">
        <v>334</v>
      </c>
      <c r="E1391" s="71">
        <v>0.23503939344827901</v>
      </c>
      <c r="F1391" s="68">
        <v>63.918757467144601</v>
      </c>
      <c r="G1391" s="71">
        <v>0.25853864358165601</v>
      </c>
      <c r="H1391" s="68">
        <v>54.360812425328596</v>
      </c>
      <c r="I1391" s="71">
        <v>0.184324857027687</v>
      </c>
      <c r="J1391" s="68">
        <v>85.961768219832706</v>
      </c>
      <c r="K1391" s="71">
        <v>0.26225467973549199</v>
      </c>
      <c r="L1391" s="68">
        <v>61.469534050179199</v>
      </c>
    </row>
    <row r="1392" spans="1:12" x14ac:dyDescent="0.2">
      <c r="A1392" s="72" t="s">
        <v>3033</v>
      </c>
      <c r="B1392" s="66" t="s">
        <v>3034</v>
      </c>
      <c r="C1392" s="67">
        <v>45</v>
      </c>
      <c r="D1392" s="67" t="s">
        <v>334</v>
      </c>
      <c r="E1392" s="71">
        <v>0.31419882411548899</v>
      </c>
      <c r="F1392" s="68">
        <v>81.959378733572294</v>
      </c>
      <c r="G1392" s="71">
        <v>0.37394276894013101</v>
      </c>
      <c r="H1392" s="68">
        <v>88.291517323775395</v>
      </c>
      <c r="I1392" s="71">
        <v>0.26493438396960101</v>
      </c>
      <c r="J1392" s="68">
        <v>92.353643966547196</v>
      </c>
      <c r="K1392" s="71">
        <v>0.30371931943673602</v>
      </c>
      <c r="L1392" s="68">
        <v>68.458781362007201</v>
      </c>
    </row>
    <row r="1393" spans="1:12" x14ac:dyDescent="0.2">
      <c r="A1393" s="72" t="s">
        <v>3035</v>
      </c>
      <c r="B1393" s="66" t="s">
        <v>3036</v>
      </c>
      <c r="C1393" s="67">
        <v>45</v>
      </c>
      <c r="D1393" s="67" t="s">
        <v>334</v>
      </c>
      <c r="E1393" s="71">
        <v>0.23825690204314301</v>
      </c>
      <c r="F1393" s="68">
        <v>64.3966547192354</v>
      </c>
      <c r="G1393" s="71">
        <v>0.28196244586297398</v>
      </c>
      <c r="H1393" s="68">
        <v>72.102747909199493</v>
      </c>
      <c r="I1393" s="71">
        <v>0.182876640569437</v>
      </c>
      <c r="J1393" s="68">
        <v>85.842293906809999</v>
      </c>
      <c r="K1393" s="71">
        <v>0.24993161969701699</v>
      </c>
      <c r="L1393" s="68">
        <v>59.259259259259302</v>
      </c>
    </row>
    <row r="1394" spans="1:12" x14ac:dyDescent="0.2">
      <c r="A1394" s="72" t="s">
        <v>3037</v>
      </c>
      <c r="B1394" s="66" t="s">
        <v>3038</v>
      </c>
      <c r="C1394" s="67">
        <v>45</v>
      </c>
      <c r="D1394" s="67" t="s">
        <v>334</v>
      </c>
      <c r="E1394" s="71">
        <v>0.33072028017077698</v>
      </c>
      <c r="F1394" s="68">
        <v>85.065710872162498</v>
      </c>
      <c r="G1394" s="71">
        <v>0.584466597071156</v>
      </c>
      <c r="H1394" s="68">
        <v>95.758661887694103</v>
      </c>
      <c r="I1394" s="71">
        <v>0.15859077465351101</v>
      </c>
      <c r="J1394" s="68">
        <v>82.795698924731198</v>
      </c>
      <c r="K1394" s="71">
        <v>0.24910346878766401</v>
      </c>
      <c r="L1394" s="68">
        <v>59.080047789725199</v>
      </c>
    </row>
    <row r="1395" spans="1:12" x14ac:dyDescent="0.2">
      <c r="A1395" s="72" t="s">
        <v>3039</v>
      </c>
      <c r="B1395" s="66" t="s">
        <v>3040</v>
      </c>
      <c r="C1395" s="67">
        <v>66</v>
      </c>
      <c r="D1395" s="67" t="s">
        <v>334</v>
      </c>
      <c r="E1395" s="71">
        <v>0.147659621292931</v>
      </c>
      <c r="F1395" s="68">
        <v>30.1075268817204</v>
      </c>
      <c r="G1395" s="71">
        <v>0.18613261641995099</v>
      </c>
      <c r="H1395" s="68">
        <v>4.5400238948626104</v>
      </c>
      <c r="I1395" s="71">
        <v>1.8232184371420001E-2</v>
      </c>
      <c r="J1395" s="68">
        <v>29.868578255675001</v>
      </c>
      <c r="K1395" s="71">
        <v>0.238614063087421</v>
      </c>
      <c r="L1395" s="68">
        <v>57.407407407407398</v>
      </c>
    </row>
    <row r="1396" spans="1:12" x14ac:dyDescent="0.2">
      <c r="A1396" s="72" t="s">
        <v>3041</v>
      </c>
      <c r="B1396" s="66" t="s">
        <v>3042</v>
      </c>
      <c r="C1396" s="67">
        <v>45</v>
      </c>
      <c r="D1396" s="67" t="s">
        <v>334</v>
      </c>
      <c r="E1396" s="71">
        <v>0.210283953021873</v>
      </c>
      <c r="F1396" s="68">
        <v>57.347670250896101</v>
      </c>
      <c r="G1396" s="71">
        <v>0.25660687581196101</v>
      </c>
      <c r="H1396" s="68">
        <v>51.314217443249703</v>
      </c>
      <c r="I1396" s="71">
        <v>4.1541899444253502E-2</v>
      </c>
      <c r="J1396" s="68">
        <v>48.924731182795703</v>
      </c>
      <c r="K1396" s="71">
        <v>0.332703083809403</v>
      </c>
      <c r="L1396" s="68">
        <v>71.385902031063296</v>
      </c>
    </row>
    <row r="1397" spans="1:12" x14ac:dyDescent="0.2">
      <c r="A1397" s="72" t="s">
        <v>3043</v>
      </c>
      <c r="B1397" s="66" t="s">
        <v>3044</v>
      </c>
      <c r="C1397" s="67">
        <v>45</v>
      </c>
      <c r="D1397" s="67" t="s">
        <v>334</v>
      </c>
      <c r="E1397" s="71">
        <v>0.25462045414331402</v>
      </c>
      <c r="F1397" s="68">
        <v>68.279569892473106</v>
      </c>
      <c r="G1397" s="71">
        <v>0.28988995892395902</v>
      </c>
      <c r="H1397" s="68">
        <v>75.089605734767005</v>
      </c>
      <c r="I1397" s="71">
        <v>0.151599910106723</v>
      </c>
      <c r="J1397" s="68">
        <v>81.899641577060905</v>
      </c>
      <c r="K1397" s="71">
        <v>0.32237149339926202</v>
      </c>
      <c r="L1397" s="68">
        <v>70.489844683393102</v>
      </c>
    </row>
    <row r="1398" spans="1:12" x14ac:dyDescent="0.2">
      <c r="A1398" s="72" t="s">
        <v>3045</v>
      </c>
      <c r="B1398" s="66" t="s">
        <v>3046</v>
      </c>
      <c r="C1398" s="67">
        <v>66</v>
      </c>
      <c r="D1398" s="67" t="s">
        <v>334</v>
      </c>
      <c r="E1398" s="71">
        <v>0.14013959163042</v>
      </c>
      <c r="F1398" s="68">
        <v>26.105137395460002</v>
      </c>
      <c r="G1398" s="71">
        <v>0.161378086342405</v>
      </c>
      <c r="H1398" s="68">
        <v>3.3452807646356</v>
      </c>
      <c r="I1398" s="71">
        <v>1.2934192818403301E-2</v>
      </c>
      <c r="J1398" s="68">
        <v>24.3130227001195</v>
      </c>
      <c r="K1398" s="71">
        <v>0.24610649573045101</v>
      </c>
      <c r="L1398" s="68">
        <v>58.482676224611701</v>
      </c>
    </row>
    <row r="1399" spans="1:12" x14ac:dyDescent="0.2">
      <c r="A1399" s="72" t="s">
        <v>3047</v>
      </c>
      <c r="B1399" s="66" t="s">
        <v>3048</v>
      </c>
      <c r="C1399" s="67">
        <v>45</v>
      </c>
      <c r="D1399" s="67" t="s">
        <v>334</v>
      </c>
      <c r="E1399" s="71">
        <v>0.20800749496327101</v>
      </c>
      <c r="F1399" s="68">
        <v>56.630824372759903</v>
      </c>
      <c r="G1399" s="71">
        <v>0.256606881728008</v>
      </c>
      <c r="H1399" s="68">
        <v>51.493428912783799</v>
      </c>
      <c r="I1399" s="71">
        <v>6.7856575501261507E-2</v>
      </c>
      <c r="J1399" s="68">
        <v>62.485065710872199</v>
      </c>
      <c r="K1399" s="71">
        <v>0.29955902766054399</v>
      </c>
      <c r="L1399" s="68">
        <v>67.980884109916403</v>
      </c>
    </row>
    <row r="1400" spans="1:12" x14ac:dyDescent="0.2">
      <c r="A1400" s="72" t="s">
        <v>3049</v>
      </c>
      <c r="B1400" s="66" t="s">
        <v>3050</v>
      </c>
      <c r="C1400" s="67">
        <v>45</v>
      </c>
      <c r="D1400" s="67" t="s">
        <v>334</v>
      </c>
      <c r="E1400" s="71">
        <v>0.20835637275233199</v>
      </c>
      <c r="F1400" s="68">
        <v>56.869772998805303</v>
      </c>
      <c r="G1400" s="71">
        <v>0.26761835127468803</v>
      </c>
      <c r="H1400" s="68">
        <v>63.022700119474301</v>
      </c>
      <c r="I1400" s="71">
        <v>6.9721816260510702E-2</v>
      </c>
      <c r="J1400" s="68">
        <v>63.2616487455197</v>
      </c>
      <c r="K1400" s="71">
        <v>0.287728950721796</v>
      </c>
      <c r="L1400" s="68">
        <v>66.367980884109897</v>
      </c>
    </row>
    <row r="1401" spans="1:12" x14ac:dyDescent="0.2">
      <c r="A1401" s="72" t="s">
        <v>3051</v>
      </c>
      <c r="B1401" s="66" t="s">
        <v>3052</v>
      </c>
      <c r="C1401" s="67">
        <v>45</v>
      </c>
      <c r="D1401" s="67" t="s">
        <v>334</v>
      </c>
      <c r="E1401" s="71">
        <v>0.26264844645150398</v>
      </c>
      <c r="F1401" s="68">
        <v>70.310633213859006</v>
      </c>
      <c r="G1401" s="71">
        <v>0.332145795001757</v>
      </c>
      <c r="H1401" s="68">
        <v>84.289127837514897</v>
      </c>
      <c r="I1401" s="71">
        <v>0.158744506649695</v>
      </c>
      <c r="J1401" s="68">
        <v>82.855436081242502</v>
      </c>
      <c r="K1401" s="71">
        <v>0.29705503770305902</v>
      </c>
      <c r="L1401" s="68">
        <v>67.562724014336894</v>
      </c>
    </row>
    <row r="1402" spans="1:12" x14ac:dyDescent="0.2">
      <c r="A1402" s="72" t="s">
        <v>3053</v>
      </c>
      <c r="B1402" s="66" t="s">
        <v>3054</v>
      </c>
      <c r="C1402" s="67">
        <v>45</v>
      </c>
      <c r="D1402" s="67" t="s">
        <v>334</v>
      </c>
      <c r="E1402" s="71">
        <v>0.23973906110332899</v>
      </c>
      <c r="F1402" s="68">
        <v>65.053763440860195</v>
      </c>
      <c r="G1402" s="71">
        <v>0.33424843574190799</v>
      </c>
      <c r="H1402" s="68">
        <v>84.707287933094406</v>
      </c>
      <c r="I1402" s="71">
        <v>8.0421277221987997E-2</v>
      </c>
      <c r="J1402" s="68">
        <v>66.308243727598594</v>
      </c>
      <c r="K1402" s="71">
        <v>0.30454747034608998</v>
      </c>
      <c r="L1402" s="68">
        <v>68.578255675029894</v>
      </c>
    </row>
    <row r="1403" spans="1:12" x14ac:dyDescent="0.2">
      <c r="A1403" s="72" t="s">
        <v>3055</v>
      </c>
      <c r="B1403" s="66" t="s">
        <v>3056</v>
      </c>
      <c r="C1403" s="67">
        <v>45</v>
      </c>
      <c r="D1403" s="67" t="s">
        <v>334</v>
      </c>
      <c r="E1403" s="71">
        <v>0.194498479787616</v>
      </c>
      <c r="F1403" s="68">
        <v>52.329749103942703</v>
      </c>
      <c r="G1403" s="71">
        <v>0.26101146954667998</v>
      </c>
      <c r="H1403" s="68">
        <v>57.407407407407398</v>
      </c>
      <c r="I1403" s="71">
        <v>2.3595277774875901E-2</v>
      </c>
      <c r="J1403" s="68">
        <v>35.902031063321402</v>
      </c>
      <c r="K1403" s="71">
        <v>0.29888869204129098</v>
      </c>
      <c r="L1403" s="68">
        <v>67.861409796893696</v>
      </c>
    </row>
    <row r="1404" spans="1:12" x14ac:dyDescent="0.2">
      <c r="A1404" s="72" t="s">
        <v>3057</v>
      </c>
      <c r="B1404" s="66" t="s">
        <v>3058</v>
      </c>
      <c r="C1404" s="67">
        <v>45</v>
      </c>
      <c r="D1404" s="67" t="s">
        <v>334</v>
      </c>
      <c r="E1404" s="71">
        <v>0.19171065422969999</v>
      </c>
      <c r="F1404" s="68">
        <v>50.8960573476703</v>
      </c>
      <c r="G1404" s="71">
        <v>0.26541605736535201</v>
      </c>
      <c r="H1404" s="68">
        <v>61.708482676224598</v>
      </c>
      <c r="I1404" s="71">
        <v>3.3146695921446798E-2</v>
      </c>
      <c r="J1404" s="68">
        <v>43.966547192353602</v>
      </c>
      <c r="K1404" s="71">
        <v>0.27656920940230101</v>
      </c>
      <c r="L1404" s="68">
        <v>64.575866188769396</v>
      </c>
    </row>
    <row r="1405" spans="1:12" x14ac:dyDescent="0.2">
      <c r="A1405" s="72" t="s">
        <v>3059</v>
      </c>
      <c r="B1405" s="66" t="s">
        <v>3060</v>
      </c>
      <c r="C1405" s="67">
        <v>45</v>
      </c>
      <c r="D1405" s="67" t="s">
        <v>334</v>
      </c>
      <c r="E1405" s="71">
        <v>0.217590521764398</v>
      </c>
      <c r="F1405" s="68">
        <v>59.378733572282002</v>
      </c>
      <c r="G1405" s="71">
        <v>0.27158248031149201</v>
      </c>
      <c r="H1405" s="68">
        <v>65.890083632019099</v>
      </c>
      <c r="I1405" s="71">
        <v>2.8847861010319002E-2</v>
      </c>
      <c r="J1405" s="68">
        <v>40.083632019115903</v>
      </c>
      <c r="K1405" s="71">
        <v>0.35234122397138401</v>
      </c>
      <c r="L1405" s="68">
        <v>72.939068100358398</v>
      </c>
    </row>
    <row r="1406" spans="1:12" x14ac:dyDescent="0.2">
      <c r="A1406" s="72" t="s">
        <v>3061</v>
      </c>
      <c r="B1406" s="66" t="s">
        <v>3062</v>
      </c>
      <c r="C1406" s="67">
        <v>45</v>
      </c>
      <c r="D1406" s="67" t="s">
        <v>334</v>
      </c>
      <c r="E1406" s="71">
        <v>0.18501573460484499</v>
      </c>
      <c r="F1406" s="68">
        <v>47.610513739546001</v>
      </c>
      <c r="G1406" s="71">
        <v>0.25748779929174198</v>
      </c>
      <c r="H1406" s="68">
        <v>52.688172043010802</v>
      </c>
      <c r="I1406" s="71">
        <v>2.8482627763522499E-2</v>
      </c>
      <c r="J1406" s="68">
        <v>39.844683393070497</v>
      </c>
      <c r="K1406" s="71">
        <v>0.269076776759271</v>
      </c>
      <c r="L1406" s="68">
        <v>62.903225806451601</v>
      </c>
    </row>
    <row r="1407" spans="1:12" x14ac:dyDescent="0.2">
      <c r="A1407" s="72" t="s">
        <v>3063</v>
      </c>
      <c r="B1407" s="66" t="s">
        <v>3064</v>
      </c>
      <c r="C1407" s="67">
        <v>45</v>
      </c>
      <c r="D1407" s="67" t="s">
        <v>334</v>
      </c>
      <c r="E1407" s="71">
        <v>0.20367646773541201</v>
      </c>
      <c r="F1407" s="68">
        <v>55.794504181600999</v>
      </c>
      <c r="G1407" s="71">
        <v>0.28039165594883603</v>
      </c>
      <c r="H1407" s="68">
        <v>70.9677419354839</v>
      </c>
      <c r="I1407" s="71">
        <v>6.0062483969522698E-2</v>
      </c>
      <c r="J1407" s="68">
        <v>59.259259259259302</v>
      </c>
      <c r="K1407" s="71">
        <v>0.27057526328787701</v>
      </c>
      <c r="L1407" s="68">
        <v>63.2616487455197</v>
      </c>
    </row>
    <row r="1408" spans="1:12" x14ac:dyDescent="0.2">
      <c r="A1408" s="72" t="s">
        <v>519</v>
      </c>
      <c r="B1408" s="66" t="s">
        <v>3065</v>
      </c>
      <c r="C1408" s="67">
        <v>45</v>
      </c>
      <c r="D1408" s="67" t="s">
        <v>334</v>
      </c>
      <c r="E1408" s="71">
        <v>0.183376492349234</v>
      </c>
      <c r="F1408" s="68">
        <v>46.654719235364396</v>
      </c>
      <c r="G1408" s="71">
        <v>0.26409468101974998</v>
      </c>
      <c r="H1408" s="68">
        <v>60.394265232974902</v>
      </c>
      <c r="I1408" s="71">
        <v>3.5275025421581299E-2</v>
      </c>
      <c r="J1408" s="68">
        <v>45.639187574671404</v>
      </c>
      <c r="K1408" s="71">
        <v>0.250759770606371</v>
      </c>
      <c r="L1408" s="68">
        <v>59.378733572282002</v>
      </c>
    </row>
    <row r="1409" spans="1:12" x14ac:dyDescent="0.2">
      <c r="A1409" s="72" t="s">
        <v>3066</v>
      </c>
      <c r="B1409" s="66" t="s">
        <v>3067</v>
      </c>
      <c r="C1409" s="67">
        <v>45</v>
      </c>
      <c r="D1409" s="67" t="s">
        <v>334</v>
      </c>
      <c r="E1409" s="71">
        <v>0.21779300837024601</v>
      </c>
      <c r="F1409" s="68">
        <v>59.498207885304701</v>
      </c>
      <c r="G1409" s="71">
        <v>0.33016349829982899</v>
      </c>
      <c r="H1409" s="68">
        <v>83.811230585424099</v>
      </c>
      <c r="I1409" s="71">
        <v>9.0437594547810196E-2</v>
      </c>
      <c r="J1409" s="68">
        <v>68.399044205495798</v>
      </c>
      <c r="K1409" s="71">
        <v>0.23277793226309801</v>
      </c>
      <c r="L1409" s="68">
        <v>56.8100358422939</v>
      </c>
    </row>
    <row r="1410" spans="1:12" x14ac:dyDescent="0.2">
      <c r="A1410" s="72" t="s">
        <v>3068</v>
      </c>
      <c r="B1410" s="66" t="s">
        <v>3069</v>
      </c>
      <c r="C1410" s="67">
        <v>45</v>
      </c>
      <c r="D1410" s="67" t="s">
        <v>334</v>
      </c>
      <c r="E1410" s="71">
        <v>0.20100915314038001</v>
      </c>
      <c r="F1410" s="68">
        <v>55.017921146953398</v>
      </c>
      <c r="G1410" s="71">
        <v>0.28127257351257101</v>
      </c>
      <c r="H1410" s="68">
        <v>71.744324970131402</v>
      </c>
      <c r="I1410" s="71">
        <v>6.2832347039914097E-2</v>
      </c>
      <c r="J1410" s="68">
        <v>60.394265232974902</v>
      </c>
      <c r="K1410" s="71">
        <v>0.25892253886865402</v>
      </c>
      <c r="L1410" s="68">
        <v>60.872162485065701</v>
      </c>
    </row>
    <row r="1411" spans="1:12" x14ac:dyDescent="0.2">
      <c r="A1411" s="72" t="s">
        <v>2238</v>
      </c>
      <c r="B1411" s="66" t="s">
        <v>3070</v>
      </c>
      <c r="C1411" s="67">
        <v>45</v>
      </c>
      <c r="D1411" s="67" t="s">
        <v>334</v>
      </c>
      <c r="E1411" s="71">
        <v>0.18552014730439001</v>
      </c>
      <c r="F1411" s="68">
        <v>48.088410991636799</v>
      </c>
      <c r="G1411" s="71">
        <v>0.25440458781867198</v>
      </c>
      <c r="H1411" s="68">
        <v>48.327359617682198</v>
      </c>
      <c r="I1411" s="71">
        <v>6.5552797864833201E-2</v>
      </c>
      <c r="J1411" s="68">
        <v>61.708482676224598</v>
      </c>
      <c r="K1411" s="71">
        <v>0.23660305622966399</v>
      </c>
      <c r="L1411" s="68">
        <v>57.108721624850702</v>
      </c>
    </row>
    <row r="1412" spans="1:12" x14ac:dyDescent="0.2">
      <c r="A1412" s="72" t="s">
        <v>2244</v>
      </c>
      <c r="B1412" s="66" t="s">
        <v>3071</v>
      </c>
      <c r="C1412" s="67">
        <v>45</v>
      </c>
      <c r="D1412" s="67" t="s">
        <v>334</v>
      </c>
      <c r="E1412" s="71">
        <v>0.25307763525274002</v>
      </c>
      <c r="F1412" s="68">
        <v>67.861409796893696</v>
      </c>
      <c r="G1412" s="71">
        <v>0.28208250904041698</v>
      </c>
      <c r="H1412" s="68">
        <v>72.162485065710896</v>
      </c>
      <c r="I1412" s="71">
        <v>0.17676321814790599</v>
      </c>
      <c r="J1412" s="68">
        <v>84.946236559139805</v>
      </c>
      <c r="K1412" s="71">
        <v>0.300387178569897</v>
      </c>
      <c r="L1412" s="68">
        <v>68.160095579450399</v>
      </c>
    </row>
    <row r="1413" spans="1:12" x14ac:dyDescent="0.2">
      <c r="A1413" s="72" t="s">
        <v>3072</v>
      </c>
      <c r="B1413" s="66" t="s">
        <v>3073</v>
      </c>
      <c r="C1413" s="67">
        <v>45</v>
      </c>
      <c r="D1413" s="67" t="s">
        <v>334</v>
      </c>
      <c r="E1413" s="71">
        <v>0.18949837824379201</v>
      </c>
      <c r="F1413" s="68">
        <v>49.8805256869773</v>
      </c>
      <c r="G1413" s="71">
        <v>0.26409468101974998</v>
      </c>
      <c r="H1413" s="68">
        <v>60.394265232974902</v>
      </c>
      <c r="I1413" s="71">
        <v>3.4653341333101897E-2</v>
      </c>
      <c r="J1413" s="68">
        <v>44.982078853046602</v>
      </c>
      <c r="K1413" s="71">
        <v>0.269747112378523</v>
      </c>
      <c r="L1413" s="68">
        <v>63.142174432497001</v>
      </c>
    </row>
    <row r="1414" spans="1:12" x14ac:dyDescent="0.2">
      <c r="A1414" s="72" t="s">
        <v>3074</v>
      </c>
      <c r="B1414" s="66" t="s">
        <v>3075</v>
      </c>
      <c r="C1414" s="67">
        <v>45</v>
      </c>
      <c r="D1414" s="67" t="s">
        <v>334</v>
      </c>
      <c r="E1414" s="71">
        <v>0.29517245026130101</v>
      </c>
      <c r="F1414" s="68">
        <v>77.718040621266397</v>
      </c>
      <c r="G1414" s="71">
        <v>0.35653084867666801</v>
      </c>
      <c r="H1414" s="68">
        <v>86.559139784946197</v>
      </c>
      <c r="I1414" s="71">
        <v>0.22676566919910601</v>
      </c>
      <c r="J1414" s="68">
        <v>89.964157706093204</v>
      </c>
      <c r="K1414" s="71">
        <v>0.30222083290813001</v>
      </c>
      <c r="L1414" s="68">
        <v>68.399044205495798</v>
      </c>
    </row>
    <row r="1415" spans="1:12" x14ac:dyDescent="0.2">
      <c r="A1415" s="72" t="s">
        <v>3076</v>
      </c>
      <c r="B1415" s="66" t="s">
        <v>3077</v>
      </c>
      <c r="C1415" s="67">
        <v>45</v>
      </c>
      <c r="D1415" s="67" t="s">
        <v>334</v>
      </c>
      <c r="E1415" s="71">
        <v>0.44739187529907298</v>
      </c>
      <c r="F1415" s="68">
        <v>97.789725209080004</v>
      </c>
      <c r="G1415" s="71">
        <v>0.58176195964257604</v>
      </c>
      <c r="H1415" s="68">
        <v>95.639187574671496</v>
      </c>
      <c r="I1415" s="71">
        <v>0.44354313587007899</v>
      </c>
      <c r="J1415" s="68">
        <v>98.864994026284407</v>
      </c>
      <c r="K1415" s="71">
        <v>0.31687053038456497</v>
      </c>
      <c r="L1415" s="68">
        <v>69.9522102747909</v>
      </c>
    </row>
    <row r="1416" spans="1:12" x14ac:dyDescent="0.2">
      <c r="A1416" s="72" t="s">
        <v>3078</v>
      </c>
      <c r="B1416" s="66" t="s">
        <v>3079</v>
      </c>
      <c r="C1416" s="67">
        <v>45</v>
      </c>
      <c r="D1416" s="67" t="s">
        <v>334</v>
      </c>
      <c r="E1416" s="71">
        <v>0.50758407844105402</v>
      </c>
      <c r="F1416" s="68">
        <v>99.283154121863802</v>
      </c>
      <c r="G1416" s="71">
        <v>0.54890427258833996</v>
      </c>
      <c r="H1416" s="68">
        <v>94.683393070489799</v>
      </c>
      <c r="I1416" s="71">
        <v>0.49594950094072898</v>
      </c>
      <c r="J1416" s="68">
        <v>99.462365591397898</v>
      </c>
      <c r="K1416" s="71">
        <v>0.47789846179409401</v>
      </c>
      <c r="L1416" s="68">
        <v>80.704898446833894</v>
      </c>
    </row>
    <row r="1417" spans="1:12" x14ac:dyDescent="0.2">
      <c r="A1417" s="72" t="s">
        <v>3080</v>
      </c>
      <c r="B1417" s="66" t="s">
        <v>3081</v>
      </c>
      <c r="C1417" s="67">
        <v>45</v>
      </c>
      <c r="D1417" s="67" t="s">
        <v>334</v>
      </c>
      <c r="E1417" s="71">
        <v>0.54600298671897596</v>
      </c>
      <c r="F1417" s="68">
        <v>99.761051373954601</v>
      </c>
      <c r="G1417" s="71">
        <v>0.79834846763312495</v>
      </c>
      <c r="H1417" s="68">
        <v>98.864994026284407</v>
      </c>
      <c r="I1417" s="71">
        <v>0.54343360573009702</v>
      </c>
      <c r="J1417" s="68">
        <v>99.761051373954601</v>
      </c>
      <c r="K1417" s="71">
        <v>0.29622688679370501</v>
      </c>
      <c r="L1417" s="68">
        <v>67.443249701314201</v>
      </c>
    </row>
    <row r="1418" spans="1:12" x14ac:dyDescent="0.2">
      <c r="A1418" s="72" t="s">
        <v>3082</v>
      </c>
      <c r="B1418" s="66" t="s">
        <v>3083</v>
      </c>
      <c r="C1418" s="67">
        <v>45</v>
      </c>
      <c r="D1418" s="67" t="s">
        <v>334</v>
      </c>
      <c r="E1418" s="71">
        <v>0.407620589190958</v>
      </c>
      <c r="F1418" s="68">
        <v>95.041816009557905</v>
      </c>
      <c r="G1418" s="71">
        <v>0.72528539821767701</v>
      </c>
      <c r="H1418" s="68">
        <v>98.148148148148195</v>
      </c>
      <c r="I1418" s="71">
        <v>0.16104816157922699</v>
      </c>
      <c r="J1418" s="68">
        <v>83.213859020310593</v>
      </c>
      <c r="K1418" s="71">
        <v>0.33652820777596898</v>
      </c>
      <c r="L1418" s="68">
        <v>71.684587813620098</v>
      </c>
    </row>
    <row r="1419" spans="1:12" x14ac:dyDescent="0.2">
      <c r="A1419" s="72" t="s">
        <v>3084</v>
      </c>
      <c r="B1419" s="66" t="s">
        <v>3085</v>
      </c>
      <c r="C1419" s="67">
        <v>45</v>
      </c>
      <c r="D1419" s="67" t="s">
        <v>334</v>
      </c>
      <c r="E1419" s="71">
        <v>0.41932982705447802</v>
      </c>
      <c r="F1419" s="68">
        <v>96.296296296296305</v>
      </c>
      <c r="G1419" s="71">
        <v>0.608888526859097</v>
      </c>
      <c r="H1419" s="68">
        <v>96.236559139784902</v>
      </c>
      <c r="I1419" s="71">
        <v>0.24163135935473101</v>
      </c>
      <c r="J1419" s="68">
        <v>91.039426523297493</v>
      </c>
      <c r="K1419" s="71">
        <v>0.40746959494960699</v>
      </c>
      <c r="L1419" s="68">
        <v>76.642771804062093</v>
      </c>
    </row>
    <row r="1420" spans="1:12" x14ac:dyDescent="0.2">
      <c r="A1420" s="72" t="s">
        <v>3086</v>
      </c>
      <c r="B1420" s="66" t="s">
        <v>3087</v>
      </c>
      <c r="C1420" s="67">
        <v>45</v>
      </c>
      <c r="D1420" s="67" t="s">
        <v>334</v>
      </c>
      <c r="E1420" s="71">
        <v>0.44963601103269402</v>
      </c>
      <c r="F1420" s="68">
        <v>97.849462365591407</v>
      </c>
      <c r="G1420" s="71">
        <v>0.508660160250618</v>
      </c>
      <c r="H1420" s="68">
        <v>93.906810035842298</v>
      </c>
      <c r="I1420" s="71">
        <v>0.27924277913135798</v>
      </c>
      <c r="J1420" s="68">
        <v>93.4289127837515</v>
      </c>
      <c r="K1420" s="71">
        <v>0.56100509371610596</v>
      </c>
      <c r="L1420" s="68">
        <v>86.081242532855399</v>
      </c>
    </row>
    <row r="1421" spans="1:12" x14ac:dyDescent="0.2">
      <c r="A1421" s="72" t="s">
        <v>3088</v>
      </c>
      <c r="B1421" s="66" t="s">
        <v>3089</v>
      </c>
      <c r="C1421" s="67">
        <v>45</v>
      </c>
      <c r="D1421" s="67" t="s">
        <v>334</v>
      </c>
      <c r="E1421" s="71">
        <v>0.48706628002186497</v>
      </c>
      <c r="F1421" s="68">
        <v>98.566308243727605</v>
      </c>
      <c r="G1421" s="71">
        <v>0.58516721834653596</v>
      </c>
      <c r="H1421" s="68">
        <v>95.818399044205506</v>
      </c>
      <c r="I1421" s="71">
        <v>0.422266759672763</v>
      </c>
      <c r="J1421" s="68">
        <v>98.626045400238993</v>
      </c>
      <c r="K1421" s="71">
        <v>0.45376486204629501</v>
      </c>
      <c r="L1421" s="68">
        <v>79.390681003584206</v>
      </c>
    </row>
    <row r="1422" spans="1:12" x14ac:dyDescent="0.2">
      <c r="A1422" s="72" t="s">
        <v>3090</v>
      </c>
      <c r="B1422" s="66" t="s">
        <v>3091</v>
      </c>
      <c r="C1422" s="67">
        <v>45</v>
      </c>
      <c r="D1422" s="67" t="s">
        <v>334</v>
      </c>
      <c r="E1422" s="71">
        <v>0.38792092552290602</v>
      </c>
      <c r="F1422" s="68">
        <v>92.951015531660701</v>
      </c>
      <c r="G1422" s="71">
        <v>0.78336402801134097</v>
      </c>
      <c r="H1422" s="68">
        <v>98.626045400238993</v>
      </c>
      <c r="I1422" s="71">
        <v>0.118144068821883</v>
      </c>
      <c r="J1422" s="68">
        <v>74.970131421744298</v>
      </c>
      <c r="K1422" s="71">
        <v>0.26225467973549199</v>
      </c>
      <c r="L1422" s="68">
        <v>61.469534050179199</v>
      </c>
    </row>
    <row r="1423" spans="1:12" x14ac:dyDescent="0.2">
      <c r="A1423" s="72" t="s">
        <v>3092</v>
      </c>
      <c r="B1423" s="66" t="s">
        <v>3093</v>
      </c>
      <c r="C1423" s="67">
        <v>45</v>
      </c>
      <c r="D1423" s="67" t="s">
        <v>334</v>
      </c>
      <c r="E1423" s="71">
        <v>0.38057496590218998</v>
      </c>
      <c r="F1423" s="68">
        <v>91.816009557945094</v>
      </c>
      <c r="G1423" s="71">
        <v>0.61627541120514295</v>
      </c>
      <c r="H1423" s="68">
        <v>96.356033452807594</v>
      </c>
      <c r="I1423" s="71">
        <v>0.28517912159529701</v>
      </c>
      <c r="J1423" s="68">
        <v>93.667861409796899</v>
      </c>
      <c r="K1423" s="71">
        <v>0.24027036490612799</v>
      </c>
      <c r="L1423" s="68">
        <v>57.5866188769415</v>
      </c>
    </row>
    <row r="1424" spans="1:12" x14ac:dyDescent="0.2">
      <c r="A1424" s="72" t="s">
        <v>3094</v>
      </c>
      <c r="B1424" s="66" t="s">
        <v>3095</v>
      </c>
      <c r="C1424" s="67">
        <v>45</v>
      </c>
      <c r="D1424" s="67" t="s">
        <v>334</v>
      </c>
      <c r="E1424" s="71">
        <v>0.488921388223162</v>
      </c>
      <c r="F1424" s="68">
        <v>98.626045400238993</v>
      </c>
      <c r="G1424" s="71">
        <v>0.80594766067881896</v>
      </c>
      <c r="H1424" s="68">
        <v>99.044205495818403</v>
      </c>
      <c r="I1424" s="71">
        <v>0.39489451557871103</v>
      </c>
      <c r="J1424" s="68">
        <v>97.968936678614099</v>
      </c>
      <c r="K1424" s="71">
        <v>0.26592198841195702</v>
      </c>
      <c r="L1424" s="68">
        <v>62.066905615292697</v>
      </c>
    </row>
    <row r="1425" spans="1:12" x14ac:dyDescent="0.2">
      <c r="A1425" s="72" t="s">
        <v>3096</v>
      </c>
      <c r="B1425" s="66" t="s">
        <v>3097</v>
      </c>
      <c r="C1425" s="67">
        <v>45</v>
      </c>
      <c r="D1425" s="67" t="s">
        <v>334</v>
      </c>
      <c r="E1425" s="71">
        <v>0.19362635751003099</v>
      </c>
      <c r="F1425" s="68">
        <v>51.851851851851798</v>
      </c>
      <c r="G1425" s="71">
        <v>0.26230297136694403</v>
      </c>
      <c r="H1425" s="68">
        <v>58.721624850657101</v>
      </c>
      <c r="I1425" s="71">
        <v>4.41561766792841E-2</v>
      </c>
      <c r="J1425" s="68">
        <v>50.836320191158897</v>
      </c>
      <c r="K1425" s="71">
        <v>0.27441992448386598</v>
      </c>
      <c r="L1425" s="68">
        <v>63.978494623655898</v>
      </c>
    </row>
    <row r="1426" spans="1:12" x14ac:dyDescent="0.2">
      <c r="A1426" s="72" t="s">
        <v>3098</v>
      </c>
      <c r="B1426" s="66" t="s">
        <v>3099</v>
      </c>
      <c r="C1426" s="67">
        <v>66</v>
      </c>
      <c r="D1426" s="67" t="s">
        <v>334</v>
      </c>
      <c r="E1426" s="71">
        <v>0.13731616626888499</v>
      </c>
      <c r="F1426" s="68">
        <v>24.253285543608101</v>
      </c>
      <c r="G1426" s="71">
        <v>0.25911732574606</v>
      </c>
      <c r="H1426" s="68">
        <v>55.316606929510201</v>
      </c>
      <c r="I1426" s="71">
        <v>2.61106165189058E-2</v>
      </c>
      <c r="J1426" s="68">
        <v>37.694145758661897</v>
      </c>
      <c r="K1426" s="71">
        <v>0.12672055654169001</v>
      </c>
      <c r="L1426" s="68">
        <v>35.782556750298703</v>
      </c>
    </row>
    <row r="1427" spans="1:12" x14ac:dyDescent="0.2">
      <c r="A1427" s="72" t="s">
        <v>3100</v>
      </c>
      <c r="B1427" s="66" t="s">
        <v>3101</v>
      </c>
      <c r="C1427" s="67">
        <v>66</v>
      </c>
      <c r="D1427" s="67" t="s">
        <v>334</v>
      </c>
      <c r="E1427" s="71">
        <v>0.16575232985639499</v>
      </c>
      <c r="F1427" s="68">
        <v>39.127837514934299</v>
      </c>
      <c r="G1427" s="71">
        <v>0.26409443133782201</v>
      </c>
      <c r="H1427" s="68">
        <v>60.095579450418199</v>
      </c>
      <c r="I1427" s="71">
        <v>1.8524279601639299E-2</v>
      </c>
      <c r="J1427" s="68">
        <v>30.346475507765799</v>
      </c>
      <c r="K1427" s="71">
        <v>0.21463827862972301</v>
      </c>
      <c r="L1427" s="68">
        <v>54.121863799283197</v>
      </c>
    </row>
    <row r="1428" spans="1:12" x14ac:dyDescent="0.2">
      <c r="A1428" s="72" t="s">
        <v>3102</v>
      </c>
      <c r="B1428" s="66" t="s">
        <v>3103</v>
      </c>
      <c r="C1428" s="67">
        <v>66</v>
      </c>
      <c r="D1428" s="67" t="s">
        <v>334</v>
      </c>
      <c r="E1428" s="71">
        <v>0.143616775011669</v>
      </c>
      <c r="F1428" s="68">
        <v>27.7180406212664</v>
      </c>
      <c r="G1428" s="71">
        <v>0.26189238711009399</v>
      </c>
      <c r="H1428" s="68">
        <v>58.243727598566302</v>
      </c>
      <c r="I1428" s="71">
        <v>2.84158348161406E-2</v>
      </c>
      <c r="J1428" s="68">
        <v>39.784946236559101</v>
      </c>
      <c r="K1428" s="71">
        <v>0.14054210310877099</v>
      </c>
      <c r="L1428" s="68">
        <v>39.904420549581801</v>
      </c>
    </row>
    <row r="1429" spans="1:12" x14ac:dyDescent="0.2">
      <c r="A1429" s="72" t="s">
        <v>3104</v>
      </c>
      <c r="B1429" s="66" t="s">
        <v>3105</v>
      </c>
      <c r="C1429" s="67">
        <v>45</v>
      </c>
      <c r="D1429" s="67" t="s">
        <v>334</v>
      </c>
      <c r="E1429" s="71">
        <v>0.125403874389728</v>
      </c>
      <c r="F1429" s="68">
        <v>18.578255675029901</v>
      </c>
      <c r="G1429" s="71">
        <v>0.249999999967563</v>
      </c>
      <c r="H1429" s="68">
        <v>21.863799283154101</v>
      </c>
      <c r="I1429" s="71">
        <v>5.8201805839819404E-3</v>
      </c>
      <c r="J1429" s="68">
        <v>12.544802867383501</v>
      </c>
      <c r="K1429" s="71">
        <v>0.12039144261764</v>
      </c>
      <c r="L1429" s="68">
        <v>33.870967741935502</v>
      </c>
    </row>
    <row r="1430" spans="1:12" x14ac:dyDescent="0.2">
      <c r="A1430" s="72" t="s">
        <v>1268</v>
      </c>
      <c r="B1430" s="66" t="s">
        <v>3106</v>
      </c>
      <c r="C1430" s="67">
        <v>45</v>
      </c>
      <c r="D1430" s="67" t="s">
        <v>334</v>
      </c>
      <c r="E1430" s="71">
        <v>0.17887994808819599</v>
      </c>
      <c r="F1430" s="68">
        <v>45.041816009557898</v>
      </c>
      <c r="G1430" s="71">
        <v>0.28012229225295698</v>
      </c>
      <c r="H1430" s="68">
        <v>70.788530465949805</v>
      </c>
      <c r="I1430" s="71">
        <v>9.2282003327768293E-3</v>
      </c>
      <c r="J1430" s="68">
        <v>18.518518518518501</v>
      </c>
      <c r="K1430" s="71">
        <v>0.24728935167885499</v>
      </c>
      <c r="L1430" s="68">
        <v>58.721624850657101</v>
      </c>
    </row>
    <row r="1431" spans="1:12" x14ac:dyDescent="0.2">
      <c r="A1431" s="72" t="s">
        <v>3107</v>
      </c>
      <c r="B1431" s="66" t="s">
        <v>3108</v>
      </c>
      <c r="C1431" s="67">
        <v>45</v>
      </c>
      <c r="D1431" s="67" t="s">
        <v>334</v>
      </c>
      <c r="E1431" s="71">
        <v>0.16714690995656201</v>
      </c>
      <c r="F1431" s="68">
        <v>40.0238948626045</v>
      </c>
      <c r="G1431" s="71">
        <v>0.25</v>
      </c>
      <c r="H1431" s="68">
        <v>36.140979689366802</v>
      </c>
      <c r="I1431" s="71">
        <v>3.1301488225267203E-2</v>
      </c>
      <c r="J1431" s="68">
        <v>42.771804062126598</v>
      </c>
      <c r="K1431" s="71">
        <v>0.22013924164442</v>
      </c>
      <c r="L1431" s="68">
        <v>55.017921146953398</v>
      </c>
    </row>
    <row r="1432" spans="1:12" x14ac:dyDescent="0.2">
      <c r="A1432" s="72" t="s">
        <v>3109</v>
      </c>
      <c r="B1432" s="66" t="s">
        <v>3110</v>
      </c>
      <c r="C1432" s="67">
        <v>45</v>
      </c>
      <c r="D1432" s="67" t="s">
        <v>334</v>
      </c>
      <c r="E1432" s="71">
        <v>0.18080858727532101</v>
      </c>
      <c r="F1432" s="68">
        <v>45.758661887694103</v>
      </c>
      <c r="G1432" s="71">
        <v>0.25</v>
      </c>
      <c r="H1432" s="68">
        <v>36.140979689366802</v>
      </c>
      <c r="I1432" s="71">
        <v>1.00008843699148E-2</v>
      </c>
      <c r="J1432" s="68">
        <v>19.593787335722801</v>
      </c>
      <c r="K1432" s="71">
        <v>0.282424877456048</v>
      </c>
      <c r="L1432" s="68">
        <v>65.471923536439704</v>
      </c>
    </row>
    <row r="1433" spans="1:12" x14ac:dyDescent="0.2">
      <c r="A1433" s="72" t="s">
        <v>3111</v>
      </c>
      <c r="B1433" s="66" t="s">
        <v>3112</v>
      </c>
      <c r="C1433" s="67">
        <v>45</v>
      </c>
      <c r="D1433" s="67" t="s">
        <v>334</v>
      </c>
      <c r="E1433" s="71">
        <v>0.15982147708453101</v>
      </c>
      <c r="F1433" s="68">
        <v>36.977299880525699</v>
      </c>
      <c r="G1433" s="71">
        <v>0.249735810359176</v>
      </c>
      <c r="H1433" s="68">
        <v>16.248506571087201</v>
      </c>
      <c r="I1433" s="71">
        <v>1.19160166879578E-2</v>
      </c>
      <c r="J1433" s="68">
        <v>22.939068100358401</v>
      </c>
      <c r="K1433" s="71">
        <v>0.21781260420646001</v>
      </c>
      <c r="L1433" s="68">
        <v>54.5400238948626</v>
      </c>
    </row>
    <row r="1434" spans="1:12" x14ac:dyDescent="0.2">
      <c r="A1434" s="72" t="s">
        <v>3113</v>
      </c>
      <c r="B1434" s="66" t="s">
        <v>3114</v>
      </c>
      <c r="C1434" s="67">
        <v>66</v>
      </c>
      <c r="D1434" s="67" t="s">
        <v>334</v>
      </c>
      <c r="E1434" s="71">
        <v>0.126250377203493</v>
      </c>
      <c r="F1434" s="68">
        <v>18.9964157706093</v>
      </c>
      <c r="G1434" s="71">
        <v>0.25176183507386701</v>
      </c>
      <c r="H1434" s="68">
        <v>42.592592592592602</v>
      </c>
      <c r="I1434" s="71">
        <v>1.32621356526483E-2</v>
      </c>
      <c r="J1434" s="68">
        <v>24.4922341696535</v>
      </c>
      <c r="K1434" s="71">
        <v>0.11372716088396299</v>
      </c>
      <c r="L1434" s="68">
        <v>31.780167264038202</v>
      </c>
    </row>
    <row r="1435" spans="1:12" x14ac:dyDescent="0.2">
      <c r="A1435" s="72" t="s">
        <v>3115</v>
      </c>
      <c r="B1435" s="66" t="s">
        <v>3116</v>
      </c>
      <c r="C1435" s="67">
        <v>66</v>
      </c>
      <c r="D1435" s="67" t="s">
        <v>334</v>
      </c>
      <c r="E1435" s="71">
        <v>0.14101266559727299</v>
      </c>
      <c r="F1435" s="68">
        <v>26.821983273596199</v>
      </c>
      <c r="G1435" s="71">
        <v>0.258674263741344</v>
      </c>
      <c r="H1435" s="68">
        <v>54.5400238948626</v>
      </c>
      <c r="I1435" s="71">
        <v>1.46728954799661E-2</v>
      </c>
      <c r="J1435" s="68">
        <v>26.045400238948599</v>
      </c>
      <c r="K1435" s="71">
        <v>0.14969083757050899</v>
      </c>
      <c r="L1435" s="68">
        <v>42.114695340501797</v>
      </c>
    </row>
    <row r="1436" spans="1:12" x14ac:dyDescent="0.2">
      <c r="A1436" s="72" t="s">
        <v>3117</v>
      </c>
      <c r="B1436" s="66" t="s">
        <v>3118</v>
      </c>
      <c r="C1436" s="67">
        <v>66</v>
      </c>
      <c r="D1436" s="67" t="s">
        <v>334</v>
      </c>
      <c r="E1436" s="71">
        <v>0.123929257945191</v>
      </c>
      <c r="F1436" s="68">
        <v>17.980884109916399</v>
      </c>
      <c r="G1436" s="71">
        <v>0.24953767730680801</v>
      </c>
      <c r="H1436" s="68">
        <v>16.009557945041799</v>
      </c>
      <c r="I1436" s="71">
        <v>6.6892813065698E-3</v>
      </c>
      <c r="J1436" s="68">
        <v>14.157706093190001</v>
      </c>
      <c r="K1436" s="71">
        <v>0.115560815222195</v>
      </c>
      <c r="L1436" s="68">
        <v>32.377538829151703</v>
      </c>
    </row>
    <row r="1437" spans="1:12" x14ac:dyDescent="0.2">
      <c r="A1437" s="72" t="s">
        <v>1882</v>
      </c>
      <c r="B1437" s="66" t="s">
        <v>3119</v>
      </c>
      <c r="C1437" s="67">
        <v>66</v>
      </c>
      <c r="D1437" s="67" t="s">
        <v>334</v>
      </c>
      <c r="E1437" s="71">
        <v>0.13063257397063999</v>
      </c>
      <c r="F1437" s="68">
        <v>21.2066905615293</v>
      </c>
      <c r="G1437" s="71">
        <v>0.25</v>
      </c>
      <c r="H1437" s="68">
        <v>36.140979689366802</v>
      </c>
      <c r="I1437" s="71">
        <v>8.8480514461790893E-3</v>
      </c>
      <c r="J1437" s="68">
        <v>17.8016726403823</v>
      </c>
      <c r="K1437" s="71">
        <v>0.13304967046574101</v>
      </c>
      <c r="L1437" s="68">
        <v>37.9928315412186</v>
      </c>
    </row>
    <row r="1438" spans="1:12" x14ac:dyDescent="0.2">
      <c r="A1438" s="72" t="s">
        <v>3120</v>
      </c>
      <c r="B1438" s="66" t="s">
        <v>3121</v>
      </c>
      <c r="C1438" s="67">
        <v>66</v>
      </c>
      <c r="D1438" s="67" t="s">
        <v>334</v>
      </c>
      <c r="E1438" s="71">
        <v>0.13728224729941699</v>
      </c>
      <c r="F1438" s="68">
        <v>24.193548387096801</v>
      </c>
      <c r="G1438" s="71">
        <v>0.24999999889160801</v>
      </c>
      <c r="H1438" s="68">
        <v>19.534050179211501</v>
      </c>
      <c r="I1438" s="71">
        <v>1.38122072548397E-2</v>
      </c>
      <c r="J1438" s="68">
        <v>24.970131421744298</v>
      </c>
      <c r="K1438" s="71">
        <v>0.148034535751802</v>
      </c>
      <c r="L1438" s="68">
        <v>41.816009557945002</v>
      </c>
    </row>
    <row r="1439" spans="1:12" x14ac:dyDescent="0.2">
      <c r="A1439" s="72" t="s">
        <v>3122</v>
      </c>
      <c r="B1439" s="66" t="s">
        <v>3123</v>
      </c>
      <c r="C1439" s="67">
        <v>45</v>
      </c>
      <c r="D1439" s="67" t="s">
        <v>334</v>
      </c>
      <c r="E1439" s="71">
        <v>0.15288596123732701</v>
      </c>
      <c r="F1439" s="68">
        <v>33.034647550776597</v>
      </c>
      <c r="G1439" s="71">
        <v>0.25887603952603599</v>
      </c>
      <c r="H1439" s="68">
        <v>55.017921146953398</v>
      </c>
      <c r="I1439" s="71">
        <v>6.9505278660613899E-3</v>
      </c>
      <c r="J1439" s="68">
        <v>14.695340501792099</v>
      </c>
      <c r="K1439" s="71">
        <v>0.19283131631988401</v>
      </c>
      <c r="L1439" s="68">
        <v>50.537634408602202</v>
      </c>
    </row>
    <row r="1440" spans="1:12" x14ac:dyDescent="0.2">
      <c r="A1440" s="72" t="s">
        <v>2540</v>
      </c>
      <c r="B1440" s="66" t="s">
        <v>3124</v>
      </c>
      <c r="C1440" s="67">
        <v>45</v>
      </c>
      <c r="D1440" s="67" t="s">
        <v>334</v>
      </c>
      <c r="E1440" s="71">
        <v>0.172172656641676</v>
      </c>
      <c r="F1440" s="68">
        <v>41.816009557945002</v>
      </c>
      <c r="G1440" s="71">
        <v>0.25</v>
      </c>
      <c r="H1440" s="68">
        <v>36.140979689366802</v>
      </c>
      <c r="I1440" s="71">
        <v>3.4883819151485897E-2</v>
      </c>
      <c r="J1440" s="68">
        <v>45.221027479092001</v>
      </c>
      <c r="K1440" s="71">
        <v>0.23163415077354099</v>
      </c>
      <c r="L1440" s="68">
        <v>56.6905615292712</v>
      </c>
    </row>
    <row r="1441" spans="1:12" x14ac:dyDescent="0.2">
      <c r="A1441" s="72" t="s">
        <v>3125</v>
      </c>
      <c r="B1441" s="66" t="s">
        <v>3126</v>
      </c>
      <c r="C1441" s="67">
        <v>45</v>
      </c>
      <c r="D1441" s="67" t="s">
        <v>334</v>
      </c>
      <c r="E1441" s="71">
        <v>0.161161260832975</v>
      </c>
      <c r="F1441" s="68">
        <v>37.156511350059702</v>
      </c>
      <c r="G1441" s="71">
        <v>0.249999999947074</v>
      </c>
      <c r="H1441" s="68">
        <v>21.684587813620102</v>
      </c>
      <c r="I1441" s="71">
        <v>1.2339037478553199E-2</v>
      </c>
      <c r="J1441" s="68">
        <v>23.476702508960599</v>
      </c>
      <c r="K1441" s="71">
        <v>0.22114474507329901</v>
      </c>
      <c r="L1441" s="68">
        <v>55.256869772998797</v>
      </c>
    </row>
    <row r="1442" spans="1:12" x14ac:dyDescent="0.2">
      <c r="A1442" s="72" t="s">
        <v>3127</v>
      </c>
      <c r="B1442" s="66" t="s">
        <v>3128</v>
      </c>
      <c r="C1442" s="67">
        <v>45</v>
      </c>
      <c r="D1442" s="67" t="s">
        <v>334</v>
      </c>
      <c r="E1442" s="71">
        <v>0.17288548656703701</v>
      </c>
      <c r="F1442" s="68">
        <v>42.1744324970131</v>
      </c>
      <c r="G1442" s="71">
        <v>0.25202106309376299</v>
      </c>
      <c r="H1442" s="68">
        <v>43.548387096774199</v>
      </c>
      <c r="I1442" s="71">
        <v>5.5487074134563899E-2</v>
      </c>
      <c r="J1442" s="68">
        <v>57.347670250896101</v>
      </c>
      <c r="K1442" s="71">
        <v>0.21114832247278301</v>
      </c>
      <c r="L1442" s="68">
        <v>53.5244922341696</v>
      </c>
    </row>
    <row r="1443" spans="1:12" x14ac:dyDescent="0.2">
      <c r="A1443" s="72" t="s">
        <v>3129</v>
      </c>
      <c r="B1443" s="66" t="s">
        <v>3130</v>
      </c>
      <c r="C1443" s="67">
        <v>66</v>
      </c>
      <c r="D1443" s="67" t="s">
        <v>334</v>
      </c>
      <c r="E1443" s="71">
        <v>0.138637622985463</v>
      </c>
      <c r="F1443" s="68">
        <v>25.4480286738351</v>
      </c>
      <c r="G1443" s="71">
        <v>0.191564355383713</v>
      </c>
      <c r="H1443" s="68">
        <v>4.8387096774193497</v>
      </c>
      <c r="I1443" s="71">
        <v>3.3811210189012399E-3</v>
      </c>
      <c r="J1443" s="68">
        <v>8.9605734767025105</v>
      </c>
      <c r="K1443" s="71">
        <v>0.22096739255377401</v>
      </c>
      <c r="L1443" s="68">
        <v>55.197132616487501</v>
      </c>
    </row>
    <row r="1444" spans="1:12" x14ac:dyDescent="0.2">
      <c r="A1444" s="72" t="s">
        <v>1761</v>
      </c>
      <c r="B1444" s="66" t="s">
        <v>3131</v>
      </c>
      <c r="C1444" s="67">
        <v>66</v>
      </c>
      <c r="D1444" s="67" t="s">
        <v>334</v>
      </c>
      <c r="E1444" s="71">
        <v>0.15281587001195401</v>
      </c>
      <c r="F1444" s="68">
        <v>32.974910394265201</v>
      </c>
      <c r="G1444" s="71">
        <v>0.232761468109209</v>
      </c>
      <c r="H1444" s="68">
        <v>9.5579450418160103</v>
      </c>
      <c r="I1444" s="71">
        <v>4.2257662731502704E-3</v>
      </c>
      <c r="J1444" s="68">
        <v>10.095579450418199</v>
      </c>
      <c r="K1444" s="71">
        <v>0.22146037565350099</v>
      </c>
      <c r="L1444" s="68">
        <v>55.376344086021497</v>
      </c>
    </row>
    <row r="1445" spans="1:12" x14ac:dyDescent="0.2">
      <c r="A1445" s="72" t="s">
        <v>3132</v>
      </c>
      <c r="B1445" s="66" t="s">
        <v>3133</v>
      </c>
      <c r="C1445" s="67">
        <v>45</v>
      </c>
      <c r="D1445" s="67" t="s">
        <v>334</v>
      </c>
      <c r="E1445" s="71">
        <v>0.17695238973968799</v>
      </c>
      <c r="F1445" s="68">
        <v>44.026284348864998</v>
      </c>
      <c r="G1445" s="71">
        <v>0.24999999617869101</v>
      </c>
      <c r="H1445" s="68">
        <v>18.160095579450399</v>
      </c>
      <c r="I1445" s="71">
        <v>5.0228525695710902E-2</v>
      </c>
      <c r="J1445" s="68">
        <v>54.360812425328596</v>
      </c>
      <c r="K1445" s="71">
        <v>0.23062864734466301</v>
      </c>
      <c r="L1445" s="68">
        <v>56.630824372759903</v>
      </c>
    </row>
    <row r="1446" spans="1:12" x14ac:dyDescent="0.2">
      <c r="A1446" s="72" t="s">
        <v>3134</v>
      </c>
      <c r="B1446" s="66" t="s">
        <v>3135</v>
      </c>
      <c r="C1446" s="67">
        <v>66</v>
      </c>
      <c r="D1446" s="67" t="s">
        <v>334</v>
      </c>
      <c r="E1446" s="71">
        <v>0.15845976239460099</v>
      </c>
      <c r="F1446" s="68">
        <v>36.260454002389501</v>
      </c>
      <c r="G1446" s="71">
        <v>0.23019199269620499</v>
      </c>
      <c r="H1446" s="68">
        <v>9.0203106332138603</v>
      </c>
      <c r="I1446" s="71">
        <v>1.9389274538381299E-2</v>
      </c>
      <c r="J1446" s="68">
        <v>31.720430107526902</v>
      </c>
      <c r="K1446" s="71">
        <v>0.225798019949218</v>
      </c>
      <c r="L1446" s="68">
        <v>56.033452807646398</v>
      </c>
    </row>
    <row r="1447" spans="1:12" x14ac:dyDescent="0.2">
      <c r="A1447" s="72" t="s">
        <v>1797</v>
      </c>
      <c r="B1447" s="66" t="s">
        <v>3136</v>
      </c>
      <c r="C1447" s="67">
        <v>45</v>
      </c>
      <c r="D1447" s="67" t="s">
        <v>334</v>
      </c>
      <c r="E1447" s="71">
        <v>0.18230538409338901</v>
      </c>
      <c r="F1447" s="68">
        <v>46.236559139784902</v>
      </c>
      <c r="G1447" s="71">
        <v>0.24999999543573601</v>
      </c>
      <c r="H1447" s="68">
        <v>18.100358422939099</v>
      </c>
      <c r="I1447" s="71">
        <v>1.5674135336787399E-2</v>
      </c>
      <c r="J1447" s="68">
        <v>27.001194743130199</v>
      </c>
      <c r="K1447" s="71">
        <v>0.28124202150764399</v>
      </c>
      <c r="L1447" s="68">
        <v>65.113500597371598</v>
      </c>
    </row>
    <row r="1448" spans="1:12" x14ac:dyDescent="0.2">
      <c r="A1448" s="72" t="s">
        <v>3137</v>
      </c>
      <c r="B1448" s="66" t="s">
        <v>3138</v>
      </c>
      <c r="C1448" s="67">
        <v>45</v>
      </c>
      <c r="D1448" s="67" t="s">
        <v>334</v>
      </c>
      <c r="E1448" s="71">
        <v>0.19808580775551299</v>
      </c>
      <c r="F1448" s="68">
        <v>53.703703703703702</v>
      </c>
      <c r="G1448" s="71">
        <v>0.25</v>
      </c>
      <c r="H1448" s="68">
        <v>36.140979689366802</v>
      </c>
      <c r="I1448" s="71">
        <v>9.9649414064693798E-2</v>
      </c>
      <c r="J1448" s="68">
        <v>70.788530465949805</v>
      </c>
      <c r="K1448" s="71">
        <v>0.244608009201845</v>
      </c>
      <c r="L1448" s="68">
        <v>58.243727598566302</v>
      </c>
    </row>
    <row r="1449" spans="1:12" x14ac:dyDescent="0.2">
      <c r="A1449" s="72" t="s">
        <v>3139</v>
      </c>
      <c r="B1449" s="66" t="s">
        <v>3140</v>
      </c>
      <c r="C1449" s="67">
        <v>45</v>
      </c>
      <c r="D1449" s="67" t="s">
        <v>334</v>
      </c>
      <c r="E1449" s="71">
        <v>0.17711396765602999</v>
      </c>
      <c r="F1449" s="68">
        <v>44.145758661887697</v>
      </c>
      <c r="G1449" s="71">
        <v>0.24999999893118</v>
      </c>
      <c r="H1449" s="68">
        <v>19.653524492234201</v>
      </c>
      <c r="I1449" s="71">
        <v>2.2912348267983901E-2</v>
      </c>
      <c r="J1449" s="68">
        <v>35.125448028673802</v>
      </c>
      <c r="K1449" s="71">
        <v>0.25842955576892601</v>
      </c>
      <c r="L1449" s="68">
        <v>60.812425328554397</v>
      </c>
    </row>
    <row r="1450" spans="1:12" x14ac:dyDescent="0.2">
      <c r="A1450" s="72" t="s">
        <v>3141</v>
      </c>
      <c r="B1450" s="66" t="s">
        <v>3142</v>
      </c>
      <c r="C1450" s="67">
        <v>45</v>
      </c>
      <c r="D1450" s="67" t="s">
        <v>334</v>
      </c>
      <c r="E1450" s="71">
        <v>0.18593641883398801</v>
      </c>
      <c r="F1450" s="68">
        <v>48.387096774193601</v>
      </c>
      <c r="G1450" s="71">
        <v>0.25308321147296398</v>
      </c>
      <c r="H1450" s="68">
        <v>45.5794504181601</v>
      </c>
      <c r="I1450" s="71">
        <v>3.0128768025607201E-2</v>
      </c>
      <c r="J1450" s="68">
        <v>41.338112305854203</v>
      </c>
      <c r="K1450" s="71">
        <v>0.27459727700339098</v>
      </c>
      <c r="L1450" s="68">
        <v>64.097968936678598</v>
      </c>
    </row>
    <row r="1451" spans="1:12" x14ac:dyDescent="0.2">
      <c r="A1451" s="72" t="s">
        <v>3143</v>
      </c>
      <c r="B1451" s="66" t="s">
        <v>3144</v>
      </c>
      <c r="C1451" s="67">
        <v>45</v>
      </c>
      <c r="D1451" s="67" t="s">
        <v>334</v>
      </c>
      <c r="E1451" s="71">
        <v>0.17737312161482099</v>
      </c>
      <c r="F1451" s="68">
        <v>44.384707287933097</v>
      </c>
      <c r="G1451" s="71">
        <v>0.25</v>
      </c>
      <c r="H1451" s="68">
        <v>36.140979689366802</v>
      </c>
      <c r="I1451" s="71">
        <v>7.7970491914981802E-2</v>
      </c>
      <c r="J1451" s="68">
        <v>65.412186379928301</v>
      </c>
      <c r="K1451" s="71">
        <v>0.20414887292948</v>
      </c>
      <c r="L1451" s="68">
        <v>52.568697729988102</v>
      </c>
    </row>
    <row r="1452" spans="1:12" x14ac:dyDescent="0.2">
      <c r="A1452" s="72" t="s">
        <v>3145</v>
      </c>
      <c r="B1452" s="66" t="s">
        <v>3146</v>
      </c>
      <c r="C1452" s="67">
        <v>45</v>
      </c>
      <c r="D1452" s="67" t="s">
        <v>334</v>
      </c>
      <c r="E1452" s="71">
        <v>0.179455707847609</v>
      </c>
      <c r="F1452" s="68">
        <v>45.340501792114701</v>
      </c>
      <c r="G1452" s="71">
        <v>0.25308321147307</v>
      </c>
      <c r="H1452" s="68">
        <v>45.878136200716803</v>
      </c>
      <c r="I1452" s="71">
        <v>2.9516161548415701E-2</v>
      </c>
      <c r="J1452" s="68">
        <v>40.800477897252101</v>
      </c>
      <c r="K1452" s="71">
        <v>0.25576775052133999</v>
      </c>
      <c r="L1452" s="68">
        <v>60.334528076463599</v>
      </c>
    </row>
    <row r="1453" spans="1:12" x14ac:dyDescent="0.2">
      <c r="A1453" s="72" t="s">
        <v>3147</v>
      </c>
      <c r="B1453" s="66" t="s">
        <v>3148</v>
      </c>
      <c r="C1453" s="67">
        <v>45</v>
      </c>
      <c r="D1453" s="67" t="s">
        <v>334</v>
      </c>
      <c r="E1453" s="71">
        <v>0.18509737482712799</v>
      </c>
      <c r="F1453" s="68">
        <v>47.670250896057297</v>
      </c>
      <c r="G1453" s="71">
        <v>0.24999999978790699</v>
      </c>
      <c r="H1453" s="68">
        <v>21.0274790919952</v>
      </c>
      <c r="I1453" s="71">
        <v>2.9886234010156901E-2</v>
      </c>
      <c r="J1453" s="68">
        <v>40.979689366786097</v>
      </c>
      <c r="K1453" s="71">
        <v>0.275405890683321</v>
      </c>
      <c r="L1453" s="68">
        <v>64.336917562723997</v>
      </c>
    </row>
    <row r="1454" spans="1:12" x14ac:dyDescent="0.2">
      <c r="A1454" s="72" t="s">
        <v>3149</v>
      </c>
      <c r="B1454" s="66" t="s">
        <v>3150</v>
      </c>
      <c r="C1454" s="67">
        <v>45</v>
      </c>
      <c r="D1454" s="67" t="s">
        <v>334</v>
      </c>
      <c r="E1454" s="71">
        <v>0.184637400002442</v>
      </c>
      <c r="F1454" s="68">
        <v>47.311827956989198</v>
      </c>
      <c r="G1454" s="71">
        <v>0.239139319782462</v>
      </c>
      <c r="H1454" s="68">
        <v>11.350059737156499</v>
      </c>
      <c r="I1454" s="71">
        <v>4.5360935655966099E-2</v>
      </c>
      <c r="J1454" s="68">
        <v>51.433691756272403</v>
      </c>
      <c r="K1454" s="71">
        <v>0.269411944568897</v>
      </c>
      <c r="L1454" s="68">
        <v>63.022700119474301</v>
      </c>
    </row>
    <row r="1455" spans="1:12" x14ac:dyDescent="0.2">
      <c r="A1455" s="72" t="s">
        <v>3151</v>
      </c>
      <c r="B1455" s="66" t="s">
        <v>3152</v>
      </c>
      <c r="C1455" s="67">
        <v>45</v>
      </c>
      <c r="D1455" s="67" t="s">
        <v>334</v>
      </c>
      <c r="E1455" s="71">
        <v>0.18836994473184299</v>
      </c>
      <c r="F1455" s="68">
        <v>49.402628434886502</v>
      </c>
      <c r="G1455" s="71">
        <v>0.26604648506374901</v>
      </c>
      <c r="H1455" s="68">
        <v>62.186379928315397</v>
      </c>
      <c r="I1455" s="71">
        <v>2.5984095886418E-2</v>
      </c>
      <c r="J1455" s="68">
        <v>37.634408602150501</v>
      </c>
      <c r="K1455" s="71">
        <v>0.27307925324536098</v>
      </c>
      <c r="L1455" s="68">
        <v>63.620071684587799</v>
      </c>
    </row>
    <row r="1456" spans="1:12" x14ac:dyDescent="0.2">
      <c r="A1456" s="72" t="s">
        <v>3153</v>
      </c>
      <c r="B1456" s="66" t="s">
        <v>3154</v>
      </c>
      <c r="C1456" s="67">
        <v>66</v>
      </c>
      <c r="D1456" s="67" t="s">
        <v>334</v>
      </c>
      <c r="E1456" s="71">
        <v>0.111059840541474</v>
      </c>
      <c r="F1456" s="68">
        <v>12.0071684587814</v>
      </c>
      <c r="G1456" s="71">
        <v>0.106299480064399</v>
      </c>
      <c r="H1456" s="68">
        <v>1.6726403823178</v>
      </c>
      <c r="I1456" s="71">
        <v>2.4226928493082801E-3</v>
      </c>
      <c r="J1456" s="68">
        <v>7.16845878136201</v>
      </c>
      <c r="K1456" s="71">
        <v>0.22445734871071299</v>
      </c>
      <c r="L1456" s="68">
        <v>55.794504181600999</v>
      </c>
    </row>
    <row r="1457" spans="1:12" x14ac:dyDescent="0.2">
      <c r="A1457" s="72" t="s">
        <v>3155</v>
      </c>
      <c r="B1457" s="66" t="s">
        <v>3156</v>
      </c>
      <c r="C1457" s="67">
        <v>66</v>
      </c>
      <c r="D1457" s="67" t="s">
        <v>334</v>
      </c>
      <c r="E1457" s="71">
        <v>0.135103990414187</v>
      </c>
      <c r="F1457" s="68">
        <v>23.118279569892501</v>
      </c>
      <c r="G1457" s="71">
        <v>0.13728146884048101</v>
      </c>
      <c r="H1457" s="68">
        <v>2.4492234169653502</v>
      </c>
      <c r="I1457" s="71">
        <v>6.6039735759421802E-3</v>
      </c>
      <c r="J1457" s="68">
        <v>13.8590203106332</v>
      </c>
      <c r="K1457" s="71">
        <v>0.26142652882613898</v>
      </c>
      <c r="L1457" s="68">
        <v>61.170848267622503</v>
      </c>
    </row>
    <row r="1458" spans="1:12" x14ac:dyDescent="0.2">
      <c r="A1458" s="72" t="s">
        <v>3157</v>
      </c>
      <c r="B1458" s="66" t="s">
        <v>3158</v>
      </c>
      <c r="C1458" s="67">
        <v>45</v>
      </c>
      <c r="D1458" s="67" t="s">
        <v>334</v>
      </c>
      <c r="E1458" s="71">
        <v>0.172972594648375</v>
      </c>
      <c r="F1458" s="68">
        <v>42.2939068100358</v>
      </c>
      <c r="G1458" s="71">
        <v>0.242116161379371</v>
      </c>
      <c r="H1458" s="68">
        <v>12.8434886499403</v>
      </c>
      <c r="I1458" s="71">
        <v>7.8826610965860196E-3</v>
      </c>
      <c r="J1458" s="68">
        <v>16.248506571087201</v>
      </c>
      <c r="K1458" s="71">
        <v>0.26891896146916899</v>
      </c>
      <c r="L1458" s="68">
        <v>62.724014336917598</v>
      </c>
    </row>
    <row r="1459" spans="1:12" x14ac:dyDescent="0.2">
      <c r="A1459" s="72" t="s">
        <v>3159</v>
      </c>
      <c r="B1459" s="66" t="s">
        <v>3160</v>
      </c>
      <c r="C1459" s="67">
        <v>45</v>
      </c>
      <c r="D1459" s="67" t="s">
        <v>334</v>
      </c>
      <c r="E1459" s="71">
        <v>0.169408258525683</v>
      </c>
      <c r="F1459" s="68">
        <v>40.800477897252101</v>
      </c>
      <c r="G1459" s="71">
        <v>0.25</v>
      </c>
      <c r="H1459" s="68">
        <v>36.140979689366802</v>
      </c>
      <c r="I1459" s="71">
        <v>4.9610150131919398E-3</v>
      </c>
      <c r="J1459" s="68">
        <v>11.1111111111111</v>
      </c>
      <c r="K1459" s="71">
        <v>0.25326376056385602</v>
      </c>
      <c r="L1459" s="68">
        <v>59.8566308243728</v>
      </c>
    </row>
    <row r="1460" spans="1:12" x14ac:dyDescent="0.2">
      <c r="A1460" s="72" t="s">
        <v>3161</v>
      </c>
      <c r="B1460" s="66" t="s">
        <v>3162</v>
      </c>
      <c r="C1460" s="67">
        <v>45</v>
      </c>
      <c r="D1460" s="67" t="s">
        <v>334</v>
      </c>
      <c r="E1460" s="71">
        <v>0.18126624127031199</v>
      </c>
      <c r="F1460" s="68">
        <v>45.878136200716803</v>
      </c>
      <c r="G1460" s="71">
        <v>0.25</v>
      </c>
      <c r="H1460" s="68">
        <v>36.140979689366802</v>
      </c>
      <c r="I1460" s="71">
        <v>2.10546383751995E-2</v>
      </c>
      <c r="J1460" s="68">
        <v>33.213859020310601</v>
      </c>
      <c r="K1460" s="71">
        <v>0.27274408543573497</v>
      </c>
      <c r="L1460" s="68">
        <v>63.5005973715651</v>
      </c>
    </row>
    <row r="1461" spans="1:12" x14ac:dyDescent="0.2">
      <c r="A1461" s="72" t="s">
        <v>3163</v>
      </c>
      <c r="B1461" s="66" t="s">
        <v>3164</v>
      </c>
      <c r="C1461" s="67">
        <v>45</v>
      </c>
      <c r="D1461" s="67" t="s">
        <v>334</v>
      </c>
      <c r="E1461" s="71">
        <v>0.18784157658963699</v>
      </c>
      <c r="F1461" s="68">
        <v>49.044205495818403</v>
      </c>
      <c r="G1461" s="71">
        <v>0.25</v>
      </c>
      <c r="H1461" s="68">
        <v>36.140979689366802</v>
      </c>
      <c r="I1461" s="71">
        <v>1.4971205537245401E-2</v>
      </c>
      <c r="J1461" s="68">
        <v>26.284348864994001</v>
      </c>
      <c r="K1461" s="71">
        <v>0.29855352423166498</v>
      </c>
      <c r="L1461" s="68">
        <v>67.741935483871003</v>
      </c>
    </row>
    <row r="1462" spans="1:12" x14ac:dyDescent="0.2">
      <c r="A1462" s="72" t="s">
        <v>3165</v>
      </c>
      <c r="B1462" s="66" t="s">
        <v>3166</v>
      </c>
      <c r="C1462" s="67">
        <v>45</v>
      </c>
      <c r="D1462" s="67" t="s">
        <v>334</v>
      </c>
      <c r="E1462" s="71">
        <v>0.18471592755261099</v>
      </c>
      <c r="F1462" s="68">
        <v>47.371565113500601</v>
      </c>
      <c r="G1462" s="71">
        <v>0.25</v>
      </c>
      <c r="H1462" s="68">
        <v>36.140979689366802</v>
      </c>
      <c r="I1462" s="71">
        <v>3.50710058985629E-2</v>
      </c>
      <c r="J1462" s="68">
        <v>45.400238948625997</v>
      </c>
      <c r="K1462" s="71">
        <v>0.269076776759271</v>
      </c>
      <c r="L1462" s="68">
        <v>62.903225806451601</v>
      </c>
    </row>
    <row r="1463" spans="1:12" x14ac:dyDescent="0.2">
      <c r="A1463" s="72" t="s">
        <v>3167</v>
      </c>
      <c r="B1463" s="66" t="s">
        <v>3168</v>
      </c>
      <c r="C1463" s="67">
        <v>45</v>
      </c>
      <c r="D1463" s="67" t="s">
        <v>334</v>
      </c>
      <c r="E1463" s="71">
        <v>0.19431486960744401</v>
      </c>
      <c r="F1463" s="68">
        <v>52.2700119474313</v>
      </c>
      <c r="G1463" s="71">
        <v>0.25088091756373398</v>
      </c>
      <c r="H1463" s="68">
        <v>40.1433691756272</v>
      </c>
      <c r="I1463" s="71">
        <v>6.6319055366165405E-2</v>
      </c>
      <c r="J1463" s="68">
        <v>62.1266427718041</v>
      </c>
      <c r="K1463" s="71">
        <v>0.26574463589243202</v>
      </c>
      <c r="L1463" s="68">
        <v>61.947431302269997</v>
      </c>
    </row>
    <row r="1464" spans="1:12" x14ac:dyDescent="0.2">
      <c r="A1464" s="72" t="s">
        <v>3169</v>
      </c>
      <c r="B1464" s="66" t="s">
        <v>3170</v>
      </c>
      <c r="C1464" s="67">
        <v>45</v>
      </c>
      <c r="D1464" s="67" t="s">
        <v>334</v>
      </c>
      <c r="E1464" s="71">
        <v>0.22250665415302601</v>
      </c>
      <c r="F1464" s="68">
        <v>60.9916367980884</v>
      </c>
      <c r="G1464" s="71">
        <v>0.25044045878186699</v>
      </c>
      <c r="H1464" s="68">
        <v>38.8888888888889</v>
      </c>
      <c r="I1464" s="71">
        <v>0.12335660684098999</v>
      </c>
      <c r="J1464" s="68">
        <v>76.344086021505404</v>
      </c>
      <c r="K1464" s="71">
        <v>0.29372289683622099</v>
      </c>
      <c r="L1464" s="68">
        <v>67.025089605734806</v>
      </c>
    </row>
    <row r="1465" spans="1:12" x14ac:dyDescent="0.2">
      <c r="A1465" s="72" t="s">
        <v>519</v>
      </c>
      <c r="B1465" s="66" t="s">
        <v>3171</v>
      </c>
      <c r="C1465" s="67">
        <v>45</v>
      </c>
      <c r="D1465" s="67" t="s">
        <v>334</v>
      </c>
      <c r="E1465" s="71">
        <v>0.18695217034662001</v>
      </c>
      <c r="F1465" s="68">
        <v>48.805256869772997</v>
      </c>
      <c r="G1465" s="71">
        <v>0.249999999867766</v>
      </c>
      <c r="H1465" s="68">
        <v>21.2066905615293</v>
      </c>
      <c r="I1465" s="71">
        <v>5.6271616599157803E-2</v>
      </c>
      <c r="J1465" s="68">
        <v>57.945041816009599</v>
      </c>
      <c r="K1465" s="71">
        <v>0.25458489457293698</v>
      </c>
      <c r="L1465" s="68">
        <v>60.155316606929503</v>
      </c>
    </row>
    <row r="1466" spans="1:12" x14ac:dyDescent="0.2">
      <c r="A1466" s="72" t="s">
        <v>3172</v>
      </c>
      <c r="B1466" s="66" t="s">
        <v>3173</v>
      </c>
      <c r="C1466" s="67">
        <v>45</v>
      </c>
      <c r="D1466" s="67" t="s">
        <v>334</v>
      </c>
      <c r="E1466" s="71">
        <v>0.18562348322812899</v>
      </c>
      <c r="F1466" s="68">
        <v>48.148148148148103</v>
      </c>
      <c r="G1466" s="71">
        <v>0.25132137599867299</v>
      </c>
      <c r="H1466" s="68">
        <v>40.979689366786097</v>
      </c>
      <c r="I1466" s="71">
        <v>1.9318609492525E-2</v>
      </c>
      <c r="J1466" s="68">
        <v>31.600955794504198</v>
      </c>
      <c r="K1466" s="71">
        <v>0.28623046419318998</v>
      </c>
      <c r="L1466" s="68">
        <v>66.248506571087205</v>
      </c>
    </row>
    <row r="1467" spans="1:12" x14ac:dyDescent="0.2">
      <c r="A1467" s="72" t="s">
        <v>3174</v>
      </c>
      <c r="B1467" s="66" t="s">
        <v>3175</v>
      </c>
      <c r="C1467" s="67">
        <v>45</v>
      </c>
      <c r="D1467" s="67" t="s">
        <v>334</v>
      </c>
      <c r="E1467" s="71">
        <v>0.18740292170964401</v>
      </c>
      <c r="F1467" s="68">
        <v>48.924731182795703</v>
      </c>
      <c r="G1467" s="71">
        <v>0.25792825807360897</v>
      </c>
      <c r="H1467" s="68">
        <v>53.703703703703702</v>
      </c>
      <c r="I1467" s="71">
        <v>2.92097841816286E-2</v>
      </c>
      <c r="J1467" s="68">
        <v>40.621266427717998</v>
      </c>
      <c r="K1467" s="71">
        <v>0.27507072287369499</v>
      </c>
      <c r="L1467" s="68">
        <v>64.277180406212693</v>
      </c>
    </row>
    <row r="1468" spans="1:12" x14ac:dyDescent="0.2">
      <c r="A1468" s="72" t="s">
        <v>3176</v>
      </c>
      <c r="B1468" s="66" t="s">
        <v>3177</v>
      </c>
      <c r="C1468" s="67">
        <v>45</v>
      </c>
      <c r="D1468" s="67" t="s">
        <v>334</v>
      </c>
      <c r="E1468" s="71">
        <v>0.191493128192502</v>
      </c>
      <c r="F1468" s="68">
        <v>50.716845878136198</v>
      </c>
      <c r="G1468" s="71">
        <v>0.26409468101974998</v>
      </c>
      <c r="H1468" s="68">
        <v>60.394265232974902</v>
      </c>
      <c r="I1468" s="71">
        <v>4.4640067665324197E-2</v>
      </c>
      <c r="J1468" s="68">
        <v>51.075268817204297</v>
      </c>
      <c r="K1468" s="71">
        <v>0.26574463589243202</v>
      </c>
      <c r="L1468" s="68">
        <v>61.947431302269997</v>
      </c>
    </row>
    <row r="1469" spans="1:12" x14ac:dyDescent="0.2">
      <c r="A1469" s="72" t="s">
        <v>3178</v>
      </c>
      <c r="B1469" s="66" t="s">
        <v>3179</v>
      </c>
      <c r="C1469" s="67">
        <v>45</v>
      </c>
      <c r="D1469" s="67" t="s">
        <v>334</v>
      </c>
      <c r="E1469" s="71">
        <v>0.200172310948909</v>
      </c>
      <c r="F1469" s="68">
        <v>54.719235364396702</v>
      </c>
      <c r="G1469" s="71">
        <v>0.256166422946141</v>
      </c>
      <c r="H1469" s="68">
        <v>50.836320191158897</v>
      </c>
      <c r="I1469" s="71">
        <v>8.4599820122579897E-2</v>
      </c>
      <c r="J1469" s="68">
        <v>67.264038231780205</v>
      </c>
      <c r="K1469" s="71">
        <v>0.25975068977800803</v>
      </c>
      <c r="L1469" s="68">
        <v>60.931899641577097</v>
      </c>
    </row>
    <row r="1470" spans="1:12" x14ac:dyDescent="0.2">
      <c r="A1470" s="72" t="s">
        <v>3180</v>
      </c>
      <c r="B1470" s="66" t="s">
        <v>3181</v>
      </c>
      <c r="C1470" s="67">
        <v>45</v>
      </c>
      <c r="D1470" s="67" t="s">
        <v>334</v>
      </c>
      <c r="E1470" s="71">
        <v>0.200933517740714</v>
      </c>
      <c r="F1470" s="68">
        <v>54.958183990442102</v>
      </c>
      <c r="G1470" s="71">
        <v>0.25132137587402997</v>
      </c>
      <c r="H1470" s="68">
        <v>40.919952210274801</v>
      </c>
      <c r="I1470" s="71">
        <v>8.2402400588840796E-2</v>
      </c>
      <c r="J1470" s="68">
        <v>66.786140979689407</v>
      </c>
      <c r="K1470" s="71">
        <v>0.269076776759271</v>
      </c>
      <c r="L1470" s="68">
        <v>62.903225806451601</v>
      </c>
    </row>
    <row r="1471" spans="1:12" x14ac:dyDescent="0.2">
      <c r="A1471" s="72" t="s">
        <v>3182</v>
      </c>
      <c r="B1471" s="66" t="s">
        <v>3183</v>
      </c>
      <c r="C1471" s="67">
        <v>45</v>
      </c>
      <c r="D1471" s="67" t="s">
        <v>334</v>
      </c>
      <c r="E1471" s="71">
        <v>0.167696543492697</v>
      </c>
      <c r="F1471" s="68">
        <v>40.561529271206702</v>
      </c>
      <c r="G1471" s="71">
        <v>0.23204877878074201</v>
      </c>
      <c r="H1471" s="68">
        <v>9.2592592592592595</v>
      </c>
      <c r="I1471" s="71">
        <v>2.44413728671691E-2</v>
      </c>
      <c r="J1471" s="68">
        <v>36.260454002389501</v>
      </c>
      <c r="K1471" s="71">
        <v>0.24659947883017899</v>
      </c>
      <c r="L1471" s="68">
        <v>58.602150537634401</v>
      </c>
    </row>
    <row r="1472" spans="1:12" x14ac:dyDescent="0.2">
      <c r="A1472" s="72" t="s">
        <v>3184</v>
      </c>
      <c r="B1472" s="66" t="s">
        <v>3185</v>
      </c>
      <c r="C1472" s="67">
        <v>66</v>
      </c>
      <c r="D1472" s="67" t="s">
        <v>334</v>
      </c>
      <c r="E1472" s="71">
        <v>0.13947485499430701</v>
      </c>
      <c r="F1472" s="68">
        <v>25.866188769414599</v>
      </c>
      <c r="G1472" s="71">
        <v>0.25924963441582599</v>
      </c>
      <c r="H1472" s="68">
        <v>55.5555555555556</v>
      </c>
      <c r="I1472" s="71">
        <v>5.4103521045142003E-2</v>
      </c>
      <c r="J1472" s="68">
        <v>56.391875746714497</v>
      </c>
      <c r="K1472" s="71">
        <v>0.105071409521952</v>
      </c>
      <c r="L1472" s="68">
        <v>28.9127837514934</v>
      </c>
    </row>
    <row r="1473" spans="1:12" x14ac:dyDescent="0.2">
      <c r="A1473" s="72" t="s">
        <v>3186</v>
      </c>
      <c r="B1473" s="66" t="s">
        <v>3187</v>
      </c>
      <c r="C1473" s="67">
        <v>45</v>
      </c>
      <c r="D1473" s="67" t="s">
        <v>334</v>
      </c>
      <c r="E1473" s="71">
        <v>0.16300593460462301</v>
      </c>
      <c r="F1473" s="68">
        <v>38.410991636798101</v>
      </c>
      <c r="G1473" s="71">
        <v>0.272463397875227</v>
      </c>
      <c r="H1473" s="68">
        <v>66.786140979689407</v>
      </c>
      <c r="I1473" s="71">
        <v>3.6716485276485501E-2</v>
      </c>
      <c r="J1473" s="68">
        <v>46.296296296296298</v>
      </c>
      <c r="K1473" s="71">
        <v>0.17983792066215601</v>
      </c>
      <c r="L1473" s="68">
        <v>48.387096774193601</v>
      </c>
    </row>
    <row r="1474" spans="1:12" x14ac:dyDescent="0.2">
      <c r="A1474" s="72" t="s">
        <v>3188</v>
      </c>
      <c r="B1474" s="66" t="s">
        <v>3189</v>
      </c>
      <c r="C1474" s="67">
        <v>66</v>
      </c>
      <c r="D1474" s="67" t="s">
        <v>334</v>
      </c>
      <c r="E1474" s="71">
        <v>5.09329561182809E-2</v>
      </c>
      <c r="F1474" s="68">
        <v>0.23894862604539999</v>
      </c>
      <c r="G1474" s="71">
        <v>0.13774948711975701</v>
      </c>
      <c r="H1474" s="68">
        <v>2.5089605734767</v>
      </c>
      <c r="I1474" s="71">
        <v>7.5569485920551002E-3</v>
      </c>
      <c r="J1474" s="68">
        <v>15.710872162485099</v>
      </c>
      <c r="K1474" s="71">
        <v>7.4924326430305102E-3</v>
      </c>
      <c r="L1474" s="68">
        <v>4.2413381123058498</v>
      </c>
    </row>
    <row r="1475" spans="1:12" x14ac:dyDescent="0.2">
      <c r="A1475" s="72" t="s">
        <v>3190</v>
      </c>
      <c r="B1475" s="66" t="s">
        <v>3191</v>
      </c>
      <c r="C1475" s="67">
        <v>66</v>
      </c>
      <c r="D1475" s="67" t="s">
        <v>334</v>
      </c>
      <c r="E1475" s="71">
        <v>7.6595174797771198E-2</v>
      </c>
      <c r="F1475" s="68">
        <v>0.83632019115890099</v>
      </c>
      <c r="G1475" s="71">
        <v>0.22421795778956499</v>
      </c>
      <c r="H1475" s="68">
        <v>8.00477897252091</v>
      </c>
      <c r="I1475" s="71">
        <v>2.5705935465362502E-3</v>
      </c>
      <c r="J1475" s="68">
        <v>7.4671445639187599</v>
      </c>
      <c r="K1475" s="71">
        <v>2.9969730572122202E-3</v>
      </c>
      <c r="L1475" s="68">
        <v>3.88291517323775</v>
      </c>
    </row>
    <row r="1476" spans="1:12" x14ac:dyDescent="0.2">
      <c r="A1476" s="72" t="s">
        <v>3192</v>
      </c>
      <c r="B1476" s="66" t="s">
        <v>3193</v>
      </c>
      <c r="C1476" s="67">
        <v>66</v>
      </c>
      <c r="D1476" s="67" t="s">
        <v>334</v>
      </c>
      <c r="E1476" s="71">
        <v>8.4929535905922393E-2</v>
      </c>
      <c r="F1476" s="68">
        <v>3.4050179211469498</v>
      </c>
      <c r="G1476" s="71">
        <v>0.235777619382771</v>
      </c>
      <c r="H1476" s="68">
        <v>10.3345280764636</v>
      </c>
      <c r="I1476" s="71">
        <v>1.15185556919655E-2</v>
      </c>
      <c r="J1476" s="68">
        <v>22.1027479091995</v>
      </c>
      <c r="K1476" s="71">
        <v>7.4924326430305102E-3</v>
      </c>
      <c r="L1476" s="68">
        <v>4.2413381123058498</v>
      </c>
    </row>
    <row r="1477" spans="1:12" x14ac:dyDescent="0.2">
      <c r="A1477" s="72" t="s">
        <v>3194</v>
      </c>
      <c r="B1477" s="66" t="s">
        <v>3195</v>
      </c>
      <c r="C1477" s="67">
        <v>66</v>
      </c>
      <c r="D1477" s="67" t="s">
        <v>334</v>
      </c>
      <c r="E1477" s="71">
        <v>5.7919967593990998E-2</v>
      </c>
      <c r="F1477" s="68">
        <v>0.35842293906810002</v>
      </c>
      <c r="G1477" s="71">
        <v>0.167631527643371</v>
      </c>
      <c r="H1477" s="68">
        <v>3.5842293906810001</v>
      </c>
      <c r="I1477" s="71">
        <v>6.1283751386015098E-3</v>
      </c>
      <c r="J1477" s="68">
        <v>13.2019115890084</v>
      </c>
      <c r="K1477" s="71">
        <v>0</v>
      </c>
      <c r="L1477" s="68">
        <v>3.4647550776583</v>
      </c>
    </row>
    <row r="1478" spans="1:12" x14ac:dyDescent="0.2">
      <c r="A1478" s="72" t="s">
        <v>3196</v>
      </c>
      <c r="B1478" s="66" t="s">
        <v>3197</v>
      </c>
      <c r="C1478" s="67">
        <v>66</v>
      </c>
      <c r="D1478" s="67" t="s">
        <v>334</v>
      </c>
      <c r="E1478" s="71">
        <v>6.1576064396943603E-2</v>
      </c>
      <c r="F1478" s="68">
        <v>0.47789725209079997</v>
      </c>
      <c r="G1478" s="71">
        <v>0.16053294407473701</v>
      </c>
      <c r="H1478" s="68">
        <v>3.2855436081242502</v>
      </c>
      <c r="I1478" s="71">
        <v>1.0708870358638699E-2</v>
      </c>
      <c r="J1478" s="68">
        <v>20.9677419354839</v>
      </c>
      <c r="K1478" s="71">
        <v>1.3486378757454899E-2</v>
      </c>
      <c r="L1478" s="68">
        <v>4.8387096774193497</v>
      </c>
    </row>
    <row r="1479" spans="1:12" x14ac:dyDescent="0.2">
      <c r="A1479" s="72" t="s">
        <v>3198</v>
      </c>
      <c r="B1479" s="66" t="s">
        <v>3199</v>
      </c>
      <c r="C1479" s="67">
        <v>66</v>
      </c>
      <c r="D1479" s="67" t="s">
        <v>334</v>
      </c>
      <c r="E1479" s="71">
        <v>1.01963191788862E-2</v>
      </c>
      <c r="F1479" s="68">
        <v>0.11947431302269999</v>
      </c>
      <c r="G1479" s="71">
        <v>2.1011420950935999E-2</v>
      </c>
      <c r="H1479" s="68">
        <v>0.71684587813620104</v>
      </c>
      <c r="I1479" s="71">
        <v>6.5805635285103399E-3</v>
      </c>
      <c r="J1479" s="68">
        <v>13.7992831541219</v>
      </c>
      <c r="K1479" s="71">
        <v>2.9969730572122202E-3</v>
      </c>
      <c r="L1479" s="68">
        <v>3.88291517323775</v>
      </c>
    </row>
    <row r="1480" spans="1:12" x14ac:dyDescent="0.2">
      <c r="A1480" s="72" t="s">
        <v>3200</v>
      </c>
      <c r="B1480" s="66" t="s">
        <v>3201</v>
      </c>
      <c r="C1480" s="67">
        <v>66</v>
      </c>
      <c r="D1480" s="67" t="s">
        <v>334</v>
      </c>
      <c r="E1480" s="71">
        <v>8.0469094855566303E-2</v>
      </c>
      <c r="F1480" s="68">
        <v>0.89605734767025103</v>
      </c>
      <c r="G1480" s="71">
        <v>0.23918345421477</v>
      </c>
      <c r="H1480" s="68">
        <v>11.469534050179201</v>
      </c>
      <c r="I1480" s="71">
        <v>2.2238303519286299E-3</v>
      </c>
      <c r="J1480" s="68">
        <v>6.6905615292712097</v>
      </c>
      <c r="K1480" s="71">
        <v>0</v>
      </c>
      <c r="L1480" s="68">
        <v>3.4647550776583</v>
      </c>
    </row>
    <row r="1481" spans="1:12" x14ac:dyDescent="0.2">
      <c r="A1481" s="72" t="s">
        <v>3202</v>
      </c>
      <c r="B1481" s="66" t="s">
        <v>3203</v>
      </c>
      <c r="C1481" s="67">
        <v>66</v>
      </c>
      <c r="D1481" s="67" t="s">
        <v>334</v>
      </c>
      <c r="E1481" s="71">
        <v>8.6147191581625496E-2</v>
      </c>
      <c r="F1481" s="68">
        <v>3.6439665471923499</v>
      </c>
      <c r="G1481" s="71">
        <v>0.252534139510321</v>
      </c>
      <c r="H1481" s="68">
        <v>44.205495818399001</v>
      </c>
      <c r="I1481" s="71">
        <v>5.9074352345553404E-3</v>
      </c>
      <c r="J1481" s="68">
        <v>12.7240143369176</v>
      </c>
      <c r="K1481" s="71">
        <v>0</v>
      </c>
      <c r="L1481" s="68">
        <v>3.4647550776583</v>
      </c>
    </row>
    <row r="1482" spans="1:12" x14ac:dyDescent="0.2">
      <c r="A1482" s="72" t="s">
        <v>3204</v>
      </c>
      <c r="B1482" s="66" t="s">
        <v>3205</v>
      </c>
      <c r="C1482" s="67">
        <v>66</v>
      </c>
      <c r="D1482" s="67" t="s">
        <v>334</v>
      </c>
      <c r="E1482" s="71">
        <v>8.5435381272250394E-2</v>
      </c>
      <c r="F1482" s="68">
        <v>3.4647550776583</v>
      </c>
      <c r="G1482" s="71">
        <v>0.23289885394017101</v>
      </c>
      <c r="H1482" s="68">
        <v>9.6176821983273602</v>
      </c>
      <c r="I1482" s="71">
        <v>1.44163707049439E-2</v>
      </c>
      <c r="J1482" s="68">
        <v>25.806451612903199</v>
      </c>
      <c r="K1482" s="71">
        <v>8.9909191716366198E-3</v>
      </c>
      <c r="L1482" s="68">
        <v>4.4205495818399001</v>
      </c>
    </row>
    <row r="1483" spans="1:12" x14ac:dyDescent="0.2">
      <c r="A1483" s="72" t="s">
        <v>3206</v>
      </c>
      <c r="B1483" s="66" t="s">
        <v>3207</v>
      </c>
      <c r="C1483" s="67">
        <v>66</v>
      </c>
      <c r="D1483" s="67" t="s">
        <v>334</v>
      </c>
      <c r="E1483" s="71">
        <v>8.7246918775531507E-2</v>
      </c>
      <c r="F1483" s="68">
        <v>3.9426523297490998</v>
      </c>
      <c r="G1483" s="71">
        <v>0.249999999965694</v>
      </c>
      <c r="H1483" s="68">
        <v>21.804062126642801</v>
      </c>
      <c r="I1483" s="71">
        <v>8.7437833036882393E-3</v>
      </c>
      <c r="J1483" s="68">
        <v>17.562724014336901</v>
      </c>
      <c r="K1483" s="71">
        <v>2.9969730572122202E-3</v>
      </c>
      <c r="L1483" s="68">
        <v>3.88291517323775</v>
      </c>
    </row>
    <row r="1484" spans="1:12" x14ac:dyDescent="0.2">
      <c r="A1484" s="72" t="s">
        <v>3208</v>
      </c>
      <c r="B1484" s="66" t="s">
        <v>3209</v>
      </c>
      <c r="C1484" s="67">
        <v>66</v>
      </c>
      <c r="D1484" s="67" t="s">
        <v>334</v>
      </c>
      <c r="E1484" s="71">
        <v>8.6830628645947205E-2</v>
      </c>
      <c r="F1484" s="68">
        <v>3.8231780167263998</v>
      </c>
      <c r="G1484" s="71">
        <v>0.24999911323107701</v>
      </c>
      <c r="H1484" s="68">
        <v>17.204301075268798</v>
      </c>
      <c r="I1484" s="71">
        <v>1.04927727067644E-2</v>
      </c>
      <c r="J1484" s="68">
        <v>20.489844683393098</v>
      </c>
      <c r="K1484" s="71">
        <v>0</v>
      </c>
      <c r="L1484" s="68">
        <v>3.4647550776583</v>
      </c>
    </row>
    <row r="1485" spans="1:12" x14ac:dyDescent="0.2">
      <c r="A1485" s="72" t="s">
        <v>3210</v>
      </c>
      <c r="B1485" s="66" t="s">
        <v>3211</v>
      </c>
      <c r="C1485" s="67">
        <v>66</v>
      </c>
      <c r="D1485" s="67" t="s">
        <v>334</v>
      </c>
      <c r="E1485" s="71">
        <v>0.101984756787283</v>
      </c>
      <c r="F1485" s="68">
        <v>8.00477897252091</v>
      </c>
      <c r="G1485" s="71">
        <v>0.248338091372731</v>
      </c>
      <c r="H1485" s="68">
        <v>15.1732377538829</v>
      </c>
      <c r="I1485" s="71">
        <v>4.2631313703057602E-2</v>
      </c>
      <c r="J1485" s="68">
        <v>49.522102747909202</v>
      </c>
      <c r="K1485" s="71">
        <v>1.49848652860611E-2</v>
      </c>
      <c r="L1485" s="68">
        <v>5.0776583034647604</v>
      </c>
    </row>
    <row r="1486" spans="1:12" x14ac:dyDescent="0.2">
      <c r="A1486" s="72" t="s">
        <v>3212</v>
      </c>
      <c r="B1486" s="66" t="s">
        <v>3213</v>
      </c>
      <c r="C1486" s="67">
        <v>66</v>
      </c>
      <c r="D1486" s="67" t="s">
        <v>334</v>
      </c>
      <c r="E1486" s="71">
        <v>9.4013846124716693E-2</v>
      </c>
      <c r="F1486" s="68">
        <v>5.4360812425328504</v>
      </c>
      <c r="G1486" s="71">
        <v>0.25616287737279603</v>
      </c>
      <c r="H1486" s="68">
        <v>50.418160095579402</v>
      </c>
      <c r="I1486" s="71">
        <v>1.08937957152931E-2</v>
      </c>
      <c r="J1486" s="68">
        <v>21.1469534050179</v>
      </c>
      <c r="K1486" s="71">
        <v>1.49848652860611E-2</v>
      </c>
      <c r="L1486" s="68">
        <v>5.0776583034647604</v>
      </c>
    </row>
    <row r="1487" spans="1:12" x14ac:dyDescent="0.2">
      <c r="A1487" s="72" t="s">
        <v>3214</v>
      </c>
      <c r="B1487" s="66" t="s">
        <v>3215</v>
      </c>
      <c r="C1487" s="67">
        <v>66</v>
      </c>
      <c r="D1487" s="67" t="s">
        <v>334</v>
      </c>
      <c r="E1487" s="71">
        <v>9.9879055137501102E-2</v>
      </c>
      <c r="F1487" s="68">
        <v>7.2879330943847096</v>
      </c>
      <c r="G1487" s="71">
        <v>0.25150611383676102</v>
      </c>
      <c r="H1487" s="68">
        <v>41.875746714456398</v>
      </c>
      <c r="I1487" s="71">
        <v>6.1734287747714899E-3</v>
      </c>
      <c r="J1487" s="68">
        <v>13.2616487455197</v>
      </c>
      <c r="K1487" s="71">
        <v>4.1957622800970998E-2</v>
      </c>
      <c r="L1487" s="68">
        <v>7.5268817204301097</v>
      </c>
    </row>
    <row r="1488" spans="1:12" x14ac:dyDescent="0.2">
      <c r="A1488" s="72" t="s">
        <v>3216</v>
      </c>
      <c r="B1488" s="66" t="s">
        <v>3217</v>
      </c>
      <c r="C1488" s="67">
        <v>66</v>
      </c>
      <c r="D1488" s="67" t="s">
        <v>334</v>
      </c>
      <c r="E1488" s="71">
        <v>0.16656903221366301</v>
      </c>
      <c r="F1488" s="68">
        <v>39.844683393070497</v>
      </c>
      <c r="G1488" s="71">
        <v>0.21853131583503399</v>
      </c>
      <c r="H1488" s="68">
        <v>7.3476702508960603</v>
      </c>
      <c r="I1488" s="71">
        <v>0.188762599132105</v>
      </c>
      <c r="J1488" s="68">
        <v>86.738351254480307</v>
      </c>
      <c r="K1488" s="71">
        <v>9.2413181673851194E-2</v>
      </c>
      <c r="L1488" s="68">
        <v>24.074074074074101</v>
      </c>
    </row>
    <row r="1489" spans="1:12" x14ac:dyDescent="0.2">
      <c r="A1489" s="72" t="s">
        <v>3218</v>
      </c>
      <c r="B1489" s="66" t="s">
        <v>3219</v>
      </c>
      <c r="C1489" s="67">
        <v>66</v>
      </c>
      <c r="D1489" s="67" t="s">
        <v>334</v>
      </c>
      <c r="E1489" s="71">
        <v>0.104048850078169</v>
      </c>
      <c r="F1489" s="68">
        <v>8.6021505376344098</v>
      </c>
      <c r="G1489" s="71">
        <v>0.246925260598125</v>
      </c>
      <c r="H1489" s="68">
        <v>14.5758661887694</v>
      </c>
      <c r="I1489" s="71">
        <v>4.1245505178682897E-2</v>
      </c>
      <c r="J1489" s="68">
        <v>48.7455197132617</v>
      </c>
      <c r="K1489" s="71">
        <v>2.3975784457697699E-2</v>
      </c>
      <c r="L1489" s="68">
        <v>5.5555555555555598</v>
      </c>
    </row>
    <row r="1490" spans="1:12" x14ac:dyDescent="0.2">
      <c r="A1490" s="72" t="s">
        <v>3220</v>
      </c>
      <c r="B1490" s="66" t="s">
        <v>3221</v>
      </c>
      <c r="C1490" s="67">
        <v>66</v>
      </c>
      <c r="D1490" s="67" t="s">
        <v>334</v>
      </c>
      <c r="E1490" s="71">
        <v>0.106275824616682</v>
      </c>
      <c r="F1490" s="68">
        <v>9.1397849462365599</v>
      </c>
      <c r="G1490" s="71">
        <v>0.24806216444377499</v>
      </c>
      <c r="H1490" s="68">
        <v>14.9940262843489</v>
      </c>
      <c r="I1490" s="71">
        <v>2.7309200076693099E-2</v>
      </c>
      <c r="J1490" s="68">
        <v>38.709677419354797</v>
      </c>
      <c r="K1490" s="71">
        <v>4.3456109329577101E-2</v>
      </c>
      <c r="L1490" s="68">
        <v>7.7658303464755098</v>
      </c>
    </row>
    <row r="1491" spans="1:12" x14ac:dyDescent="0.2">
      <c r="A1491" s="72" t="s">
        <v>3222</v>
      </c>
      <c r="B1491" s="66" t="s">
        <v>3223</v>
      </c>
      <c r="C1491" s="67">
        <v>66</v>
      </c>
      <c r="D1491" s="67" t="s">
        <v>334</v>
      </c>
      <c r="E1491" s="71">
        <v>0.107576554877528</v>
      </c>
      <c r="F1491" s="68">
        <v>9.6176821983273602</v>
      </c>
      <c r="G1491" s="71">
        <v>0.249999999751816</v>
      </c>
      <c r="H1491" s="68">
        <v>20.908004778972501</v>
      </c>
      <c r="I1491" s="71">
        <v>3.2270528608403501E-2</v>
      </c>
      <c r="J1491" s="68">
        <v>43.1899641577061</v>
      </c>
      <c r="K1491" s="71">
        <v>4.0459136272364901E-2</v>
      </c>
      <c r="L1491" s="68">
        <v>7.2281959378733598</v>
      </c>
    </row>
    <row r="1492" spans="1:12" x14ac:dyDescent="0.2">
      <c r="A1492" s="72" t="s">
        <v>3224</v>
      </c>
      <c r="B1492" s="66" t="s">
        <v>3225</v>
      </c>
      <c r="C1492" s="67">
        <v>66</v>
      </c>
      <c r="D1492" s="67" t="s">
        <v>334</v>
      </c>
      <c r="E1492" s="71">
        <v>0.108069635055891</v>
      </c>
      <c r="F1492" s="68">
        <v>10.095579450418199</v>
      </c>
      <c r="G1492" s="71">
        <v>0.24251449726877</v>
      </c>
      <c r="H1492" s="68">
        <v>12.9032258064516</v>
      </c>
      <c r="I1492" s="71">
        <v>2.62504063404779E-2</v>
      </c>
      <c r="J1492" s="68">
        <v>37.813620071684603</v>
      </c>
      <c r="K1492" s="71">
        <v>5.5444001558426E-2</v>
      </c>
      <c r="L1492" s="68">
        <v>10.0358422939068</v>
      </c>
    </row>
    <row r="1493" spans="1:12" x14ac:dyDescent="0.2">
      <c r="A1493" s="72" t="s">
        <v>3226</v>
      </c>
      <c r="B1493" s="66" t="s">
        <v>3227</v>
      </c>
      <c r="C1493" s="67">
        <v>66</v>
      </c>
      <c r="D1493" s="67" t="s">
        <v>334</v>
      </c>
      <c r="E1493" s="71">
        <v>0.11667056687926899</v>
      </c>
      <c r="F1493" s="68">
        <v>14.4563918757467</v>
      </c>
      <c r="G1493" s="71">
        <v>0.23947717034591501</v>
      </c>
      <c r="H1493" s="68">
        <v>11.6487455197133</v>
      </c>
      <c r="I1493" s="71">
        <v>4.0105663447406299E-2</v>
      </c>
      <c r="J1493" s="68">
        <v>47.968936678614099</v>
      </c>
      <c r="K1493" s="71">
        <v>7.0428866844487001E-2</v>
      </c>
      <c r="L1493" s="68">
        <v>15.5913978494624</v>
      </c>
    </row>
    <row r="1494" spans="1:12" x14ac:dyDescent="0.2">
      <c r="A1494" s="72" t="s">
        <v>3228</v>
      </c>
      <c r="B1494" s="66" t="s">
        <v>3229</v>
      </c>
      <c r="C1494" s="67">
        <v>66</v>
      </c>
      <c r="D1494" s="67" t="s">
        <v>334</v>
      </c>
      <c r="E1494" s="71">
        <v>0.113412517672291</v>
      </c>
      <c r="F1494" s="68">
        <v>13.022700119474299</v>
      </c>
      <c r="G1494" s="71">
        <v>0.24332625814327899</v>
      </c>
      <c r="H1494" s="68">
        <v>13.2616487455197</v>
      </c>
      <c r="I1494" s="71">
        <v>3.6971833729349403E-2</v>
      </c>
      <c r="J1494" s="68">
        <v>46.415770609318997</v>
      </c>
      <c r="K1494" s="71">
        <v>5.9939461144244303E-2</v>
      </c>
      <c r="L1494" s="68">
        <v>10.9916367980884</v>
      </c>
    </row>
    <row r="1495" spans="1:12" x14ac:dyDescent="0.2">
      <c r="A1495" s="72" t="s">
        <v>3230</v>
      </c>
      <c r="B1495" s="66" t="s">
        <v>3231</v>
      </c>
      <c r="C1495" s="67">
        <v>66</v>
      </c>
      <c r="D1495" s="67" t="s">
        <v>334</v>
      </c>
      <c r="E1495" s="71">
        <v>9.4410681773704902E-2</v>
      </c>
      <c r="F1495" s="68">
        <v>5.49581839904421</v>
      </c>
      <c r="G1495" s="71">
        <v>0.22205619632701001</v>
      </c>
      <c r="H1495" s="68">
        <v>7.7658303464755098</v>
      </c>
      <c r="I1495" s="71">
        <v>7.2303339642847296E-3</v>
      </c>
      <c r="J1495" s="68">
        <v>15.232974910394301</v>
      </c>
      <c r="K1495" s="71">
        <v>5.3945515029819799E-2</v>
      </c>
      <c r="L1495" s="68">
        <v>9.67741935483871</v>
      </c>
    </row>
    <row r="1496" spans="1:12" x14ac:dyDescent="0.2">
      <c r="A1496" s="72" t="s">
        <v>3232</v>
      </c>
      <c r="B1496" s="66" t="s">
        <v>3233</v>
      </c>
      <c r="C1496" s="67">
        <v>66</v>
      </c>
      <c r="D1496" s="67" t="s">
        <v>334</v>
      </c>
      <c r="E1496" s="71">
        <v>9.7838526201682305E-2</v>
      </c>
      <c r="F1496" s="68">
        <v>6.6308243727598599</v>
      </c>
      <c r="G1496" s="71">
        <v>0.24436592105278199</v>
      </c>
      <c r="H1496" s="68">
        <v>13.440860215053799</v>
      </c>
      <c r="I1496" s="71">
        <v>1.0189007808505599E-2</v>
      </c>
      <c r="J1496" s="68">
        <v>20.0119474313023</v>
      </c>
      <c r="K1496" s="71">
        <v>3.8960649743758798E-2</v>
      </c>
      <c r="L1496" s="68">
        <v>7.16845878136201</v>
      </c>
    </row>
    <row r="1497" spans="1:12" x14ac:dyDescent="0.2">
      <c r="A1497" s="72" t="s">
        <v>3234</v>
      </c>
      <c r="B1497" s="66" t="s">
        <v>3235</v>
      </c>
      <c r="C1497" s="67">
        <v>66</v>
      </c>
      <c r="D1497" s="67" t="s">
        <v>334</v>
      </c>
      <c r="E1497" s="71">
        <v>9.9810739405084503E-2</v>
      </c>
      <c r="F1497" s="68">
        <v>7.2281959378733598</v>
      </c>
      <c r="G1497" s="71">
        <v>0.249999998678615</v>
      </c>
      <c r="H1497" s="68">
        <v>19.175627240143399</v>
      </c>
      <c r="I1497" s="71">
        <v>5.9761102070617703E-3</v>
      </c>
      <c r="J1497" s="68">
        <v>13.082437275985701</v>
      </c>
      <c r="K1497" s="71">
        <v>4.3456109329577101E-2</v>
      </c>
      <c r="L1497" s="68">
        <v>7.7658303464755098</v>
      </c>
    </row>
    <row r="1498" spans="1:12" x14ac:dyDescent="0.2">
      <c r="A1498" s="72" t="s">
        <v>3236</v>
      </c>
      <c r="B1498" s="66" t="s">
        <v>3237</v>
      </c>
      <c r="C1498" s="67">
        <v>66</v>
      </c>
      <c r="D1498" s="67" t="s">
        <v>334</v>
      </c>
      <c r="E1498" s="71">
        <v>9.4936752226630006E-2</v>
      </c>
      <c r="F1498" s="68">
        <v>5.5555555555555598</v>
      </c>
      <c r="G1498" s="71">
        <v>0.24497110491596999</v>
      </c>
      <c r="H1498" s="68">
        <v>13.6798088410992</v>
      </c>
      <c r="I1498" s="71">
        <v>5.3739616059792503E-3</v>
      </c>
      <c r="J1498" s="68">
        <v>11.6487455197133</v>
      </c>
      <c r="K1498" s="71">
        <v>3.4465190157940501E-2</v>
      </c>
      <c r="L1498" s="68">
        <v>6.6905615292712097</v>
      </c>
    </row>
    <row r="1499" spans="1:12" x14ac:dyDescent="0.2">
      <c r="A1499" s="72" t="s">
        <v>3238</v>
      </c>
      <c r="B1499" s="66" t="s">
        <v>3239</v>
      </c>
      <c r="C1499" s="67">
        <v>66</v>
      </c>
      <c r="D1499" s="67" t="s">
        <v>334</v>
      </c>
      <c r="E1499" s="71">
        <v>9.5617106834349902E-2</v>
      </c>
      <c r="F1499" s="68">
        <v>5.6750298685782496</v>
      </c>
      <c r="G1499" s="71">
        <v>0.237093164823104</v>
      </c>
      <c r="H1499" s="68">
        <v>10.573476702509</v>
      </c>
      <c r="I1499" s="71">
        <v>7.8005328789741302E-3</v>
      </c>
      <c r="J1499" s="68">
        <v>15.9498207885305</v>
      </c>
      <c r="K1499" s="71">
        <v>4.1957622800970998E-2</v>
      </c>
      <c r="L1499" s="68">
        <v>7.5268817204301097</v>
      </c>
    </row>
    <row r="1500" spans="1:12" x14ac:dyDescent="0.2">
      <c r="A1500" s="72" t="s">
        <v>3240</v>
      </c>
      <c r="B1500" s="66" t="s">
        <v>3241</v>
      </c>
      <c r="C1500" s="67">
        <v>66</v>
      </c>
      <c r="D1500" s="67" t="s">
        <v>334</v>
      </c>
      <c r="E1500" s="71">
        <v>0.10324089536799499</v>
      </c>
      <c r="F1500" s="68">
        <v>8.3034647550776608</v>
      </c>
      <c r="G1500" s="71">
        <v>0.24892147662974501</v>
      </c>
      <c r="H1500" s="68">
        <v>15.531660692951</v>
      </c>
      <c r="I1500" s="71">
        <v>9.8526675016330605E-3</v>
      </c>
      <c r="J1500" s="68">
        <v>19.414575866188802</v>
      </c>
      <c r="K1500" s="71">
        <v>5.0948541972607599E-2</v>
      </c>
      <c r="L1500" s="68">
        <v>8.9008363201911607</v>
      </c>
    </row>
    <row r="1501" spans="1:12" x14ac:dyDescent="0.2">
      <c r="A1501" s="72" t="s">
        <v>3242</v>
      </c>
      <c r="B1501" s="66" t="s">
        <v>3243</v>
      </c>
      <c r="C1501" s="67">
        <v>66</v>
      </c>
      <c r="D1501" s="67" t="s">
        <v>334</v>
      </c>
      <c r="E1501" s="71">
        <v>9.6570622851536697E-2</v>
      </c>
      <c r="F1501" s="68">
        <v>6.2724014336917602</v>
      </c>
      <c r="G1501" s="71">
        <v>0.233621486374128</v>
      </c>
      <c r="H1501" s="68">
        <v>9.7371565113500598</v>
      </c>
      <c r="I1501" s="71">
        <v>6.6403267364807898E-3</v>
      </c>
      <c r="J1501" s="68">
        <v>13.9784946236559</v>
      </c>
      <c r="K1501" s="71">
        <v>4.9450055444001502E-2</v>
      </c>
      <c r="L1501" s="68">
        <v>8.4826762246117102</v>
      </c>
    </row>
    <row r="1502" spans="1:12" x14ac:dyDescent="0.2">
      <c r="A1502" s="72" t="s">
        <v>3244</v>
      </c>
      <c r="B1502" s="66" t="s">
        <v>3245</v>
      </c>
      <c r="C1502" s="67">
        <v>66</v>
      </c>
      <c r="D1502" s="67" t="s">
        <v>334</v>
      </c>
      <c r="E1502" s="71">
        <v>0.110868204873597</v>
      </c>
      <c r="F1502" s="68">
        <v>11.8279569892473</v>
      </c>
      <c r="G1502" s="71">
        <v>0.228438395565217</v>
      </c>
      <c r="H1502" s="68">
        <v>8.7216248506571095</v>
      </c>
      <c r="I1502" s="71">
        <v>1.42570273392082E-2</v>
      </c>
      <c r="J1502" s="68">
        <v>25.5675029868578</v>
      </c>
      <c r="K1502" s="71">
        <v>8.9909191716366396E-2</v>
      </c>
      <c r="L1502" s="68">
        <v>23.118279569892501</v>
      </c>
    </row>
    <row r="1503" spans="1:12" x14ac:dyDescent="0.2">
      <c r="A1503" s="72" t="s">
        <v>3246</v>
      </c>
      <c r="B1503" s="66" t="s">
        <v>3247</v>
      </c>
      <c r="C1503" s="67">
        <v>66</v>
      </c>
      <c r="D1503" s="67" t="s">
        <v>334</v>
      </c>
      <c r="E1503" s="71">
        <v>0.117642818826436</v>
      </c>
      <c r="F1503" s="68">
        <v>15.0537634408602</v>
      </c>
      <c r="G1503" s="71">
        <v>0.24665846723041601</v>
      </c>
      <c r="H1503" s="68">
        <v>14.4563918757467</v>
      </c>
      <c r="I1503" s="71">
        <v>3.5841122404403902E-2</v>
      </c>
      <c r="J1503" s="68">
        <v>45.937873357228199</v>
      </c>
      <c r="K1503" s="71">
        <v>7.0428866844487001E-2</v>
      </c>
      <c r="L1503" s="68">
        <v>15.5913978494624</v>
      </c>
    </row>
    <row r="1504" spans="1:12" x14ac:dyDescent="0.2">
      <c r="A1504" s="72" t="s">
        <v>3248</v>
      </c>
      <c r="B1504" s="66" t="s">
        <v>3249</v>
      </c>
      <c r="C1504" s="67">
        <v>66</v>
      </c>
      <c r="D1504" s="67" t="s">
        <v>334</v>
      </c>
      <c r="E1504" s="71">
        <v>0.11092099766014001</v>
      </c>
      <c r="F1504" s="68">
        <v>11.887694145758701</v>
      </c>
      <c r="G1504" s="71">
        <v>0.24658486834784701</v>
      </c>
      <c r="H1504" s="68">
        <v>14.3966547192354</v>
      </c>
      <c r="I1504" s="71">
        <v>1.1253798202266499E-2</v>
      </c>
      <c r="J1504" s="68">
        <v>21.684587813620102</v>
      </c>
      <c r="K1504" s="71">
        <v>7.4924326430305402E-2</v>
      </c>
      <c r="L1504" s="68">
        <v>17.443249701314201</v>
      </c>
    </row>
    <row r="1505" spans="1:12" x14ac:dyDescent="0.2">
      <c r="A1505" s="72" t="s">
        <v>3250</v>
      </c>
      <c r="B1505" s="66" t="s">
        <v>3251</v>
      </c>
      <c r="C1505" s="67">
        <v>66</v>
      </c>
      <c r="D1505" s="67" t="s">
        <v>334</v>
      </c>
      <c r="E1505" s="71">
        <v>0.11026622641316</v>
      </c>
      <c r="F1505" s="68">
        <v>11.469534050179201</v>
      </c>
      <c r="G1505" s="71">
        <v>0.27171674475791602</v>
      </c>
      <c r="H1505" s="68">
        <v>65.949820788530502</v>
      </c>
      <c r="I1505" s="71">
        <v>4.4097069195504698E-2</v>
      </c>
      <c r="J1505" s="68">
        <v>50.716845878136198</v>
      </c>
      <c r="K1505" s="71">
        <v>1.49848652860611E-2</v>
      </c>
      <c r="L1505" s="68">
        <v>5.0776583034647604</v>
      </c>
    </row>
    <row r="1506" spans="1:12" x14ac:dyDescent="0.2">
      <c r="A1506" s="72" t="s">
        <v>3252</v>
      </c>
      <c r="B1506" s="66" t="s">
        <v>3253</v>
      </c>
      <c r="C1506" s="67">
        <v>66</v>
      </c>
      <c r="D1506" s="67" t="s">
        <v>334</v>
      </c>
      <c r="E1506" s="71">
        <v>9.9651924024424895E-2</v>
      </c>
      <c r="F1506" s="68">
        <v>7.1087216248506602</v>
      </c>
      <c r="G1506" s="71">
        <v>0.17588580959824299</v>
      </c>
      <c r="H1506" s="68">
        <v>3.9426523297490998</v>
      </c>
      <c r="I1506" s="71">
        <v>2.8823126462948E-2</v>
      </c>
      <c r="J1506" s="68">
        <v>40.0238948626045</v>
      </c>
      <c r="K1506" s="71">
        <v>9.4246836012083501E-2</v>
      </c>
      <c r="L1506" s="68">
        <v>25.149342891278401</v>
      </c>
    </row>
    <row r="1507" spans="1:12" x14ac:dyDescent="0.2">
      <c r="A1507" s="72" t="s">
        <v>3254</v>
      </c>
      <c r="B1507" s="66" t="s">
        <v>3255</v>
      </c>
      <c r="C1507" s="67">
        <v>66</v>
      </c>
      <c r="D1507" s="67" t="s">
        <v>334</v>
      </c>
      <c r="E1507" s="71">
        <v>0.11050516128632799</v>
      </c>
      <c r="F1507" s="68">
        <v>11.6487455197133</v>
      </c>
      <c r="G1507" s="71">
        <v>0.25044045877259902</v>
      </c>
      <c r="H1507" s="68">
        <v>37.634408602150501</v>
      </c>
      <c r="I1507" s="71">
        <v>4.3612861871234199E-2</v>
      </c>
      <c r="J1507" s="68">
        <v>50.179211469534003</v>
      </c>
      <c r="K1507" s="71">
        <v>3.7462163215152701E-2</v>
      </c>
      <c r="L1507" s="68">
        <v>6.86977299880526</v>
      </c>
    </row>
    <row r="1508" spans="1:12" x14ac:dyDescent="0.2">
      <c r="A1508" s="72" t="s">
        <v>3256</v>
      </c>
      <c r="B1508" s="66" t="s">
        <v>3257</v>
      </c>
      <c r="C1508" s="67">
        <v>66</v>
      </c>
      <c r="D1508" s="67" t="s">
        <v>334</v>
      </c>
      <c r="E1508" s="71">
        <v>0.108177799728155</v>
      </c>
      <c r="F1508" s="68">
        <v>10.1553166069295</v>
      </c>
      <c r="G1508" s="71">
        <v>0.255524034109336</v>
      </c>
      <c r="H1508" s="68">
        <v>49.641577060931901</v>
      </c>
      <c r="I1508" s="71">
        <v>3.9039634503007001E-2</v>
      </c>
      <c r="J1508" s="68">
        <v>47.371565113500601</v>
      </c>
      <c r="K1508" s="71">
        <v>2.99697305721221E-2</v>
      </c>
      <c r="L1508" s="68">
        <v>5.9737156511350102</v>
      </c>
    </row>
    <row r="1509" spans="1:12" x14ac:dyDescent="0.2">
      <c r="A1509" s="72" t="s">
        <v>519</v>
      </c>
      <c r="B1509" s="66" t="s">
        <v>3258</v>
      </c>
      <c r="C1509" s="67">
        <v>66</v>
      </c>
      <c r="D1509" s="67" t="s">
        <v>334</v>
      </c>
      <c r="E1509" s="71">
        <v>9.6407404366185306E-2</v>
      </c>
      <c r="F1509" s="68">
        <v>6.0931899641577099</v>
      </c>
      <c r="G1509" s="71">
        <v>0.250440458762617</v>
      </c>
      <c r="H1509" s="68">
        <v>37.574671445639197</v>
      </c>
      <c r="I1509" s="71">
        <v>7.3135372352105803E-3</v>
      </c>
      <c r="J1509" s="68">
        <v>15.292712066905599</v>
      </c>
      <c r="K1509" s="71">
        <v>3.14682171007283E-2</v>
      </c>
      <c r="L1509" s="68">
        <v>6.2724014336917602</v>
      </c>
    </row>
    <row r="1510" spans="1:12" x14ac:dyDescent="0.2">
      <c r="A1510" s="72" t="s">
        <v>3259</v>
      </c>
      <c r="B1510" s="66" t="s">
        <v>3260</v>
      </c>
      <c r="C1510" s="67">
        <v>66</v>
      </c>
      <c r="D1510" s="67" t="s">
        <v>334</v>
      </c>
      <c r="E1510" s="71">
        <v>9.9085716899042595E-2</v>
      </c>
      <c r="F1510" s="68">
        <v>7.0489844683393104</v>
      </c>
      <c r="G1510" s="71">
        <v>0.25695666188253002</v>
      </c>
      <c r="H1510" s="68">
        <v>51.971326164874597</v>
      </c>
      <c r="I1510" s="71">
        <v>2.23186504713246E-2</v>
      </c>
      <c r="J1510" s="68">
        <v>34.528076463560303</v>
      </c>
      <c r="K1510" s="71">
        <v>1.7981838343273299E-2</v>
      </c>
      <c r="L1510" s="68">
        <v>5.2568697729988099</v>
      </c>
    </row>
    <row r="1511" spans="1:12" x14ac:dyDescent="0.2">
      <c r="A1511" s="72" t="s">
        <v>3261</v>
      </c>
      <c r="B1511" s="66" t="s">
        <v>3262</v>
      </c>
      <c r="C1511" s="67">
        <v>66</v>
      </c>
      <c r="D1511" s="67" t="s">
        <v>334</v>
      </c>
      <c r="E1511" s="71">
        <v>9.8029229108384699E-2</v>
      </c>
      <c r="F1511" s="68">
        <v>6.8100358422939102</v>
      </c>
      <c r="G1511" s="71">
        <v>0.24705350889276001</v>
      </c>
      <c r="H1511" s="68">
        <v>14.635603345280799</v>
      </c>
      <c r="I1511" s="71">
        <v>6.2398743504026499E-3</v>
      </c>
      <c r="J1511" s="68">
        <v>13.5005973715651</v>
      </c>
      <c r="K1511" s="71">
        <v>4.0794304081991098E-2</v>
      </c>
      <c r="L1511" s="68">
        <v>7.3476702508960603</v>
      </c>
    </row>
    <row r="1512" spans="1:12" x14ac:dyDescent="0.2">
      <c r="A1512" s="72" t="s">
        <v>3263</v>
      </c>
      <c r="B1512" s="66" t="s">
        <v>3264</v>
      </c>
      <c r="C1512" s="67">
        <v>66</v>
      </c>
      <c r="D1512" s="67" t="s">
        <v>334</v>
      </c>
      <c r="E1512" s="71">
        <v>9.0167128705409993E-2</v>
      </c>
      <c r="F1512" s="68">
        <v>4.7789725209080096</v>
      </c>
      <c r="G1512" s="71">
        <v>0.25554823799855497</v>
      </c>
      <c r="H1512" s="68">
        <v>49.701314217443198</v>
      </c>
      <c r="I1512" s="71">
        <v>8.9592020032508504E-3</v>
      </c>
      <c r="J1512" s="68">
        <v>17.921146953405</v>
      </c>
      <c r="K1512" s="71">
        <v>5.9939461144243996E-3</v>
      </c>
      <c r="L1512" s="68">
        <v>4.0621266427718004</v>
      </c>
    </row>
    <row r="1513" spans="1:12" x14ac:dyDescent="0.2">
      <c r="A1513" s="72" t="s">
        <v>3265</v>
      </c>
      <c r="B1513" s="66" t="s">
        <v>3266</v>
      </c>
      <c r="C1513" s="67">
        <v>66</v>
      </c>
      <c r="D1513" s="67" t="s">
        <v>334</v>
      </c>
      <c r="E1513" s="71">
        <v>0.105571489389824</v>
      </c>
      <c r="F1513" s="68">
        <v>8.9605734767025105</v>
      </c>
      <c r="G1513" s="71">
        <v>0.25235159171682098</v>
      </c>
      <c r="H1513" s="68">
        <v>44.086021505376301</v>
      </c>
      <c r="I1513" s="71">
        <v>6.75005274636724E-3</v>
      </c>
      <c r="J1513" s="68">
        <v>14.336917562724</v>
      </c>
      <c r="K1513" s="71">
        <v>5.7612823706284497E-2</v>
      </c>
      <c r="L1513" s="68">
        <v>10.394265232974901</v>
      </c>
    </row>
    <row r="1514" spans="1:12" x14ac:dyDescent="0.2">
      <c r="A1514" s="72" t="s">
        <v>3132</v>
      </c>
      <c r="B1514" s="66" t="s">
        <v>3267</v>
      </c>
      <c r="C1514" s="67">
        <v>66</v>
      </c>
      <c r="D1514" s="67" t="s">
        <v>334</v>
      </c>
      <c r="E1514" s="71">
        <v>0.10383475336355701</v>
      </c>
      <c r="F1514" s="68">
        <v>8.54241338112306</v>
      </c>
      <c r="G1514" s="71">
        <v>0.25517171217142298</v>
      </c>
      <c r="H1514" s="68">
        <v>49.163679808841103</v>
      </c>
      <c r="I1514" s="71">
        <v>6.21215685599433E-3</v>
      </c>
      <c r="J1514" s="68">
        <v>13.3811230585424</v>
      </c>
      <c r="K1514" s="71">
        <v>5.0120391063254E-2</v>
      </c>
      <c r="L1514" s="68">
        <v>8.6021505376344098</v>
      </c>
    </row>
    <row r="1515" spans="1:12" x14ac:dyDescent="0.2">
      <c r="A1515" s="72" t="s">
        <v>3268</v>
      </c>
      <c r="B1515" s="66" t="s">
        <v>3269</v>
      </c>
      <c r="C1515" s="67">
        <v>66</v>
      </c>
      <c r="D1515" s="67" t="s">
        <v>334</v>
      </c>
      <c r="E1515" s="71">
        <v>0.116682053315453</v>
      </c>
      <c r="F1515" s="68">
        <v>14.5161290322581</v>
      </c>
      <c r="G1515" s="71">
        <v>0.27215423366580299</v>
      </c>
      <c r="H1515" s="68">
        <v>66.308243727598594</v>
      </c>
      <c r="I1515" s="71">
        <v>2.17775891028784E-2</v>
      </c>
      <c r="J1515" s="68">
        <v>33.990442054958201</v>
      </c>
      <c r="K1515" s="71">
        <v>5.61143371776784E-2</v>
      </c>
      <c r="L1515" s="68">
        <v>10.215053763440901</v>
      </c>
    </row>
    <row r="1516" spans="1:12" x14ac:dyDescent="0.2">
      <c r="A1516" s="72" t="s">
        <v>3270</v>
      </c>
      <c r="B1516" s="66" t="s">
        <v>3271</v>
      </c>
      <c r="C1516" s="67">
        <v>66</v>
      </c>
      <c r="D1516" s="67" t="s">
        <v>334</v>
      </c>
      <c r="E1516" s="71">
        <v>0.12461110541546901</v>
      </c>
      <c r="F1516" s="68">
        <v>18.219832735961798</v>
      </c>
      <c r="G1516" s="71">
        <v>0.25037652870448501</v>
      </c>
      <c r="H1516" s="68">
        <v>36.678614097968897</v>
      </c>
      <c r="I1516" s="71">
        <v>2.28808376057895E-2</v>
      </c>
      <c r="J1516" s="68">
        <v>35.065710872162498</v>
      </c>
      <c r="K1516" s="71">
        <v>0.100575949936134</v>
      </c>
      <c r="L1516" s="68">
        <v>27.7180406212664</v>
      </c>
    </row>
    <row r="1517" spans="1:12" x14ac:dyDescent="0.2">
      <c r="A1517" s="72" t="s">
        <v>3272</v>
      </c>
      <c r="B1517" s="66" t="s">
        <v>3273</v>
      </c>
      <c r="C1517" s="67">
        <v>66</v>
      </c>
      <c r="D1517" s="67" t="s">
        <v>334</v>
      </c>
      <c r="E1517" s="71">
        <v>0.102346610101827</v>
      </c>
      <c r="F1517" s="68">
        <v>8.0645161290322598</v>
      </c>
      <c r="G1517" s="71">
        <v>0.24586310063221201</v>
      </c>
      <c r="H1517" s="68">
        <v>14.097968936678599</v>
      </c>
      <c r="I1517" s="71">
        <v>8.0593655528022196E-3</v>
      </c>
      <c r="J1517" s="68">
        <v>16.6069295101553</v>
      </c>
      <c r="K1517" s="71">
        <v>5.31173641204662E-2</v>
      </c>
      <c r="L1517" s="68">
        <v>9.3189964157706093</v>
      </c>
    </row>
    <row r="1518" spans="1:12" x14ac:dyDescent="0.2">
      <c r="A1518" s="72" t="s">
        <v>3274</v>
      </c>
      <c r="B1518" s="66" t="s">
        <v>3275</v>
      </c>
      <c r="C1518" s="67">
        <v>66</v>
      </c>
      <c r="D1518" s="67" t="s">
        <v>334</v>
      </c>
      <c r="E1518" s="71">
        <v>0.15468903547458299</v>
      </c>
      <c r="F1518" s="68">
        <v>33.990442054958201</v>
      </c>
      <c r="G1518" s="71">
        <v>0.25982847597168901</v>
      </c>
      <c r="H1518" s="68">
        <v>56.212664277180401</v>
      </c>
      <c r="I1518" s="71">
        <v>8.5345674363027299E-2</v>
      </c>
      <c r="J1518" s="68">
        <v>67.622461170848297</v>
      </c>
      <c r="K1518" s="71">
        <v>0.118892956089034</v>
      </c>
      <c r="L1518" s="68">
        <v>33.273596176821997</v>
      </c>
    </row>
    <row r="1519" spans="1:12" x14ac:dyDescent="0.2">
      <c r="A1519" s="72" t="s">
        <v>710</v>
      </c>
      <c r="B1519" s="66" t="s">
        <v>3276</v>
      </c>
      <c r="C1519" s="67">
        <v>66</v>
      </c>
      <c r="D1519" s="67" t="s">
        <v>334</v>
      </c>
      <c r="E1519" s="71">
        <v>0.12572114787666799</v>
      </c>
      <c r="F1519" s="68">
        <v>18.757467144563901</v>
      </c>
      <c r="G1519" s="71">
        <v>0.25388993385207997</v>
      </c>
      <c r="H1519" s="68">
        <v>47.311827956989198</v>
      </c>
      <c r="I1519" s="71">
        <v>1.15378185222954E-2</v>
      </c>
      <c r="J1519" s="68">
        <v>22.2819593787336</v>
      </c>
      <c r="K1519" s="71">
        <v>0.111735691255629</v>
      </c>
      <c r="L1519" s="68">
        <v>31.242532855436099</v>
      </c>
    </row>
    <row r="1520" spans="1:12" x14ac:dyDescent="0.2">
      <c r="A1520" s="72" t="s">
        <v>3277</v>
      </c>
      <c r="B1520" s="66" t="s">
        <v>3278</v>
      </c>
      <c r="C1520" s="67">
        <v>66</v>
      </c>
      <c r="D1520" s="67" t="s">
        <v>334</v>
      </c>
      <c r="E1520" s="71">
        <v>0.14584387453019401</v>
      </c>
      <c r="F1520" s="68">
        <v>28.9725209080048</v>
      </c>
      <c r="G1520" s="71">
        <v>0.250376528597054</v>
      </c>
      <c r="H1520" s="68">
        <v>36.4994026284349</v>
      </c>
      <c r="I1520" s="71">
        <v>2.4135693955665401E-2</v>
      </c>
      <c r="J1520" s="68">
        <v>36.021505376344102</v>
      </c>
      <c r="K1520" s="71">
        <v>0.163019401037863</v>
      </c>
      <c r="L1520" s="68">
        <v>45.280764635603298</v>
      </c>
    </row>
    <row r="1521" spans="1:12" x14ac:dyDescent="0.2">
      <c r="A1521" s="72" t="s">
        <v>3279</v>
      </c>
      <c r="B1521" s="66" t="s">
        <v>3280</v>
      </c>
      <c r="C1521" s="67">
        <v>66</v>
      </c>
      <c r="D1521" s="67" t="s">
        <v>334</v>
      </c>
      <c r="E1521" s="71">
        <v>0.145303208793824</v>
      </c>
      <c r="F1521" s="68">
        <v>28.7335722819594</v>
      </c>
      <c r="G1521" s="71">
        <v>0.25132137620464701</v>
      </c>
      <c r="H1521" s="68">
        <v>41.0394265232975</v>
      </c>
      <c r="I1521" s="71">
        <v>2.55713256250528E-2</v>
      </c>
      <c r="J1521" s="68">
        <v>37.156511350059702</v>
      </c>
      <c r="K1521" s="71">
        <v>0.15901692455177199</v>
      </c>
      <c r="L1521" s="68">
        <v>44.4444444444444</v>
      </c>
    </row>
    <row r="1522" spans="1:12" x14ac:dyDescent="0.2">
      <c r="A1522" s="72" t="s">
        <v>3281</v>
      </c>
      <c r="B1522" s="66" t="s">
        <v>3282</v>
      </c>
      <c r="C1522" s="67">
        <v>66</v>
      </c>
      <c r="D1522" s="67" t="s">
        <v>334</v>
      </c>
      <c r="E1522" s="71">
        <v>0.30360275774949402</v>
      </c>
      <c r="F1522" s="68">
        <v>79.569892473118301</v>
      </c>
      <c r="G1522" s="71">
        <v>0.32895885301780697</v>
      </c>
      <c r="H1522" s="68">
        <v>83.572281959378699</v>
      </c>
      <c r="I1522" s="71">
        <v>0.27779493298431301</v>
      </c>
      <c r="J1522" s="68">
        <v>93.1899641577061</v>
      </c>
      <c r="K1522" s="71">
        <v>0.30405448724636203</v>
      </c>
      <c r="L1522" s="68">
        <v>68.518518518518505</v>
      </c>
    </row>
    <row r="1523" spans="1:12" x14ac:dyDescent="0.2">
      <c r="A1523" s="72" t="s">
        <v>2604</v>
      </c>
      <c r="B1523" s="66" t="s">
        <v>3283</v>
      </c>
      <c r="C1523" s="67">
        <v>66</v>
      </c>
      <c r="D1523" s="67" t="s">
        <v>334</v>
      </c>
      <c r="E1523" s="71">
        <v>0.21326642530642001</v>
      </c>
      <c r="F1523" s="68">
        <v>58.363201911589002</v>
      </c>
      <c r="G1523" s="71">
        <v>0.30756450558884502</v>
      </c>
      <c r="H1523" s="68">
        <v>79.988052568697697</v>
      </c>
      <c r="I1523" s="71">
        <v>0.107284438519974</v>
      </c>
      <c r="J1523" s="68">
        <v>72.401433691756296</v>
      </c>
      <c r="K1523" s="71">
        <v>0.224950331810441</v>
      </c>
      <c r="L1523" s="68">
        <v>55.973715651135002</v>
      </c>
    </row>
    <row r="1524" spans="1:12" x14ac:dyDescent="0.2">
      <c r="A1524" s="72" t="s">
        <v>3284</v>
      </c>
      <c r="B1524" s="66" t="s">
        <v>3285</v>
      </c>
      <c r="C1524" s="67">
        <v>66</v>
      </c>
      <c r="D1524" s="67" t="s">
        <v>334</v>
      </c>
      <c r="E1524" s="71">
        <v>0.199852645933039</v>
      </c>
      <c r="F1524" s="68">
        <v>54.599761051374003</v>
      </c>
      <c r="G1524" s="71">
        <v>0.29926040157001499</v>
      </c>
      <c r="H1524" s="68">
        <v>77.658303464755093</v>
      </c>
      <c r="I1524" s="71">
        <v>6.1190490041954697E-2</v>
      </c>
      <c r="J1524" s="68">
        <v>59.617682198327401</v>
      </c>
      <c r="K1524" s="71">
        <v>0.23910704618714801</v>
      </c>
      <c r="L1524" s="68">
        <v>57.467144563918801</v>
      </c>
    </row>
    <row r="1525" spans="1:12" x14ac:dyDescent="0.2">
      <c r="A1525" s="72" t="s">
        <v>3286</v>
      </c>
      <c r="B1525" s="66" t="s">
        <v>3287</v>
      </c>
      <c r="C1525" s="67">
        <v>66</v>
      </c>
      <c r="D1525" s="67" t="s">
        <v>334</v>
      </c>
      <c r="E1525" s="71">
        <v>0.15190455102963399</v>
      </c>
      <c r="F1525" s="68">
        <v>32.735961768219802</v>
      </c>
      <c r="G1525" s="71">
        <v>0.249999998493387</v>
      </c>
      <c r="H1525" s="68">
        <v>18.9964157706093</v>
      </c>
      <c r="I1525" s="71">
        <v>3.08837138483271E-2</v>
      </c>
      <c r="J1525" s="68">
        <v>42.4133811230585</v>
      </c>
      <c r="K1525" s="71">
        <v>0.174829940747187</v>
      </c>
      <c r="L1525" s="68">
        <v>47.7299880525687</v>
      </c>
    </row>
    <row r="1526" spans="1:12" x14ac:dyDescent="0.2">
      <c r="A1526" s="72" t="s">
        <v>3288</v>
      </c>
      <c r="B1526" s="66" t="s">
        <v>3289</v>
      </c>
      <c r="C1526" s="67">
        <v>66</v>
      </c>
      <c r="D1526" s="67" t="s">
        <v>334</v>
      </c>
      <c r="E1526" s="71">
        <v>0.121899408772183</v>
      </c>
      <c r="F1526" s="68">
        <v>17.084826762246099</v>
      </c>
      <c r="G1526" s="71">
        <v>0.24532570779715401</v>
      </c>
      <c r="H1526" s="68">
        <v>13.8590203106332</v>
      </c>
      <c r="I1526" s="71">
        <v>4.3187201974726301E-3</v>
      </c>
      <c r="J1526" s="68">
        <v>10.3345280764636</v>
      </c>
      <c r="K1526" s="71">
        <v>0.116053798321923</v>
      </c>
      <c r="L1526" s="68">
        <v>32.616487455197102</v>
      </c>
    </row>
    <row r="1527" spans="1:12" x14ac:dyDescent="0.2">
      <c r="A1527" s="72" t="s">
        <v>3290</v>
      </c>
      <c r="B1527" s="66" t="s">
        <v>3291</v>
      </c>
      <c r="C1527" s="67">
        <v>66</v>
      </c>
      <c r="D1527" s="67" t="s">
        <v>334</v>
      </c>
      <c r="E1527" s="71">
        <v>0.15409371376072001</v>
      </c>
      <c r="F1527" s="68">
        <v>33.751493428912802</v>
      </c>
      <c r="G1527" s="71">
        <v>0.24826433043968599</v>
      </c>
      <c r="H1527" s="68">
        <v>15.0537634408602</v>
      </c>
      <c r="I1527" s="71">
        <v>4.7014470547943901E-2</v>
      </c>
      <c r="J1527" s="68">
        <v>52.449223416965403</v>
      </c>
      <c r="K1527" s="71">
        <v>0.16700234029453001</v>
      </c>
      <c r="L1527" s="68">
        <v>45.639187574671404</v>
      </c>
    </row>
    <row r="1528" spans="1:12" x14ac:dyDescent="0.2">
      <c r="A1528" s="72" t="s">
        <v>3292</v>
      </c>
      <c r="B1528" s="66" t="s">
        <v>3293</v>
      </c>
      <c r="C1528" s="67">
        <v>66</v>
      </c>
      <c r="D1528" s="67" t="s">
        <v>334</v>
      </c>
      <c r="E1528" s="71">
        <v>0.24112777876136901</v>
      </c>
      <c r="F1528" s="68">
        <v>65.352449223416997</v>
      </c>
      <c r="G1528" s="71">
        <v>0.30862151974191199</v>
      </c>
      <c r="H1528" s="68">
        <v>80.0477897252091</v>
      </c>
      <c r="I1528" s="71">
        <v>0.139848908958601</v>
      </c>
      <c r="J1528" s="68">
        <v>79.390681003584206</v>
      </c>
      <c r="K1528" s="71">
        <v>0.27491290758359399</v>
      </c>
      <c r="L1528" s="68">
        <v>64.157706093190001</v>
      </c>
    </row>
    <row r="1529" spans="1:12" x14ac:dyDescent="0.2">
      <c r="A1529" s="72" t="s">
        <v>3294</v>
      </c>
      <c r="B1529" s="66" t="s">
        <v>3295</v>
      </c>
      <c r="C1529" s="67">
        <v>66</v>
      </c>
      <c r="D1529" s="67" t="s">
        <v>334</v>
      </c>
      <c r="E1529" s="71">
        <v>0.16412033292408201</v>
      </c>
      <c r="F1529" s="68">
        <v>38.649940262843501</v>
      </c>
      <c r="G1529" s="71">
        <v>0.251682986613536</v>
      </c>
      <c r="H1529" s="68">
        <v>42.234169653524503</v>
      </c>
      <c r="I1529" s="71">
        <v>7.0678698806968906E-2</v>
      </c>
      <c r="J1529" s="68">
        <v>63.440860215053803</v>
      </c>
      <c r="K1529" s="71">
        <v>0.16999931335174301</v>
      </c>
      <c r="L1529" s="68">
        <v>46.5949820788531</v>
      </c>
    </row>
    <row r="1530" spans="1:12" x14ac:dyDescent="0.2">
      <c r="A1530" s="72" t="s">
        <v>3296</v>
      </c>
      <c r="B1530" s="66" t="s">
        <v>3297</v>
      </c>
      <c r="C1530" s="67">
        <v>66</v>
      </c>
      <c r="D1530" s="67" t="s">
        <v>334</v>
      </c>
      <c r="E1530" s="71">
        <v>0.21913094984800199</v>
      </c>
      <c r="F1530" s="68">
        <v>59.8566308243728</v>
      </c>
      <c r="G1530" s="71">
        <v>0.26360435918196201</v>
      </c>
      <c r="H1530" s="68">
        <v>59.617682198327401</v>
      </c>
      <c r="I1530" s="71">
        <v>0.190152137761715</v>
      </c>
      <c r="J1530" s="68">
        <v>86.857825567502999</v>
      </c>
      <c r="K1530" s="71">
        <v>0.203636352600329</v>
      </c>
      <c r="L1530" s="68">
        <v>52.449223416965403</v>
      </c>
    </row>
    <row r="1531" spans="1:12" x14ac:dyDescent="0.2">
      <c r="A1531" s="72" t="s">
        <v>3298</v>
      </c>
      <c r="B1531" s="66" t="s">
        <v>3299</v>
      </c>
      <c r="C1531" s="67">
        <v>66</v>
      </c>
      <c r="D1531" s="67" t="s">
        <v>334</v>
      </c>
      <c r="E1531" s="71">
        <v>0.28436084870636302</v>
      </c>
      <c r="F1531" s="68">
        <v>75.448028673835097</v>
      </c>
      <c r="G1531" s="71">
        <v>0.429442142766576</v>
      </c>
      <c r="H1531" s="68">
        <v>91.218637992831503</v>
      </c>
      <c r="I1531" s="71">
        <v>0.170376642788657</v>
      </c>
      <c r="J1531" s="68">
        <v>84.229390681003593</v>
      </c>
      <c r="K1531" s="71">
        <v>0.25326376056385602</v>
      </c>
      <c r="L1531" s="68">
        <v>59.8566308243728</v>
      </c>
    </row>
    <row r="1532" spans="1:12" x14ac:dyDescent="0.2">
      <c r="A1532" s="72" t="s">
        <v>3300</v>
      </c>
      <c r="B1532" s="66" t="s">
        <v>3301</v>
      </c>
      <c r="C1532" s="67">
        <v>66</v>
      </c>
      <c r="D1532" s="67" t="s">
        <v>334</v>
      </c>
      <c r="E1532" s="71">
        <v>0.14770790853878801</v>
      </c>
      <c r="F1532" s="68">
        <v>30.167264038231799</v>
      </c>
      <c r="G1532" s="71">
        <v>0.24167658152819299</v>
      </c>
      <c r="H1532" s="68">
        <v>12.365591397849499</v>
      </c>
      <c r="I1532" s="71">
        <v>1.24604889642775E-2</v>
      </c>
      <c r="J1532" s="68">
        <v>23.715651135005999</v>
      </c>
      <c r="K1532" s="71">
        <v>0.18898665512389401</v>
      </c>
      <c r="L1532" s="68">
        <v>49.940262843488597</v>
      </c>
    </row>
    <row r="1533" spans="1:12" x14ac:dyDescent="0.2">
      <c r="A1533" s="72" t="s">
        <v>3302</v>
      </c>
      <c r="B1533" s="66" t="s">
        <v>3303</v>
      </c>
      <c r="C1533" s="67">
        <v>66</v>
      </c>
      <c r="D1533" s="67" t="s">
        <v>334</v>
      </c>
      <c r="E1533" s="71">
        <v>0.19085597825929601</v>
      </c>
      <c r="F1533" s="68">
        <v>50.358422939068099</v>
      </c>
      <c r="G1533" s="71">
        <v>0.26849926791494599</v>
      </c>
      <c r="H1533" s="68">
        <v>63.799283154121902</v>
      </c>
      <c r="I1533" s="71">
        <v>9.0435891662097104E-2</v>
      </c>
      <c r="J1533" s="68">
        <v>68.339307048984494</v>
      </c>
      <c r="K1533" s="71">
        <v>0.213632775200845</v>
      </c>
      <c r="L1533" s="68">
        <v>54.002389486260398</v>
      </c>
    </row>
    <row r="1534" spans="1:12" x14ac:dyDescent="0.2">
      <c r="A1534" s="72" t="s">
        <v>3304</v>
      </c>
      <c r="B1534" s="66" t="s">
        <v>3305</v>
      </c>
      <c r="C1534" s="67">
        <v>66</v>
      </c>
      <c r="D1534" s="67" t="s">
        <v>334</v>
      </c>
      <c r="E1534" s="71">
        <v>0.169595051928777</v>
      </c>
      <c r="F1534" s="68">
        <v>41.099163679808797</v>
      </c>
      <c r="G1534" s="71">
        <v>0.24171686541215401</v>
      </c>
      <c r="H1534" s="68">
        <v>12.485065710872201</v>
      </c>
      <c r="I1534" s="71">
        <v>8.2912262645726903E-2</v>
      </c>
      <c r="J1534" s="68">
        <v>66.905615292712099</v>
      </c>
      <c r="K1534" s="71">
        <v>0.18415602772844999</v>
      </c>
      <c r="L1534" s="68">
        <v>49.1039426523297</v>
      </c>
    </row>
    <row r="1535" spans="1:12" x14ac:dyDescent="0.2">
      <c r="A1535" s="72" t="s">
        <v>3306</v>
      </c>
      <c r="B1535" s="66" t="s">
        <v>3307</v>
      </c>
      <c r="C1535" s="67">
        <v>66</v>
      </c>
      <c r="D1535" s="67" t="s">
        <v>334</v>
      </c>
      <c r="E1535" s="71">
        <v>0.27991193231478301</v>
      </c>
      <c r="F1535" s="68">
        <v>74.671445639187596</v>
      </c>
      <c r="G1535" s="71">
        <v>0.30635661884429399</v>
      </c>
      <c r="H1535" s="68">
        <v>79.808841099163701</v>
      </c>
      <c r="I1535" s="71">
        <v>0.26895567621670402</v>
      </c>
      <c r="J1535" s="68">
        <v>92.712066905615302</v>
      </c>
      <c r="K1535" s="71">
        <v>0.26442350188335101</v>
      </c>
      <c r="L1535" s="68">
        <v>61.708482676224598</v>
      </c>
    </row>
    <row r="1536" spans="1:12" x14ac:dyDescent="0.2">
      <c r="A1536" s="72" t="s">
        <v>1763</v>
      </c>
      <c r="B1536" s="66" t="s">
        <v>3308</v>
      </c>
      <c r="C1536" s="67">
        <v>66</v>
      </c>
      <c r="D1536" s="67" t="s">
        <v>334</v>
      </c>
      <c r="E1536" s="71">
        <v>0.19329537126216101</v>
      </c>
      <c r="F1536" s="68">
        <v>51.732377538829198</v>
      </c>
      <c r="G1536" s="71">
        <v>0.28469941461722398</v>
      </c>
      <c r="H1536" s="68">
        <v>73.118279569892493</v>
      </c>
      <c r="I1536" s="71">
        <v>8.03906052494337E-2</v>
      </c>
      <c r="J1536" s="68">
        <v>66.248506571087205</v>
      </c>
      <c r="K1536" s="71">
        <v>0.21479609391982399</v>
      </c>
      <c r="L1536" s="68">
        <v>54.181600955794501</v>
      </c>
    </row>
    <row r="1537" spans="1:12" x14ac:dyDescent="0.2">
      <c r="A1537" s="72" t="s">
        <v>3309</v>
      </c>
      <c r="B1537" s="66" t="s">
        <v>3310</v>
      </c>
      <c r="C1537" s="67">
        <v>66</v>
      </c>
      <c r="D1537" s="67" t="s">
        <v>334</v>
      </c>
      <c r="E1537" s="71">
        <v>0.18522602078616701</v>
      </c>
      <c r="F1537" s="68">
        <v>47.909199522102703</v>
      </c>
      <c r="G1537" s="71">
        <v>0.29960288494110199</v>
      </c>
      <c r="H1537" s="68">
        <v>77.837514934289104</v>
      </c>
      <c r="I1537" s="71">
        <v>2.74575369304931E-2</v>
      </c>
      <c r="J1537" s="68">
        <v>38.8888888888889</v>
      </c>
      <c r="K1537" s="71">
        <v>0.228617640486906</v>
      </c>
      <c r="L1537" s="68">
        <v>56.332138590203101</v>
      </c>
    </row>
    <row r="1538" spans="1:12" x14ac:dyDescent="0.2">
      <c r="A1538" s="72" t="s">
        <v>1765</v>
      </c>
      <c r="B1538" s="66" t="s">
        <v>3311</v>
      </c>
      <c r="C1538" s="67">
        <v>66</v>
      </c>
      <c r="D1538" s="67" t="s">
        <v>334</v>
      </c>
      <c r="E1538" s="71">
        <v>0.25631729641551099</v>
      </c>
      <c r="F1538" s="68">
        <v>68.637992831541197</v>
      </c>
      <c r="G1538" s="71">
        <v>0.33399431976354998</v>
      </c>
      <c r="H1538" s="68">
        <v>84.647550776583003</v>
      </c>
      <c r="I1538" s="71">
        <v>0.17903200367154101</v>
      </c>
      <c r="J1538" s="68">
        <v>85.304659498207897</v>
      </c>
      <c r="K1538" s="71">
        <v>0.25592556581144199</v>
      </c>
      <c r="L1538" s="68">
        <v>60.454002389486298</v>
      </c>
    </row>
    <row r="1539" spans="1:12" x14ac:dyDescent="0.2">
      <c r="A1539" s="72" t="s">
        <v>3312</v>
      </c>
      <c r="B1539" s="66" t="s">
        <v>3313</v>
      </c>
      <c r="C1539" s="67">
        <v>66</v>
      </c>
      <c r="D1539" s="67" t="s">
        <v>334</v>
      </c>
      <c r="E1539" s="71">
        <v>0.27279015818750402</v>
      </c>
      <c r="F1539" s="68">
        <v>72.759856630824402</v>
      </c>
      <c r="G1539" s="71">
        <v>0.37249160986908902</v>
      </c>
      <c r="H1539" s="68">
        <v>88.052568697729996</v>
      </c>
      <c r="I1539" s="71">
        <v>0.18096237971034501</v>
      </c>
      <c r="J1539" s="68">
        <v>85.543608124253296</v>
      </c>
      <c r="K1539" s="71">
        <v>0.26491648498307802</v>
      </c>
      <c r="L1539" s="68">
        <v>61.827956989247298</v>
      </c>
    </row>
    <row r="1540" spans="1:12" x14ac:dyDescent="0.2">
      <c r="A1540" s="72" t="s">
        <v>3314</v>
      </c>
      <c r="B1540" s="66" t="s">
        <v>3315</v>
      </c>
      <c r="C1540" s="67">
        <v>66</v>
      </c>
      <c r="D1540" s="67" t="s">
        <v>334</v>
      </c>
      <c r="E1540" s="71">
        <v>0.24350427330369201</v>
      </c>
      <c r="F1540" s="68">
        <v>66.069295101553195</v>
      </c>
      <c r="G1540" s="71">
        <v>0.32608335671121802</v>
      </c>
      <c r="H1540" s="68">
        <v>83.213859020310593</v>
      </c>
      <c r="I1540" s="71">
        <v>0.15682448094080001</v>
      </c>
      <c r="J1540" s="68">
        <v>82.556750298685799</v>
      </c>
      <c r="K1540" s="71">
        <v>0.247604982259058</v>
      </c>
      <c r="L1540" s="68">
        <v>58.781362007168497</v>
      </c>
    </row>
    <row r="1541" spans="1:12" x14ac:dyDescent="0.2">
      <c r="A1541" s="72" t="s">
        <v>3316</v>
      </c>
      <c r="B1541" s="66" t="s">
        <v>3317</v>
      </c>
      <c r="C1541" s="67">
        <v>66</v>
      </c>
      <c r="D1541" s="67" t="s">
        <v>334</v>
      </c>
      <c r="E1541" s="71">
        <v>0.142715097134024</v>
      </c>
      <c r="F1541" s="68">
        <v>27.359617682198301</v>
      </c>
      <c r="G1541" s="71">
        <v>0.241917972802149</v>
      </c>
      <c r="H1541" s="68">
        <v>12.6045400238949</v>
      </c>
      <c r="I1541" s="71">
        <v>6.5667504572917996E-3</v>
      </c>
      <c r="J1541" s="68">
        <v>13.739545997610501</v>
      </c>
      <c r="K1541" s="71">
        <v>0.17966056814263201</v>
      </c>
      <c r="L1541" s="68">
        <v>48.327359617682198</v>
      </c>
    </row>
    <row r="1542" spans="1:12" x14ac:dyDescent="0.2">
      <c r="A1542" s="72" t="s">
        <v>3318</v>
      </c>
      <c r="B1542" s="66" t="s">
        <v>3319</v>
      </c>
      <c r="C1542" s="67">
        <v>66</v>
      </c>
      <c r="D1542" s="67" t="s">
        <v>334</v>
      </c>
      <c r="E1542" s="71">
        <v>0.15661912114145701</v>
      </c>
      <c r="F1542" s="68">
        <v>35.185185185185198</v>
      </c>
      <c r="G1542" s="71">
        <v>0.25</v>
      </c>
      <c r="H1542" s="68">
        <v>36.140979689366802</v>
      </c>
      <c r="I1542" s="71">
        <v>4.6190741396164699E-2</v>
      </c>
      <c r="J1542" s="68">
        <v>51.851851851851798</v>
      </c>
      <c r="K1542" s="71">
        <v>0.17366662202820701</v>
      </c>
      <c r="L1542" s="68">
        <v>47.371565113500601</v>
      </c>
    </row>
    <row r="1543" spans="1:12" x14ac:dyDescent="0.2">
      <c r="A1543" s="72" t="s">
        <v>3320</v>
      </c>
      <c r="B1543" s="66" t="s">
        <v>3321</v>
      </c>
      <c r="C1543" s="67">
        <v>66</v>
      </c>
      <c r="D1543" s="67" t="s">
        <v>334</v>
      </c>
      <c r="E1543" s="71">
        <v>0.15145451853589101</v>
      </c>
      <c r="F1543" s="68">
        <v>32.3178016726404</v>
      </c>
      <c r="G1543" s="71">
        <v>0.25408493533573101</v>
      </c>
      <c r="H1543" s="68">
        <v>48.028673835125403</v>
      </c>
      <c r="I1543" s="71">
        <v>1.9454733410329501E-2</v>
      </c>
      <c r="J1543" s="68">
        <v>31.899641577060901</v>
      </c>
      <c r="K1543" s="71">
        <v>0.18082388686161099</v>
      </c>
      <c r="L1543" s="68">
        <v>48.566308243727597</v>
      </c>
    </row>
    <row r="1544" spans="1:12" x14ac:dyDescent="0.2">
      <c r="A1544" s="72" t="s">
        <v>3322</v>
      </c>
      <c r="B1544" s="66" t="s">
        <v>3323</v>
      </c>
      <c r="C1544" s="67">
        <v>66</v>
      </c>
      <c r="D1544" s="67" t="s">
        <v>334</v>
      </c>
      <c r="E1544" s="71">
        <v>0.14115492134670701</v>
      </c>
      <c r="F1544" s="68">
        <v>26.941457586618899</v>
      </c>
      <c r="G1544" s="71">
        <v>0.25</v>
      </c>
      <c r="H1544" s="68">
        <v>36.140979689366802</v>
      </c>
      <c r="I1544" s="71">
        <v>1.32845207693699E-2</v>
      </c>
      <c r="J1544" s="68">
        <v>24.5519713261649</v>
      </c>
      <c r="K1544" s="71">
        <v>0.160180243270752</v>
      </c>
      <c r="L1544" s="68">
        <v>44.623655913978503</v>
      </c>
    </row>
    <row r="1545" spans="1:12" x14ac:dyDescent="0.2">
      <c r="A1545" s="72" t="s">
        <v>3324</v>
      </c>
      <c r="B1545" s="66" t="s">
        <v>3325</v>
      </c>
      <c r="C1545" s="67">
        <v>66</v>
      </c>
      <c r="D1545" s="67" t="s">
        <v>334</v>
      </c>
      <c r="E1545" s="71">
        <v>0.17965027949325499</v>
      </c>
      <c r="F1545" s="68">
        <v>45.400238948625997</v>
      </c>
      <c r="G1545" s="71">
        <v>0.25112958611964598</v>
      </c>
      <c r="H1545" s="68">
        <v>40.501792114695299</v>
      </c>
      <c r="I1545" s="71">
        <v>3.9388119191709002E-2</v>
      </c>
      <c r="J1545" s="68">
        <v>47.431302270011898</v>
      </c>
      <c r="K1545" s="71">
        <v>0.24843313316841101</v>
      </c>
      <c r="L1545" s="68">
        <v>58.900836320191203</v>
      </c>
    </row>
    <row r="1546" spans="1:12" x14ac:dyDescent="0.2">
      <c r="A1546" s="72" t="s">
        <v>3326</v>
      </c>
      <c r="B1546" s="66" t="s">
        <v>3327</v>
      </c>
      <c r="C1546" s="67">
        <v>66</v>
      </c>
      <c r="D1546" s="67" t="s">
        <v>334</v>
      </c>
      <c r="E1546" s="71">
        <v>0.31303410267437098</v>
      </c>
      <c r="F1546" s="68">
        <v>81.660692951015506</v>
      </c>
      <c r="G1546" s="71">
        <v>0.28077569088753701</v>
      </c>
      <c r="H1546" s="68">
        <v>71.326164874552006</v>
      </c>
      <c r="I1546" s="71">
        <v>0.350939989022376</v>
      </c>
      <c r="J1546" s="68">
        <v>96.236559139784902</v>
      </c>
      <c r="K1546" s="71">
        <v>0.3073866281132</v>
      </c>
      <c r="L1546" s="68">
        <v>68.936678614098</v>
      </c>
    </row>
    <row r="1547" spans="1:12" x14ac:dyDescent="0.2">
      <c r="A1547" s="72" t="s">
        <v>3328</v>
      </c>
      <c r="B1547" s="66" t="s">
        <v>3329</v>
      </c>
      <c r="C1547" s="67">
        <v>66</v>
      </c>
      <c r="D1547" s="67" t="s">
        <v>334</v>
      </c>
      <c r="E1547" s="71">
        <v>0.187850144534423</v>
      </c>
      <c r="F1547" s="68">
        <v>49.163679808841103</v>
      </c>
      <c r="G1547" s="71">
        <v>0.27372431539520498</v>
      </c>
      <c r="H1547" s="68">
        <v>67.921146953405</v>
      </c>
      <c r="I1547" s="71">
        <v>7.1540068131300497E-2</v>
      </c>
      <c r="J1547" s="68">
        <v>63.739545997610499</v>
      </c>
      <c r="K1547" s="71">
        <v>0.21828605007676399</v>
      </c>
      <c r="L1547" s="68">
        <v>54.659498207885299</v>
      </c>
    </row>
    <row r="1548" spans="1:12" x14ac:dyDescent="0.2">
      <c r="A1548" s="72" t="s">
        <v>3330</v>
      </c>
      <c r="B1548" s="66" t="s">
        <v>3331</v>
      </c>
      <c r="C1548" s="67">
        <v>66</v>
      </c>
      <c r="D1548" s="67" t="s">
        <v>334</v>
      </c>
      <c r="E1548" s="71">
        <v>0.18955652067729201</v>
      </c>
      <c r="F1548" s="68">
        <v>50</v>
      </c>
      <c r="G1548" s="71">
        <v>0.28065082893655902</v>
      </c>
      <c r="H1548" s="68">
        <v>71.146953405017896</v>
      </c>
      <c r="I1548" s="71">
        <v>9.1874813138018499E-2</v>
      </c>
      <c r="J1548" s="68">
        <v>68.876941457586597</v>
      </c>
      <c r="K1548" s="71">
        <v>0.19614391995729899</v>
      </c>
      <c r="L1548" s="68">
        <v>51.1350059737156</v>
      </c>
    </row>
    <row r="1549" spans="1:12" x14ac:dyDescent="0.2">
      <c r="A1549" s="72" t="s">
        <v>3332</v>
      </c>
      <c r="B1549" s="66" t="s">
        <v>3333</v>
      </c>
      <c r="C1549" s="67">
        <v>66</v>
      </c>
      <c r="D1549" s="67" t="s">
        <v>334</v>
      </c>
      <c r="E1549" s="71">
        <v>0.1912053525215</v>
      </c>
      <c r="F1549" s="68">
        <v>50.537634408602202</v>
      </c>
      <c r="G1549" s="71">
        <v>0.26561482642126699</v>
      </c>
      <c r="H1549" s="68">
        <v>61.887694145758701</v>
      </c>
      <c r="I1549" s="71">
        <v>6.2900238841659697E-2</v>
      </c>
      <c r="J1549" s="68">
        <v>60.513739545997602</v>
      </c>
      <c r="K1549" s="71">
        <v>0.24510099230157301</v>
      </c>
      <c r="L1549" s="68">
        <v>58.363201911589002</v>
      </c>
    </row>
    <row r="1550" spans="1:12" x14ac:dyDescent="0.2">
      <c r="A1550" s="72" t="s">
        <v>888</v>
      </c>
      <c r="B1550" s="66" t="s">
        <v>3334</v>
      </c>
      <c r="C1550" s="67">
        <v>66</v>
      </c>
      <c r="D1550" s="67" t="s">
        <v>334</v>
      </c>
      <c r="E1550" s="71">
        <v>0.16615736377057599</v>
      </c>
      <c r="F1550" s="68">
        <v>39.486260454002398</v>
      </c>
      <c r="G1550" s="71">
        <v>0.25723558665548701</v>
      </c>
      <c r="H1550" s="68">
        <v>52.210274790920003</v>
      </c>
      <c r="I1550" s="71">
        <v>4.2765947260983199E-2</v>
      </c>
      <c r="J1550" s="68">
        <v>49.641577060931901</v>
      </c>
      <c r="K1550" s="71">
        <v>0.19847055739525901</v>
      </c>
      <c r="L1550" s="68">
        <v>51.553166069295102</v>
      </c>
    </row>
    <row r="1551" spans="1:12" x14ac:dyDescent="0.2">
      <c r="A1551" s="72" t="s">
        <v>3335</v>
      </c>
      <c r="B1551" s="66" t="s">
        <v>3336</v>
      </c>
      <c r="C1551" s="67">
        <v>66</v>
      </c>
      <c r="D1551" s="67" t="s">
        <v>334</v>
      </c>
      <c r="E1551" s="71">
        <v>0.14800735421812999</v>
      </c>
      <c r="F1551" s="68">
        <v>30.406212664277199</v>
      </c>
      <c r="G1551" s="71">
        <v>0.25044045878186699</v>
      </c>
      <c r="H1551" s="68">
        <v>38.8888888888889</v>
      </c>
      <c r="I1551" s="71">
        <v>2.17486361825492E-2</v>
      </c>
      <c r="J1551" s="68">
        <v>33.811230585424099</v>
      </c>
      <c r="K1551" s="71">
        <v>0.171832967689975</v>
      </c>
      <c r="L1551" s="68">
        <v>47.013142174432502</v>
      </c>
    </row>
    <row r="1552" spans="1:12" x14ac:dyDescent="0.2">
      <c r="A1552" s="72" t="s">
        <v>3337</v>
      </c>
      <c r="B1552" s="66" t="s">
        <v>3338</v>
      </c>
      <c r="C1552" s="67">
        <v>66</v>
      </c>
      <c r="D1552" s="67" t="s">
        <v>334</v>
      </c>
      <c r="E1552" s="71">
        <v>0.19497406749818799</v>
      </c>
      <c r="F1552" s="68">
        <v>52.568697729988102</v>
      </c>
      <c r="G1552" s="71">
        <v>0.29782866715578699</v>
      </c>
      <c r="H1552" s="68">
        <v>77.180406212664295</v>
      </c>
      <c r="I1552" s="71">
        <v>5.7647743942516698E-2</v>
      </c>
      <c r="J1552" s="68">
        <v>58.661887694145797</v>
      </c>
      <c r="K1552" s="71">
        <v>0.22944579139625901</v>
      </c>
      <c r="L1552" s="68">
        <v>56.451612903225801</v>
      </c>
    </row>
    <row r="1553" spans="1:12" x14ac:dyDescent="0.2">
      <c r="A1553" s="72" t="s">
        <v>3339</v>
      </c>
      <c r="B1553" s="66" t="s">
        <v>3340</v>
      </c>
      <c r="C1553" s="67">
        <v>66</v>
      </c>
      <c r="D1553" s="67" t="s">
        <v>334</v>
      </c>
      <c r="E1553" s="71">
        <v>0.116089929509467</v>
      </c>
      <c r="F1553" s="68">
        <v>14.336917562724</v>
      </c>
      <c r="G1553" s="71">
        <v>0.25866015914318802</v>
      </c>
      <c r="H1553" s="68">
        <v>54.480286738351303</v>
      </c>
      <c r="I1553" s="71">
        <v>9.5195077498378099E-3</v>
      </c>
      <c r="J1553" s="68">
        <v>18.8769414575866</v>
      </c>
      <c r="K1553" s="71">
        <v>8.0090121635376099E-2</v>
      </c>
      <c r="L1553" s="68">
        <v>19.414575866188802</v>
      </c>
    </row>
    <row r="1554" spans="1:12" x14ac:dyDescent="0.2">
      <c r="A1554" s="72" t="s">
        <v>3341</v>
      </c>
      <c r="B1554" s="66" t="s">
        <v>3342</v>
      </c>
      <c r="C1554" s="67">
        <v>66</v>
      </c>
      <c r="D1554" s="67" t="s">
        <v>334</v>
      </c>
      <c r="E1554" s="71">
        <v>8.5589185047146105E-2</v>
      </c>
      <c r="F1554" s="68">
        <v>3.5244922341696499</v>
      </c>
      <c r="G1554" s="71">
        <v>0.24999999764112599</v>
      </c>
      <c r="H1554" s="68">
        <v>18.8172043010753</v>
      </c>
      <c r="I1554" s="71">
        <v>3.7705844431001499E-3</v>
      </c>
      <c r="J1554" s="68">
        <v>9.3787335722819591</v>
      </c>
      <c r="K1554" s="71">
        <v>2.9969730572122202E-3</v>
      </c>
      <c r="L1554" s="68">
        <v>3.88291517323775</v>
      </c>
    </row>
    <row r="1555" spans="1:12" x14ac:dyDescent="0.2">
      <c r="A1555" s="72" t="s">
        <v>3343</v>
      </c>
      <c r="B1555" s="66" t="s">
        <v>3344</v>
      </c>
      <c r="C1555" s="67">
        <v>66</v>
      </c>
      <c r="D1555" s="67" t="s">
        <v>334</v>
      </c>
      <c r="E1555" s="71">
        <v>8.8079298312500207E-2</v>
      </c>
      <c r="F1555" s="68">
        <v>4.1816009557945</v>
      </c>
      <c r="G1555" s="71">
        <v>0.24999998445972399</v>
      </c>
      <c r="H1555" s="68">
        <v>17.383512544802901</v>
      </c>
      <c r="I1555" s="71">
        <v>2.2500182489276301E-3</v>
      </c>
      <c r="J1555" s="68">
        <v>6.7502986857825604</v>
      </c>
      <c r="K1555" s="71">
        <v>1.1987892228848799E-2</v>
      </c>
      <c r="L1555" s="68">
        <v>4.5997610513739504</v>
      </c>
    </row>
    <row r="1556" spans="1:12" x14ac:dyDescent="0.2">
      <c r="A1556" s="72" t="s">
        <v>3345</v>
      </c>
      <c r="B1556" s="66" t="s">
        <v>3346</v>
      </c>
      <c r="C1556" s="67">
        <v>66</v>
      </c>
      <c r="D1556" s="67" t="s">
        <v>334</v>
      </c>
      <c r="E1556" s="71">
        <v>0.100777627784517</v>
      </c>
      <c r="F1556" s="68">
        <v>7.6463560334528102</v>
      </c>
      <c r="G1556" s="71">
        <v>0.24999999520484301</v>
      </c>
      <c r="H1556" s="68">
        <v>17.980884109916399</v>
      </c>
      <c r="I1556" s="71">
        <v>5.54463795229399E-3</v>
      </c>
      <c r="J1556" s="68">
        <v>12.1266427718041</v>
      </c>
      <c r="K1556" s="71">
        <v>4.6788250196415498E-2</v>
      </c>
      <c r="L1556" s="68">
        <v>8.0645161290322598</v>
      </c>
    </row>
    <row r="1557" spans="1:12" x14ac:dyDescent="0.2">
      <c r="A1557" s="72" t="s">
        <v>1268</v>
      </c>
      <c r="B1557" s="66" t="s">
        <v>3347</v>
      </c>
      <c r="C1557" s="67">
        <v>66</v>
      </c>
      <c r="D1557" s="67" t="s">
        <v>334</v>
      </c>
      <c r="E1557" s="71">
        <v>0.13630162641479701</v>
      </c>
      <c r="F1557" s="68">
        <v>23.775388291517299</v>
      </c>
      <c r="G1557" s="71">
        <v>0.25</v>
      </c>
      <c r="H1557" s="68">
        <v>36.140979689366802</v>
      </c>
      <c r="I1557" s="71">
        <v>8.0507229549026792E-3</v>
      </c>
      <c r="J1557" s="68">
        <v>16.547192353644</v>
      </c>
      <c r="K1557" s="71">
        <v>0.15085415628948901</v>
      </c>
      <c r="L1557" s="68">
        <v>42.2939068100358</v>
      </c>
    </row>
    <row r="1558" spans="1:12" x14ac:dyDescent="0.2">
      <c r="A1558" s="72" t="s">
        <v>3348</v>
      </c>
      <c r="B1558" s="66" t="s">
        <v>3349</v>
      </c>
      <c r="C1558" s="67">
        <v>66</v>
      </c>
      <c r="D1558" s="67" t="s">
        <v>334</v>
      </c>
      <c r="E1558" s="71">
        <v>0.14493970982135199</v>
      </c>
      <c r="F1558" s="68">
        <v>28.554360812425301</v>
      </c>
      <c r="G1558" s="71">
        <v>0.25277412050685999</v>
      </c>
      <c r="H1558" s="68">
        <v>45.280764635603298</v>
      </c>
      <c r="I1558" s="71">
        <v>1.95381282484841E-2</v>
      </c>
      <c r="J1558" s="68">
        <v>32.138590203106297</v>
      </c>
      <c r="K1558" s="71">
        <v>0.162506880708712</v>
      </c>
      <c r="L1558" s="68">
        <v>45.221027479092001</v>
      </c>
    </row>
    <row r="1559" spans="1:12" x14ac:dyDescent="0.2">
      <c r="A1559" s="72" t="s">
        <v>3350</v>
      </c>
      <c r="B1559" s="66" t="s">
        <v>3351</v>
      </c>
      <c r="C1559" s="67">
        <v>66</v>
      </c>
      <c r="D1559" s="67" t="s">
        <v>334</v>
      </c>
      <c r="E1559" s="71">
        <v>0.12660959685554601</v>
      </c>
      <c r="F1559" s="68">
        <v>19.235364396654699</v>
      </c>
      <c r="G1559" s="71">
        <v>0.25</v>
      </c>
      <c r="H1559" s="68">
        <v>36.140979689366802</v>
      </c>
      <c r="I1559" s="71">
        <v>8.6091970396435496E-3</v>
      </c>
      <c r="J1559" s="68">
        <v>17.383512544802901</v>
      </c>
      <c r="K1559" s="71">
        <v>0.12121959352699301</v>
      </c>
      <c r="L1559" s="68">
        <v>34.109916367980901</v>
      </c>
    </row>
    <row r="1560" spans="1:12" x14ac:dyDescent="0.2">
      <c r="A1560" s="72" t="s">
        <v>3352</v>
      </c>
      <c r="B1560" s="66" t="s">
        <v>3353</v>
      </c>
      <c r="C1560" s="67">
        <v>66</v>
      </c>
      <c r="D1560" s="67" t="s">
        <v>334</v>
      </c>
      <c r="E1560" s="71">
        <v>8.74013771499106E-2</v>
      </c>
      <c r="F1560" s="68">
        <v>4.0023894862604497</v>
      </c>
      <c r="G1560" s="71">
        <v>0.24999999972964501</v>
      </c>
      <c r="H1560" s="68">
        <v>20.788530465949801</v>
      </c>
      <c r="I1560" s="71">
        <v>3.2132125484503199E-3</v>
      </c>
      <c r="J1560" s="68">
        <v>8.6618876941457597</v>
      </c>
      <c r="K1560" s="71">
        <v>8.9909191716366198E-3</v>
      </c>
      <c r="L1560" s="68">
        <v>4.4205495818399001</v>
      </c>
    </row>
    <row r="1561" spans="1:12" x14ac:dyDescent="0.2">
      <c r="A1561" s="72" t="s">
        <v>3354</v>
      </c>
      <c r="B1561" s="66" t="s">
        <v>3355</v>
      </c>
      <c r="C1561" s="67">
        <v>66</v>
      </c>
      <c r="D1561" s="67" t="s">
        <v>334</v>
      </c>
      <c r="E1561" s="71">
        <v>0.111417595399274</v>
      </c>
      <c r="F1561" s="68">
        <v>12.1863799283154</v>
      </c>
      <c r="G1561" s="71">
        <v>0.25</v>
      </c>
      <c r="H1561" s="68">
        <v>36.140979689366802</v>
      </c>
      <c r="I1561" s="71">
        <v>1.19902650151012E-2</v>
      </c>
      <c r="J1561" s="68">
        <v>22.998805256869801</v>
      </c>
      <c r="K1561" s="71">
        <v>7.2262521182719405E-2</v>
      </c>
      <c r="L1561" s="68">
        <v>16.129032258064498</v>
      </c>
    </row>
    <row r="1562" spans="1:12" x14ac:dyDescent="0.2">
      <c r="A1562" s="72" t="s">
        <v>3356</v>
      </c>
      <c r="B1562" s="66" t="s">
        <v>3357</v>
      </c>
      <c r="C1562" s="67">
        <v>66</v>
      </c>
      <c r="D1562" s="67" t="s">
        <v>334</v>
      </c>
      <c r="E1562" s="71">
        <v>9.3144875828559806E-2</v>
      </c>
      <c r="F1562" s="68">
        <v>5.2568697729988099</v>
      </c>
      <c r="G1562" s="71">
        <v>0.24999998952251501</v>
      </c>
      <c r="H1562" s="68">
        <v>17.6224611708483</v>
      </c>
      <c r="I1562" s="71">
        <v>5.4588535054663203E-3</v>
      </c>
      <c r="J1562" s="68">
        <v>11.947431302269999</v>
      </c>
      <c r="K1562" s="71">
        <v>2.3975784457697699E-2</v>
      </c>
      <c r="L1562" s="68">
        <v>5.5555555555555598</v>
      </c>
    </row>
    <row r="1563" spans="1:12" x14ac:dyDescent="0.2">
      <c r="A1563" s="72" t="s">
        <v>3358</v>
      </c>
      <c r="B1563" s="66" t="s">
        <v>3359</v>
      </c>
      <c r="C1563" s="67">
        <v>66</v>
      </c>
      <c r="D1563" s="67" t="s">
        <v>334</v>
      </c>
      <c r="E1563" s="71">
        <v>0.10608971780663801</v>
      </c>
      <c r="F1563" s="68">
        <v>9.0203106332138603</v>
      </c>
      <c r="G1563" s="71">
        <v>9.3493762201135006E-2</v>
      </c>
      <c r="H1563" s="68">
        <v>1.3739545997610501</v>
      </c>
      <c r="I1563" s="71">
        <v>1.3040087075212501E-3</v>
      </c>
      <c r="J1563" s="68">
        <v>5.9139784946236604</v>
      </c>
      <c r="K1563" s="71">
        <v>0.223471382511259</v>
      </c>
      <c r="L1563" s="68">
        <v>55.615292712066903</v>
      </c>
    </row>
    <row r="1564" spans="1:12" x14ac:dyDescent="0.2">
      <c r="A1564" s="72" t="s">
        <v>3360</v>
      </c>
      <c r="B1564" s="66" t="s">
        <v>3361</v>
      </c>
      <c r="C1564" s="67">
        <v>66</v>
      </c>
      <c r="D1564" s="67" t="s">
        <v>334</v>
      </c>
      <c r="E1564" s="71">
        <v>0.118842947382532</v>
      </c>
      <c r="F1564" s="68">
        <v>15.770609318996399</v>
      </c>
      <c r="G1564" s="71">
        <v>0.17187942386333599</v>
      </c>
      <c r="H1564" s="68">
        <v>3.8231780167263998</v>
      </c>
      <c r="I1564" s="71">
        <v>5.1106764718791997E-2</v>
      </c>
      <c r="J1564" s="68">
        <v>54.898446833930699</v>
      </c>
      <c r="K1564" s="71">
        <v>0.13354265356546799</v>
      </c>
      <c r="L1564" s="68">
        <v>38.112305854241299</v>
      </c>
    </row>
    <row r="1565" spans="1:12" x14ac:dyDescent="0.2">
      <c r="A1565" s="72" t="s">
        <v>3362</v>
      </c>
      <c r="B1565" s="66" t="s">
        <v>3363</v>
      </c>
      <c r="C1565" s="67">
        <v>66</v>
      </c>
      <c r="D1565" s="67" t="s">
        <v>334</v>
      </c>
      <c r="E1565" s="71">
        <v>0.108836574120764</v>
      </c>
      <c r="F1565" s="68">
        <v>10.9318996415771</v>
      </c>
      <c r="G1565" s="71">
        <v>0.13647615409126099</v>
      </c>
      <c r="H1565" s="68">
        <v>2.3297491039426501</v>
      </c>
      <c r="I1565" s="71">
        <v>7.1810947801250899E-2</v>
      </c>
      <c r="J1565" s="68">
        <v>63.978494623655898</v>
      </c>
      <c r="K1565" s="71">
        <v>0.11822262046978101</v>
      </c>
      <c r="L1565" s="68">
        <v>33.034647550776597</v>
      </c>
    </row>
    <row r="1566" spans="1:12" x14ac:dyDescent="0.2">
      <c r="A1566" s="72" t="s">
        <v>3364</v>
      </c>
      <c r="B1566" s="66" t="s">
        <v>3365</v>
      </c>
      <c r="C1566" s="67">
        <v>66</v>
      </c>
      <c r="D1566" s="67" t="s">
        <v>334</v>
      </c>
      <c r="E1566" s="71">
        <v>0.19179747027951499</v>
      </c>
      <c r="F1566" s="68">
        <v>51.015531660693</v>
      </c>
      <c r="G1566" s="71">
        <v>0.25828360362529801</v>
      </c>
      <c r="H1566" s="68">
        <v>53.942652329749102</v>
      </c>
      <c r="I1566" s="71">
        <v>0.12729400117999901</v>
      </c>
      <c r="J1566" s="68">
        <v>77.001194743130199</v>
      </c>
      <c r="K1566" s="71">
        <v>0.18981480603324799</v>
      </c>
      <c r="L1566" s="68">
        <v>50</v>
      </c>
    </row>
    <row r="1567" spans="1:12" x14ac:dyDescent="0.2">
      <c r="A1567" s="72" t="s">
        <v>3366</v>
      </c>
      <c r="B1567" s="66" t="s">
        <v>3367</v>
      </c>
      <c r="C1567" s="67">
        <v>66</v>
      </c>
      <c r="D1567" s="67" t="s">
        <v>334</v>
      </c>
      <c r="E1567" s="71">
        <v>0.26575258123498802</v>
      </c>
      <c r="F1567" s="68">
        <v>70.788530465949805</v>
      </c>
      <c r="G1567" s="71">
        <v>0.26212637856257598</v>
      </c>
      <c r="H1567" s="68">
        <v>58.602150537634401</v>
      </c>
      <c r="I1567" s="71">
        <v>0.38011691707670597</v>
      </c>
      <c r="J1567" s="68">
        <v>97.491039426523301</v>
      </c>
      <c r="K1567" s="71">
        <v>0.15501444806568099</v>
      </c>
      <c r="L1567" s="68">
        <v>43.4289127837515</v>
      </c>
    </row>
    <row r="1568" spans="1:12" x14ac:dyDescent="0.2">
      <c r="A1568" s="72" t="s">
        <v>1826</v>
      </c>
      <c r="B1568" s="66" t="s">
        <v>3368</v>
      </c>
      <c r="C1568" s="67">
        <v>66</v>
      </c>
      <c r="D1568" s="67" t="s">
        <v>334</v>
      </c>
      <c r="E1568" s="71">
        <v>0.182082972916673</v>
      </c>
      <c r="F1568" s="68">
        <v>46.176821983273598</v>
      </c>
      <c r="G1568" s="71">
        <v>0.23243480764084101</v>
      </c>
      <c r="H1568" s="68">
        <v>9.4384707287933107</v>
      </c>
      <c r="I1568" s="71">
        <v>0.18510208493915301</v>
      </c>
      <c r="J1568" s="68">
        <v>86.081242532855399</v>
      </c>
      <c r="K1568" s="71">
        <v>0.128712026170024</v>
      </c>
      <c r="L1568" s="68">
        <v>36.6188769414576</v>
      </c>
    </row>
    <row r="1569" spans="1:12" x14ac:dyDescent="0.2">
      <c r="A1569" s="72" t="s">
        <v>1828</v>
      </c>
      <c r="B1569" s="66" t="s">
        <v>3369</v>
      </c>
      <c r="C1569" s="67">
        <v>66</v>
      </c>
      <c r="D1569" s="67" t="s">
        <v>334</v>
      </c>
      <c r="E1569" s="71">
        <v>0.27733290679851802</v>
      </c>
      <c r="F1569" s="68">
        <v>73.954599761051398</v>
      </c>
      <c r="G1569" s="71">
        <v>0.26777430683161202</v>
      </c>
      <c r="H1569" s="68">
        <v>63.201911589008397</v>
      </c>
      <c r="I1569" s="71">
        <v>0.42086268991748299</v>
      </c>
      <c r="J1569" s="68">
        <v>98.566308243727605</v>
      </c>
      <c r="K1569" s="71">
        <v>0.14336172364645899</v>
      </c>
      <c r="L1569" s="68">
        <v>40.681003584229401</v>
      </c>
    </row>
    <row r="1570" spans="1:12" x14ac:dyDescent="0.2">
      <c r="A1570" s="72" t="s">
        <v>3370</v>
      </c>
      <c r="B1570" s="66" t="s">
        <v>3371</v>
      </c>
      <c r="C1570" s="67">
        <v>66</v>
      </c>
      <c r="D1570" s="67" t="s">
        <v>334</v>
      </c>
      <c r="E1570" s="71">
        <v>0.17566439028492201</v>
      </c>
      <c r="F1570" s="68">
        <v>43.3094384707288</v>
      </c>
      <c r="G1570" s="71">
        <v>0.24171566634543501</v>
      </c>
      <c r="H1570" s="68">
        <v>12.425328554360799</v>
      </c>
      <c r="I1570" s="71">
        <v>0.14690422354841901</v>
      </c>
      <c r="J1570" s="68">
        <v>80.764635603345297</v>
      </c>
      <c r="K1570" s="71">
        <v>0.138373280960913</v>
      </c>
      <c r="L1570" s="68">
        <v>39.486260454002398</v>
      </c>
    </row>
    <row r="1571" spans="1:12" x14ac:dyDescent="0.2">
      <c r="A1571" s="72" t="s">
        <v>3372</v>
      </c>
      <c r="B1571" s="66" t="s">
        <v>3373</v>
      </c>
      <c r="C1571" s="67">
        <v>66</v>
      </c>
      <c r="D1571" s="67" t="s">
        <v>334</v>
      </c>
      <c r="E1571" s="71">
        <v>0.17728953246193499</v>
      </c>
      <c r="F1571" s="68">
        <v>44.324970131421701</v>
      </c>
      <c r="G1571" s="71">
        <v>0.25</v>
      </c>
      <c r="H1571" s="68">
        <v>36.140979689366802</v>
      </c>
      <c r="I1571" s="71">
        <v>0.188627264802599</v>
      </c>
      <c r="J1571" s="68">
        <v>86.678614097968904</v>
      </c>
      <c r="K1571" s="71">
        <v>9.32413325832048E-2</v>
      </c>
      <c r="L1571" s="68">
        <v>24.910394265232998</v>
      </c>
    </row>
    <row r="1572" spans="1:12" x14ac:dyDescent="0.2">
      <c r="A1572" s="72" t="s">
        <v>3374</v>
      </c>
      <c r="B1572" s="66" t="s">
        <v>3375</v>
      </c>
      <c r="C1572" s="67">
        <v>66</v>
      </c>
      <c r="D1572" s="67" t="s">
        <v>334</v>
      </c>
      <c r="E1572" s="71">
        <v>0.150151855535023</v>
      </c>
      <c r="F1572" s="68">
        <v>31.362007168458799</v>
      </c>
      <c r="G1572" s="71">
        <v>0.25225917223929201</v>
      </c>
      <c r="H1572" s="68">
        <v>44.026284348864998</v>
      </c>
      <c r="I1572" s="71">
        <v>6.29974389816014E-2</v>
      </c>
      <c r="J1572" s="68">
        <v>60.633213859020302</v>
      </c>
      <c r="K1572" s="71">
        <v>0.13519895538417601</v>
      </c>
      <c r="L1572" s="68">
        <v>38.709677419354797</v>
      </c>
    </row>
    <row r="1573" spans="1:12" x14ac:dyDescent="0.2">
      <c r="A1573" s="72" t="s">
        <v>3376</v>
      </c>
      <c r="B1573" s="66" t="s">
        <v>3377</v>
      </c>
      <c r="C1573" s="67">
        <v>66</v>
      </c>
      <c r="D1573" s="67" t="s">
        <v>334</v>
      </c>
      <c r="E1573" s="71">
        <v>0.113484851240538</v>
      </c>
      <c r="F1573" s="68">
        <v>13.142174432497001</v>
      </c>
      <c r="G1573" s="71">
        <v>0.24999999972957601</v>
      </c>
      <c r="H1573" s="68">
        <v>20.728793309438501</v>
      </c>
      <c r="I1573" s="71">
        <v>3.2841946519196997E-5</v>
      </c>
      <c r="J1573" s="68">
        <v>3.4647550776583</v>
      </c>
      <c r="K1573" s="71">
        <v>9.0421712045517494E-2</v>
      </c>
      <c r="L1573" s="68">
        <v>23.476702508960599</v>
      </c>
    </row>
    <row r="1574" spans="1:12" x14ac:dyDescent="0.2">
      <c r="A1574" s="72" t="s">
        <v>3378</v>
      </c>
      <c r="B1574" s="66" t="s">
        <v>3379</v>
      </c>
      <c r="C1574" s="67">
        <v>66</v>
      </c>
      <c r="D1574" s="67" t="s">
        <v>334</v>
      </c>
      <c r="E1574" s="71">
        <v>8.3337185350746495E-2</v>
      </c>
      <c r="F1574" s="68">
        <v>2.7479091995221001</v>
      </c>
      <c r="G1574" s="71">
        <v>0.25</v>
      </c>
      <c r="H1574" s="68">
        <v>36.140979689366802</v>
      </c>
      <c r="I1574" s="71">
        <v>1.1556052239471699E-5</v>
      </c>
      <c r="J1574" s="68">
        <v>3.04659498207885</v>
      </c>
      <c r="K1574" s="71">
        <v>0</v>
      </c>
      <c r="L1574" s="68">
        <v>3.4647550776583</v>
      </c>
    </row>
    <row r="1575" spans="1:12" x14ac:dyDescent="0.2">
      <c r="A1575" s="72" t="s">
        <v>3380</v>
      </c>
      <c r="B1575" s="66" t="s">
        <v>3381</v>
      </c>
      <c r="C1575" s="67">
        <v>66</v>
      </c>
      <c r="D1575" s="67" t="s">
        <v>334</v>
      </c>
      <c r="E1575" s="71">
        <v>0.11348477577628401</v>
      </c>
      <c r="F1575" s="68">
        <v>13.082437275985701</v>
      </c>
      <c r="G1575" s="71">
        <v>0.25263570094583998</v>
      </c>
      <c r="H1575" s="68">
        <v>44.743130227001203</v>
      </c>
      <c r="I1575" s="71">
        <v>2.0051564786112301E-2</v>
      </c>
      <c r="J1575" s="68">
        <v>32.735961768219802</v>
      </c>
      <c r="K1575" s="71">
        <v>6.7767061596901004E-2</v>
      </c>
      <c r="L1575" s="68">
        <v>14.097968936678599</v>
      </c>
    </row>
    <row r="1576" spans="1:12" x14ac:dyDescent="0.2">
      <c r="A1576" s="72" t="s">
        <v>355</v>
      </c>
      <c r="B1576" s="66" t="s">
        <v>3382</v>
      </c>
      <c r="C1576" s="67">
        <v>66</v>
      </c>
      <c r="D1576" s="67" t="s">
        <v>334</v>
      </c>
      <c r="E1576" s="71">
        <v>0.108254942359355</v>
      </c>
      <c r="F1576" s="68">
        <v>10.394265232974901</v>
      </c>
      <c r="G1576" s="71">
        <v>0.25</v>
      </c>
      <c r="H1576" s="68">
        <v>36.140979689366802</v>
      </c>
      <c r="I1576" s="71">
        <v>1.56131227961964E-4</v>
      </c>
      <c r="J1576" s="68">
        <v>4.1218637992831502</v>
      </c>
      <c r="K1576" s="71">
        <v>7.4608695850102796E-2</v>
      </c>
      <c r="L1576" s="68">
        <v>16.786140979689399</v>
      </c>
    </row>
    <row r="1577" spans="1:12" x14ac:dyDescent="0.2">
      <c r="A1577" s="72" t="s">
        <v>3383</v>
      </c>
      <c r="B1577" s="66" t="s">
        <v>3384</v>
      </c>
      <c r="C1577" s="67">
        <v>66</v>
      </c>
      <c r="D1577" s="67" t="s">
        <v>334</v>
      </c>
      <c r="E1577" s="71">
        <v>8.3417523387280298E-2</v>
      </c>
      <c r="F1577" s="68">
        <v>2.8076463560334499</v>
      </c>
      <c r="G1577" s="71">
        <v>0.25</v>
      </c>
      <c r="H1577" s="68">
        <v>36.140979689366802</v>
      </c>
      <c r="I1577" s="71">
        <v>2.5257016184086902E-4</v>
      </c>
      <c r="J1577" s="68">
        <v>4.2413381123058498</v>
      </c>
      <c r="K1577" s="71">
        <v>0</v>
      </c>
      <c r="L1577" s="68">
        <v>3.4647550776583</v>
      </c>
    </row>
    <row r="1578" spans="1:12" x14ac:dyDescent="0.2">
      <c r="A1578" s="72" t="s">
        <v>3385</v>
      </c>
      <c r="B1578" s="66" t="s">
        <v>3386</v>
      </c>
      <c r="C1578" s="67">
        <v>66</v>
      </c>
      <c r="D1578" s="67" t="s">
        <v>334</v>
      </c>
      <c r="E1578" s="71">
        <v>0.106790266506019</v>
      </c>
      <c r="F1578" s="68">
        <v>9.3189964157706093</v>
      </c>
      <c r="G1578" s="71">
        <v>0.249999998902042</v>
      </c>
      <c r="H1578" s="68">
        <v>19.593787335722801</v>
      </c>
      <c r="I1578" s="71">
        <v>3.7068929177055003E-2</v>
      </c>
      <c r="J1578" s="68">
        <v>46.535244922341697</v>
      </c>
      <c r="K1578" s="71">
        <v>3.3301871438960601E-2</v>
      </c>
      <c r="L1578" s="68">
        <v>6.5113500597371603</v>
      </c>
    </row>
    <row r="1579" spans="1:12" x14ac:dyDescent="0.2">
      <c r="A1579" s="72" t="s">
        <v>3387</v>
      </c>
      <c r="B1579" s="66" t="s">
        <v>3388</v>
      </c>
      <c r="C1579" s="67">
        <v>66</v>
      </c>
      <c r="D1579" s="67" t="s">
        <v>334</v>
      </c>
      <c r="E1579" s="71">
        <v>0.11526813599522</v>
      </c>
      <c r="F1579" s="68">
        <v>14.097968936678599</v>
      </c>
      <c r="G1579" s="71">
        <v>0.249999999668301</v>
      </c>
      <c r="H1579" s="68">
        <v>20.549581839904398</v>
      </c>
      <c r="I1579" s="71">
        <v>1.35454645341239E-2</v>
      </c>
      <c r="J1579" s="68">
        <v>24.731182795698899</v>
      </c>
      <c r="K1579" s="71">
        <v>8.2258943783234603E-2</v>
      </c>
      <c r="L1579" s="68">
        <v>20.131421744324999</v>
      </c>
    </row>
    <row r="1580" spans="1:12" x14ac:dyDescent="0.2">
      <c r="A1580" s="72" t="s">
        <v>3389</v>
      </c>
      <c r="B1580" s="66" t="s">
        <v>3390</v>
      </c>
      <c r="C1580" s="67">
        <v>66</v>
      </c>
      <c r="D1580" s="67" t="s">
        <v>334</v>
      </c>
      <c r="E1580" s="71">
        <v>0.15306887327424301</v>
      </c>
      <c r="F1580" s="68">
        <v>33.273596176821997</v>
      </c>
      <c r="G1580" s="71">
        <v>0.249760764055553</v>
      </c>
      <c r="H1580" s="68">
        <v>16.308243727598601</v>
      </c>
      <c r="I1580" s="71">
        <v>4.0767676424513198E-2</v>
      </c>
      <c r="J1580" s="68">
        <v>48.446833930704898</v>
      </c>
      <c r="K1580" s="71">
        <v>0.16867817934266099</v>
      </c>
      <c r="L1580" s="68">
        <v>46.117084826762202</v>
      </c>
    </row>
    <row r="1581" spans="1:12" x14ac:dyDescent="0.2">
      <c r="A1581" s="72" t="s">
        <v>3391</v>
      </c>
      <c r="B1581" s="66" t="s">
        <v>3392</v>
      </c>
      <c r="C1581" s="67">
        <v>66</v>
      </c>
      <c r="D1581" s="67" t="s">
        <v>334</v>
      </c>
      <c r="E1581" s="71">
        <v>0.15877789028007899</v>
      </c>
      <c r="F1581" s="68">
        <v>36.439665471923497</v>
      </c>
      <c r="G1581" s="71">
        <v>0.26307757064697301</v>
      </c>
      <c r="H1581" s="68">
        <v>59.318996415770599</v>
      </c>
      <c r="I1581" s="71">
        <v>5.2070353493634397E-2</v>
      </c>
      <c r="J1581" s="68">
        <v>55.376344086021497</v>
      </c>
      <c r="K1581" s="71">
        <v>0.16118574669963101</v>
      </c>
      <c r="L1581" s="68">
        <v>45.101553166069301</v>
      </c>
    </row>
    <row r="1582" spans="1:12" x14ac:dyDescent="0.2">
      <c r="A1582" s="72" t="s">
        <v>3393</v>
      </c>
      <c r="B1582" s="66" t="s">
        <v>3394</v>
      </c>
      <c r="C1582" s="67">
        <v>66</v>
      </c>
      <c r="D1582" s="67" t="s">
        <v>334</v>
      </c>
      <c r="E1582" s="71">
        <v>0.1133972486407</v>
      </c>
      <c r="F1582" s="68">
        <v>12.962962962962999</v>
      </c>
      <c r="G1582" s="71">
        <v>0.23804991940819301</v>
      </c>
      <c r="H1582" s="68">
        <v>10.872162485065701</v>
      </c>
      <c r="I1582" s="71">
        <v>1.12271313686623E-2</v>
      </c>
      <c r="J1582" s="68">
        <v>21.624850657108698</v>
      </c>
      <c r="K1582" s="71">
        <v>9.0914695145245097E-2</v>
      </c>
      <c r="L1582" s="68">
        <v>23.596176821983299</v>
      </c>
    </row>
    <row r="1583" spans="1:12" x14ac:dyDescent="0.2">
      <c r="A1583" s="72" t="s">
        <v>3395</v>
      </c>
      <c r="B1583" s="66" t="s">
        <v>3396</v>
      </c>
      <c r="C1583" s="67">
        <v>66</v>
      </c>
      <c r="D1583" s="67" t="s">
        <v>334</v>
      </c>
      <c r="E1583" s="71">
        <v>0.140574377578076</v>
      </c>
      <c r="F1583" s="68">
        <v>26.523297491039401</v>
      </c>
      <c r="G1583" s="71">
        <v>0.24999999960925401</v>
      </c>
      <c r="H1583" s="68">
        <v>20.250896057347699</v>
      </c>
      <c r="I1583" s="71">
        <v>3.2679516544809398E-2</v>
      </c>
      <c r="J1583" s="68">
        <v>43.4289127837515</v>
      </c>
      <c r="K1583" s="71">
        <v>0.13904361658016501</v>
      </c>
      <c r="L1583" s="68">
        <v>39.545997610513702</v>
      </c>
    </row>
    <row r="1584" spans="1:12" x14ac:dyDescent="0.2">
      <c r="A1584" s="72" t="s">
        <v>3397</v>
      </c>
      <c r="B1584" s="66" t="s">
        <v>3398</v>
      </c>
      <c r="C1584" s="67">
        <v>66</v>
      </c>
      <c r="D1584" s="67" t="s">
        <v>334</v>
      </c>
      <c r="E1584" s="71">
        <v>0.14733735219622099</v>
      </c>
      <c r="F1584" s="68">
        <v>29.808841099163701</v>
      </c>
      <c r="G1584" s="71">
        <v>0.23975099495484201</v>
      </c>
      <c r="H1584" s="68">
        <v>11.7084826762246</v>
      </c>
      <c r="I1584" s="71">
        <v>8.9367622142091808E-3</v>
      </c>
      <c r="J1584" s="68">
        <v>17.8614097968937</v>
      </c>
      <c r="K1584" s="71">
        <v>0.19332429941961099</v>
      </c>
      <c r="L1584" s="68">
        <v>50.657108721624901</v>
      </c>
    </row>
    <row r="1585" spans="1:12" x14ac:dyDescent="0.2">
      <c r="A1585" s="72" t="s">
        <v>3399</v>
      </c>
      <c r="B1585" s="66" t="s">
        <v>3400</v>
      </c>
      <c r="C1585" s="67">
        <v>66</v>
      </c>
      <c r="D1585" s="67" t="s">
        <v>334</v>
      </c>
      <c r="E1585" s="71">
        <v>0.12833516187841701</v>
      </c>
      <c r="F1585" s="68">
        <v>20.370370370370399</v>
      </c>
      <c r="G1585" s="71">
        <v>0.25</v>
      </c>
      <c r="H1585" s="68">
        <v>36.140979689366802</v>
      </c>
      <c r="I1585" s="71">
        <v>3.0269243922924901E-2</v>
      </c>
      <c r="J1585" s="68">
        <v>41.517323775388299</v>
      </c>
      <c r="K1585" s="71">
        <v>0.104736241712326</v>
      </c>
      <c r="L1585" s="68">
        <v>28.7335722819594</v>
      </c>
    </row>
    <row r="1586" spans="1:12" x14ac:dyDescent="0.2">
      <c r="A1586" s="72" t="s">
        <v>3401</v>
      </c>
      <c r="B1586" s="66" t="s">
        <v>3402</v>
      </c>
      <c r="C1586" s="67">
        <v>66</v>
      </c>
      <c r="D1586" s="67" t="s">
        <v>334</v>
      </c>
      <c r="E1586" s="71">
        <v>0.13913194923507599</v>
      </c>
      <c r="F1586" s="68">
        <v>25.6272401433692</v>
      </c>
      <c r="G1586" s="71">
        <v>0.25126800503748697</v>
      </c>
      <c r="H1586" s="68">
        <v>40.621266427717998</v>
      </c>
      <c r="I1586" s="71">
        <v>2.2588766501756199E-2</v>
      </c>
      <c r="J1586" s="68">
        <v>34.707287933094399</v>
      </c>
      <c r="K1586" s="71">
        <v>0.14353907616598399</v>
      </c>
      <c r="L1586" s="68">
        <v>40.800477897252101</v>
      </c>
    </row>
    <row r="1587" spans="1:12" x14ac:dyDescent="0.2">
      <c r="A1587" s="72" t="s">
        <v>1761</v>
      </c>
      <c r="B1587" s="66" t="s">
        <v>3403</v>
      </c>
      <c r="C1587" s="67">
        <v>66</v>
      </c>
      <c r="D1587" s="67" t="s">
        <v>334</v>
      </c>
      <c r="E1587" s="71">
        <v>0.108633808755273</v>
      </c>
      <c r="F1587" s="68">
        <v>10.6332138590203</v>
      </c>
      <c r="G1587" s="71">
        <v>0.25</v>
      </c>
      <c r="H1587" s="68">
        <v>36.140979689366802</v>
      </c>
      <c r="I1587" s="71">
        <v>2.4617716483586401E-2</v>
      </c>
      <c r="J1587" s="68">
        <v>36.559139784946197</v>
      </c>
      <c r="K1587" s="71">
        <v>5.1283709782233802E-2</v>
      </c>
      <c r="L1587" s="68">
        <v>9.0800477897252101</v>
      </c>
    </row>
    <row r="1588" spans="1:12" x14ac:dyDescent="0.2">
      <c r="A1588" s="72" t="s">
        <v>3404</v>
      </c>
      <c r="B1588" s="66" t="s">
        <v>3405</v>
      </c>
      <c r="C1588" s="67">
        <v>66</v>
      </c>
      <c r="D1588" s="67" t="s">
        <v>334</v>
      </c>
      <c r="E1588" s="71">
        <v>0.108667358642381</v>
      </c>
      <c r="F1588" s="68">
        <v>10.752688172042999</v>
      </c>
      <c r="G1588" s="71">
        <v>0.25037652870654897</v>
      </c>
      <c r="H1588" s="68">
        <v>37.216248506571098</v>
      </c>
      <c r="I1588" s="71">
        <v>1.05202908712804E-2</v>
      </c>
      <c r="J1588" s="68">
        <v>20.609318996415801</v>
      </c>
      <c r="K1588" s="71">
        <v>6.5105256349314994E-2</v>
      </c>
      <c r="L1588" s="68">
        <v>12.6642771804062</v>
      </c>
    </row>
    <row r="1589" spans="1:12" x14ac:dyDescent="0.2">
      <c r="A1589" s="72" t="s">
        <v>3406</v>
      </c>
      <c r="B1589" s="66" t="s">
        <v>3407</v>
      </c>
      <c r="C1589" s="67">
        <v>66</v>
      </c>
      <c r="D1589" s="67" t="s">
        <v>334</v>
      </c>
      <c r="E1589" s="71">
        <v>0.163384646627487</v>
      </c>
      <c r="F1589" s="68">
        <v>38.530465949820801</v>
      </c>
      <c r="G1589" s="71">
        <v>0.24985049947656099</v>
      </c>
      <c r="H1589" s="68">
        <v>16.487455197132601</v>
      </c>
      <c r="I1589" s="71">
        <v>3.3456791371875702E-3</v>
      </c>
      <c r="J1589" s="68">
        <v>8.7216248506571095</v>
      </c>
      <c r="K1589" s="71">
        <v>0.23695776126871301</v>
      </c>
      <c r="L1589" s="68">
        <v>57.168458781361998</v>
      </c>
    </row>
    <row r="1590" spans="1:12" x14ac:dyDescent="0.2">
      <c r="A1590" s="72" t="s">
        <v>3408</v>
      </c>
      <c r="B1590" s="66" t="s">
        <v>3409</v>
      </c>
      <c r="C1590" s="67">
        <v>66</v>
      </c>
      <c r="D1590" s="67" t="s">
        <v>334</v>
      </c>
      <c r="E1590" s="71">
        <v>0.12731487060447</v>
      </c>
      <c r="F1590" s="68">
        <v>19.593787335722801</v>
      </c>
      <c r="G1590" s="71">
        <v>0.25</v>
      </c>
      <c r="H1590" s="68">
        <v>36.140979689366802</v>
      </c>
      <c r="I1590" s="71">
        <v>6.2295587005968701E-3</v>
      </c>
      <c r="J1590" s="68">
        <v>13.440860215053799</v>
      </c>
      <c r="K1590" s="71">
        <v>0.125715053112812</v>
      </c>
      <c r="L1590" s="68">
        <v>35.424133811230597</v>
      </c>
    </row>
    <row r="1591" spans="1:12" x14ac:dyDescent="0.2">
      <c r="A1591" s="72" t="s">
        <v>3410</v>
      </c>
      <c r="B1591" s="66" t="s">
        <v>3411</v>
      </c>
      <c r="C1591" s="67">
        <v>66</v>
      </c>
      <c r="D1591" s="67" t="s">
        <v>334</v>
      </c>
      <c r="E1591" s="71">
        <v>0.147272990551299</v>
      </c>
      <c r="F1591" s="68">
        <v>29.689366786141001</v>
      </c>
      <c r="G1591" s="71">
        <v>0.25126800568066499</v>
      </c>
      <c r="H1591" s="68">
        <v>40.800477897252101</v>
      </c>
      <c r="I1591" s="71">
        <v>2.90300514639741E-2</v>
      </c>
      <c r="J1591" s="68">
        <v>40.262843488649899</v>
      </c>
      <c r="K1591" s="71">
        <v>0.16152091450925701</v>
      </c>
      <c r="L1591" s="68">
        <v>45.161290322580598</v>
      </c>
    </row>
    <row r="1592" spans="1:12" x14ac:dyDescent="0.2">
      <c r="A1592" s="72" t="s">
        <v>3412</v>
      </c>
      <c r="B1592" s="66" t="s">
        <v>3413</v>
      </c>
      <c r="C1592" s="67">
        <v>66</v>
      </c>
      <c r="D1592" s="67" t="s">
        <v>334</v>
      </c>
      <c r="E1592" s="71">
        <v>9.6647041638551007E-2</v>
      </c>
      <c r="F1592" s="68">
        <v>6.3918757467144598</v>
      </c>
      <c r="G1592" s="71">
        <v>0.24999844530474699</v>
      </c>
      <c r="H1592" s="68">
        <v>17.144563918757498</v>
      </c>
      <c r="I1592" s="71">
        <v>2.1453485861270302E-3</v>
      </c>
      <c r="J1592" s="68">
        <v>6.3918757467144598</v>
      </c>
      <c r="K1592" s="71">
        <v>3.7797331024778898E-2</v>
      </c>
      <c r="L1592" s="68">
        <v>7.0489844683393104</v>
      </c>
    </row>
    <row r="1593" spans="1:12" x14ac:dyDescent="0.2">
      <c r="A1593" s="72" t="s">
        <v>3414</v>
      </c>
      <c r="B1593" s="66" t="s">
        <v>3415</v>
      </c>
      <c r="C1593" s="67">
        <v>66</v>
      </c>
      <c r="D1593" s="67" t="s">
        <v>334</v>
      </c>
      <c r="E1593" s="71">
        <v>0.12736399805829801</v>
      </c>
      <c r="F1593" s="68">
        <v>19.653524492234201</v>
      </c>
      <c r="G1593" s="71">
        <v>0.25404212618745298</v>
      </c>
      <c r="H1593" s="68">
        <v>47.8494623655914</v>
      </c>
      <c r="I1593" s="71">
        <v>1.54860258224589E-2</v>
      </c>
      <c r="J1593" s="68">
        <v>26.881720430107499</v>
      </c>
      <c r="K1593" s="71">
        <v>0.112563842164983</v>
      </c>
      <c r="L1593" s="68">
        <v>31.541218637992799</v>
      </c>
    </row>
    <row r="1594" spans="1:12" x14ac:dyDescent="0.2">
      <c r="A1594" s="72" t="s">
        <v>3416</v>
      </c>
      <c r="B1594" s="66" t="s">
        <v>3417</v>
      </c>
      <c r="C1594" s="67">
        <v>66</v>
      </c>
      <c r="D1594" s="67" t="s">
        <v>334</v>
      </c>
      <c r="E1594" s="71">
        <v>8.7642686758825597E-2</v>
      </c>
      <c r="F1594" s="68">
        <v>4.0621266427718004</v>
      </c>
      <c r="G1594" s="71">
        <v>0.249999999127894</v>
      </c>
      <c r="H1594" s="68">
        <v>19.772998805256901</v>
      </c>
      <c r="I1594" s="71">
        <v>2.4386554483404599E-3</v>
      </c>
      <c r="J1594" s="68">
        <v>7.2281959378733598</v>
      </c>
      <c r="K1594" s="71">
        <v>1.0489405700242699E-2</v>
      </c>
      <c r="L1594" s="68">
        <v>4.5400238948626104</v>
      </c>
    </row>
    <row r="1595" spans="1:12" x14ac:dyDescent="0.2">
      <c r="A1595" s="72" t="s">
        <v>3418</v>
      </c>
      <c r="B1595" s="66" t="s">
        <v>3419</v>
      </c>
      <c r="C1595" s="67">
        <v>66</v>
      </c>
      <c r="D1595" s="67" t="s">
        <v>334</v>
      </c>
      <c r="E1595" s="71">
        <v>0.120121501395985</v>
      </c>
      <c r="F1595" s="68">
        <v>16.248506571087201</v>
      </c>
      <c r="G1595" s="71">
        <v>0.25</v>
      </c>
      <c r="H1595" s="68">
        <v>36.140979689366802</v>
      </c>
      <c r="I1595" s="71">
        <v>1.01237220614484E-2</v>
      </c>
      <c r="J1595" s="68">
        <v>19.8924731182796</v>
      </c>
      <c r="K1595" s="71">
        <v>0.100240782126508</v>
      </c>
      <c r="L1595" s="68">
        <v>27.359617682198301</v>
      </c>
    </row>
    <row r="1596" spans="1:12" x14ac:dyDescent="0.2">
      <c r="A1596" s="72" t="s">
        <v>3420</v>
      </c>
      <c r="B1596" s="66" t="s">
        <v>3421</v>
      </c>
      <c r="C1596" s="67">
        <v>66</v>
      </c>
      <c r="D1596" s="67" t="s">
        <v>334</v>
      </c>
      <c r="E1596" s="71">
        <v>0.108651611852726</v>
      </c>
      <c r="F1596" s="68">
        <v>10.692951015531699</v>
      </c>
      <c r="G1596" s="71">
        <v>0.249999997440425</v>
      </c>
      <c r="H1596" s="68">
        <v>18.6977299880526</v>
      </c>
      <c r="I1596" s="71">
        <v>8.3455918109530593E-3</v>
      </c>
      <c r="J1596" s="68">
        <v>17.204301075268798</v>
      </c>
      <c r="K1596" s="71">
        <v>6.7609246306799695E-2</v>
      </c>
      <c r="L1596" s="68">
        <v>13.9784946236559</v>
      </c>
    </row>
    <row r="1597" spans="1:12" x14ac:dyDescent="0.2">
      <c r="A1597" s="72" t="s">
        <v>3422</v>
      </c>
      <c r="B1597" s="66" t="s">
        <v>3423</v>
      </c>
      <c r="C1597" s="67">
        <v>66</v>
      </c>
      <c r="D1597" s="67" t="s">
        <v>334</v>
      </c>
      <c r="E1597" s="71">
        <v>9.7179625215052204E-2</v>
      </c>
      <c r="F1597" s="68">
        <v>6.5113500597371603</v>
      </c>
      <c r="G1597" s="71">
        <v>0.24995803660198901</v>
      </c>
      <c r="H1597" s="68">
        <v>16.8458781362007</v>
      </c>
      <c r="I1597" s="71">
        <v>1.5771400247237801E-2</v>
      </c>
      <c r="J1597" s="68">
        <v>27.359617682198301</v>
      </c>
      <c r="K1597" s="71">
        <v>2.580943879593E-2</v>
      </c>
      <c r="L1597" s="68">
        <v>5.7347670250896101</v>
      </c>
    </row>
    <row r="1598" spans="1:12" x14ac:dyDescent="0.2">
      <c r="A1598" s="72" t="s">
        <v>3424</v>
      </c>
      <c r="B1598" s="66" t="s">
        <v>3425</v>
      </c>
      <c r="C1598" s="67">
        <v>66</v>
      </c>
      <c r="D1598" s="67" t="s">
        <v>334</v>
      </c>
      <c r="E1598" s="71">
        <v>9.0642079442240606E-2</v>
      </c>
      <c r="F1598" s="68">
        <v>4.8984468339307004</v>
      </c>
      <c r="G1598" s="71">
        <v>0.25037652860480097</v>
      </c>
      <c r="H1598" s="68">
        <v>36.559139784946197</v>
      </c>
      <c r="I1598" s="71">
        <v>8.0633309644663805E-3</v>
      </c>
      <c r="J1598" s="68">
        <v>16.6666666666667</v>
      </c>
      <c r="K1598" s="71">
        <v>1.3486378757454899E-2</v>
      </c>
      <c r="L1598" s="68">
        <v>4.8387096774193497</v>
      </c>
    </row>
    <row r="1599" spans="1:12" x14ac:dyDescent="0.2">
      <c r="A1599" s="72" t="s">
        <v>3426</v>
      </c>
      <c r="B1599" s="66" t="s">
        <v>3427</v>
      </c>
      <c r="C1599" s="67">
        <v>66</v>
      </c>
      <c r="D1599" s="67" t="s">
        <v>334</v>
      </c>
      <c r="E1599" s="71">
        <v>0.101704569506263</v>
      </c>
      <c r="F1599" s="68">
        <v>7.8853046594982104</v>
      </c>
      <c r="G1599" s="71">
        <v>0.25883730634416502</v>
      </c>
      <c r="H1599" s="68">
        <v>54.958183990442102</v>
      </c>
      <c r="I1599" s="71">
        <v>3.1291536888561899E-2</v>
      </c>
      <c r="J1599" s="68">
        <v>42.712066905615302</v>
      </c>
      <c r="K1599" s="71">
        <v>1.49848652860611E-2</v>
      </c>
      <c r="L1599" s="68">
        <v>5.0776583034647604</v>
      </c>
    </row>
    <row r="1600" spans="1:12" x14ac:dyDescent="0.2">
      <c r="A1600" s="72" t="s">
        <v>3428</v>
      </c>
      <c r="B1600" s="66" t="s">
        <v>3429</v>
      </c>
      <c r="C1600" s="67">
        <v>66</v>
      </c>
      <c r="D1600" s="67" t="s">
        <v>334</v>
      </c>
      <c r="E1600" s="71">
        <v>9.2334944595099E-2</v>
      </c>
      <c r="F1600" s="68">
        <v>5.1373954599760996</v>
      </c>
      <c r="G1600" s="71">
        <v>0.25112305906828303</v>
      </c>
      <c r="H1600" s="68">
        <v>40.262843488649899</v>
      </c>
      <c r="I1600" s="71">
        <v>1.2395395959559E-2</v>
      </c>
      <c r="J1600" s="68">
        <v>23.655913978494599</v>
      </c>
      <c r="K1600" s="71">
        <v>1.3486378757454899E-2</v>
      </c>
      <c r="L1600" s="68">
        <v>4.8387096774193497</v>
      </c>
    </row>
    <row r="1601" spans="1:12" x14ac:dyDescent="0.2">
      <c r="A1601" s="72" t="s">
        <v>3430</v>
      </c>
      <c r="B1601" s="66" t="s">
        <v>3431</v>
      </c>
      <c r="C1601" s="67">
        <v>66</v>
      </c>
      <c r="D1601" s="67" t="s">
        <v>334</v>
      </c>
      <c r="E1601" s="71">
        <v>0.10792612367778801</v>
      </c>
      <c r="F1601" s="68">
        <v>10.0358422939068</v>
      </c>
      <c r="G1601" s="71">
        <v>0.249999999396044</v>
      </c>
      <c r="H1601" s="68">
        <v>20.0119474313023</v>
      </c>
      <c r="I1601" s="71">
        <v>7.1746287594000903E-3</v>
      </c>
      <c r="J1601" s="68">
        <v>15.1732377538829</v>
      </c>
      <c r="K1601" s="71">
        <v>6.6603742877921104E-2</v>
      </c>
      <c r="L1601" s="68">
        <v>13.440860215053799</v>
      </c>
    </row>
    <row r="1602" spans="1:12" x14ac:dyDescent="0.2">
      <c r="A1602" s="72" t="s">
        <v>3432</v>
      </c>
      <c r="B1602" s="66" t="s">
        <v>3433</v>
      </c>
      <c r="C1602" s="67">
        <v>66</v>
      </c>
      <c r="D1602" s="67" t="s">
        <v>334</v>
      </c>
      <c r="E1602" s="71">
        <v>0.124900067441965</v>
      </c>
      <c r="F1602" s="68">
        <v>18.339307048984502</v>
      </c>
      <c r="G1602" s="71">
        <v>0.25263570094583998</v>
      </c>
      <c r="H1602" s="68">
        <v>44.743130227001203</v>
      </c>
      <c r="I1602" s="71">
        <v>3.1149806234809299E-2</v>
      </c>
      <c r="J1602" s="68">
        <v>42.652329749103899</v>
      </c>
      <c r="K1602" s="71">
        <v>9.0914695145245097E-2</v>
      </c>
      <c r="L1602" s="68">
        <v>23.596176821983299</v>
      </c>
    </row>
    <row r="1603" spans="1:12" x14ac:dyDescent="0.2">
      <c r="A1603" s="72" t="s">
        <v>3434</v>
      </c>
      <c r="B1603" s="66" t="s">
        <v>3435</v>
      </c>
      <c r="C1603" s="67">
        <v>66</v>
      </c>
      <c r="D1603" s="67" t="s">
        <v>334</v>
      </c>
      <c r="E1603" s="71">
        <v>0.14308105594151399</v>
      </c>
      <c r="F1603" s="68">
        <v>27.598566308243701</v>
      </c>
      <c r="G1603" s="71">
        <v>0.27524392368335898</v>
      </c>
      <c r="H1603" s="68">
        <v>68.518518518518505</v>
      </c>
      <c r="I1603" s="71">
        <v>3.4278137142795297E-2</v>
      </c>
      <c r="J1603" s="68">
        <v>44.802867383512499</v>
      </c>
      <c r="K1603" s="71">
        <v>0.11972110699838701</v>
      </c>
      <c r="L1603" s="68">
        <v>33.512544802867403</v>
      </c>
    </row>
    <row r="1604" spans="1:12" x14ac:dyDescent="0.2">
      <c r="A1604" s="72" t="s">
        <v>3436</v>
      </c>
      <c r="B1604" s="66" t="s">
        <v>3437</v>
      </c>
      <c r="C1604" s="67">
        <v>66</v>
      </c>
      <c r="D1604" s="67" t="s">
        <v>334</v>
      </c>
      <c r="E1604" s="71">
        <v>9.7924386366224997E-2</v>
      </c>
      <c r="F1604" s="68">
        <v>6.7502986857825604</v>
      </c>
      <c r="G1604" s="71">
        <v>0.25404212618752497</v>
      </c>
      <c r="H1604" s="68">
        <v>47.968936678614099</v>
      </c>
      <c r="I1604" s="71">
        <v>2.1749194567876402E-2</v>
      </c>
      <c r="J1604" s="68">
        <v>33.870967741935502</v>
      </c>
      <c r="K1604" s="71">
        <v>1.7981838343273299E-2</v>
      </c>
      <c r="L1604" s="68">
        <v>5.2568697729988099</v>
      </c>
    </row>
    <row r="1605" spans="1:12" x14ac:dyDescent="0.2">
      <c r="A1605" s="72" t="s">
        <v>3438</v>
      </c>
      <c r="B1605" s="66" t="s">
        <v>3439</v>
      </c>
      <c r="C1605" s="67">
        <v>66</v>
      </c>
      <c r="D1605" s="67" t="s">
        <v>334</v>
      </c>
      <c r="E1605" s="71">
        <v>0.10872238559436299</v>
      </c>
      <c r="F1605" s="68">
        <v>10.812425328554401</v>
      </c>
      <c r="G1605" s="71">
        <v>0.26062026373638097</v>
      </c>
      <c r="H1605" s="68">
        <v>57.048984468339299</v>
      </c>
      <c r="I1605" s="71">
        <v>2.2752910356247601E-3</v>
      </c>
      <c r="J1605" s="68">
        <v>6.86977299880526</v>
      </c>
      <c r="K1605" s="71">
        <v>6.32716020110827E-2</v>
      </c>
      <c r="L1605" s="68">
        <v>12.066905615292701</v>
      </c>
    </row>
    <row r="1606" spans="1:12" x14ac:dyDescent="0.2">
      <c r="A1606" s="72" t="s">
        <v>3440</v>
      </c>
      <c r="B1606" s="66" t="s">
        <v>3441</v>
      </c>
      <c r="C1606" s="67">
        <v>66</v>
      </c>
      <c r="D1606" s="67" t="s">
        <v>334</v>
      </c>
      <c r="E1606" s="71">
        <v>0.117915268175339</v>
      </c>
      <c r="F1606" s="68">
        <v>15.4719235364397</v>
      </c>
      <c r="G1606" s="71">
        <v>0.25188264353274298</v>
      </c>
      <c r="H1606" s="68">
        <v>43.249701314217397</v>
      </c>
      <c r="I1606" s="71">
        <v>1.99393850196669E-2</v>
      </c>
      <c r="J1606" s="68">
        <v>32.676224611708498</v>
      </c>
      <c r="K1606" s="71">
        <v>8.1923775973608406E-2</v>
      </c>
      <c r="L1606" s="68">
        <v>20.0716845878136</v>
      </c>
    </row>
    <row r="1607" spans="1:12" x14ac:dyDescent="0.2">
      <c r="A1607" s="72" t="s">
        <v>2914</v>
      </c>
      <c r="B1607" s="66" t="s">
        <v>3442</v>
      </c>
      <c r="C1607" s="67">
        <v>66</v>
      </c>
      <c r="D1607" s="67" t="s">
        <v>334</v>
      </c>
      <c r="E1607" s="71">
        <v>9.3191552098047095E-2</v>
      </c>
      <c r="F1607" s="68">
        <v>5.3166069295101597</v>
      </c>
      <c r="G1607" s="71">
        <v>0.248842227681942</v>
      </c>
      <c r="H1607" s="68">
        <v>15.412186379928301</v>
      </c>
      <c r="I1607" s="71">
        <v>7.6269804007679E-4</v>
      </c>
      <c r="J1607" s="68">
        <v>5.3763440860215104</v>
      </c>
      <c r="K1607" s="71">
        <v>2.99697305721221E-2</v>
      </c>
      <c r="L1607" s="68">
        <v>5.9737156511350102</v>
      </c>
    </row>
    <row r="1608" spans="1:12" x14ac:dyDescent="0.2">
      <c r="A1608" s="72" t="s">
        <v>3443</v>
      </c>
      <c r="B1608" s="66" t="s">
        <v>3444</v>
      </c>
      <c r="C1608" s="67">
        <v>66</v>
      </c>
      <c r="D1608" s="67" t="s">
        <v>334</v>
      </c>
      <c r="E1608" s="71">
        <v>6.5845684569416002E-2</v>
      </c>
      <c r="F1608" s="68">
        <v>0.59737156511350098</v>
      </c>
      <c r="G1608" s="71">
        <v>0.18309568118608999</v>
      </c>
      <c r="H1608" s="68">
        <v>4.3608124253285503</v>
      </c>
      <c r="I1608" s="71">
        <v>9.5499376470301999E-4</v>
      </c>
      <c r="J1608" s="68">
        <v>5.49581839904421</v>
      </c>
      <c r="K1608" s="71">
        <v>1.3486378757454899E-2</v>
      </c>
      <c r="L1608" s="68">
        <v>4.8387096774193497</v>
      </c>
    </row>
    <row r="1609" spans="1:12" x14ac:dyDescent="0.2">
      <c r="A1609" s="72" t="s">
        <v>3445</v>
      </c>
      <c r="B1609" s="66" t="s">
        <v>3446</v>
      </c>
      <c r="C1609" s="67">
        <v>66</v>
      </c>
      <c r="D1609" s="67" t="s">
        <v>334</v>
      </c>
      <c r="E1609" s="71">
        <v>0.103415445791952</v>
      </c>
      <c r="F1609" s="68">
        <v>8.4229390681003604</v>
      </c>
      <c r="G1609" s="71">
        <v>0.25037652867455901</v>
      </c>
      <c r="H1609" s="68">
        <v>36.6188769414576</v>
      </c>
      <c r="I1609" s="71">
        <v>1.0936662760333E-3</v>
      </c>
      <c r="J1609" s="68">
        <v>5.6152927120669096</v>
      </c>
      <c r="K1609" s="71">
        <v>5.8776142425264397E-2</v>
      </c>
      <c r="L1609" s="68">
        <v>10.812425328554401</v>
      </c>
    </row>
    <row r="1610" spans="1:12" x14ac:dyDescent="0.2">
      <c r="A1610" s="72" t="s">
        <v>3447</v>
      </c>
      <c r="B1610" s="66" t="s">
        <v>3448</v>
      </c>
      <c r="C1610" s="67">
        <v>66</v>
      </c>
      <c r="D1610" s="67" t="s">
        <v>334</v>
      </c>
      <c r="E1610" s="71">
        <v>9.5906956497362902E-2</v>
      </c>
      <c r="F1610" s="68">
        <v>5.7945041816009599</v>
      </c>
      <c r="G1610" s="71">
        <v>0.25277412050685999</v>
      </c>
      <c r="H1610" s="68">
        <v>45.280764635603298</v>
      </c>
      <c r="I1610" s="71">
        <v>3.47853188450056E-3</v>
      </c>
      <c r="J1610" s="68">
        <v>9.1397849462365599</v>
      </c>
      <c r="K1610" s="71">
        <v>3.14682171007283E-2</v>
      </c>
      <c r="L1610" s="68">
        <v>6.2724014336917602</v>
      </c>
    </row>
    <row r="1611" spans="1:12" x14ac:dyDescent="0.2">
      <c r="A1611" s="72" t="s">
        <v>3449</v>
      </c>
      <c r="B1611" s="66" t="s">
        <v>3450</v>
      </c>
      <c r="C1611" s="67">
        <v>66</v>
      </c>
      <c r="D1611" s="67" t="s">
        <v>334</v>
      </c>
      <c r="E1611" s="71">
        <v>8.4001924750435303E-2</v>
      </c>
      <c r="F1611" s="68">
        <v>3.2855436081242502</v>
      </c>
      <c r="G1611" s="71">
        <v>0.25</v>
      </c>
      <c r="H1611" s="68">
        <v>36.140979689366802</v>
      </c>
      <c r="I1611" s="71">
        <v>2.0057742513058001E-3</v>
      </c>
      <c r="J1611" s="68">
        <v>6.2724014336917602</v>
      </c>
      <c r="K1611" s="71">
        <v>0</v>
      </c>
      <c r="L1611" s="68">
        <v>3.4647550776583</v>
      </c>
    </row>
    <row r="1612" spans="1:12" x14ac:dyDescent="0.2">
      <c r="A1612" s="72" t="s">
        <v>3451</v>
      </c>
      <c r="B1612" s="66" t="s">
        <v>3452</v>
      </c>
      <c r="C1612" s="67">
        <v>66</v>
      </c>
      <c r="D1612" s="67" t="s">
        <v>334</v>
      </c>
      <c r="E1612" s="71">
        <v>0.11064159650991399</v>
      </c>
      <c r="F1612" s="68">
        <v>11.7084826762246</v>
      </c>
      <c r="G1612" s="71">
        <v>0.25</v>
      </c>
      <c r="H1612" s="68">
        <v>36.140979689366802</v>
      </c>
      <c r="I1612" s="71">
        <v>4.4964731419505702E-3</v>
      </c>
      <c r="J1612" s="68">
        <v>10.6332138590203</v>
      </c>
      <c r="K1612" s="71">
        <v>7.7428316387790103E-2</v>
      </c>
      <c r="L1612" s="68">
        <v>18.160095579450399</v>
      </c>
    </row>
    <row r="1613" spans="1:12" x14ac:dyDescent="0.2">
      <c r="A1613" s="72" t="s">
        <v>3453</v>
      </c>
      <c r="B1613" s="66" t="s">
        <v>3454</v>
      </c>
      <c r="C1613" s="67">
        <v>66</v>
      </c>
      <c r="D1613" s="67" t="s">
        <v>334</v>
      </c>
      <c r="E1613" s="71">
        <v>0.162274376254717</v>
      </c>
      <c r="F1613" s="68">
        <v>37.813620071684603</v>
      </c>
      <c r="G1613" s="71">
        <v>0.28120742338055599</v>
      </c>
      <c r="H1613" s="68">
        <v>71.565113500597406</v>
      </c>
      <c r="I1613" s="71">
        <v>6.9411246570539195E-2</v>
      </c>
      <c r="J1613" s="68">
        <v>63.201911589008397</v>
      </c>
      <c r="K1613" s="71">
        <v>0.13620445881305401</v>
      </c>
      <c r="L1613" s="68">
        <v>38.948626045400196</v>
      </c>
    </row>
    <row r="1614" spans="1:12" x14ac:dyDescent="0.2">
      <c r="A1614" s="72" t="s">
        <v>3455</v>
      </c>
      <c r="B1614" s="66" t="s">
        <v>3456</v>
      </c>
      <c r="C1614" s="67">
        <v>66</v>
      </c>
      <c r="D1614" s="67" t="s">
        <v>334</v>
      </c>
      <c r="E1614" s="71">
        <v>0.11554390286892301</v>
      </c>
      <c r="F1614" s="68">
        <v>14.217443249701301</v>
      </c>
      <c r="G1614" s="71">
        <v>0.25606318928128802</v>
      </c>
      <c r="H1614" s="68">
        <v>50.238948626045399</v>
      </c>
      <c r="I1614" s="71">
        <v>5.6477702946615797E-3</v>
      </c>
      <c r="J1614" s="68">
        <v>12.3058542413381</v>
      </c>
      <c r="K1614" s="71">
        <v>8.49207490308206E-2</v>
      </c>
      <c r="L1614" s="68">
        <v>21.2066905615293</v>
      </c>
    </row>
    <row r="1615" spans="1:12" x14ac:dyDescent="0.2">
      <c r="A1615" s="72" t="s">
        <v>3457</v>
      </c>
      <c r="B1615" s="66" t="s">
        <v>3458</v>
      </c>
      <c r="C1615" s="67">
        <v>66</v>
      </c>
      <c r="D1615" s="67" t="s">
        <v>334</v>
      </c>
      <c r="E1615" s="71">
        <v>0.113812355122259</v>
      </c>
      <c r="F1615" s="68">
        <v>13.2019115890084</v>
      </c>
      <c r="G1615" s="71">
        <v>0.250753057413097</v>
      </c>
      <c r="H1615" s="68">
        <v>39.366786140979698</v>
      </c>
      <c r="I1615" s="71">
        <v>4.2647723942524996E-3</v>
      </c>
      <c r="J1615" s="68">
        <v>10.215053763440901</v>
      </c>
      <c r="K1615" s="71">
        <v>8.6419235559426696E-2</v>
      </c>
      <c r="L1615" s="68">
        <v>21.624850657108698</v>
      </c>
    </row>
    <row r="1616" spans="1:12" x14ac:dyDescent="0.2">
      <c r="A1616" s="72" t="s">
        <v>3459</v>
      </c>
      <c r="B1616" s="66" t="s">
        <v>3460</v>
      </c>
      <c r="C1616" s="67">
        <v>66</v>
      </c>
      <c r="D1616" s="67" t="s">
        <v>334</v>
      </c>
      <c r="E1616" s="71">
        <v>0.123508145397154</v>
      </c>
      <c r="F1616" s="68">
        <v>17.8016726403823</v>
      </c>
      <c r="G1616" s="71">
        <v>0.25188264353274298</v>
      </c>
      <c r="H1616" s="68">
        <v>43.249701314217397</v>
      </c>
      <c r="I1616" s="71">
        <v>7.9116048319696E-3</v>
      </c>
      <c r="J1616" s="68">
        <v>16.367980884109901</v>
      </c>
      <c r="K1616" s="71">
        <v>0.11073018782675099</v>
      </c>
      <c r="L1616" s="68">
        <v>30.764635603345301</v>
      </c>
    </row>
    <row r="1617" spans="1:12" x14ac:dyDescent="0.2">
      <c r="A1617" s="72" t="s">
        <v>3461</v>
      </c>
      <c r="B1617" s="66" t="s">
        <v>3462</v>
      </c>
      <c r="C1617" s="67">
        <v>66</v>
      </c>
      <c r="D1617" s="67" t="s">
        <v>334</v>
      </c>
      <c r="E1617" s="71">
        <v>0.107651939144011</v>
      </c>
      <c r="F1617" s="68">
        <v>9.7371565113500598</v>
      </c>
      <c r="G1617" s="71">
        <v>0.25037652870654897</v>
      </c>
      <c r="H1617" s="68">
        <v>37.216248506571098</v>
      </c>
      <c r="I1617" s="71">
        <v>4.4770593189563104E-3</v>
      </c>
      <c r="J1617" s="68">
        <v>10.5137395459976</v>
      </c>
      <c r="K1617" s="71">
        <v>6.8102229406527201E-2</v>
      </c>
      <c r="L1617" s="68">
        <v>14.217443249701301</v>
      </c>
    </row>
    <row r="1618" spans="1:12" x14ac:dyDescent="0.2">
      <c r="A1618" s="72" t="s">
        <v>3463</v>
      </c>
      <c r="B1618" s="66" t="s">
        <v>3464</v>
      </c>
      <c r="C1618" s="67">
        <v>66</v>
      </c>
      <c r="D1618" s="67" t="s">
        <v>334</v>
      </c>
      <c r="E1618" s="71">
        <v>0.107831482280805</v>
      </c>
      <c r="F1618" s="68">
        <v>9.8566308243727594</v>
      </c>
      <c r="G1618" s="71">
        <v>0.25602445930477702</v>
      </c>
      <c r="H1618" s="68">
        <v>50.059737156511403</v>
      </c>
      <c r="I1618" s="71">
        <v>1.16908181695842E-2</v>
      </c>
      <c r="J1618" s="68">
        <v>22.640382317801699</v>
      </c>
      <c r="K1618" s="71">
        <v>5.5779169368052203E-2</v>
      </c>
      <c r="L1618" s="68">
        <v>10.095579450418199</v>
      </c>
    </row>
    <row r="1619" spans="1:12" x14ac:dyDescent="0.2">
      <c r="A1619" s="72" t="s">
        <v>3465</v>
      </c>
      <c r="B1619" s="66" t="s">
        <v>3466</v>
      </c>
      <c r="C1619" s="67">
        <v>66</v>
      </c>
      <c r="D1619" s="67" t="s">
        <v>334</v>
      </c>
      <c r="E1619" s="71">
        <v>0.103310175012666</v>
      </c>
      <c r="F1619" s="68">
        <v>8.3632019115890106</v>
      </c>
      <c r="G1619" s="71">
        <v>0.25</v>
      </c>
      <c r="H1619" s="68">
        <v>36.140979689366802</v>
      </c>
      <c r="I1619" s="71">
        <v>3.8161878603200899E-3</v>
      </c>
      <c r="J1619" s="68">
        <v>9.4384707287933107</v>
      </c>
      <c r="K1619" s="71">
        <v>5.61143371776784E-2</v>
      </c>
      <c r="L1619" s="68">
        <v>10.215053763440901</v>
      </c>
    </row>
    <row r="1620" spans="1:12" x14ac:dyDescent="0.2">
      <c r="A1620" s="72" t="s">
        <v>3467</v>
      </c>
      <c r="B1620" s="66" t="s">
        <v>3468</v>
      </c>
      <c r="C1620" s="67">
        <v>66</v>
      </c>
      <c r="D1620" s="67" t="s">
        <v>334</v>
      </c>
      <c r="E1620" s="71">
        <v>9.0385755730695905E-2</v>
      </c>
      <c r="F1620" s="68">
        <v>4.8387096774193497</v>
      </c>
      <c r="G1620" s="71">
        <v>0.25770772366850198</v>
      </c>
      <c r="H1620" s="68">
        <v>53.106332138590197</v>
      </c>
      <c r="I1620" s="71">
        <v>2.96013782334317E-3</v>
      </c>
      <c r="J1620" s="68">
        <v>8.3034647550776608</v>
      </c>
      <c r="K1620" s="71">
        <v>1.0489405700242699E-2</v>
      </c>
      <c r="L1620" s="68">
        <v>4.5400238948626104</v>
      </c>
    </row>
    <row r="1621" spans="1:12" x14ac:dyDescent="0.2">
      <c r="A1621" s="72" t="s">
        <v>3469</v>
      </c>
      <c r="B1621" s="66" t="s">
        <v>3470</v>
      </c>
      <c r="C1621" s="67">
        <v>66</v>
      </c>
      <c r="D1621" s="67" t="s">
        <v>334</v>
      </c>
      <c r="E1621" s="71">
        <v>8.95856462727216E-2</v>
      </c>
      <c r="F1621" s="68">
        <v>4.5997610513739504</v>
      </c>
      <c r="G1621" s="71">
        <v>0.257331194961953</v>
      </c>
      <c r="H1621" s="68">
        <v>52.329749103942703</v>
      </c>
      <c r="I1621" s="71">
        <v>5.4317977417871E-3</v>
      </c>
      <c r="J1621" s="68">
        <v>11.887694145758701</v>
      </c>
      <c r="K1621" s="71">
        <v>5.9939461144243996E-3</v>
      </c>
      <c r="L1621" s="68">
        <v>4.0621266427718004</v>
      </c>
    </row>
    <row r="1622" spans="1:12" x14ac:dyDescent="0.2">
      <c r="A1622" s="72" t="s">
        <v>3471</v>
      </c>
      <c r="B1622" s="66" t="s">
        <v>3472</v>
      </c>
      <c r="C1622" s="67">
        <v>66</v>
      </c>
      <c r="D1622" s="67" t="s">
        <v>334</v>
      </c>
      <c r="E1622" s="71">
        <v>8.3333388757941995E-2</v>
      </c>
      <c r="F1622" s="68">
        <v>2.6881720430107499</v>
      </c>
      <c r="G1622" s="71">
        <v>0.25</v>
      </c>
      <c r="H1622" s="68">
        <v>36.140979689366802</v>
      </c>
      <c r="I1622" s="71">
        <v>1.6627382604682599E-7</v>
      </c>
      <c r="J1622" s="68">
        <v>2.5686977299880498</v>
      </c>
      <c r="K1622" s="71">
        <v>0</v>
      </c>
      <c r="L1622" s="68">
        <v>3.4647550776583</v>
      </c>
    </row>
    <row r="1623" spans="1:12" x14ac:dyDescent="0.2">
      <c r="A1623" s="72" t="s">
        <v>3473</v>
      </c>
      <c r="B1623" s="66" t="s">
        <v>3474</v>
      </c>
      <c r="C1623" s="67">
        <v>66</v>
      </c>
      <c r="D1623" s="67" t="s">
        <v>334</v>
      </c>
      <c r="E1623" s="71">
        <v>8.3333388757941995E-2</v>
      </c>
      <c r="F1623" s="68">
        <v>2.6881720430107499</v>
      </c>
      <c r="G1623" s="71">
        <v>0.25</v>
      </c>
      <c r="H1623" s="68">
        <v>36.140979689366802</v>
      </c>
      <c r="I1623" s="71">
        <v>1.6627382604682599E-7</v>
      </c>
      <c r="J1623" s="68">
        <v>2.5686977299880498</v>
      </c>
      <c r="K1623" s="71">
        <v>0</v>
      </c>
      <c r="L1623" s="68">
        <v>3.4647550776583</v>
      </c>
    </row>
    <row r="1624" spans="1:12" x14ac:dyDescent="0.2">
      <c r="A1624" s="72" t="s">
        <v>3475</v>
      </c>
      <c r="B1624" s="66" t="s">
        <v>3476</v>
      </c>
      <c r="C1624" s="67">
        <v>66</v>
      </c>
      <c r="D1624" s="67" t="s">
        <v>334</v>
      </c>
      <c r="E1624" s="71">
        <v>8.7099219618194404E-2</v>
      </c>
      <c r="F1624" s="68">
        <v>3.88291517323775</v>
      </c>
      <c r="G1624" s="71">
        <v>0.25748779929174198</v>
      </c>
      <c r="H1624" s="68">
        <v>52.688172043010802</v>
      </c>
      <c r="I1624" s="71">
        <v>2.3113730342349801E-3</v>
      </c>
      <c r="J1624" s="68">
        <v>7.0489844683393104</v>
      </c>
      <c r="K1624" s="71">
        <v>1.4984865286061101E-3</v>
      </c>
      <c r="L1624" s="68">
        <v>3.5244922341696499</v>
      </c>
    </row>
    <row r="1625" spans="1:12" x14ac:dyDescent="0.2">
      <c r="A1625" s="72" t="s">
        <v>3477</v>
      </c>
      <c r="B1625" s="66" t="s">
        <v>3478</v>
      </c>
      <c r="C1625" s="67">
        <v>66</v>
      </c>
      <c r="D1625" s="67" t="s">
        <v>334</v>
      </c>
      <c r="E1625" s="71">
        <v>9.6476368882521493E-2</v>
      </c>
      <c r="F1625" s="68">
        <v>6.2126642771804104</v>
      </c>
      <c r="G1625" s="71">
        <v>0.24600482484243999</v>
      </c>
      <c r="H1625" s="68">
        <v>14.157706093190001</v>
      </c>
      <c r="I1625" s="71">
        <v>2.6299777231336701E-3</v>
      </c>
      <c r="J1625" s="68">
        <v>7.8853046594982104</v>
      </c>
      <c r="K1625" s="71">
        <v>4.0794304081991098E-2</v>
      </c>
      <c r="L1625" s="68">
        <v>7.3476702508960603</v>
      </c>
    </row>
    <row r="1626" spans="1:12" x14ac:dyDescent="0.2">
      <c r="A1626" s="72" t="s">
        <v>3479</v>
      </c>
      <c r="B1626" s="66" t="s">
        <v>3480</v>
      </c>
      <c r="C1626" s="67">
        <v>66</v>
      </c>
      <c r="D1626" s="67" t="s">
        <v>334</v>
      </c>
      <c r="E1626" s="71">
        <v>0.117864840901</v>
      </c>
      <c r="F1626" s="68">
        <v>15.352449223417</v>
      </c>
      <c r="G1626" s="71">
        <v>0.289847575621132</v>
      </c>
      <c r="H1626" s="68">
        <v>75.029868578255702</v>
      </c>
      <c r="I1626" s="71">
        <v>1.3961723828240799E-2</v>
      </c>
      <c r="J1626" s="68">
        <v>25.089605734767002</v>
      </c>
      <c r="K1626" s="71">
        <v>4.9785223253627699E-2</v>
      </c>
      <c r="L1626" s="68">
        <v>8.54241338112306</v>
      </c>
    </row>
    <row r="1627" spans="1:12" x14ac:dyDescent="0.2">
      <c r="A1627" s="72" t="s">
        <v>3481</v>
      </c>
      <c r="B1627" s="66" t="s">
        <v>3482</v>
      </c>
      <c r="C1627" s="67">
        <v>66</v>
      </c>
      <c r="D1627" s="67" t="s">
        <v>334</v>
      </c>
      <c r="E1627" s="71">
        <v>0.115519390870337</v>
      </c>
      <c r="F1627" s="68">
        <v>14.157706093190001</v>
      </c>
      <c r="G1627" s="71">
        <v>0.25961556730005297</v>
      </c>
      <c r="H1627" s="68">
        <v>56.033452807646398</v>
      </c>
      <c r="I1627" s="71">
        <v>5.3539971469757997E-3</v>
      </c>
      <c r="J1627" s="68">
        <v>11.5890083632019</v>
      </c>
      <c r="K1627" s="71">
        <v>8.1588608163982196E-2</v>
      </c>
      <c r="L1627" s="68">
        <v>19.9522102747909</v>
      </c>
    </row>
    <row r="1628" spans="1:12" x14ac:dyDescent="0.2">
      <c r="A1628" s="72" t="s">
        <v>3483</v>
      </c>
      <c r="B1628" s="66" t="s">
        <v>3484</v>
      </c>
      <c r="C1628" s="67">
        <v>66</v>
      </c>
      <c r="D1628" s="67" t="s">
        <v>334</v>
      </c>
      <c r="E1628" s="71">
        <v>0.111584731313809</v>
      </c>
      <c r="F1628" s="68">
        <v>12.2461170848268</v>
      </c>
      <c r="G1628" s="71">
        <v>0.25959036656768297</v>
      </c>
      <c r="H1628" s="68">
        <v>55.913978494623599</v>
      </c>
      <c r="I1628" s="71">
        <v>7.0615979672166698E-3</v>
      </c>
      <c r="J1628" s="68">
        <v>14.9940262843489</v>
      </c>
      <c r="K1628" s="71">
        <v>6.8102229406527201E-2</v>
      </c>
      <c r="L1628" s="68">
        <v>14.217443249701301</v>
      </c>
    </row>
    <row r="1629" spans="1:12" x14ac:dyDescent="0.2">
      <c r="A1629" s="72" t="s">
        <v>3485</v>
      </c>
      <c r="B1629" s="66" t="s">
        <v>3486</v>
      </c>
      <c r="C1629" s="67">
        <v>66</v>
      </c>
      <c r="D1629" s="67" t="s">
        <v>334</v>
      </c>
      <c r="E1629" s="71">
        <v>0.126718704315569</v>
      </c>
      <c r="F1629" s="68">
        <v>19.414575866188802</v>
      </c>
      <c r="G1629" s="71">
        <v>0.24462949058245601</v>
      </c>
      <c r="H1629" s="68">
        <v>13.560334528076501</v>
      </c>
      <c r="I1629" s="71">
        <v>4.6457740463676503E-3</v>
      </c>
      <c r="J1629" s="68">
        <v>10.812425328554401</v>
      </c>
      <c r="K1629" s="71">
        <v>0.13088084831788199</v>
      </c>
      <c r="L1629" s="68">
        <v>37.216248506571098</v>
      </c>
    </row>
    <row r="1630" spans="1:12" x14ac:dyDescent="0.2">
      <c r="A1630" s="72" t="s">
        <v>3487</v>
      </c>
      <c r="B1630" s="66" t="s">
        <v>3488</v>
      </c>
      <c r="C1630" s="67">
        <v>66</v>
      </c>
      <c r="D1630" s="67" t="s">
        <v>334</v>
      </c>
      <c r="E1630" s="71">
        <v>0.133268216517236</v>
      </c>
      <c r="F1630" s="68">
        <v>22.2819593787336</v>
      </c>
      <c r="G1630" s="71">
        <v>0.26904231484147001</v>
      </c>
      <c r="H1630" s="68">
        <v>64.277180406212693</v>
      </c>
      <c r="I1630" s="71">
        <v>4.1681293903224399E-2</v>
      </c>
      <c r="J1630" s="68">
        <v>48.984468339307</v>
      </c>
      <c r="K1630" s="71">
        <v>8.9081040807012707E-2</v>
      </c>
      <c r="L1630" s="68">
        <v>22.640382317801699</v>
      </c>
    </row>
    <row r="1631" spans="1:12" x14ac:dyDescent="0.2">
      <c r="A1631" s="72" t="s">
        <v>3489</v>
      </c>
      <c r="B1631" s="66" t="s">
        <v>3490</v>
      </c>
      <c r="C1631" s="67">
        <v>66</v>
      </c>
      <c r="D1631" s="67" t="s">
        <v>334</v>
      </c>
      <c r="E1631" s="71">
        <v>0.135849760904456</v>
      </c>
      <c r="F1631" s="68">
        <v>23.536439665471899</v>
      </c>
      <c r="G1631" s="71">
        <v>0.24999999928393299</v>
      </c>
      <c r="H1631" s="68">
        <v>19.8924731182796</v>
      </c>
      <c r="I1631" s="71">
        <v>2.7003602921179301E-2</v>
      </c>
      <c r="J1631" s="68">
        <v>38.351254480286698</v>
      </c>
      <c r="K1631" s="71">
        <v>0.13054568050825599</v>
      </c>
      <c r="L1631" s="68">
        <v>37.156511350059702</v>
      </c>
    </row>
    <row r="1632" spans="1:12" x14ac:dyDescent="0.2">
      <c r="A1632" s="72" t="s">
        <v>3491</v>
      </c>
      <c r="B1632" s="66" t="s">
        <v>3492</v>
      </c>
      <c r="C1632" s="67">
        <v>66</v>
      </c>
      <c r="D1632" s="67" t="s">
        <v>334</v>
      </c>
      <c r="E1632" s="71">
        <v>0.12764755062337599</v>
      </c>
      <c r="F1632" s="68">
        <v>19.832735961768201</v>
      </c>
      <c r="G1632" s="71">
        <v>0.249999998738066</v>
      </c>
      <c r="H1632" s="68">
        <v>19.354838709677399</v>
      </c>
      <c r="I1632" s="71">
        <v>5.0797956420903198E-5</v>
      </c>
      <c r="J1632" s="68">
        <v>3.7037037037037002</v>
      </c>
      <c r="K1632" s="71">
        <v>0.13289185517564001</v>
      </c>
      <c r="L1632" s="68">
        <v>37.933094384707303</v>
      </c>
    </row>
    <row r="1633" spans="1:12" x14ac:dyDescent="0.2">
      <c r="A1633" s="72" t="s">
        <v>3493</v>
      </c>
      <c r="B1633" s="66" t="s">
        <v>3494</v>
      </c>
      <c r="C1633" s="67">
        <v>66</v>
      </c>
      <c r="D1633" s="67" t="s">
        <v>334</v>
      </c>
      <c r="E1633" s="71">
        <v>0.20337420997414701</v>
      </c>
      <c r="F1633" s="68">
        <v>55.5555555555556</v>
      </c>
      <c r="G1633" s="71">
        <v>0.249999999569708</v>
      </c>
      <c r="H1633" s="68">
        <v>20.191158900836299</v>
      </c>
      <c r="I1633" s="71">
        <v>2.9117045270572899E-3</v>
      </c>
      <c r="J1633" s="68">
        <v>8.1839904420549594</v>
      </c>
      <c r="K1633" s="71">
        <v>0.35721092582567499</v>
      </c>
      <c r="L1633" s="68">
        <v>73.357228195937907</v>
      </c>
    </row>
    <row r="1634" spans="1:12" x14ac:dyDescent="0.2">
      <c r="A1634" s="72" t="s">
        <v>3495</v>
      </c>
      <c r="B1634" s="66" t="s">
        <v>3496</v>
      </c>
      <c r="C1634" s="67">
        <v>66</v>
      </c>
      <c r="D1634" s="67" t="s">
        <v>334</v>
      </c>
      <c r="E1634" s="71">
        <v>0.108202898616701</v>
      </c>
      <c r="F1634" s="68">
        <v>10.274790919952199</v>
      </c>
      <c r="G1634" s="71">
        <v>0.25</v>
      </c>
      <c r="H1634" s="68">
        <v>36.140979689366802</v>
      </c>
      <c r="I1634" s="71">
        <v>0</v>
      </c>
      <c r="J1634" s="68">
        <v>2.21027479091995</v>
      </c>
      <c r="K1634" s="71">
        <v>7.4608695850102796E-2</v>
      </c>
      <c r="L1634" s="68">
        <v>16.786140979689399</v>
      </c>
    </row>
    <row r="1635" spans="1:12" x14ac:dyDescent="0.2">
      <c r="A1635" s="72" t="s">
        <v>3497</v>
      </c>
      <c r="B1635" s="66" t="s">
        <v>3498</v>
      </c>
      <c r="C1635" s="67">
        <v>66</v>
      </c>
      <c r="D1635" s="67" t="s">
        <v>334</v>
      </c>
      <c r="E1635" s="71">
        <v>0.106093193989892</v>
      </c>
      <c r="F1635" s="68">
        <v>9.0800477897252101</v>
      </c>
      <c r="G1635" s="71">
        <v>0.25</v>
      </c>
      <c r="H1635" s="68">
        <v>36.140979689366802</v>
      </c>
      <c r="I1635" s="71">
        <v>4.3623388569544701E-11</v>
      </c>
      <c r="J1635" s="68">
        <v>2.2700119474312999</v>
      </c>
      <c r="K1635" s="71">
        <v>6.8279581926052102E-2</v>
      </c>
      <c r="L1635" s="68">
        <v>14.2771804062127</v>
      </c>
    </row>
    <row r="1636" spans="1:12" x14ac:dyDescent="0.2">
      <c r="A1636" s="72" t="s">
        <v>3499</v>
      </c>
      <c r="B1636" s="66" t="s">
        <v>3500</v>
      </c>
      <c r="C1636" s="67">
        <v>66</v>
      </c>
      <c r="D1636" s="67" t="s">
        <v>334</v>
      </c>
      <c r="E1636" s="71">
        <v>0.12494613439312199</v>
      </c>
      <c r="F1636" s="68">
        <v>18.399044205495802</v>
      </c>
      <c r="G1636" s="71">
        <v>0.24639480673057801</v>
      </c>
      <c r="H1636" s="68">
        <v>14.2771804062127</v>
      </c>
      <c r="I1636" s="71">
        <v>1.8876727341016201E-2</v>
      </c>
      <c r="J1636" s="68">
        <v>30.525686977299902</v>
      </c>
      <c r="K1636" s="71">
        <v>0.109566869107771</v>
      </c>
      <c r="L1636" s="68">
        <v>30.346475507765799</v>
      </c>
    </row>
    <row r="1637" spans="1:12" x14ac:dyDescent="0.2">
      <c r="A1637" s="72" t="s">
        <v>3501</v>
      </c>
      <c r="B1637" s="66" t="s">
        <v>3502</v>
      </c>
      <c r="C1637" s="67">
        <v>66</v>
      </c>
      <c r="D1637" s="67" t="s">
        <v>334</v>
      </c>
      <c r="E1637" s="71">
        <v>0.117577538508132</v>
      </c>
      <c r="F1637" s="68">
        <v>14.9342891278375</v>
      </c>
      <c r="G1637" s="71">
        <v>0.23894087082543999</v>
      </c>
      <c r="H1637" s="68">
        <v>11.290322580645199</v>
      </c>
      <c r="I1637" s="71">
        <v>2.9206163477760599E-2</v>
      </c>
      <c r="J1637" s="68">
        <v>40.561529271206702</v>
      </c>
      <c r="K1637" s="71">
        <v>8.4585581221194403E-2</v>
      </c>
      <c r="L1637" s="68">
        <v>21.1469534050179</v>
      </c>
    </row>
    <row r="1638" spans="1:12" x14ac:dyDescent="0.2">
      <c r="A1638" s="72" t="s">
        <v>3503</v>
      </c>
      <c r="B1638" s="66" t="s">
        <v>3504</v>
      </c>
      <c r="C1638" s="67">
        <v>66</v>
      </c>
      <c r="D1638" s="67" t="s">
        <v>334</v>
      </c>
      <c r="E1638" s="71">
        <v>0.12837396697244099</v>
      </c>
      <c r="F1638" s="68">
        <v>20.430107526881699</v>
      </c>
      <c r="G1638" s="71">
        <v>0.25461418098879302</v>
      </c>
      <c r="H1638" s="68">
        <v>48.446833930704898</v>
      </c>
      <c r="I1638" s="71">
        <v>4.6750289616689797E-2</v>
      </c>
      <c r="J1638" s="68">
        <v>52.210274790920003</v>
      </c>
      <c r="K1638" s="71">
        <v>8.37574303118407E-2</v>
      </c>
      <c r="L1638" s="68">
        <v>20.669056152927102</v>
      </c>
    </row>
    <row r="1639" spans="1:12" x14ac:dyDescent="0.2">
      <c r="A1639" s="72" t="s">
        <v>2571</v>
      </c>
      <c r="B1639" s="66" t="s">
        <v>3505</v>
      </c>
      <c r="C1639" s="67">
        <v>66</v>
      </c>
      <c r="D1639" s="67" t="s">
        <v>334</v>
      </c>
      <c r="E1639" s="71">
        <v>0.135815584920326</v>
      </c>
      <c r="F1639" s="68">
        <v>23.476702508960599</v>
      </c>
      <c r="G1639" s="71">
        <v>0.25037652870654897</v>
      </c>
      <c r="H1639" s="68">
        <v>37.216248506571098</v>
      </c>
      <c r="I1639" s="71">
        <v>2.7530048975050899E-2</v>
      </c>
      <c r="J1639" s="68">
        <v>38.948626045400196</v>
      </c>
      <c r="K1639" s="71">
        <v>0.12954017707937801</v>
      </c>
      <c r="L1639" s="68">
        <v>36.977299880525699</v>
      </c>
    </row>
    <row r="1640" spans="1:12" x14ac:dyDescent="0.2">
      <c r="A1640" s="72" t="s">
        <v>3506</v>
      </c>
      <c r="B1640" s="66" t="s">
        <v>3507</v>
      </c>
      <c r="C1640" s="67">
        <v>66</v>
      </c>
      <c r="D1640" s="67" t="s">
        <v>334</v>
      </c>
      <c r="E1640" s="71">
        <v>0.136027960670248</v>
      </c>
      <c r="F1640" s="68">
        <v>23.596176821983299</v>
      </c>
      <c r="G1640" s="71">
        <v>0.26180191144471898</v>
      </c>
      <c r="H1640" s="68">
        <v>57.945041816009599</v>
      </c>
      <c r="I1640" s="71">
        <v>4.8210010587375597E-2</v>
      </c>
      <c r="J1640" s="68">
        <v>53.1660692951016</v>
      </c>
      <c r="K1640" s="71">
        <v>9.8071959978649398E-2</v>
      </c>
      <c r="L1640" s="68">
        <v>27.060931899641599</v>
      </c>
    </row>
    <row r="1641" spans="1:12" x14ac:dyDescent="0.2">
      <c r="A1641" s="72" t="s">
        <v>3508</v>
      </c>
      <c r="B1641" s="66" t="s">
        <v>3509</v>
      </c>
      <c r="C1641" s="67">
        <v>66</v>
      </c>
      <c r="D1641" s="67" t="s">
        <v>334</v>
      </c>
      <c r="E1641" s="71">
        <v>0.190023249458321</v>
      </c>
      <c r="F1641" s="68">
        <v>50.059737156511403</v>
      </c>
      <c r="G1641" s="71">
        <v>0.293497420807392</v>
      </c>
      <c r="H1641" s="68">
        <v>76.224611708482698</v>
      </c>
      <c r="I1641" s="71">
        <v>6.5108374514586606E-2</v>
      </c>
      <c r="J1641" s="68">
        <v>61.589008363201899</v>
      </c>
      <c r="K1641" s="71">
        <v>0.21146395305298599</v>
      </c>
      <c r="L1641" s="68">
        <v>53.584229390681003</v>
      </c>
    </row>
    <row r="1642" spans="1:12" x14ac:dyDescent="0.2">
      <c r="A1642" s="72" t="s">
        <v>3510</v>
      </c>
      <c r="B1642" s="66" t="s">
        <v>3511</v>
      </c>
      <c r="C1642" s="67">
        <v>66</v>
      </c>
      <c r="D1642" s="67" t="s">
        <v>334</v>
      </c>
      <c r="E1642" s="71">
        <v>0.136386738572254</v>
      </c>
      <c r="F1642" s="68">
        <v>23.835125448028698</v>
      </c>
      <c r="G1642" s="71">
        <v>0.258990369765492</v>
      </c>
      <c r="H1642" s="68">
        <v>55.197132616487501</v>
      </c>
      <c r="I1642" s="71">
        <v>3.9774825934143797E-2</v>
      </c>
      <c r="J1642" s="68">
        <v>47.7299880525687</v>
      </c>
      <c r="K1642" s="71">
        <v>0.11039502001712399</v>
      </c>
      <c r="L1642" s="68">
        <v>30.645161290322601</v>
      </c>
    </row>
    <row r="1643" spans="1:12" x14ac:dyDescent="0.2">
      <c r="A1643" s="72" t="s">
        <v>461</v>
      </c>
      <c r="B1643" s="66" t="s">
        <v>3512</v>
      </c>
      <c r="C1643" s="67">
        <v>66</v>
      </c>
      <c r="D1643" s="67" t="s">
        <v>334</v>
      </c>
      <c r="E1643" s="71">
        <v>0.112574878247515</v>
      </c>
      <c r="F1643" s="68">
        <v>12.544802867383501</v>
      </c>
      <c r="G1643" s="71">
        <v>0.25</v>
      </c>
      <c r="H1643" s="68">
        <v>36.140979689366802</v>
      </c>
      <c r="I1643" s="71">
        <v>5.9586740590376703E-3</v>
      </c>
      <c r="J1643" s="68">
        <v>12.9032258064516</v>
      </c>
      <c r="K1643" s="71">
        <v>8.1765960683507097E-2</v>
      </c>
      <c r="L1643" s="68">
        <v>20.0119474313023</v>
      </c>
    </row>
    <row r="1644" spans="1:12" x14ac:dyDescent="0.2">
      <c r="A1644" s="72" t="s">
        <v>3513</v>
      </c>
      <c r="B1644" s="66" t="s">
        <v>3514</v>
      </c>
      <c r="C1644" s="67">
        <v>66</v>
      </c>
      <c r="D1644" s="67" t="s">
        <v>334</v>
      </c>
      <c r="E1644" s="71">
        <v>0.114302920076749</v>
      </c>
      <c r="F1644" s="68">
        <v>13.560334528076501</v>
      </c>
      <c r="G1644" s="71">
        <v>0.24999999999602299</v>
      </c>
      <c r="H1644" s="68">
        <v>22.640382317801699</v>
      </c>
      <c r="I1644" s="71">
        <v>1.1320152070240799E-2</v>
      </c>
      <c r="J1644" s="68">
        <v>21.863799283154101</v>
      </c>
      <c r="K1644" s="71">
        <v>8.1588608163982196E-2</v>
      </c>
      <c r="L1644" s="68">
        <v>19.9522102747909</v>
      </c>
    </row>
    <row r="1645" spans="1:12" x14ac:dyDescent="0.2">
      <c r="A1645" s="72" t="s">
        <v>3515</v>
      </c>
      <c r="B1645" s="66" t="s">
        <v>3516</v>
      </c>
      <c r="C1645" s="67">
        <v>66</v>
      </c>
      <c r="D1645" s="67" t="s">
        <v>334</v>
      </c>
      <c r="E1645" s="71">
        <v>0.104095212452647</v>
      </c>
      <c r="F1645" s="68">
        <v>8.6618876941457597</v>
      </c>
      <c r="G1645" s="71">
        <v>0.25</v>
      </c>
      <c r="H1645" s="68">
        <v>36.140979689366802</v>
      </c>
      <c r="I1645" s="71">
        <v>1.54631373805977E-9</v>
      </c>
      <c r="J1645" s="68">
        <v>2.3894862604539999</v>
      </c>
      <c r="K1645" s="71">
        <v>6.2285635811627701E-2</v>
      </c>
      <c r="L1645" s="68">
        <v>11.6487455197133</v>
      </c>
    </row>
    <row r="1646" spans="1:12" x14ac:dyDescent="0.2">
      <c r="A1646" s="72" t="s">
        <v>3517</v>
      </c>
      <c r="B1646" s="66" t="s">
        <v>3518</v>
      </c>
      <c r="C1646" s="67">
        <v>66</v>
      </c>
      <c r="D1646" s="67" t="s">
        <v>334</v>
      </c>
      <c r="E1646" s="71">
        <v>0.10098651669792499</v>
      </c>
      <c r="F1646" s="68">
        <v>7.7658303464755098</v>
      </c>
      <c r="G1646" s="71">
        <v>0.25</v>
      </c>
      <c r="H1646" s="68">
        <v>36.140979689366802</v>
      </c>
      <c r="I1646" s="71">
        <v>1.2634100925786E-9</v>
      </c>
      <c r="J1646" s="68">
        <v>2.3297491039426501</v>
      </c>
      <c r="K1646" s="71">
        <v>5.2959548830364897E-2</v>
      </c>
      <c r="L1646" s="68">
        <v>9.2592592592592595</v>
      </c>
    </row>
    <row r="1647" spans="1:12" x14ac:dyDescent="0.2">
      <c r="A1647" s="72" t="s">
        <v>3519</v>
      </c>
      <c r="B1647" s="66" t="s">
        <v>3520</v>
      </c>
      <c r="C1647" s="67">
        <v>66</v>
      </c>
      <c r="D1647" s="67" t="s">
        <v>334</v>
      </c>
      <c r="E1647" s="71">
        <v>0.117902675247279</v>
      </c>
      <c r="F1647" s="68">
        <v>15.412186379928301</v>
      </c>
      <c r="G1647" s="71">
        <v>0.250753057413097</v>
      </c>
      <c r="H1647" s="68">
        <v>39.366786140979698</v>
      </c>
      <c r="I1647" s="71">
        <v>3.1520598055372898E-2</v>
      </c>
      <c r="J1647" s="68">
        <v>42.951015531660701</v>
      </c>
      <c r="K1647" s="71">
        <v>7.1434370273365605E-2</v>
      </c>
      <c r="L1647" s="68">
        <v>15.770609318996399</v>
      </c>
    </row>
    <row r="1648" spans="1:12" x14ac:dyDescent="0.2">
      <c r="A1648" s="72" t="s">
        <v>3521</v>
      </c>
      <c r="B1648" s="66" t="s">
        <v>3522</v>
      </c>
      <c r="C1648" s="67">
        <v>66</v>
      </c>
      <c r="D1648" s="67" t="s">
        <v>334</v>
      </c>
      <c r="E1648" s="71">
        <v>8.8553727870572196E-2</v>
      </c>
      <c r="F1648" s="68">
        <v>4.3608124253285503</v>
      </c>
      <c r="G1648" s="71">
        <v>0.25328906877442797</v>
      </c>
      <c r="H1648" s="68">
        <v>46.057347670250898</v>
      </c>
      <c r="I1648" s="71">
        <v>1.23721148372884E-2</v>
      </c>
      <c r="J1648" s="68">
        <v>23.596176821983299</v>
      </c>
      <c r="K1648" s="71">
        <v>0</v>
      </c>
      <c r="L1648" s="68">
        <v>3.4647550776583</v>
      </c>
    </row>
    <row r="1649" spans="1:12" x14ac:dyDescent="0.2">
      <c r="A1649" s="72" t="s">
        <v>3523</v>
      </c>
      <c r="B1649" s="66" t="s">
        <v>3524</v>
      </c>
      <c r="C1649" s="67">
        <v>66</v>
      </c>
      <c r="D1649" s="67" t="s">
        <v>334</v>
      </c>
      <c r="E1649" s="71">
        <v>8.6283891620148698E-2</v>
      </c>
      <c r="F1649" s="68">
        <v>3.7037037037037002</v>
      </c>
      <c r="G1649" s="71">
        <v>0.252912540067879</v>
      </c>
      <c r="H1649" s="68">
        <v>45.340501792114701</v>
      </c>
      <c r="I1649" s="71">
        <v>5.9391347925665701E-3</v>
      </c>
      <c r="J1649" s="68">
        <v>12.7837514934289</v>
      </c>
      <c r="K1649" s="71">
        <v>0</v>
      </c>
      <c r="L1649" s="68">
        <v>3.4647550776583</v>
      </c>
    </row>
    <row r="1650" spans="1:12" x14ac:dyDescent="0.2">
      <c r="A1650" s="72" t="s">
        <v>3525</v>
      </c>
      <c r="B1650" s="66" t="s">
        <v>3526</v>
      </c>
      <c r="C1650" s="67">
        <v>66</v>
      </c>
      <c r="D1650" s="67" t="s">
        <v>334</v>
      </c>
      <c r="E1650" s="71">
        <v>8.7923747346562595E-2</v>
      </c>
      <c r="F1650" s="68">
        <v>4.1218637992831502</v>
      </c>
      <c r="G1650" s="71">
        <v>0.24999129663024899</v>
      </c>
      <c r="H1650" s="68">
        <v>17.025089605734799</v>
      </c>
      <c r="I1650" s="71">
        <v>7.7859992950142804E-3</v>
      </c>
      <c r="J1650" s="68">
        <v>15.830346475507801</v>
      </c>
      <c r="K1650" s="71">
        <v>5.9939461144243996E-3</v>
      </c>
      <c r="L1650" s="68">
        <v>4.0621266427718004</v>
      </c>
    </row>
    <row r="1651" spans="1:12" x14ac:dyDescent="0.2">
      <c r="A1651" s="72" t="s">
        <v>3527</v>
      </c>
      <c r="B1651" s="66" t="s">
        <v>3528</v>
      </c>
      <c r="C1651" s="67">
        <v>66</v>
      </c>
      <c r="D1651" s="67" t="s">
        <v>334</v>
      </c>
      <c r="E1651" s="71">
        <v>8.4054591574636697E-2</v>
      </c>
      <c r="F1651" s="68">
        <v>3.3452807646356</v>
      </c>
      <c r="G1651" s="71">
        <v>0.25037652870654198</v>
      </c>
      <c r="H1651" s="68">
        <v>36.7383512544803</v>
      </c>
      <c r="I1651" s="71">
        <v>1.7872460173685601E-3</v>
      </c>
      <c r="J1651" s="68">
        <v>6.1529271206690597</v>
      </c>
      <c r="K1651" s="71">
        <v>0</v>
      </c>
      <c r="L1651" s="68">
        <v>3.4647550776583</v>
      </c>
    </row>
    <row r="1652" spans="1:12" x14ac:dyDescent="0.2">
      <c r="A1652" s="72" t="s">
        <v>3529</v>
      </c>
      <c r="B1652" s="66" t="s">
        <v>3530</v>
      </c>
      <c r="C1652" s="67">
        <v>66</v>
      </c>
      <c r="D1652" s="67" t="s">
        <v>334</v>
      </c>
      <c r="E1652" s="71">
        <v>6.1016587851715598E-2</v>
      </c>
      <c r="F1652" s="68">
        <v>0.41816009557945</v>
      </c>
      <c r="G1652" s="71">
        <v>0.182947422009796</v>
      </c>
      <c r="H1652" s="68">
        <v>4.3010752688171996</v>
      </c>
      <c r="I1652" s="71">
        <v>1.02341545351E-4</v>
      </c>
      <c r="J1652" s="68">
        <v>4.0023894862604497</v>
      </c>
      <c r="K1652" s="71">
        <v>0</v>
      </c>
      <c r="L1652" s="68">
        <v>3.4647550776583</v>
      </c>
    </row>
    <row r="1653" spans="1:12" x14ac:dyDescent="0.2">
      <c r="A1653" s="72" t="s">
        <v>3531</v>
      </c>
      <c r="B1653" s="66" t="s">
        <v>3532</v>
      </c>
      <c r="C1653" s="67">
        <v>66</v>
      </c>
      <c r="D1653" s="67" t="s">
        <v>334</v>
      </c>
      <c r="E1653" s="71">
        <v>9.1417382789975105E-2</v>
      </c>
      <c r="F1653" s="68">
        <v>5.0179211469534097</v>
      </c>
      <c r="G1653" s="71">
        <v>0.25075305741294501</v>
      </c>
      <c r="H1653" s="68">
        <v>39.0083632019116</v>
      </c>
      <c r="I1653" s="71">
        <v>2.05021178997686E-2</v>
      </c>
      <c r="J1653" s="68">
        <v>32.855436081242502</v>
      </c>
      <c r="K1653" s="71">
        <v>2.9969730572122202E-3</v>
      </c>
      <c r="L1653" s="68">
        <v>3.88291517323775</v>
      </c>
    </row>
    <row r="1654" spans="1:12" x14ac:dyDescent="0.2">
      <c r="A1654" s="72" t="s">
        <v>3533</v>
      </c>
      <c r="B1654" s="66" t="s">
        <v>3534</v>
      </c>
      <c r="C1654" s="67">
        <v>66</v>
      </c>
      <c r="D1654" s="67" t="s">
        <v>334</v>
      </c>
      <c r="E1654" s="71">
        <v>7.4851202076826995E-2</v>
      </c>
      <c r="F1654" s="68">
        <v>0.77658303464755096</v>
      </c>
      <c r="G1654" s="71">
        <v>0.22066500310269899</v>
      </c>
      <c r="H1654" s="68">
        <v>7.6463560334528102</v>
      </c>
      <c r="I1654" s="71">
        <v>3.88860312778229E-3</v>
      </c>
      <c r="J1654" s="68">
        <v>9.5579450418160103</v>
      </c>
      <c r="K1654" s="71">
        <v>0</v>
      </c>
      <c r="L1654" s="68">
        <v>3.4647550776583</v>
      </c>
    </row>
    <row r="1655" spans="1:12" x14ac:dyDescent="0.2">
      <c r="A1655" s="72" t="s">
        <v>3535</v>
      </c>
      <c r="B1655" s="66" t="s">
        <v>3536</v>
      </c>
      <c r="C1655" s="67">
        <v>66</v>
      </c>
      <c r="D1655" s="67" t="s">
        <v>334</v>
      </c>
      <c r="E1655" s="71">
        <v>8.3469509228707495E-2</v>
      </c>
      <c r="F1655" s="68">
        <v>2.8673835125448002</v>
      </c>
      <c r="G1655" s="71">
        <v>0.24999999289552499</v>
      </c>
      <c r="H1655" s="68">
        <v>17.741935483871</v>
      </c>
      <c r="I1655" s="71">
        <v>4.0853479059705099E-4</v>
      </c>
      <c r="J1655" s="68">
        <v>4.6594982078853002</v>
      </c>
      <c r="K1655" s="71">
        <v>0</v>
      </c>
      <c r="L1655" s="68">
        <v>3.4647550776583</v>
      </c>
    </row>
    <row r="1656" spans="1:12" x14ac:dyDescent="0.2">
      <c r="A1656" s="72" t="s">
        <v>3537</v>
      </c>
      <c r="B1656" s="66" t="s">
        <v>3538</v>
      </c>
      <c r="C1656" s="67">
        <v>66</v>
      </c>
      <c r="D1656" s="67" t="s">
        <v>334</v>
      </c>
      <c r="E1656" s="71">
        <v>2.5218390058911999E-6</v>
      </c>
      <c r="F1656" s="68">
        <v>5.9737156511350101E-2</v>
      </c>
      <c r="G1656" s="71">
        <v>0</v>
      </c>
      <c r="H1656" s="68">
        <v>0.23894862604539999</v>
      </c>
      <c r="I1656" s="71">
        <v>7.5655170176736098E-6</v>
      </c>
      <c r="J1656" s="68">
        <v>2.9868578255674998</v>
      </c>
      <c r="K1656" s="71">
        <v>0</v>
      </c>
      <c r="L1656" s="68">
        <v>3.4647550776583</v>
      </c>
    </row>
    <row r="1657" spans="1:12" x14ac:dyDescent="0.2">
      <c r="A1657" s="72" t="s">
        <v>3539</v>
      </c>
      <c r="B1657" s="66" t="s">
        <v>3540</v>
      </c>
      <c r="C1657" s="67">
        <v>66</v>
      </c>
      <c r="D1657" s="67" t="s">
        <v>334</v>
      </c>
      <c r="E1657" s="71">
        <v>0.10279232110563</v>
      </c>
      <c r="F1657" s="68">
        <v>8.1242532855436096</v>
      </c>
      <c r="G1657" s="71">
        <v>0.24559646701034199</v>
      </c>
      <c r="H1657" s="68">
        <v>13.9784946236559</v>
      </c>
      <c r="I1657" s="71">
        <v>1.59922461101311E-2</v>
      </c>
      <c r="J1657" s="68">
        <v>27.598566308243701</v>
      </c>
      <c r="K1657" s="71">
        <v>4.6788250196415498E-2</v>
      </c>
      <c r="L1657" s="68">
        <v>8.0645161290322598</v>
      </c>
    </row>
    <row r="1658" spans="1:12" x14ac:dyDescent="0.2">
      <c r="A1658" s="72" t="s">
        <v>3541</v>
      </c>
      <c r="B1658" s="66" t="s">
        <v>3542</v>
      </c>
      <c r="C1658" s="67">
        <v>66</v>
      </c>
      <c r="D1658" s="67" t="s">
        <v>334</v>
      </c>
      <c r="E1658" s="71">
        <v>0.103208454348241</v>
      </c>
      <c r="F1658" s="68">
        <v>8.2437275985663092</v>
      </c>
      <c r="G1658" s="71">
        <v>0.25164453435728101</v>
      </c>
      <c r="H1658" s="68">
        <v>42.114695340501797</v>
      </c>
      <c r="I1658" s="71">
        <v>6.6971189052080901E-3</v>
      </c>
      <c r="J1658" s="68">
        <v>14.217443249701301</v>
      </c>
      <c r="K1658" s="71">
        <v>5.1283709782233802E-2</v>
      </c>
      <c r="L1658" s="68">
        <v>9.0800477897252101</v>
      </c>
    </row>
    <row r="1659" spans="1:12" x14ac:dyDescent="0.2">
      <c r="A1659" s="72" t="s">
        <v>3543</v>
      </c>
      <c r="B1659" s="66" t="s">
        <v>3544</v>
      </c>
      <c r="C1659" s="67">
        <v>66</v>
      </c>
      <c r="D1659" s="67" t="s">
        <v>334</v>
      </c>
      <c r="E1659" s="71">
        <v>9.6073277708016394E-2</v>
      </c>
      <c r="F1659" s="68">
        <v>5.9139784946236604</v>
      </c>
      <c r="G1659" s="71">
        <v>0.25</v>
      </c>
      <c r="H1659" s="68">
        <v>36.140979689366802</v>
      </c>
      <c r="I1659" s="71">
        <v>4.22502099270246E-4</v>
      </c>
      <c r="J1659" s="68">
        <v>4.71923536439665</v>
      </c>
      <c r="K1659" s="71">
        <v>3.7797331024778898E-2</v>
      </c>
      <c r="L1659" s="68">
        <v>7.0489844683393104</v>
      </c>
    </row>
    <row r="1660" spans="1:12" x14ac:dyDescent="0.2">
      <c r="A1660" s="72" t="s">
        <v>3545</v>
      </c>
      <c r="B1660" s="66" t="s">
        <v>3546</v>
      </c>
      <c r="C1660" s="67">
        <v>66</v>
      </c>
      <c r="D1660" s="67" t="s">
        <v>334</v>
      </c>
      <c r="E1660" s="71">
        <v>0.133730454347676</v>
      </c>
      <c r="F1660" s="68">
        <v>22.461170848267599</v>
      </c>
      <c r="G1660" s="71">
        <v>0.25037652648676001</v>
      </c>
      <c r="H1660" s="68">
        <v>36.439665471923497</v>
      </c>
      <c r="I1660" s="71">
        <v>3.3262551705739503E-2</v>
      </c>
      <c r="J1660" s="68">
        <v>44.145758661887697</v>
      </c>
      <c r="K1660" s="71">
        <v>0.117552284850529</v>
      </c>
      <c r="L1660" s="68">
        <v>32.974910394265201</v>
      </c>
    </row>
    <row r="1661" spans="1:12" x14ac:dyDescent="0.2">
      <c r="A1661" s="72" t="s">
        <v>3547</v>
      </c>
      <c r="B1661" s="66" t="s">
        <v>3548</v>
      </c>
      <c r="C1661" s="67">
        <v>66</v>
      </c>
      <c r="D1661" s="67" t="s">
        <v>334</v>
      </c>
      <c r="E1661" s="71">
        <v>0.161252655722815</v>
      </c>
      <c r="F1661" s="68">
        <v>37.216248506571098</v>
      </c>
      <c r="G1661" s="71">
        <v>0.25376528563100298</v>
      </c>
      <c r="H1661" s="68">
        <v>47.013142174432502</v>
      </c>
      <c r="I1661" s="71">
        <v>3.05166207133033E-2</v>
      </c>
      <c r="J1661" s="68">
        <v>41.756272401433698</v>
      </c>
      <c r="K1661" s="71">
        <v>0.19947606082413699</v>
      </c>
      <c r="L1661" s="68">
        <v>51.672640382317802</v>
      </c>
    </row>
    <row r="1662" spans="1:12" x14ac:dyDescent="0.2">
      <c r="A1662" s="72" t="s">
        <v>3549</v>
      </c>
      <c r="B1662" s="66" t="s">
        <v>3550</v>
      </c>
      <c r="C1662" s="67">
        <v>66</v>
      </c>
      <c r="D1662" s="67" t="s">
        <v>334</v>
      </c>
      <c r="E1662" s="71">
        <v>0.13925225338641101</v>
      </c>
      <c r="F1662" s="68">
        <v>25.6869772998805</v>
      </c>
      <c r="G1662" s="71">
        <v>0.25037652870654897</v>
      </c>
      <c r="H1662" s="68">
        <v>37.216248506571098</v>
      </c>
      <c r="I1662" s="71">
        <v>2.1021534749013301E-2</v>
      </c>
      <c r="J1662" s="68">
        <v>33.154121863799297</v>
      </c>
      <c r="K1662" s="71">
        <v>0.14635869670367099</v>
      </c>
      <c r="L1662" s="68">
        <v>41.338112305854203</v>
      </c>
    </row>
    <row r="1663" spans="1:12" x14ac:dyDescent="0.2">
      <c r="A1663" s="72" t="s">
        <v>3551</v>
      </c>
      <c r="B1663" s="66" t="s">
        <v>3552</v>
      </c>
      <c r="C1663" s="67">
        <v>66</v>
      </c>
      <c r="D1663" s="67" t="s">
        <v>334</v>
      </c>
      <c r="E1663" s="71">
        <v>0.100092832938339</v>
      </c>
      <c r="F1663" s="68">
        <v>7.4074074074074101</v>
      </c>
      <c r="G1663" s="71">
        <v>0.25202106309376299</v>
      </c>
      <c r="H1663" s="68">
        <v>43.548387096774199</v>
      </c>
      <c r="I1663" s="71">
        <v>1.7952537339507E-2</v>
      </c>
      <c r="J1663" s="68">
        <v>29.629629629629601</v>
      </c>
      <c r="K1663" s="71">
        <v>3.03048983817483E-2</v>
      </c>
      <c r="L1663" s="68">
        <v>6.03345280764636</v>
      </c>
    </row>
    <row r="1664" spans="1:12" x14ac:dyDescent="0.2">
      <c r="A1664" s="72" t="s">
        <v>3553</v>
      </c>
      <c r="B1664" s="66" t="s">
        <v>3554</v>
      </c>
      <c r="C1664" s="67">
        <v>66</v>
      </c>
      <c r="D1664" s="67" t="s">
        <v>334</v>
      </c>
      <c r="E1664" s="71">
        <v>0.110833015783203</v>
      </c>
      <c r="F1664" s="68">
        <v>11.768219832735999</v>
      </c>
      <c r="G1664" s="71">
        <v>0.249999999999962</v>
      </c>
      <c r="H1664" s="68">
        <v>23.058542413381101</v>
      </c>
      <c r="I1664" s="71">
        <v>4.4701716324868503E-2</v>
      </c>
      <c r="J1664" s="68">
        <v>51.194743130227003</v>
      </c>
      <c r="K1664" s="71">
        <v>3.7797331024778898E-2</v>
      </c>
      <c r="L1664" s="68">
        <v>7.0489844683393104</v>
      </c>
    </row>
    <row r="1665" spans="1:12" x14ac:dyDescent="0.2">
      <c r="A1665" s="72" t="s">
        <v>3555</v>
      </c>
      <c r="B1665" s="66" t="s">
        <v>3556</v>
      </c>
      <c r="C1665" s="67">
        <v>66</v>
      </c>
      <c r="D1665" s="67" t="s">
        <v>334</v>
      </c>
      <c r="E1665" s="71">
        <v>0.10731346719734999</v>
      </c>
      <c r="F1665" s="68">
        <v>9.4982078853046605</v>
      </c>
      <c r="G1665" s="71">
        <v>0.25</v>
      </c>
      <c r="H1665" s="68">
        <v>36.140979689366802</v>
      </c>
      <c r="I1665" s="71">
        <v>9.8321182999473993E-3</v>
      </c>
      <c r="J1665" s="68">
        <v>19.354838709677399</v>
      </c>
      <c r="K1665" s="71">
        <v>6.2108283292102801E-2</v>
      </c>
      <c r="L1665" s="68">
        <v>11.5890083632019</v>
      </c>
    </row>
    <row r="1666" spans="1:12" x14ac:dyDescent="0.2">
      <c r="A1666" s="72" t="s">
        <v>3557</v>
      </c>
      <c r="B1666" s="66" t="s">
        <v>3558</v>
      </c>
      <c r="C1666" s="67">
        <v>66</v>
      </c>
      <c r="D1666" s="67" t="s">
        <v>334</v>
      </c>
      <c r="E1666" s="71">
        <v>0.154031503037933</v>
      </c>
      <c r="F1666" s="68">
        <v>33.691756272401399</v>
      </c>
      <c r="G1666" s="71">
        <v>0.26424713124084798</v>
      </c>
      <c r="H1666" s="68">
        <v>60.633213859020302</v>
      </c>
      <c r="I1666" s="71">
        <v>1.6688323201712998E-2</v>
      </c>
      <c r="J1666" s="68">
        <v>28.255675029868598</v>
      </c>
      <c r="K1666" s="71">
        <v>0.181159054671238</v>
      </c>
      <c r="L1666" s="68">
        <v>48.7455197132617</v>
      </c>
    </row>
    <row r="1667" spans="1:12" x14ac:dyDescent="0.2">
      <c r="A1667" s="72" t="s">
        <v>3559</v>
      </c>
      <c r="B1667" s="66" t="s">
        <v>3560</v>
      </c>
      <c r="C1667" s="67">
        <v>66</v>
      </c>
      <c r="D1667" s="67" t="s">
        <v>334</v>
      </c>
      <c r="E1667" s="71">
        <v>0.17356372270891399</v>
      </c>
      <c r="F1667" s="68">
        <v>42.532855436081199</v>
      </c>
      <c r="G1667" s="71">
        <v>0.28471810095549099</v>
      </c>
      <c r="H1667" s="68">
        <v>73.178016726403797</v>
      </c>
      <c r="I1667" s="71">
        <v>2.2675459780031899E-2</v>
      </c>
      <c r="J1667" s="68">
        <v>34.767025089605703</v>
      </c>
      <c r="K1667" s="71">
        <v>0.213297607391218</v>
      </c>
      <c r="L1667" s="68">
        <v>53.882915173237798</v>
      </c>
    </row>
    <row r="1668" spans="1:12" x14ac:dyDescent="0.2">
      <c r="A1668" s="72" t="s">
        <v>3561</v>
      </c>
      <c r="B1668" s="66" t="s">
        <v>3562</v>
      </c>
      <c r="C1668" s="67">
        <v>66</v>
      </c>
      <c r="D1668" s="67" t="s">
        <v>334</v>
      </c>
      <c r="E1668" s="71">
        <v>0.16424520982434901</v>
      </c>
      <c r="F1668" s="68">
        <v>38.709677419354797</v>
      </c>
      <c r="G1668" s="71">
        <v>0.275443302852796</v>
      </c>
      <c r="H1668" s="68">
        <v>68.637992831541197</v>
      </c>
      <c r="I1668" s="71">
        <v>1.5982611457881799E-2</v>
      </c>
      <c r="J1668" s="68">
        <v>27.538829151732401</v>
      </c>
      <c r="K1668" s="71">
        <v>0.20130971516237001</v>
      </c>
      <c r="L1668" s="68">
        <v>52.090800477897197</v>
      </c>
    </row>
    <row r="1669" spans="1:12" x14ac:dyDescent="0.2">
      <c r="A1669" s="72" t="s">
        <v>3563</v>
      </c>
      <c r="B1669" s="66" t="s">
        <v>3564</v>
      </c>
      <c r="C1669" s="67">
        <v>66</v>
      </c>
      <c r="D1669" s="67" t="s">
        <v>334</v>
      </c>
      <c r="E1669" s="71">
        <v>0.11782386141037</v>
      </c>
      <c r="F1669" s="68">
        <v>15.292712066905599</v>
      </c>
      <c r="G1669" s="71">
        <v>0.25869889002433399</v>
      </c>
      <c r="H1669" s="68">
        <v>54.659498207885299</v>
      </c>
      <c r="I1669" s="71">
        <v>9.0237942666013503E-3</v>
      </c>
      <c r="J1669" s="68">
        <v>18.100358422939099</v>
      </c>
      <c r="K1669" s="71">
        <v>8.5748899940174303E-2</v>
      </c>
      <c r="L1669" s="68">
        <v>21.565113500597398</v>
      </c>
    </row>
    <row r="1670" spans="1:12" x14ac:dyDescent="0.2">
      <c r="A1670" s="72" t="s">
        <v>3565</v>
      </c>
      <c r="B1670" s="66" t="s">
        <v>3566</v>
      </c>
      <c r="C1670" s="67">
        <v>66</v>
      </c>
      <c r="D1670" s="67" t="s">
        <v>334</v>
      </c>
      <c r="E1670" s="71">
        <v>0.159009226152174</v>
      </c>
      <c r="F1670" s="68">
        <v>36.678614097968897</v>
      </c>
      <c r="G1670" s="71">
        <v>0.26650630348013898</v>
      </c>
      <c r="H1670" s="68">
        <v>62.604540023894899</v>
      </c>
      <c r="I1670" s="71">
        <v>2.4866860719327599E-2</v>
      </c>
      <c r="J1670" s="68">
        <v>36.7383512544803</v>
      </c>
      <c r="K1670" s="71">
        <v>0.18565451425705601</v>
      </c>
      <c r="L1670" s="68">
        <v>49.402628434886502</v>
      </c>
    </row>
    <row r="1671" spans="1:12" x14ac:dyDescent="0.2">
      <c r="A1671" s="72" t="s">
        <v>3567</v>
      </c>
      <c r="B1671" s="66" t="s">
        <v>3568</v>
      </c>
      <c r="C1671" s="67">
        <v>66</v>
      </c>
      <c r="D1671" s="67" t="s">
        <v>334</v>
      </c>
      <c r="E1671" s="71">
        <v>0.14738061388895499</v>
      </c>
      <c r="F1671" s="68">
        <v>29.868578255675001</v>
      </c>
      <c r="G1671" s="71">
        <v>0.25527140189168002</v>
      </c>
      <c r="H1671" s="68">
        <v>49.342891278375099</v>
      </c>
      <c r="I1671" s="71">
        <v>1.2040499027997901E-2</v>
      </c>
      <c r="J1671" s="68">
        <v>23.058542413381101</v>
      </c>
      <c r="K1671" s="71">
        <v>0.174829940747187</v>
      </c>
      <c r="L1671" s="68">
        <v>47.7299880525687</v>
      </c>
    </row>
    <row r="1672" spans="1:12" x14ac:dyDescent="0.2">
      <c r="A1672" s="72" t="s">
        <v>519</v>
      </c>
      <c r="B1672" s="66" t="s">
        <v>3569</v>
      </c>
      <c r="C1672" s="67">
        <v>66</v>
      </c>
      <c r="D1672" s="67" t="s">
        <v>334</v>
      </c>
      <c r="E1672" s="71">
        <v>0.10545284015847201</v>
      </c>
      <c r="F1672" s="68">
        <v>8.9008363201911607</v>
      </c>
      <c r="G1672" s="71">
        <v>0.24994962761435799</v>
      </c>
      <c r="H1672" s="68">
        <v>16.726403823178</v>
      </c>
      <c r="I1672" s="71">
        <v>4.3006095689562098E-3</v>
      </c>
      <c r="J1672" s="68">
        <v>10.274790919952199</v>
      </c>
      <c r="K1672" s="71">
        <v>6.2108283292102801E-2</v>
      </c>
      <c r="L1672" s="68">
        <v>11.5890083632019</v>
      </c>
    </row>
    <row r="1673" spans="1:12" x14ac:dyDescent="0.2">
      <c r="A1673" s="72" t="s">
        <v>3570</v>
      </c>
      <c r="B1673" s="66" t="s">
        <v>3571</v>
      </c>
      <c r="C1673" s="67">
        <v>66</v>
      </c>
      <c r="D1673" s="67" t="s">
        <v>334</v>
      </c>
      <c r="E1673" s="71">
        <v>0.14778131313717599</v>
      </c>
      <c r="F1673" s="68">
        <v>30.286738351254499</v>
      </c>
      <c r="G1673" s="71">
        <v>0.25695466624971902</v>
      </c>
      <c r="H1673" s="68">
        <v>51.911589008363201</v>
      </c>
      <c r="I1673" s="71">
        <v>5.2302184905704801E-3</v>
      </c>
      <c r="J1673" s="68">
        <v>11.469534050179201</v>
      </c>
      <c r="K1673" s="71">
        <v>0.181159054671238</v>
      </c>
      <c r="L1673" s="68">
        <v>48.7455197132617</v>
      </c>
    </row>
    <row r="1674" spans="1:12" x14ac:dyDescent="0.2">
      <c r="A1674" s="72" t="s">
        <v>3572</v>
      </c>
      <c r="B1674" s="66" t="s">
        <v>3573</v>
      </c>
      <c r="C1674" s="67">
        <v>66</v>
      </c>
      <c r="D1674" s="67" t="s">
        <v>334</v>
      </c>
      <c r="E1674" s="71">
        <v>0.14597397548782301</v>
      </c>
      <c r="F1674" s="68">
        <v>29.151732377538799</v>
      </c>
      <c r="G1674" s="71">
        <v>0.25376528706441398</v>
      </c>
      <c r="H1674" s="68">
        <v>47.072879330943799</v>
      </c>
      <c r="I1674" s="71">
        <v>2.9975847278162098E-3</v>
      </c>
      <c r="J1674" s="68">
        <v>8.3632019115890106</v>
      </c>
      <c r="K1674" s="71">
        <v>0.181159054671238</v>
      </c>
      <c r="L1674" s="68">
        <v>48.7455197132617</v>
      </c>
    </row>
    <row r="1675" spans="1:12" x14ac:dyDescent="0.2">
      <c r="A1675" s="72" t="s">
        <v>3574</v>
      </c>
      <c r="B1675" s="66" t="s">
        <v>3575</v>
      </c>
      <c r="C1675" s="67">
        <v>66</v>
      </c>
      <c r="D1675" s="67" t="s">
        <v>334</v>
      </c>
      <c r="E1675" s="71">
        <v>0.12891398394749001</v>
      </c>
      <c r="F1675" s="68">
        <v>20.549581839904398</v>
      </c>
      <c r="G1675" s="71">
        <v>0.249962073707195</v>
      </c>
      <c r="H1675" s="68">
        <v>16.905615292712099</v>
      </c>
      <c r="I1675" s="71">
        <v>5.4060467176662496E-3</v>
      </c>
      <c r="J1675" s="68">
        <v>11.768219832735999</v>
      </c>
      <c r="K1675" s="71">
        <v>0.13137383141761</v>
      </c>
      <c r="L1675" s="68">
        <v>37.455197132616497</v>
      </c>
    </row>
    <row r="1676" spans="1:12" x14ac:dyDescent="0.2">
      <c r="A1676" s="72" t="s">
        <v>3576</v>
      </c>
      <c r="B1676" s="66" t="s">
        <v>3577</v>
      </c>
      <c r="C1676" s="67">
        <v>66</v>
      </c>
      <c r="D1676" s="67" t="s">
        <v>334</v>
      </c>
      <c r="E1676" s="71">
        <v>0.101697170174653</v>
      </c>
      <c r="F1676" s="68">
        <v>7.8255675029868597</v>
      </c>
      <c r="G1676" s="71">
        <v>0.24991668703914199</v>
      </c>
      <c r="H1676" s="68">
        <v>16.6069295101553</v>
      </c>
      <c r="I1676" s="71">
        <v>2.2380502611946601E-4</v>
      </c>
      <c r="J1676" s="68">
        <v>4.1816009557945</v>
      </c>
      <c r="K1676" s="71">
        <v>5.49510184586985E-2</v>
      </c>
      <c r="L1676" s="68">
        <v>9.7968936678614096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676"/>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1" t="s">
        <v>104</v>
      </c>
      <c r="B1" s="202"/>
      <c r="C1" s="202"/>
      <c r="D1" s="203"/>
      <c r="E1" s="206" t="s">
        <v>97</v>
      </c>
      <c r="F1" s="207"/>
      <c r="G1" s="206" t="s">
        <v>7</v>
      </c>
      <c r="H1" s="207"/>
      <c r="I1" s="206" t="s">
        <v>15</v>
      </c>
      <c r="J1" s="207"/>
      <c r="K1" s="206" t="s">
        <v>22</v>
      </c>
      <c r="L1" s="207"/>
      <c r="M1" s="206" t="s">
        <v>26</v>
      </c>
      <c r="N1" s="207"/>
      <c r="O1" s="206" t="s">
        <v>28</v>
      </c>
      <c r="P1" s="207"/>
      <c r="Q1" s="206" t="s">
        <v>32</v>
      </c>
      <c r="R1" s="207"/>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332</v>
      </c>
      <c r="B3" s="66" t="s">
        <v>333</v>
      </c>
      <c r="C3" s="67">
        <v>45</v>
      </c>
      <c r="D3" s="67" t="s">
        <v>334</v>
      </c>
      <c r="E3" s="71">
        <v>0.77891617422515003</v>
      </c>
      <c r="F3" s="68">
        <v>68.977732793522307</v>
      </c>
      <c r="G3" s="71">
        <v>0.87774977641282803</v>
      </c>
      <c r="H3" s="68">
        <v>72.925101214574894</v>
      </c>
      <c r="I3" s="71">
        <v>0.80936950412936504</v>
      </c>
      <c r="J3" s="68">
        <v>72.469635627530394</v>
      </c>
      <c r="K3" s="71">
        <v>0.948583270125537</v>
      </c>
      <c r="L3" s="68">
        <v>78.997975708501997</v>
      </c>
      <c r="M3" s="71">
        <v>0.91573329588146501</v>
      </c>
      <c r="N3" s="68">
        <v>83.282674772036501</v>
      </c>
      <c r="O3" s="71">
        <v>0.34314502457655599</v>
      </c>
      <c r="P3" s="68">
        <v>50.587034201122997</v>
      </c>
      <c r="Q3" s="71"/>
      <c r="R3" s="68"/>
    </row>
    <row r="4" spans="1:18" x14ac:dyDescent="0.2">
      <c r="A4" s="72" t="s">
        <v>335</v>
      </c>
      <c r="B4" s="66" t="s">
        <v>336</v>
      </c>
      <c r="C4" s="67">
        <v>45</v>
      </c>
      <c r="D4" s="67" t="s">
        <v>334</v>
      </c>
      <c r="E4" s="71">
        <v>0.79443101705253605</v>
      </c>
      <c r="F4" s="68">
        <v>77.125506072874501</v>
      </c>
      <c r="G4" s="71">
        <v>0.89218203521927397</v>
      </c>
      <c r="H4" s="68">
        <v>79.858299595141702</v>
      </c>
      <c r="I4" s="71">
        <v>0.80544840132684004</v>
      </c>
      <c r="J4" s="68">
        <v>69.686234817813798</v>
      </c>
      <c r="K4" s="71">
        <v>0.95382514300448895</v>
      </c>
      <c r="L4" s="68">
        <v>81.629554655870393</v>
      </c>
      <c r="M4" s="71">
        <v>0.94031108458270396</v>
      </c>
      <c r="N4" s="68">
        <v>89.918946301925004</v>
      </c>
      <c r="O4" s="71">
        <v>0.38038842112937299</v>
      </c>
      <c r="P4" s="68">
        <v>56.202143950995399</v>
      </c>
      <c r="Q4" s="71"/>
      <c r="R4" s="68"/>
    </row>
    <row r="5" spans="1:18" x14ac:dyDescent="0.2">
      <c r="A5" s="72" t="s">
        <v>337</v>
      </c>
      <c r="B5" s="66" t="s">
        <v>338</v>
      </c>
      <c r="C5" s="67">
        <v>45</v>
      </c>
      <c r="D5" s="67" t="s">
        <v>334</v>
      </c>
      <c r="E5" s="71">
        <v>0.75914619728772703</v>
      </c>
      <c r="F5" s="68">
        <v>60.070850202429099</v>
      </c>
      <c r="G5" s="71">
        <v>0.87534520524585202</v>
      </c>
      <c r="H5" s="68">
        <v>71.558704453441294</v>
      </c>
      <c r="I5" s="71">
        <v>0.76656281202434196</v>
      </c>
      <c r="J5" s="68">
        <v>54.352226720647799</v>
      </c>
      <c r="K5" s="71">
        <v>0.93705348663434396</v>
      </c>
      <c r="L5" s="68">
        <v>72.570850202429099</v>
      </c>
      <c r="M5" s="71">
        <v>0.87359994382219697</v>
      </c>
      <c r="N5" s="68">
        <v>69.503546099290801</v>
      </c>
      <c r="O5" s="71">
        <v>0.34316953871189898</v>
      </c>
      <c r="P5" s="68">
        <v>50.638080653394603</v>
      </c>
      <c r="Q5" s="71"/>
      <c r="R5" s="68"/>
    </row>
    <row r="6" spans="1:18" x14ac:dyDescent="0.2">
      <c r="A6" s="72" t="s">
        <v>339</v>
      </c>
      <c r="B6" s="66" t="s">
        <v>340</v>
      </c>
      <c r="C6" s="67">
        <v>45</v>
      </c>
      <c r="D6" s="67" t="s">
        <v>334</v>
      </c>
      <c r="E6" s="71">
        <v>0.79235172050618896</v>
      </c>
      <c r="F6" s="68">
        <v>76.012145748987905</v>
      </c>
      <c r="G6" s="71">
        <v>0.90381720250387398</v>
      </c>
      <c r="H6" s="68">
        <v>83.552631578947398</v>
      </c>
      <c r="I6" s="71">
        <v>0.84372745539007299</v>
      </c>
      <c r="J6" s="68">
        <v>85.627530364372504</v>
      </c>
      <c r="K6" s="71">
        <v>0.94548067654513201</v>
      </c>
      <c r="L6" s="68">
        <v>77.125506072874501</v>
      </c>
      <c r="M6" s="71">
        <v>0.92977774656788703</v>
      </c>
      <c r="N6" s="68">
        <v>87.386018237082098</v>
      </c>
      <c r="O6" s="71">
        <v>0.33895552152397701</v>
      </c>
      <c r="P6" s="68">
        <v>50.178662582950501</v>
      </c>
      <c r="Q6" s="71"/>
      <c r="R6" s="68"/>
    </row>
    <row r="7" spans="1:18" x14ac:dyDescent="0.2">
      <c r="A7" s="72" t="s">
        <v>341</v>
      </c>
      <c r="B7" s="66" t="s">
        <v>342</v>
      </c>
      <c r="C7" s="67">
        <v>45</v>
      </c>
      <c r="D7" s="67" t="s">
        <v>334</v>
      </c>
      <c r="E7" s="71">
        <v>0.79202543344302301</v>
      </c>
      <c r="F7" s="68">
        <v>75.657894736842096</v>
      </c>
      <c r="G7" s="71">
        <v>0.89845986697166802</v>
      </c>
      <c r="H7" s="68">
        <v>81.629554655870393</v>
      </c>
      <c r="I7" s="71">
        <v>0.86479728095597397</v>
      </c>
      <c r="J7" s="68">
        <v>91.497975708501997</v>
      </c>
      <c r="K7" s="71">
        <v>0.971798930237878</v>
      </c>
      <c r="L7" s="68">
        <v>89.878542510121505</v>
      </c>
      <c r="M7" s="71">
        <v>0.901688845195042</v>
      </c>
      <c r="N7" s="68">
        <v>79.128672745694004</v>
      </c>
      <c r="O7" s="71">
        <v>0.323382243854551</v>
      </c>
      <c r="P7" s="68">
        <v>47.9836651352731</v>
      </c>
      <c r="Q7" s="71"/>
      <c r="R7" s="68"/>
    </row>
    <row r="8" spans="1:18" x14ac:dyDescent="0.2">
      <c r="A8" s="72" t="s">
        <v>343</v>
      </c>
      <c r="B8" s="66" t="s">
        <v>344</v>
      </c>
      <c r="C8" s="67">
        <v>45</v>
      </c>
      <c r="D8" s="67" t="s">
        <v>334</v>
      </c>
      <c r="E8" s="71">
        <v>0.771669249680909</v>
      </c>
      <c r="F8" s="68">
        <v>66.143724696356301</v>
      </c>
      <c r="G8" s="71">
        <v>0.89075259186833</v>
      </c>
      <c r="H8" s="68">
        <v>79.301619433198397</v>
      </c>
      <c r="I8" s="71">
        <v>0.83222420107973105</v>
      </c>
      <c r="J8" s="68">
        <v>82.034412955465598</v>
      </c>
      <c r="K8" s="71">
        <v>0.94419035720362199</v>
      </c>
      <c r="L8" s="68">
        <v>76.417004048582996</v>
      </c>
      <c r="M8" s="71">
        <v>0.88062216916540903</v>
      </c>
      <c r="N8" s="68">
        <v>71.935157041539995</v>
      </c>
      <c r="O8" s="71">
        <v>0.31055692908745203</v>
      </c>
      <c r="P8" s="68">
        <v>46.043899948953602</v>
      </c>
      <c r="Q8" s="71"/>
      <c r="R8" s="68"/>
    </row>
    <row r="9" spans="1:18" x14ac:dyDescent="0.2">
      <c r="A9" s="72" t="s">
        <v>345</v>
      </c>
      <c r="B9" s="66" t="s">
        <v>346</v>
      </c>
      <c r="C9" s="67">
        <v>45</v>
      </c>
      <c r="D9" s="67" t="s">
        <v>334</v>
      </c>
      <c r="E9" s="71">
        <v>0.68301660007772003</v>
      </c>
      <c r="F9" s="68">
        <v>30.465587044534399</v>
      </c>
      <c r="G9" s="71">
        <v>0.64018168691168198</v>
      </c>
      <c r="H9" s="68">
        <v>11.6396761133603</v>
      </c>
      <c r="I9" s="71">
        <v>0.76970985927967495</v>
      </c>
      <c r="J9" s="68">
        <v>55.5668016194332</v>
      </c>
      <c r="K9" s="71">
        <v>0.91660213625098197</v>
      </c>
      <c r="L9" s="68">
        <v>61.8927125506073</v>
      </c>
      <c r="M9" s="71">
        <v>0.72964432428636605</v>
      </c>
      <c r="N9" s="68">
        <v>28.419452887538</v>
      </c>
      <c r="O9" s="71">
        <v>0.35894499365989702</v>
      </c>
      <c r="P9" s="68">
        <v>53.343542623787599</v>
      </c>
      <c r="Q9" s="71"/>
      <c r="R9" s="68"/>
    </row>
    <row r="10" spans="1:18" x14ac:dyDescent="0.2">
      <c r="A10" s="72" t="s">
        <v>347</v>
      </c>
      <c r="B10" s="66" t="s">
        <v>348</v>
      </c>
      <c r="C10" s="67">
        <v>45</v>
      </c>
      <c r="D10" s="67" t="s">
        <v>334</v>
      </c>
      <c r="E10" s="71">
        <v>0.71811551418501096</v>
      </c>
      <c r="F10" s="68">
        <v>42.712550607287397</v>
      </c>
      <c r="G10" s="71">
        <v>0.802838501312793</v>
      </c>
      <c r="H10" s="68">
        <v>42.712550607287397</v>
      </c>
      <c r="I10" s="71">
        <v>0.79045516608452404</v>
      </c>
      <c r="J10" s="68">
        <v>64.068825910931196</v>
      </c>
      <c r="K10" s="71">
        <v>0.97097144236481403</v>
      </c>
      <c r="L10" s="68">
        <v>89.524291497975696</v>
      </c>
      <c r="M10" s="71">
        <v>0.71911098627155001</v>
      </c>
      <c r="N10" s="68">
        <v>26.4944275582573</v>
      </c>
      <c r="O10" s="71">
        <v>0.307201474891377</v>
      </c>
      <c r="P10" s="68">
        <v>45.278203164879997</v>
      </c>
      <c r="Q10" s="71"/>
      <c r="R10" s="68"/>
    </row>
    <row r="11" spans="1:18" x14ac:dyDescent="0.2">
      <c r="A11" s="72" t="s">
        <v>349</v>
      </c>
      <c r="B11" s="66" t="s">
        <v>350</v>
      </c>
      <c r="C11" s="67">
        <v>45</v>
      </c>
      <c r="D11" s="67" t="s">
        <v>334</v>
      </c>
      <c r="E11" s="71">
        <v>0.74063560055304101</v>
      </c>
      <c r="F11" s="68">
        <v>52.024291497975703</v>
      </c>
      <c r="G11" s="71">
        <v>0.76015246472571796</v>
      </c>
      <c r="H11" s="68">
        <v>30.2631578947368</v>
      </c>
      <c r="I11" s="71">
        <v>0.81277883140465002</v>
      </c>
      <c r="J11" s="68">
        <v>74.2408906882591</v>
      </c>
      <c r="K11" s="71">
        <v>0.98683345042653303</v>
      </c>
      <c r="L11" s="68">
        <v>95.900809716599198</v>
      </c>
      <c r="M11" s="71">
        <v>0.83146659176292903</v>
      </c>
      <c r="N11" s="68">
        <v>56.028368794326198</v>
      </c>
      <c r="O11" s="71">
        <v>0.311946664445373</v>
      </c>
      <c r="P11" s="68">
        <v>46.350178662582998</v>
      </c>
      <c r="Q11" s="71"/>
      <c r="R11" s="68"/>
    </row>
    <row r="12" spans="1:18" x14ac:dyDescent="0.2">
      <c r="A12" s="72" t="s">
        <v>351</v>
      </c>
      <c r="B12" s="66" t="s">
        <v>352</v>
      </c>
      <c r="C12" s="67">
        <v>45</v>
      </c>
      <c r="D12" s="67" t="s">
        <v>334</v>
      </c>
      <c r="E12" s="71">
        <v>0.88883328208319501</v>
      </c>
      <c r="F12" s="68">
        <v>98.886639676113404</v>
      </c>
      <c r="G12" s="71">
        <v>0.83163933158686898</v>
      </c>
      <c r="H12" s="68">
        <v>53.947368421052602</v>
      </c>
      <c r="I12" s="71">
        <v>0.74084888007271599</v>
      </c>
      <c r="J12" s="68">
        <v>44.989878542510098</v>
      </c>
      <c r="K12" s="71">
        <v>0.92206445087567501</v>
      </c>
      <c r="L12" s="68">
        <v>65.485829959514206</v>
      </c>
      <c r="M12" s="71">
        <v>0.950844422597521</v>
      </c>
      <c r="N12" s="68">
        <v>92.401215805471097</v>
      </c>
      <c r="O12" s="71">
        <v>0.99876932528319495</v>
      </c>
      <c r="P12" s="68">
        <v>99.4384890250128</v>
      </c>
      <c r="Q12" s="71"/>
      <c r="R12" s="68"/>
    </row>
    <row r="13" spans="1:18" x14ac:dyDescent="0.2">
      <c r="A13" s="72" t="s">
        <v>353</v>
      </c>
      <c r="B13" s="66" t="s">
        <v>354</v>
      </c>
      <c r="C13" s="67">
        <v>45</v>
      </c>
      <c r="D13" s="67" t="s">
        <v>334</v>
      </c>
      <c r="E13" s="71">
        <v>0.87313364579013997</v>
      </c>
      <c r="F13" s="68">
        <v>97.975708502024304</v>
      </c>
      <c r="G13" s="71">
        <v>0.85324315739102297</v>
      </c>
      <c r="H13" s="68">
        <v>63.5627530364373</v>
      </c>
      <c r="I13" s="71">
        <v>0.73773998713737998</v>
      </c>
      <c r="J13" s="68">
        <v>43.6740890688259</v>
      </c>
      <c r="K13" s="71">
        <v>0.91340197680656998</v>
      </c>
      <c r="L13" s="68">
        <v>60.070850202429099</v>
      </c>
      <c r="M13" s="71">
        <v>0.88413328183701401</v>
      </c>
      <c r="N13" s="68">
        <v>72.998986828774093</v>
      </c>
      <c r="O13" s="71">
        <v>0.97714982577871101</v>
      </c>
      <c r="P13" s="68">
        <v>99.234303215926502</v>
      </c>
      <c r="Q13" s="71"/>
      <c r="R13" s="68"/>
    </row>
    <row r="14" spans="1:18" x14ac:dyDescent="0.2">
      <c r="A14" s="72" t="s">
        <v>355</v>
      </c>
      <c r="B14" s="66" t="s">
        <v>356</v>
      </c>
      <c r="C14" s="67">
        <v>45</v>
      </c>
      <c r="D14" s="67" t="s">
        <v>334</v>
      </c>
      <c r="E14" s="71">
        <v>0.82909975173870898</v>
      </c>
      <c r="F14" s="68">
        <v>90.283400809716596</v>
      </c>
      <c r="G14" s="71">
        <v>0.83025322978101201</v>
      </c>
      <c r="H14" s="68">
        <v>53.491902834008101</v>
      </c>
      <c r="I14" s="71">
        <v>0.72807948989421101</v>
      </c>
      <c r="J14" s="68">
        <v>40.536437246963601</v>
      </c>
      <c r="K14" s="71">
        <v>0.90294679117452603</v>
      </c>
      <c r="L14" s="68">
        <v>54.807692307692299</v>
      </c>
      <c r="M14" s="71">
        <v>0.83146659176292903</v>
      </c>
      <c r="N14" s="68">
        <v>56.028368794326198</v>
      </c>
      <c r="O14" s="71">
        <v>0.85275265608086603</v>
      </c>
      <c r="P14" s="68">
        <v>96.120469627360904</v>
      </c>
      <c r="Q14" s="71"/>
      <c r="R14" s="68"/>
    </row>
    <row r="15" spans="1:18" x14ac:dyDescent="0.2">
      <c r="A15" s="72" t="s">
        <v>357</v>
      </c>
      <c r="B15" s="66" t="s">
        <v>358</v>
      </c>
      <c r="C15" s="67">
        <v>45</v>
      </c>
      <c r="D15" s="67" t="s">
        <v>334</v>
      </c>
      <c r="E15" s="71">
        <v>0.84529245698006195</v>
      </c>
      <c r="F15" s="68">
        <v>93.927125506072898</v>
      </c>
      <c r="G15" s="71">
        <v>0.88907198693067302</v>
      </c>
      <c r="H15" s="68">
        <v>78.289473684210506</v>
      </c>
      <c r="I15" s="71">
        <v>0.76021092650542699</v>
      </c>
      <c r="J15" s="68">
        <v>51.872469635627503</v>
      </c>
      <c r="K15" s="71">
        <v>0.940771329690684</v>
      </c>
      <c r="L15" s="68">
        <v>74.493927125506104</v>
      </c>
      <c r="M15" s="71">
        <v>0.82093325374811299</v>
      </c>
      <c r="N15" s="68">
        <v>52.4822695035461</v>
      </c>
      <c r="O15" s="71">
        <v>0.81547478802541296</v>
      </c>
      <c r="P15" s="68">
        <v>95.252679938744294</v>
      </c>
      <c r="Q15" s="71"/>
      <c r="R15" s="68"/>
    </row>
    <row r="16" spans="1:18" x14ac:dyDescent="0.2">
      <c r="A16" s="72" t="s">
        <v>359</v>
      </c>
      <c r="B16" s="66" t="s">
        <v>360</v>
      </c>
      <c r="C16" s="67">
        <v>45</v>
      </c>
      <c r="D16" s="67" t="s">
        <v>334</v>
      </c>
      <c r="E16" s="71">
        <v>0.86766169344766897</v>
      </c>
      <c r="F16" s="68">
        <v>97.570850202429099</v>
      </c>
      <c r="G16" s="71">
        <v>0.90284611286407002</v>
      </c>
      <c r="H16" s="68">
        <v>83.147773279352194</v>
      </c>
      <c r="I16" s="71">
        <v>0.74323189114661403</v>
      </c>
      <c r="J16" s="68">
        <v>46.204453441295499</v>
      </c>
      <c r="K16" s="71">
        <v>0.911010535179967</v>
      </c>
      <c r="L16" s="68">
        <v>58.856275303643699</v>
      </c>
      <c r="M16" s="71">
        <v>0.89466661985183105</v>
      </c>
      <c r="N16" s="68">
        <v>76.950354609929093</v>
      </c>
      <c r="O16" s="71">
        <v>0.88655330819586298</v>
      </c>
      <c r="P16" s="68">
        <v>97.396630934150096</v>
      </c>
      <c r="Q16" s="71"/>
      <c r="R16" s="68"/>
    </row>
    <row r="17" spans="1:18" x14ac:dyDescent="0.2">
      <c r="A17" s="72" t="s">
        <v>361</v>
      </c>
      <c r="B17" s="66" t="s">
        <v>362</v>
      </c>
      <c r="C17" s="67">
        <v>45</v>
      </c>
      <c r="D17" s="67" t="s">
        <v>334</v>
      </c>
      <c r="E17" s="71">
        <v>0.88123438730308501</v>
      </c>
      <c r="F17" s="68">
        <v>98.582995951417004</v>
      </c>
      <c r="G17" s="71">
        <v>0.90032941208515505</v>
      </c>
      <c r="H17" s="68">
        <v>82.085020242914993</v>
      </c>
      <c r="I17" s="71">
        <v>0.78266859679110701</v>
      </c>
      <c r="J17" s="68">
        <v>61.032388663967602</v>
      </c>
      <c r="K17" s="71">
        <v>0.890513913826953</v>
      </c>
      <c r="L17" s="68">
        <v>50.050607287449402</v>
      </c>
      <c r="M17" s="71">
        <v>0.89817773252343702</v>
      </c>
      <c r="N17" s="68">
        <v>78.064842958460005</v>
      </c>
      <c r="O17" s="71">
        <v>0.93448228128877198</v>
      </c>
      <c r="P17" s="68">
        <v>98.570699336396103</v>
      </c>
      <c r="Q17" s="71"/>
      <c r="R17" s="68"/>
    </row>
    <row r="18" spans="1:18" x14ac:dyDescent="0.2">
      <c r="A18" s="72" t="s">
        <v>363</v>
      </c>
      <c r="B18" s="66" t="s">
        <v>364</v>
      </c>
      <c r="C18" s="67">
        <v>45</v>
      </c>
      <c r="D18" s="67" t="s">
        <v>334</v>
      </c>
      <c r="E18" s="71">
        <v>0.80054950019354998</v>
      </c>
      <c r="F18" s="68">
        <v>79.453441295546597</v>
      </c>
      <c r="G18" s="71">
        <v>0.84250663214905896</v>
      </c>
      <c r="H18" s="68">
        <v>58.198380566801603</v>
      </c>
      <c r="I18" s="71">
        <v>0.74023497078471001</v>
      </c>
      <c r="J18" s="68">
        <v>44.585020242915</v>
      </c>
      <c r="K18" s="71">
        <v>0.87190546769502197</v>
      </c>
      <c r="L18" s="68">
        <v>42.257085020242897</v>
      </c>
      <c r="M18" s="71">
        <v>0.83497770443453501</v>
      </c>
      <c r="N18" s="68">
        <v>57.041540020263398</v>
      </c>
      <c r="O18" s="71">
        <v>0.71312272590442505</v>
      </c>
      <c r="P18" s="68">
        <v>89.178152118427803</v>
      </c>
      <c r="Q18" s="71"/>
      <c r="R18" s="68"/>
    </row>
    <row r="19" spans="1:18" x14ac:dyDescent="0.2">
      <c r="A19" s="72" t="s">
        <v>365</v>
      </c>
      <c r="B19" s="66" t="s">
        <v>366</v>
      </c>
      <c r="C19" s="67">
        <v>45</v>
      </c>
      <c r="D19" s="67" t="s">
        <v>334</v>
      </c>
      <c r="E19" s="71">
        <v>0.75739024203264704</v>
      </c>
      <c r="F19" s="68">
        <v>59.159919028340099</v>
      </c>
      <c r="G19" s="71">
        <v>0.81851460051111702</v>
      </c>
      <c r="H19" s="68">
        <v>48.32995951417</v>
      </c>
      <c r="I19" s="71">
        <v>0.70972711964232305</v>
      </c>
      <c r="J19" s="68">
        <v>33.502024291498003</v>
      </c>
      <c r="K19" s="71">
        <v>0.88567517732059098</v>
      </c>
      <c r="L19" s="68">
        <v>47.722672064777299</v>
      </c>
      <c r="M19" s="71">
        <v>0.81742214107650701</v>
      </c>
      <c r="N19" s="68">
        <v>51.367781155015201</v>
      </c>
      <c r="O19" s="71">
        <v>0.55561217161269805</v>
      </c>
      <c r="P19" s="68">
        <v>76.263399693721297</v>
      </c>
      <c r="Q19" s="71"/>
      <c r="R19" s="68"/>
    </row>
    <row r="20" spans="1:18" x14ac:dyDescent="0.2">
      <c r="A20" s="72" t="s">
        <v>367</v>
      </c>
      <c r="B20" s="66" t="s">
        <v>368</v>
      </c>
      <c r="C20" s="67">
        <v>45</v>
      </c>
      <c r="D20" s="67" t="s">
        <v>334</v>
      </c>
      <c r="E20" s="71">
        <v>0.74741510610131701</v>
      </c>
      <c r="F20" s="68">
        <v>55.364372469635597</v>
      </c>
      <c r="G20" s="71">
        <v>0.82175279597606499</v>
      </c>
      <c r="H20" s="68">
        <v>50.354251012145703</v>
      </c>
      <c r="I20" s="71">
        <v>0.78183398113080405</v>
      </c>
      <c r="J20" s="68">
        <v>60.475708502024297</v>
      </c>
      <c r="K20" s="71">
        <v>0.82076772578899804</v>
      </c>
      <c r="L20" s="68">
        <v>27.732793522267201</v>
      </c>
      <c r="M20" s="71">
        <v>0.79986657771847902</v>
      </c>
      <c r="N20" s="68">
        <v>46.352583586626103</v>
      </c>
      <c r="O20" s="71">
        <v>0.51285444989223805</v>
      </c>
      <c r="P20" s="68">
        <v>71.413986727922406</v>
      </c>
      <c r="Q20" s="71"/>
      <c r="R20" s="68"/>
    </row>
    <row r="21" spans="1:18" x14ac:dyDescent="0.2">
      <c r="A21" s="72" t="s">
        <v>369</v>
      </c>
      <c r="B21" s="66" t="s">
        <v>370</v>
      </c>
      <c r="C21" s="67">
        <v>45</v>
      </c>
      <c r="D21" s="67" t="s">
        <v>334</v>
      </c>
      <c r="E21" s="71">
        <v>0.78327476580336197</v>
      </c>
      <c r="F21" s="68">
        <v>71.204453441295499</v>
      </c>
      <c r="G21" s="71">
        <v>0.84698165444324802</v>
      </c>
      <c r="H21" s="68">
        <v>60.121457489878502</v>
      </c>
      <c r="I21" s="71">
        <v>0.82903624577241497</v>
      </c>
      <c r="J21" s="68">
        <v>80.769230769230802</v>
      </c>
      <c r="K21" s="71">
        <v>0.88857901537956496</v>
      </c>
      <c r="L21" s="68">
        <v>48.987854251012102</v>
      </c>
      <c r="M21" s="71">
        <v>0.81039991573329595</v>
      </c>
      <c r="N21" s="68">
        <v>49.544072948328299</v>
      </c>
      <c r="O21" s="71">
        <v>0.54137699768828595</v>
      </c>
      <c r="P21" s="68">
        <v>74.680959673302695</v>
      </c>
      <c r="Q21" s="71"/>
      <c r="R21" s="68"/>
    </row>
    <row r="22" spans="1:18" x14ac:dyDescent="0.2">
      <c r="A22" s="72" t="s">
        <v>371</v>
      </c>
      <c r="B22" s="66" t="s">
        <v>372</v>
      </c>
      <c r="C22" s="67">
        <v>45</v>
      </c>
      <c r="D22" s="67" t="s">
        <v>334</v>
      </c>
      <c r="E22" s="71">
        <v>0.83789065661737605</v>
      </c>
      <c r="F22" s="68">
        <v>92.408906882591097</v>
      </c>
      <c r="G22" s="71">
        <v>0.85709705671627001</v>
      </c>
      <c r="H22" s="68">
        <v>65.080971659919001</v>
      </c>
      <c r="I22" s="71">
        <v>0.76282425377608198</v>
      </c>
      <c r="J22" s="68">
        <v>53.137651821862399</v>
      </c>
      <c r="K22" s="71">
        <v>0.95677217358826705</v>
      </c>
      <c r="L22" s="68">
        <v>82.995951417004093</v>
      </c>
      <c r="M22" s="71">
        <v>0.84902215512095802</v>
      </c>
      <c r="N22" s="68">
        <v>61.651469098277602</v>
      </c>
      <c r="O22" s="71">
        <v>0.76373764388530196</v>
      </c>
      <c r="P22" s="68">
        <v>92.138846350178696</v>
      </c>
      <c r="Q22" s="71"/>
      <c r="R22" s="68"/>
    </row>
    <row r="23" spans="1:18" x14ac:dyDescent="0.2">
      <c r="A23" s="72" t="s">
        <v>373</v>
      </c>
      <c r="B23" s="66" t="s">
        <v>374</v>
      </c>
      <c r="C23" s="67">
        <v>45</v>
      </c>
      <c r="D23" s="67" t="s">
        <v>334</v>
      </c>
      <c r="E23" s="71">
        <v>0.86236662165495803</v>
      </c>
      <c r="F23" s="68">
        <v>96.710526315789494</v>
      </c>
      <c r="G23" s="71">
        <v>0.87930118206669405</v>
      </c>
      <c r="H23" s="68">
        <v>73.987854251012095</v>
      </c>
      <c r="I23" s="71">
        <v>0.82570380598523996</v>
      </c>
      <c r="J23" s="68">
        <v>78.846153846153797</v>
      </c>
      <c r="K23" s="71">
        <v>0.89684327796888996</v>
      </c>
      <c r="L23" s="68">
        <v>52.732793522267201</v>
      </c>
      <c r="M23" s="71">
        <v>0.89466661985183105</v>
      </c>
      <c r="N23" s="68">
        <v>76.950354609929093</v>
      </c>
      <c r="O23" s="71">
        <v>0.81531822240213403</v>
      </c>
      <c r="P23" s="68">
        <v>95.201633486472701</v>
      </c>
      <c r="Q23" s="71"/>
      <c r="R23" s="68"/>
    </row>
    <row r="24" spans="1:18" x14ac:dyDescent="0.2">
      <c r="A24" s="72" t="s">
        <v>375</v>
      </c>
      <c r="B24" s="66" t="s">
        <v>376</v>
      </c>
      <c r="C24" s="67">
        <v>45</v>
      </c>
      <c r="D24" s="67" t="s">
        <v>334</v>
      </c>
      <c r="E24" s="71">
        <v>0.65028662900216405</v>
      </c>
      <c r="F24" s="68">
        <v>22.874493927125499</v>
      </c>
      <c r="G24" s="71">
        <v>0.75333513238305505</v>
      </c>
      <c r="H24" s="68">
        <v>28.795546558704501</v>
      </c>
      <c r="I24" s="71">
        <v>0.69234094751679198</v>
      </c>
      <c r="J24" s="68">
        <v>27.7834008097166</v>
      </c>
      <c r="K24" s="71">
        <v>0.80946912134520999</v>
      </c>
      <c r="L24" s="68">
        <v>24.6963562753036</v>
      </c>
      <c r="M24" s="71">
        <v>0.66293318352585895</v>
      </c>
      <c r="N24" s="68">
        <v>18.085106382978701</v>
      </c>
      <c r="O24" s="71">
        <v>0.33335476023990701</v>
      </c>
      <c r="P24" s="68">
        <v>49.668198060234801</v>
      </c>
      <c r="Q24" s="71"/>
      <c r="R24" s="68"/>
    </row>
    <row r="25" spans="1:18" x14ac:dyDescent="0.2">
      <c r="A25" s="72" t="s">
        <v>377</v>
      </c>
      <c r="B25" s="66" t="s">
        <v>378</v>
      </c>
      <c r="C25" s="67">
        <v>45</v>
      </c>
      <c r="D25" s="67" t="s">
        <v>334</v>
      </c>
      <c r="E25" s="71">
        <v>0.74093073545447297</v>
      </c>
      <c r="F25" s="68">
        <v>52.378542510121498</v>
      </c>
      <c r="G25" s="71">
        <v>0.79528031020760803</v>
      </c>
      <c r="H25" s="68">
        <v>40.131578947368403</v>
      </c>
      <c r="I25" s="71">
        <v>0.79379735017194397</v>
      </c>
      <c r="J25" s="68">
        <v>65.080971659919001</v>
      </c>
      <c r="K25" s="71">
        <v>0.92158535987674595</v>
      </c>
      <c r="L25" s="68">
        <v>64.878542510121505</v>
      </c>
      <c r="M25" s="71">
        <v>0.76826656367402801</v>
      </c>
      <c r="N25" s="68">
        <v>37.183383991894601</v>
      </c>
      <c r="O25" s="71">
        <v>0.42572409334203798</v>
      </c>
      <c r="P25" s="68">
        <v>61.664114344053097</v>
      </c>
      <c r="Q25" s="71"/>
      <c r="R25" s="68"/>
    </row>
    <row r="26" spans="1:18" x14ac:dyDescent="0.2">
      <c r="A26" s="72" t="s">
        <v>379</v>
      </c>
      <c r="B26" s="66" t="s">
        <v>380</v>
      </c>
      <c r="C26" s="67">
        <v>45</v>
      </c>
      <c r="D26" s="67" t="s">
        <v>334</v>
      </c>
      <c r="E26" s="71">
        <v>0.78109357016537695</v>
      </c>
      <c r="F26" s="68">
        <v>70.141700404858298</v>
      </c>
      <c r="G26" s="71">
        <v>0.86351028618256698</v>
      </c>
      <c r="H26" s="68">
        <v>67.510121457489902</v>
      </c>
      <c r="I26" s="71">
        <v>0.77068343427725505</v>
      </c>
      <c r="J26" s="68">
        <v>56.0222672064777</v>
      </c>
      <c r="K26" s="71">
        <v>0.92370509679829704</v>
      </c>
      <c r="L26" s="68">
        <v>65.941295546558706</v>
      </c>
      <c r="M26" s="71">
        <v>0.81742214107650701</v>
      </c>
      <c r="N26" s="68">
        <v>51.367781155015201</v>
      </c>
      <c r="O26" s="71">
        <v>0.53014689249225799</v>
      </c>
      <c r="P26" s="68">
        <v>73.302705461970405</v>
      </c>
      <c r="Q26" s="71"/>
      <c r="R26" s="68"/>
    </row>
    <row r="27" spans="1:18" x14ac:dyDescent="0.2">
      <c r="A27" s="72" t="s">
        <v>381</v>
      </c>
      <c r="B27" s="66" t="s">
        <v>382</v>
      </c>
      <c r="C27" s="67">
        <v>45</v>
      </c>
      <c r="D27" s="67" t="s">
        <v>334</v>
      </c>
      <c r="E27" s="71">
        <v>0.765689940332418</v>
      </c>
      <c r="F27" s="68">
        <v>63.309716599190303</v>
      </c>
      <c r="G27" s="71">
        <v>0.76900432320245105</v>
      </c>
      <c r="H27" s="68">
        <v>32.9959514170041</v>
      </c>
      <c r="I27" s="71">
        <v>0.782818119012053</v>
      </c>
      <c r="J27" s="68">
        <v>61.184210526315802</v>
      </c>
      <c r="K27" s="71">
        <v>0.90851254197603104</v>
      </c>
      <c r="L27" s="68">
        <v>57.641700404858298</v>
      </c>
      <c r="M27" s="71">
        <v>0.85955549313577495</v>
      </c>
      <c r="N27" s="68">
        <v>65.349544072948305</v>
      </c>
      <c r="O27" s="71">
        <v>0.50855922433578105</v>
      </c>
      <c r="P27" s="68">
        <v>70.546197039305795</v>
      </c>
      <c r="Q27" s="71"/>
      <c r="R27" s="68"/>
    </row>
    <row r="28" spans="1:18" x14ac:dyDescent="0.2">
      <c r="A28" s="72" t="s">
        <v>383</v>
      </c>
      <c r="B28" s="66" t="s">
        <v>384</v>
      </c>
      <c r="C28" s="67">
        <v>45</v>
      </c>
      <c r="D28" s="67" t="s">
        <v>334</v>
      </c>
      <c r="E28" s="71">
        <v>0.88318584321865001</v>
      </c>
      <c r="F28" s="68">
        <v>98.684210526315795</v>
      </c>
      <c r="G28" s="71">
        <v>0.88198177441483605</v>
      </c>
      <c r="H28" s="68">
        <v>75.404858299595105</v>
      </c>
      <c r="I28" s="71">
        <v>0.82440390117761497</v>
      </c>
      <c r="J28" s="68">
        <v>78.491902834008101</v>
      </c>
      <c r="K28" s="71">
        <v>0.97648479192780901</v>
      </c>
      <c r="L28" s="68">
        <v>91.801619433198397</v>
      </c>
      <c r="M28" s="71">
        <v>0.94733330992591502</v>
      </c>
      <c r="N28" s="68">
        <v>91.894630192502504</v>
      </c>
      <c r="O28" s="71">
        <v>0.785725438647077</v>
      </c>
      <c r="P28" s="68">
        <v>93.568147013782493</v>
      </c>
      <c r="Q28" s="71"/>
      <c r="R28" s="68"/>
    </row>
    <row r="29" spans="1:18" x14ac:dyDescent="0.2">
      <c r="A29" s="72" t="s">
        <v>385</v>
      </c>
      <c r="B29" s="66" t="s">
        <v>386</v>
      </c>
      <c r="C29" s="67">
        <v>45</v>
      </c>
      <c r="D29" s="67" t="s">
        <v>334</v>
      </c>
      <c r="E29" s="71">
        <v>0.76037543944434005</v>
      </c>
      <c r="F29" s="68">
        <v>60.779352226720697</v>
      </c>
      <c r="G29" s="71">
        <v>0.81740082049209795</v>
      </c>
      <c r="H29" s="68">
        <v>47.925101214574902</v>
      </c>
      <c r="I29" s="71">
        <v>0.76363749173689099</v>
      </c>
      <c r="J29" s="68">
        <v>53.340080971659901</v>
      </c>
      <c r="K29" s="71">
        <v>0.81333432044286702</v>
      </c>
      <c r="L29" s="68">
        <v>25.708502024291501</v>
      </c>
      <c r="M29" s="71">
        <v>0.82444436641971797</v>
      </c>
      <c r="N29" s="68">
        <v>53.850050658561301</v>
      </c>
      <c r="O29" s="71">
        <v>0.583060198130124</v>
      </c>
      <c r="P29" s="68">
        <v>79.377233282286895</v>
      </c>
      <c r="Q29" s="71"/>
      <c r="R29" s="68"/>
    </row>
    <row r="30" spans="1:18" x14ac:dyDescent="0.2">
      <c r="A30" s="72" t="s">
        <v>387</v>
      </c>
      <c r="B30" s="66" t="s">
        <v>388</v>
      </c>
      <c r="C30" s="67">
        <v>45</v>
      </c>
      <c r="D30" s="67" t="s">
        <v>334</v>
      </c>
      <c r="E30" s="71">
        <v>0.74651402687465895</v>
      </c>
      <c r="F30" s="68">
        <v>54.6558704453441</v>
      </c>
      <c r="G30" s="71">
        <v>0.77632579129707302</v>
      </c>
      <c r="H30" s="68">
        <v>35.121457489878502</v>
      </c>
      <c r="I30" s="71">
        <v>0.76633315209489405</v>
      </c>
      <c r="J30" s="68">
        <v>54.149797570850197</v>
      </c>
      <c r="K30" s="71">
        <v>0.92033161241582295</v>
      </c>
      <c r="L30" s="68">
        <v>64.321862348178101</v>
      </c>
      <c r="M30" s="71">
        <v>0.72964432428636605</v>
      </c>
      <c r="N30" s="68">
        <v>28.419452887538</v>
      </c>
      <c r="O30" s="71">
        <v>0.53993525427913902</v>
      </c>
      <c r="P30" s="68">
        <v>74.476773864216398</v>
      </c>
      <c r="Q30" s="71"/>
      <c r="R30" s="68"/>
    </row>
    <row r="31" spans="1:18" x14ac:dyDescent="0.2">
      <c r="A31" s="72" t="s">
        <v>389</v>
      </c>
      <c r="B31" s="66" t="s">
        <v>390</v>
      </c>
      <c r="C31" s="67">
        <v>45</v>
      </c>
      <c r="D31" s="67" t="s">
        <v>334</v>
      </c>
      <c r="E31" s="71">
        <v>0.78336430448420502</v>
      </c>
      <c r="F31" s="68">
        <v>71.255060728744894</v>
      </c>
      <c r="G31" s="71">
        <v>0.80920439273717704</v>
      </c>
      <c r="H31" s="68">
        <v>45.192307692307701</v>
      </c>
      <c r="I31" s="71">
        <v>0.77386488817993704</v>
      </c>
      <c r="J31" s="68">
        <v>57.540485829959501</v>
      </c>
      <c r="K31" s="71">
        <v>0.90153740492518597</v>
      </c>
      <c r="L31" s="68">
        <v>54.200404858299599</v>
      </c>
      <c r="M31" s="71">
        <v>0.79986657771847902</v>
      </c>
      <c r="N31" s="68">
        <v>46.352583586626103</v>
      </c>
      <c r="O31" s="71">
        <v>0.63234825886025003</v>
      </c>
      <c r="P31" s="68">
        <v>84.124553343542601</v>
      </c>
      <c r="Q31" s="71"/>
      <c r="R31" s="68"/>
    </row>
    <row r="32" spans="1:18" x14ac:dyDescent="0.2">
      <c r="A32" s="72" t="s">
        <v>391</v>
      </c>
      <c r="B32" s="66" t="s">
        <v>392</v>
      </c>
      <c r="C32" s="67">
        <v>45</v>
      </c>
      <c r="D32" s="67" t="s">
        <v>334</v>
      </c>
      <c r="E32" s="71">
        <v>0.78785863918763099</v>
      </c>
      <c r="F32" s="68">
        <v>73.582995951417004</v>
      </c>
      <c r="G32" s="71">
        <v>0.71300554922364501</v>
      </c>
      <c r="H32" s="68">
        <v>20.647773279352201</v>
      </c>
      <c r="I32" s="71">
        <v>0.75337871251545896</v>
      </c>
      <c r="J32" s="68">
        <v>49.595141700404902</v>
      </c>
      <c r="K32" s="71">
        <v>0.88302538023294497</v>
      </c>
      <c r="L32" s="68">
        <v>46.811740890688299</v>
      </c>
      <c r="M32" s="71">
        <v>0.84902215512095802</v>
      </c>
      <c r="N32" s="68">
        <v>61.651469098277602</v>
      </c>
      <c r="O32" s="71">
        <v>0.74086139884514901</v>
      </c>
      <c r="P32" s="68">
        <v>90.658499234303207</v>
      </c>
      <c r="Q32" s="71"/>
      <c r="R32" s="68"/>
    </row>
    <row r="33" spans="1:18" x14ac:dyDescent="0.2">
      <c r="A33" s="72" t="s">
        <v>393</v>
      </c>
      <c r="B33" s="66" t="s">
        <v>394</v>
      </c>
      <c r="C33" s="67">
        <v>45</v>
      </c>
      <c r="D33" s="67" t="s">
        <v>334</v>
      </c>
      <c r="E33" s="71">
        <v>0.81209865400259096</v>
      </c>
      <c r="F33" s="68">
        <v>84.109311740890703</v>
      </c>
      <c r="G33" s="71">
        <v>0.812662952037006</v>
      </c>
      <c r="H33" s="68">
        <v>46.356275303643699</v>
      </c>
      <c r="I33" s="71">
        <v>0.79871136128491804</v>
      </c>
      <c r="J33" s="68">
        <v>67.358299595141702</v>
      </c>
      <c r="K33" s="71">
        <v>0.88809326816451295</v>
      </c>
      <c r="L33" s="68">
        <v>48.734817813765197</v>
      </c>
      <c r="M33" s="71">
        <v>0.82444436641971797</v>
      </c>
      <c r="N33" s="68">
        <v>53.850050658561301</v>
      </c>
      <c r="O33" s="71">
        <v>0.73658132210680005</v>
      </c>
      <c r="P33" s="68">
        <v>90.250127616130698</v>
      </c>
      <c r="Q33" s="71"/>
      <c r="R33" s="68"/>
    </row>
    <row r="34" spans="1:18" x14ac:dyDescent="0.2">
      <c r="A34" s="72" t="s">
        <v>395</v>
      </c>
      <c r="B34" s="66" t="s">
        <v>396</v>
      </c>
      <c r="C34" s="67">
        <v>45</v>
      </c>
      <c r="D34" s="67" t="s">
        <v>334</v>
      </c>
      <c r="E34" s="71">
        <v>0.72788153915590603</v>
      </c>
      <c r="F34" s="68">
        <v>46.761133603238903</v>
      </c>
      <c r="G34" s="71">
        <v>0.79461378889752099</v>
      </c>
      <c r="H34" s="68">
        <v>39.979757085020204</v>
      </c>
      <c r="I34" s="71">
        <v>0.74292437838707104</v>
      </c>
      <c r="J34" s="68">
        <v>46.103238866396801</v>
      </c>
      <c r="K34" s="71">
        <v>0.91410264837238497</v>
      </c>
      <c r="L34" s="68">
        <v>60.222672064777299</v>
      </c>
      <c r="M34" s="71">
        <v>0.76124433833081695</v>
      </c>
      <c r="N34" s="68">
        <v>35.916919959473198</v>
      </c>
      <c r="O34" s="71">
        <v>0.42652254179173599</v>
      </c>
      <c r="P34" s="68">
        <v>61.766207248596203</v>
      </c>
      <c r="Q34" s="71"/>
      <c r="R34" s="68"/>
    </row>
    <row r="35" spans="1:18" x14ac:dyDescent="0.2">
      <c r="A35" s="72" t="s">
        <v>397</v>
      </c>
      <c r="B35" s="66" t="s">
        <v>398</v>
      </c>
      <c r="C35" s="67">
        <v>45</v>
      </c>
      <c r="D35" s="67" t="s">
        <v>334</v>
      </c>
      <c r="E35" s="71">
        <v>0.754161013963769</v>
      </c>
      <c r="F35" s="68">
        <v>57.894736842105303</v>
      </c>
      <c r="G35" s="71">
        <v>0.79418779626681002</v>
      </c>
      <c r="H35" s="68">
        <v>39.676113360323903</v>
      </c>
      <c r="I35" s="71">
        <v>0.74145255032171598</v>
      </c>
      <c r="J35" s="68">
        <v>45.394736842105303</v>
      </c>
      <c r="K35" s="71">
        <v>0.92122450217435803</v>
      </c>
      <c r="L35" s="68">
        <v>64.676113360323896</v>
      </c>
      <c r="M35" s="71">
        <v>0.79284435237526796</v>
      </c>
      <c r="N35" s="68">
        <v>44.478216818642402</v>
      </c>
      <c r="O35" s="71">
        <v>0.52109586868069202</v>
      </c>
      <c r="P35" s="68">
        <v>72.026544155181199</v>
      </c>
      <c r="Q35" s="71"/>
      <c r="R35" s="68"/>
    </row>
    <row r="36" spans="1:18" x14ac:dyDescent="0.2">
      <c r="A36" s="72" t="s">
        <v>399</v>
      </c>
      <c r="B36" s="66" t="s">
        <v>400</v>
      </c>
      <c r="C36" s="67">
        <v>45</v>
      </c>
      <c r="D36" s="67" t="s">
        <v>334</v>
      </c>
      <c r="E36" s="71">
        <v>0.64352476049166796</v>
      </c>
      <c r="F36" s="68">
        <v>21.558704453441301</v>
      </c>
      <c r="G36" s="71">
        <v>0.62470298019926995</v>
      </c>
      <c r="H36" s="68">
        <v>10.8805668016194</v>
      </c>
      <c r="I36" s="71">
        <v>0.67790674204199497</v>
      </c>
      <c r="J36" s="68">
        <v>23.836032388664002</v>
      </c>
      <c r="K36" s="71">
        <v>0.81435067703560604</v>
      </c>
      <c r="L36" s="68">
        <v>25.961538461538499</v>
      </c>
      <c r="M36" s="71">
        <v>0.66644429619746504</v>
      </c>
      <c r="N36" s="68">
        <v>18.439716312056699</v>
      </c>
      <c r="O36" s="71">
        <v>0.43421910698400601</v>
      </c>
      <c r="P36" s="68">
        <v>62.531904032669701</v>
      </c>
      <c r="Q36" s="71"/>
      <c r="R36" s="68"/>
    </row>
    <row r="37" spans="1:18" x14ac:dyDescent="0.2">
      <c r="A37" s="72" t="s">
        <v>401</v>
      </c>
      <c r="B37" s="66" t="s">
        <v>402</v>
      </c>
      <c r="C37" s="67">
        <v>45</v>
      </c>
      <c r="D37" s="67" t="s">
        <v>334</v>
      </c>
      <c r="E37" s="71">
        <v>0.74054384799791195</v>
      </c>
      <c r="F37" s="68">
        <v>51.973684210526301</v>
      </c>
      <c r="G37" s="71">
        <v>0.80129102406156905</v>
      </c>
      <c r="H37" s="68">
        <v>41.852226720647799</v>
      </c>
      <c r="I37" s="71">
        <v>0.75363807788706105</v>
      </c>
      <c r="J37" s="68">
        <v>49.6963562753036</v>
      </c>
      <c r="K37" s="71">
        <v>0.90485960814600996</v>
      </c>
      <c r="L37" s="68">
        <v>55.921052631579002</v>
      </c>
      <c r="M37" s="71">
        <v>0.79986657771847902</v>
      </c>
      <c r="N37" s="68">
        <v>46.352583586626103</v>
      </c>
      <c r="O37" s="71">
        <v>0.44306395217643901</v>
      </c>
      <c r="P37" s="68">
        <v>63.450740173557897</v>
      </c>
      <c r="Q37" s="71"/>
      <c r="R37" s="68"/>
    </row>
    <row r="38" spans="1:18" x14ac:dyDescent="0.2">
      <c r="A38" s="72" t="s">
        <v>403</v>
      </c>
      <c r="B38" s="66" t="s">
        <v>404</v>
      </c>
      <c r="C38" s="67">
        <v>45</v>
      </c>
      <c r="D38" s="67" t="s">
        <v>334</v>
      </c>
      <c r="E38" s="71">
        <v>0.74680482531596903</v>
      </c>
      <c r="F38" s="68">
        <v>54.858299595141702</v>
      </c>
      <c r="G38" s="71">
        <v>0.79561587407701095</v>
      </c>
      <c r="H38" s="68">
        <v>40.435222672064803</v>
      </c>
      <c r="I38" s="71">
        <v>0.78556879998442397</v>
      </c>
      <c r="J38" s="68">
        <v>62.1963562753036</v>
      </c>
      <c r="K38" s="71">
        <v>0.94404325316049997</v>
      </c>
      <c r="L38" s="68">
        <v>76.265182186234796</v>
      </c>
      <c r="M38" s="71">
        <v>0.75773322565921097</v>
      </c>
      <c r="N38" s="68">
        <v>35.207700101317101</v>
      </c>
      <c r="O38" s="71">
        <v>0.45106297369869902</v>
      </c>
      <c r="P38" s="68">
        <v>64.420622766717699</v>
      </c>
      <c r="Q38" s="71"/>
      <c r="R38" s="68"/>
    </row>
    <row r="39" spans="1:18" x14ac:dyDescent="0.2">
      <c r="A39" s="72" t="s">
        <v>405</v>
      </c>
      <c r="B39" s="66" t="s">
        <v>406</v>
      </c>
      <c r="C39" s="67">
        <v>45</v>
      </c>
      <c r="D39" s="67" t="s">
        <v>334</v>
      </c>
      <c r="E39" s="71">
        <v>0.78842451994507301</v>
      </c>
      <c r="F39" s="68">
        <v>73.886639676113404</v>
      </c>
      <c r="G39" s="71">
        <v>0.83444149363835096</v>
      </c>
      <c r="H39" s="68">
        <v>55.161943319838102</v>
      </c>
      <c r="I39" s="71">
        <v>0.86848396056530697</v>
      </c>
      <c r="J39" s="68">
        <v>92.611336032388706</v>
      </c>
      <c r="K39" s="71">
        <v>0.87608176611344402</v>
      </c>
      <c r="L39" s="68">
        <v>44.078947368420998</v>
      </c>
      <c r="M39" s="71">
        <v>0.83497770443453501</v>
      </c>
      <c r="N39" s="68">
        <v>57.041540020263398</v>
      </c>
      <c r="O39" s="71">
        <v>0.52813767497372799</v>
      </c>
      <c r="P39" s="68">
        <v>72.996426748340994</v>
      </c>
      <c r="Q39" s="71"/>
      <c r="R39" s="68"/>
    </row>
    <row r="40" spans="1:18" x14ac:dyDescent="0.2">
      <c r="A40" s="72" t="s">
        <v>407</v>
      </c>
      <c r="B40" s="66" t="s">
        <v>408</v>
      </c>
      <c r="C40" s="67">
        <v>45</v>
      </c>
      <c r="D40" s="67" t="s">
        <v>334</v>
      </c>
      <c r="E40" s="71">
        <v>0.83385132284198604</v>
      </c>
      <c r="F40" s="68">
        <v>91.447368421052602</v>
      </c>
      <c r="G40" s="71">
        <v>0.85215861929423797</v>
      </c>
      <c r="H40" s="68">
        <v>63.208502024291498</v>
      </c>
      <c r="I40" s="71">
        <v>0.85563058985359597</v>
      </c>
      <c r="J40" s="68">
        <v>88.512145748987905</v>
      </c>
      <c r="K40" s="71">
        <v>0.97207082649729404</v>
      </c>
      <c r="L40" s="68">
        <v>90.030364372469606</v>
      </c>
      <c r="M40" s="71">
        <v>0.92275552122467597</v>
      </c>
      <c r="N40" s="68">
        <v>85.359675785207699</v>
      </c>
      <c r="O40" s="71">
        <v>0.56664105734012804</v>
      </c>
      <c r="P40" s="68">
        <v>77.386421643695797</v>
      </c>
      <c r="Q40" s="71"/>
      <c r="R40" s="68"/>
    </row>
    <row r="41" spans="1:18" x14ac:dyDescent="0.2">
      <c r="A41" s="72" t="s">
        <v>409</v>
      </c>
      <c r="B41" s="66" t="s">
        <v>410</v>
      </c>
      <c r="C41" s="67">
        <v>45</v>
      </c>
      <c r="D41" s="67" t="s">
        <v>334</v>
      </c>
      <c r="E41" s="71">
        <v>0.80404887426537197</v>
      </c>
      <c r="F41" s="68">
        <v>81.072874493927102</v>
      </c>
      <c r="G41" s="71">
        <v>0.81237928505377399</v>
      </c>
      <c r="H41" s="68">
        <v>46.255060728744901</v>
      </c>
      <c r="I41" s="71">
        <v>0.850249586083345</v>
      </c>
      <c r="J41" s="68">
        <v>87.1963562753036</v>
      </c>
      <c r="K41" s="71">
        <v>0.95829310402278101</v>
      </c>
      <c r="L41" s="68">
        <v>83.957489878542503</v>
      </c>
      <c r="M41" s="71">
        <v>0.87359994382219697</v>
      </c>
      <c r="N41" s="68">
        <v>69.503546099290801</v>
      </c>
      <c r="O41" s="71">
        <v>0.525722452344761</v>
      </c>
      <c r="P41" s="68">
        <v>72.639101582440006</v>
      </c>
      <c r="Q41" s="71"/>
      <c r="R41" s="68"/>
    </row>
    <row r="42" spans="1:18" x14ac:dyDescent="0.2">
      <c r="A42" s="72" t="s">
        <v>411</v>
      </c>
      <c r="B42" s="66" t="s">
        <v>412</v>
      </c>
      <c r="C42" s="67">
        <v>45</v>
      </c>
      <c r="D42" s="67" t="s">
        <v>334</v>
      </c>
      <c r="E42" s="71">
        <v>0.81401978822503396</v>
      </c>
      <c r="F42" s="68">
        <v>84.919028340080999</v>
      </c>
      <c r="G42" s="71">
        <v>0.82557419136340904</v>
      </c>
      <c r="H42" s="68">
        <v>51.821862348178101</v>
      </c>
      <c r="I42" s="71">
        <v>0.81708115225885503</v>
      </c>
      <c r="J42" s="68">
        <v>75.6072874493927</v>
      </c>
      <c r="K42" s="71">
        <v>0.97424230319997096</v>
      </c>
      <c r="L42" s="68">
        <v>90.890688259109297</v>
      </c>
      <c r="M42" s="71">
        <v>0.86657771847898601</v>
      </c>
      <c r="N42" s="68">
        <v>67.983789260384995</v>
      </c>
      <c r="O42" s="71">
        <v>0.58662357582394897</v>
      </c>
      <c r="P42" s="68">
        <v>79.887697805002603</v>
      </c>
      <c r="Q42" s="71"/>
      <c r="R42" s="68"/>
    </row>
    <row r="43" spans="1:18" x14ac:dyDescent="0.2">
      <c r="A43" s="72" t="s">
        <v>413</v>
      </c>
      <c r="B43" s="66" t="s">
        <v>414</v>
      </c>
      <c r="C43" s="67">
        <v>45</v>
      </c>
      <c r="D43" s="67" t="s">
        <v>334</v>
      </c>
      <c r="E43" s="71">
        <v>0.75478758601160101</v>
      </c>
      <c r="F43" s="68">
        <v>58.097165991902799</v>
      </c>
      <c r="G43" s="71">
        <v>0.77762229397217097</v>
      </c>
      <c r="H43" s="68">
        <v>35.526315789473699</v>
      </c>
      <c r="I43" s="71">
        <v>0.79519202825994495</v>
      </c>
      <c r="J43" s="68">
        <v>65.890688259109297</v>
      </c>
      <c r="K43" s="71">
        <v>0.94793766093170395</v>
      </c>
      <c r="L43" s="68">
        <v>78.491902834008101</v>
      </c>
      <c r="M43" s="71">
        <v>0.803377690390085</v>
      </c>
      <c r="N43" s="68">
        <v>47.467071935157001</v>
      </c>
      <c r="O43" s="71">
        <v>0.4498082565041</v>
      </c>
      <c r="P43" s="68">
        <v>64.267483409902994</v>
      </c>
      <c r="Q43" s="71"/>
      <c r="R43" s="68"/>
    </row>
    <row r="44" spans="1:18" x14ac:dyDescent="0.2">
      <c r="A44" s="72" t="s">
        <v>415</v>
      </c>
      <c r="B44" s="66" t="s">
        <v>416</v>
      </c>
      <c r="C44" s="67">
        <v>45</v>
      </c>
      <c r="D44" s="67" t="s">
        <v>334</v>
      </c>
      <c r="E44" s="71">
        <v>0.79982335133395599</v>
      </c>
      <c r="F44" s="68">
        <v>79.099190283400802</v>
      </c>
      <c r="G44" s="71">
        <v>0.85627160907010902</v>
      </c>
      <c r="H44" s="68">
        <v>64.827935222672096</v>
      </c>
      <c r="I44" s="71">
        <v>0.80632055292762095</v>
      </c>
      <c r="J44" s="68">
        <v>70.192307692307693</v>
      </c>
      <c r="K44" s="71">
        <v>0.99487211768906103</v>
      </c>
      <c r="L44" s="68">
        <v>98.785425101214599</v>
      </c>
      <c r="M44" s="71">
        <v>0.84902215512095802</v>
      </c>
      <c r="N44" s="68">
        <v>61.651469098277602</v>
      </c>
      <c r="O44" s="71">
        <v>0.49263032186203098</v>
      </c>
      <c r="P44" s="68">
        <v>68.912710566615601</v>
      </c>
      <c r="Q44" s="71"/>
      <c r="R44" s="68"/>
    </row>
    <row r="45" spans="1:18" x14ac:dyDescent="0.2">
      <c r="A45" s="72" t="s">
        <v>417</v>
      </c>
      <c r="B45" s="66" t="s">
        <v>418</v>
      </c>
      <c r="C45" s="67">
        <v>45</v>
      </c>
      <c r="D45" s="67" t="s">
        <v>334</v>
      </c>
      <c r="E45" s="71">
        <v>0.79175793253285498</v>
      </c>
      <c r="F45" s="68">
        <v>75.404858299595105</v>
      </c>
      <c r="G45" s="71">
        <v>0.85405370784672896</v>
      </c>
      <c r="H45" s="68">
        <v>63.815789473684198</v>
      </c>
      <c r="I45" s="71">
        <v>0.79632858581383603</v>
      </c>
      <c r="J45" s="68">
        <v>66.447368421052602</v>
      </c>
      <c r="K45" s="71">
        <v>0.91429953538560305</v>
      </c>
      <c r="L45" s="68">
        <v>60.425101214574902</v>
      </c>
      <c r="M45" s="71">
        <v>0.89466661985183105</v>
      </c>
      <c r="N45" s="68">
        <v>76.950354609929093</v>
      </c>
      <c r="O45" s="71">
        <v>0.49944121376627798</v>
      </c>
      <c r="P45" s="68">
        <v>69.474221541602901</v>
      </c>
      <c r="Q45" s="71"/>
      <c r="R45" s="68"/>
    </row>
    <row r="46" spans="1:18" x14ac:dyDescent="0.2">
      <c r="A46" s="72" t="s">
        <v>419</v>
      </c>
      <c r="B46" s="66" t="s">
        <v>420</v>
      </c>
      <c r="C46" s="67">
        <v>45</v>
      </c>
      <c r="D46" s="67" t="s">
        <v>334</v>
      </c>
      <c r="E46" s="71">
        <v>0.83277464577541604</v>
      </c>
      <c r="F46" s="68">
        <v>91.143724696356301</v>
      </c>
      <c r="G46" s="71">
        <v>0.85239791494304495</v>
      </c>
      <c r="H46" s="68">
        <v>63.2591093117409</v>
      </c>
      <c r="I46" s="71">
        <v>0.80780477845118404</v>
      </c>
      <c r="J46" s="68">
        <v>71.204453441295499</v>
      </c>
      <c r="K46" s="71">
        <v>0.98063177194537199</v>
      </c>
      <c r="L46" s="68">
        <v>93.623481781376498</v>
      </c>
      <c r="M46" s="71">
        <v>0.950844422597521</v>
      </c>
      <c r="N46" s="68">
        <v>92.401215805471097</v>
      </c>
      <c r="O46" s="71">
        <v>0.57219434093996002</v>
      </c>
      <c r="P46" s="68">
        <v>77.896886166411406</v>
      </c>
      <c r="Q46" s="71"/>
      <c r="R46" s="68"/>
    </row>
    <row r="47" spans="1:18" x14ac:dyDescent="0.2">
      <c r="A47" s="72" t="s">
        <v>421</v>
      </c>
      <c r="B47" s="66" t="s">
        <v>422</v>
      </c>
      <c r="C47" s="67">
        <v>45</v>
      </c>
      <c r="D47" s="67" t="s">
        <v>334</v>
      </c>
      <c r="E47" s="71">
        <v>0.78885899609876098</v>
      </c>
      <c r="F47" s="68">
        <v>74.2408906882591</v>
      </c>
      <c r="G47" s="71">
        <v>0.82411333729131397</v>
      </c>
      <c r="H47" s="68">
        <v>51.265182186234803</v>
      </c>
      <c r="I47" s="71">
        <v>0.83958220807617301</v>
      </c>
      <c r="J47" s="68">
        <v>84.311740890688299</v>
      </c>
      <c r="K47" s="71">
        <v>0.98817441044163701</v>
      </c>
      <c r="L47" s="68">
        <v>96.255060728744894</v>
      </c>
      <c r="M47" s="71">
        <v>0.84551104244935205</v>
      </c>
      <c r="N47" s="68">
        <v>60.182370820668702</v>
      </c>
      <c r="O47" s="71">
        <v>0.44691398223532802</v>
      </c>
      <c r="P47" s="68">
        <v>64.012251148545204</v>
      </c>
      <c r="Q47" s="71"/>
      <c r="R47" s="68"/>
    </row>
    <row r="48" spans="1:18" x14ac:dyDescent="0.2">
      <c r="A48" s="72" t="s">
        <v>423</v>
      </c>
      <c r="B48" s="66" t="s">
        <v>424</v>
      </c>
      <c r="C48" s="67">
        <v>45</v>
      </c>
      <c r="D48" s="67" t="s">
        <v>334</v>
      </c>
      <c r="E48" s="71">
        <v>0.78724215632971495</v>
      </c>
      <c r="F48" s="68">
        <v>73.228744939271294</v>
      </c>
      <c r="G48" s="71">
        <v>0.83653970429533697</v>
      </c>
      <c r="H48" s="68">
        <v>55.921052631579002</v>
      </c>
      <c r="I48" s="71">
        <v>0.81594738821924395</v>
      </c>
      <c r="J48" s="68">
        <v>75.202429149797595</v>
      </c>
      <c r="K48" s="71">
        <v>0.97501519732521302</v>
      </c>
      <c r="L48" s="68">
        <v>91.093117408906906</v>
      </c>
      <c r="M48" s="71">
        <v>0.82795547909132405</v>
      </c>
      <c r="N48" s="68">
        <v>55.217831813576502</v>
      </c>
      <c r="O48" s="71">
        <v>0.48075301271745602</v>
      </c>
      <c r="P48" s="68">
        <v>67.483409903011705</v>
      </c>
      <c r="Q48" s="71"/>
      <c r="R48" s="68"/>
    </row>
    <row r="49" spans="1:18" x14ac:dyDescent="0.2">
      <c r="A49" s="72" t="s">
        <v>425</v>
      </c>
      <c r="B49" s="66" t="s">
        <v>426</v>
      </c>
      <c r="C49" s="67">
        <v>45</v>
      </c>
      <c r="D49" s="67" t="s">
        <v>334</v>
      </c>
      <c r="E49" s="71">
        <v>0.682628690671504</v>
      </c>
      <c r="F49" s="68">
        <v>30.364372469635601</v>
      </c>
      <c r="G49" s="71">
        <v>0.81939564347756799</v>
      </c>
      <c r="H49" s="68">
        <v>48.785425101214599</v>
      </c>
      <c r="I49" s="71">
        <v>0.61736897381577205</v>
      </c>
      <c r="J49" s="68">
        <v>13.3603238866397</v>
      </c>
      <c r="K49" s="71">
        <v>0.93592036318462002</v>
      </c>
      <c r="L49" s="68">
        <v>72.064777327935204</v>
      </c>
      <c r="M49" s="71">
        <v>0.74017766230118298</v>
      </c>
      <c r="N49" s="68">
        <v>30.9017223910841</v>
      </c>
      <c r="O49" s="71">
        <v>0.30028081057837402</v>
      </c>
      <c r="P49" s="68">
        <v>44.206227667177103</v>
      </c>
      <c r="Q49" s="71"/>
      <c r="R49" s="68"/>
    </row>
    <row r="50" spans="1:18" x14ac:dyDescent="0.2">
      <c r="A50" s="72" t="s">
        <v>427</v>
      </c>
      <c r="B50" s="66" t="s">
        <v>428</v>
      </c>
      <c r="C50" s="67">
        <v>45</v>
      </c>
      <c r="D50" s="67" t="s">
        <v>334</v>
      </c>
      <c r="E50" s="71">
        <v>0.76169321365918097</v>
      </c>
      <c r="F50" s="68">
        <v>61.133603238866399</v>
      </c>
      <c r="G50" s="71">
        <v>0.83630921003603897</v>
      </c>
      <c r="H50" s="68">
        <v>55.769230769230802</v>
      </c>
      <c r="I50" s="71">
        <v>0.80317121306790495</v>
      </c>
      <c r="J50" s="68">
        <v>68.977732793522307</v>
      </c>
      <c r="K50" s="71">
        <v>0.91045354349168295</v>
      </c>
      <c r="L50" s="68">
        <v>58.653846153846203</v>
      </c>
      <c r="M50" s="71">
        <v>0.84551104244935205</v>
      </c>
      <c r="N50" s="68">
        <v>60.182370820668702</v>
      </c>
      <c r="O50" s="71">
        <v>0.41302105925092603</v>
      </c>
      <c r="P50" s="68">
        <v>60.132720775906101</v>
      </c>
      <c r="Q50" s="71"/>
      <c r="R50" s="68"/>
    </row>
    <row r="51" spans="1:18" x14ac:dyDescent="0.2">
      <c r="A51" s="72" t="s">
        <v>429</v>
      </c>
      <c r="B51" s="66" t="s">
        <v>430</v>
      </c>
      <c r="C51" s="67">
        <v>45</v>
      </c>
      <c r="D51" s="67" t="s">
        <v>334</v>
      </c>
      <c r="E51" s="71">
        <v>0.70864613298493195</v>
      </c>
      <c r="F51" s="68">
        <v>38.967611336032398</v>
      </c>
      <c r="G51" s="71">
        <v>0.80151718220236701</v>
      </c>
      <c r="H51" s="68">
        <v>42.105263157894697</v>
      </c>
      <c r="I51" s="71">
        <v>0.78059603917054499</v>
      </c>
      <c r="J51" s="68">
        <v>59.716599190283397</v>
      </c>
      <c r="K51" s="71">
        <v>0.90776115618934194</v>
      </c>
      <c r="L51" s="68">
        <v>57.186234817813798</v>
      </c>
      <c r="M51" s="71">
        <v>0.74017766230118298</v>
      </c>
      <c r="N51" s="68">
        <v>30.9017223910841</v>
      </c>
      <c r="O51" s="71">
        <v>0.31317862506122002</v>
      </c>
      <c r="P51" s="68">
        <v>46.605410923940802</v>
      </c>
      <c r="Q51" s="71"/>
      <c r="R51" s="68"/>
    </row>
    <row r="52" spans="1:18" x14ac:dyDescent="0.2">
      <c r="A52" s="72" t="s">
        <v>431</v>
      </c>
      <c r="B52" s="66" t="s">
        <v>432</v>
      </c>
      <c r="C52" s="67">
        <v>45</v>
      </c>
      <c r="D52" s="67" t="s">
        <v>334</v>
      </c>
      <c r="E52" s="71">
        <v>0.77099443844354099</v>
      </c>
      <c r="F52" s="68">
        <v>65.789473684210506</v>
      </c>
      <c r="G52" s="71">
        <v>0.82107034147299696</v>
      </c>
      <c r="H52" s="68">
        <v>49.898785425101202</v>
      </c>
      <c r="I52" s="71">
        <v>0.82451460139265897</v>
      </c>
      <c r="J52" s="68">
        <v>78.593117408906906</v>
      </c>
      <c r="K52" s="71">
        <v>0.95994427226332302</v>
      </c>
      <c r="L52" s="68">
        <v>85.121457489878495</v>
      </c>
      <c r="M52" s="71">
        <v>0.92275552122467597</v>
      </c>
      <c r="N52" s="68">
        <v>85.359675785207699</v>
      </c>
      <c r="O52" s="71">
        <v>0.32668745586405001</v>
      </c>
      <c r="P52" s="68">
        <v>48.4941296579888</v>
      </c>
      <c r="Q52" s="71"/>
      <c r="R52" s="68"/>
    </row>
    <row r="53" spans="1:18" x14ac:dyDescent="0.2">
      <c r="A53" s="72" t="s">
        <v>433</v>
      </c>
      <c r="B53" s="66" t="s">
        <v>434</v>
      </c>
      <c r="C53" s="67">
        <v>45</v>
      </c>
      <c r="D53" s="67" t="s">
        <v>334</v>
      </c>
      <c r="E53" s="71">
        <v>0.72989071138030703</v>
      </c>
      <c r="F53" s="68">
        <v>47.570850202429099</v>
      </c>
      <c r="G53" s="71">
        <v>0.80888050109032705</v>
      </c>
      <c r="H53" s="68">
        <v>45.040485829959501</v>
      </c>
      <c r="I53" s="71">
        <v>0.78036387149557196</v>
      </c>
      <c r="J53" s="68">
        <v>59.615384615384599</v>
      </c>
      <c r="K53" s="71">
        <v>0.92800558551627699</v>
      </c>
      <c r="L53" s="68">
        <v>67.914979757085007</v>
      </c>
      <c r="M53" s="71">
        <v>0.78231101436045103</v>
      </c>
      <c r="N53" s="68">
        <v>41.337386018237098</v>
      </c>
      <c r="O53" s="71">
        <v>0.34989258443891103</v>
      </c>
      <c r="P53" s="68">
        <v>51.812149055640603</v>
      </c>
      <c r="Q53" s="71"/>
      <c r="R53" s="68"/>
    </row>
    <row r="54" spans="1:18" x14ac:dyDescent="0.2">
      <c r="A54" s="72" t="s">
        <v>435</v>
      </c>
      <c r="B54" s="66" t="s">
        <v>436</v>
      </c>
      <c r="C54" s="67">
        <v>45</v>
      </c>
      <c r="D54" s="67" t="s">
        <v>334</v>
      </c>
      <c r="E54" s="71">
        <v>0.77420946545402902</v>
      </c>
      <c r="F54" s="68">
        <v>67.358299595141702</v>
      </c>
      <c r="G54" s="71">
        <v>0.89283239227435096</v>
      </c>
      <c r="H54" s="68">
        <v>80.010121457489902</v>
      </c>
      <c r="I54" s="71">
        <v>0.71604355706095402</v>
      </c>
      <c r="J54" s="68">
        <v>36.336032388664002</v>
      </c>
      <c r="K54" s="71">
        <v>0.94174415817403101</v>
      </c>
      <c r="L54" s="68">
        <v>75.1518218623482</v>
      </c>
      <c r="M54" s="71">
        <v>0.91924440855306999</v>
      </c>
      <c r="N54" s="68">
        <v>84.245187436676801</v>
      </c>
      <c r="O54" s="71">
        <v>0.40118281120773702</v>
      </c>
      <c r="P54" s="68">
        <v>58.754466564573796</v>
      </c>
      <c r="Q54" s="71"/>
      <c r="R54" s="68"/>
    </row>
    <row r="55" spans="1:18" x14ac:dyDescent="0.2">
      <c r="A55" s="72" t="s">
        <v>437</v>
      </c>
      <c r="B55" s="66" t="s">
        <v>438</v>
      </c>
      <c r="C55" s="67">
        <v>45</v>
      </c>
      <c r="D55" s="67" t="s">
        <v>334</v>
      </c>
      <c r="E55" s="71">
        <v>0.68823262100943505</v>
      </c>
      <c r="F55" s="68">
        <v>31.730769230769202</v>
      </c>
      <c r="G55" s="71">
        <v>0.78978090951832003</v>
      </c>
      <c r="H55" s="68">
        <v>38.512145748987898</v>
      </c>
      <c r="I55" s="71">
        <v>0.77805281478394295</v>
      </c>
      <c r="J55" s="68">
        <v>58.856275303643699</v>
      </c>
      <c r="K55" s="71">
        <v>0.85582921308395399</v>
      </c>
      <c r="L55" s="68">
        <v>36.791497975708502</v>
      </c>
      <c r="M55" s="71">
        <v>0.754222112987606</v>
      </c>
      <c r="N55" s="68">
        <v>34.650455927051702</v>
      </c>
      <c r="O55" s="71">
        <v>0.26327805467335202</v>
      </c>
      <c r="P55" s="68">
        <v>36.906584992342999</v>
      </c>
      <c r="Q55" s="71"/>
      <c r="R55" s="68"/>
    </row>
    <row r="56" spans="1:18" x14ac:dyDescent="0.2">
      <c r="A56" s="72" t="s">
        <v>439</v>
      </c>
      <c r="B56" s="66" t="s">
        <v>440</v>
      </c>
      <c r="C56" s="67">
        <v>45</v>
      </c>
      <c r="D56" s="67" t="s">
        <v>334</v>
      </c>
      <c r="E56" s="71">
        <v>0.81167641471323504</v>
      </c>
      <c r="F56" s="68">
        <v>84.008097165991899</v>
      </c>
      <c r="G56" s="71">
        <v>0.91656056917974005</v>
      </c>
      <c r="H56" s="68">
        <v>87.8036437246964</v>
      </c>
      <c r="I56" s="71">
        <v>0.87471726491396895</v>
      </c>
      <c r="J56" s="68">
        <v>93.775303643724698</v>
      </c>
      <c r="K56" s="71">
        <v>0.93742306852747503</v>
      </c>
      <c r="L56" s="68">
        <v>72.823886639676104</v>
      </c>
      <c r="M56" s="71">
        <v>0.94031108458270396</v>
      </c>
      <c r="N56" s="68">
        <v>89.918946301925004</v>
      </c>
      <c r="O56" s="71">
        <v>0.38937008636228798</v>
      </c>
      <c r="P56" s="68">
        <v>57.223072996426801</v>
      </c>
      <c r="Q56" s="71"/>
      <c r="R56" s="68"/>
    </row>
    <row r="57" spans="1:18" x14ac:dyDescent="0.2">
      <c r="A57" s="72" t="s">
        <v>441</v>
      </c>
      <c r="B57" s="66" t="s">
        <v>442</v>
      </c>
      <c r="C57" s="67">
        <v>45</v>
      </c>
      <c r="D57" s="67" t="s">
        <v>334</v>
      </c>
      <c r="E57" s="71">
        <v>0.74315089063217199</v>
      </c>
      <c r="F57" s="68">
        <v>53.087044534413003</v>
      </c>
      <c r="G57" s="71">
        <v>0.82787726368715597</v>
      </c>
      <c r="H57" s="68">
        <v>52.935222672064803</v>
      </c>
      <c r="I57" s="71">
        <v>0.817359564645737</v>
      </c>
      <c r="J57" s="68">
        <v>76.012145748987905</v>
      </c>
      <c r="K57" s="71">
        <v>0.90201603534688801</v>
      </c>
      <c r="L57" s="68">
        <v>54.352226720647799</v>
      </c>
      <c r="M57" s="71">
        <v>0.82444436641971797</v>
      </c>
      <c r="N57" s="68">
        <v>53.850050658561301</v>
      </c>
      <c r="O57" s="71">
        <v>0.344057223061358</v>
      </c>
      <c r="P57" s="68">
        <v>50.791220010209301</v>
      </c>
      <c r="Q57" s="71"/>
      <c r="R57" s="68"/>
    </row>
    <row r="58" spans="1:18" x14ac:dyDescent="0.2">
      <c r="A58" s="72" t="s">
        <v>443</v>
      </c>
      <c r="B58" s="66" t="s">
        <v>444</v>
      </c>
      <c r="C58" s="67">
        <v>45</v>
      </c>
      <c r="D58" s="67" t="s">
        <v>334</v>
      </c>
      <c r="E58" s="71">
        <v>0.77131037753865594</v>
      </c>
      <c r="F58" s="68">
        <v>65.890688259109297</v>
      </c>
      <c r="G58" s="71">
        <v>0.84679362771406796</v>
      </c>
      <c r="H58" s="68">
        <v>60.070850202429099</v>
      </c>
      <c r="I58" s="71">
        <v>0.82835885274172405</v>
      </c>
      <c r="J58" s="68">
        <v>80.313765182186202</v>
      </c>
      <c r="K58" s="71">
        <v>0.94400978722378803</v>
      </c>
      <c r="L58" s="68">
        <v>76.163967611336005</v>
      </c>
      <c r="M58" s="71">
        <v>0.86306660580738004</v>
      </c>
      <c r="N58" s="68">
        <v>66.565349544072902</v>
      </c>
      <c r="O58" s="71">
        <v>0.37432301420631803</v>
      </c>
      <c r="P58" s="68">
        <v>55.487493619193501</v>
      </c>
      <c r="Q58" s="71"/>
      <c r="R58" s="68"/>
    </row>
    <row r="59" spans="1:18" x14ac:dyDescent="0.2">
      <c r="A59" s="72" t="s">
        <v>445</v>
      </c>
      <c r="B59" s="66" t="s">
        <v>446</v>
      </c>
      <c r="C59" s="67">
        <v>45</v>
      </c>
      <c r="D59" s="67" t="s">
        <v>334</v>
      </c>
      <c r="E59" s="71">
        <v>0.78722262489193895</v>
      </c>
      <c r="F59" s="68">
        <v>73.178137651821899</v>
      </c>
      <c r="G59" s="71">
        <v>0.88618824138596297</v>
      </c>
      <c r="H59" s="68">
        <v>76.872469635627496</v>
      </c>
      <c r="I59" s="71">
        <v>0.80064701795929005</v>
      </c>
      <c r="J59" s="68">
        <v>68.269230769230802</v>
      </c>
      <c r="K59" s="71">
        <v>0.94447452321737102</v>
      </c>
      <c r="L59" s="68">
        <v>76.568825910931196</v>
      </c>
      <c r="M59" s="71">
        <v>0.901688845195042</v>
      </c>
      <c r="N59" s="68">
        <v>79.128672745694004</v>
      </c>
      <c r="O59" s="71">
        <v>0.40311449670202798</v>
      </c>
      <c r="P59" s="68">
        <v>59.009698825931601</v>
      </c>
      <c r="Q59" s="71"/>
      <c r="R59" s="68"/>
    </row>
    <row r="60" spans="1:18" x14ac:dyDescent="0.2">
      <c r="A60" s="72" t="s">
        <v>447</v>
      </c>
      <c r="B60" s="66" t="s">
        <v>448</v>
      </c>
      <c r="C60" s="67">
        <v>45</v>
      </c>
      <c r="D60" s="67" t="s">
        <v>334</v>
      </c>
      <c r="E60" s="71">
        <v>0.75231606340512902</v>
      </c>
      <c r="F60" s="68">
        <v>57.085020242915</v>
      </c>
      <c r="G60" s="71">
        <v>0.84738531048830501</v>
      </c>
      <c r="H60" s="68">
        <v>60.576923076923102</v>
      </c>
      <c r="I60" s="71">
        <v>0.84746655962961803</v>
      </c>
      <c r="J60" s="68">
        <v>86.386639676113404</v>
      </c>
      <c r="K60" s="71">
        <v>0.95318503473613303</v>
      </c>
      <c r="L60" s="68">
        <v>81.427125506072898</v>
      </c>
      <c r="M60" s="71">
        <v>0.83497770443453501</v>
      </c>
      <c r="N60" s="68">
        <v>57.041540020263398</v>
      </c>
      <c r="O60" s="71">
        <v>0.27856570773705602</v>
      </c>
      <c r="P60" s="68">
        <v>40.224604389994902</v>
      </c>
      <c r="Q60" s="71"/>
      <c r="R60" s="68"/>
    </row>
    <row r="61" spans="1:18" x14ac:dyDescent="0.2">
      <c r="A61" s="72" t="s">
        <v>449</v>
      </c>
      <c r="B61" s="66" t="s">
        <v>450</v>
      </c>
      <c r="C61" s="67">
        <v>45</v>
      </c>
      <c r="D61" s="67" t="s">
        <v>334</v>
      </c>
      <c r="E61" s="71">
        <v>0.72348442672105695</v>
      </c>
      <c r="F61" s="68">
        <v>44.7368421052632</v>
      </c>
      <c r="G61" s="71">
        <v>0.84274299437260702</v>
      </c>
      <c r="H61" s="68">
        <v>58.400809716599198</v>
      </c>
      <c r="I61" s="71">
        <v>0.81147970344592002</v>
      </c>
      <c r="J61" s="68">
        <v>73.532388663967595</v>
      </c>
      <c r="K61" s="71">
        <v>0.906375293508771</v>
      </c>
      <c r="L61" s="68">
        <v>56.730769230769198</v>
      </c>
      <c r="M61" s="71">
        <v>0.75071100031600002</v>
      </c>
      <c r="N61" s="68">
        <v>33.485309017223898</v>
      </c>
      <c r="O61" s="71">
        <v>0.30611314196199002</v>
      </c>
      <c r="P61" s="68">
        <v>45.125063808065299</v>
      </c>
      <c r="Q61" s="71"/>
      <c r="R61" s="68"/>
    </row>
    <row r="62" spans="1:18" x14ac:dyDescent="0.2">
      <c r="A62" s="72" t="s">
        <v>451</v>
      </c>
      <c r="B62" s="66" t="s">
        <v>452</v>
      </c>
      <c r="C62" s="67">
        <v>45</v>
      </c>
      <c r="D62" s="67" t="s">
        <v>334</v>
      </c>
      <c r="E62" s="71">
        <v>0.75218430715587903</v>
      </c>
      <c r="F62" s="68">
        <v>56.983805668016203</v>
      </c>
      <c r="G62" s="71">
        <v>0.85948031831736205</v>
      </c>
      <c r="H62" s="68">
        <v>65.991902834008101</v>
      </c>
      <c r="I62" s="71">
        <v>0.847711390407899</v>
      </c>
      <c r="J62" s="68">
        <v>86.437246963562799</v>
      </c>
      <c r="K62" s="71">
        <v>0.95255407129874403</v>
      </c>
      <c r="L62" s="68">
        <v>81.174089068825893</v>
      </c>
      <c r="M62" s="71">
        <v>0.81742214107650701</v>
      </c>
      <c r="N62" s="68">
        <v>51.367781155015201</v>
      </c>
      <c r="O62" s="71">
        <v>0.28375361467888299</v>
      </c>
      <c r="P62" s="68">
        <v>41.245533435426204</v>
      </c>
      <c r="Q62" s="71"/>
      <c r="R62" s="68"/>
    </row>
    <row r="63" spans="1:18" x14ac:dyDescent="0.2">
      <c r="A63" s="72" t="s">
        <v>453</v>
      </c>
      <c r="B63" s="66" t="s">
        <v>454</v>
      </c>
      <c r="C63" s="67">
        <v>45</v>
      </c>
      <c r="D63" s="67" t="s">
        <v>334</v>
      </c>
      <c r="E63" s="71">
        <v>0.76453214394424296</v>
      </c>
      <c r="F63" s="68">
        <v>62.753036437246998</v>
      </c>
      <c r="G63" s="71">
        <v>0.847254133149558</v>
      </c>
      <c r="H63" s="68">
        <v>60.374493927125499</v>
      </c>
      <c r="I63" s="71">
        <v>0.86862261976692701</v>
      </c>
      <c r="J63" s="68">
        <v>92.712550607287497</v>
      </c>
      <c r="K63" s="71">
        <v>0.95016055634576102</v>
      </c>
      <c r="L63" s="68">
        <v>80.010121457489902</v>
      </c>
      <c r="M63" s="71">
        <v>0.80688880306168997</v>
      </c>
      <c r="N63" s="68">
        <v>48.0749746707193</v>
      </c>
      <c r="O63" s="71">
        <v>0.34973460739727702</v>
      </c>
      <c r="P63" s="68">
        <v>51.761102603369103</v>
      </c>
      <c r="Q63" s="71"/>
      <c r="R63" s="68"/>
    </row>
    <row r="64" spans="1:18" x14ac:dyDescent="0.2">
      <c r="A64" s="72" t="s">
        <v>455</v>
      </c>
      <c r="B64" s="66" t="s">
        <v>456</v>
      </c>
      <c r="C64" s="67">
        <v>45</v>
      </c>
      <c r="D64" s="67" t="s">
        <v>334</v>
      </c>
      <c r="E64" s="71">
        <v>0.74971319756496402</v>
      </c>
      <c r="F64" s="68">
        <v>55.971659919028298</v>
      </c>
      <c r="G64" s="71">
        <v>0.82589458619155198</v>
      </c>
      <c r="H64" s="68">
        <v>51.973684210526301</v>
      </c>
      <c r="I64" s="71">
        <v>0.82967485336658697</v>
      </c>
      <c r="J64" s="68">
        <v>81.123481781376498</v>
      </c>
      <c r="K64" s="71">
        <v>0.95645439404875798</v>
      </c>
      <c r="L64" s="68">
        <v>82.742914979757103</v>
      </c>
      <c r="M64" s="71">
        <v>0.852533267792563</v>
      </c>
      <c r="N64" s="68">
        <v>62.867274569402198</v>
      </c>
      <c r="O64" s="71">
        <v>0.28400888642535999</v>
      </c>
      <c r="P64" s="68">
        <v>41.296579887697803</v>
      </c>
      <c r="Q64" s="71"/>
      <c r="R64" s="68"/>
    </row>
    <row r="65" spans="1:18" x14ac:dyDescent="0.2">
      <c r="A65" s="72" t="s">
        <v>457</v>
      </c>
      <c r="B65" s="66" t="s">
        <v>458</v>
      </c>
      <c r="C65" s="67">
        <v>45</v>
      </c>
      <c r="D65" s="67" t="s">
        <v>334</v>
      </c>
      <c r="E65" s="71">
        <v>0.73046767614800001</v>
      </c>
      <c r="F65" s="68">
        <v>47.874493927125499</v>
      </c>
      <c r="G65" s="71">
        <v>0.821274666270007</v>
      </c>
      <c r="H65" s="68">
        <v>50</v>
      </c>
      <c r="I65" s="71">
        <v>0.80558498422050495</v>
      </c>
      <c r="J65" s="68">
        <v>69.787449392712503</v>
      </c>
      <c r="K65" s="71">
        <v>0.93723365352614596</v>
      </c>
      <c r="L65" s="68">
        <v>72.722672064777299</v>
      </c>
      <c r="M65" s="71">
        <v>0.78933323970366198</v>
      </c>
      <c r="N65" s="68">
        <v>43.161094224924</v>
      </c>
      <c r="O65" s="71">
        <v>0.29891183701968199</v>
      </c>
      <c r="P65" s="68">
        <v>43.797856049004601</v>
      </c>
      <c r="Q65" s="71"/>
      <c r="R65" s="68"/>
    </row>
    <row r="66" spans="1:18" x14ac:dyDescent="0.2">
      <c r="A66" s="72" t="s">
        <v>459</v>
      </c>
      <c r="B66" s="66" t="s">
        <v>460</v>
      </c>
      <c r="C66" s="67">
        <v>45</v>
      </c>
      <c r="D66" s="67" t="s">
        <v>334</v>
      </c>
      <c r="E66" s="71">
        <v>0.67301460274444902</v>
      </c>
      <c r="F66" s="68">
        <v>28.087044534413</v>
      </c>
      <c r="G66" s="71">
        <v>0.82877654652969901</v>
      </c>
      <c r="H66" s="68">
        <v>53.137651821862399</v>
      </c>
      <c r="I66" s="71">
        <v>0.68160312951414204</v>
      </c>
      <c r="J66" s="68">
        <v>24.797570850202401</v>
      </c>
      <c r="K66" s="71">
        <v>0.80632653823918299</v>
      </c>
      <c r="L66" s="68">
        <v>24.190283400809701</v>
      </c>
      <c r="M66" s="71">
        <v>0.81391102840490104</v>
      </c>
      <c r="N66" s="68">
        <v>50.303951367781202</v>
      </c>
      <c r="O66" s="71">
        <v>0.234455771034317</v>
      </c>
      <c r="P66" s="68">
        <v>31.342521694742199</v>
      </c>
      <c r="Q66" s="71"/>
      <c r="R66" s="68"/>
    </row>
    <row r="67" spans="1:18" x14ac:dyDescent="0.2">
      <c r="A67" s="72" t="s">
        <v>461</v>
      </c>
      <c r="B67" s="66" t="s">
        <v>462</v>
      </c>
      <c r="C67" s="67">
        <v>45</v>
      </c>
      <c r="D67" s="67" t="s">
        <v>334</v>
      </c>
      <c r="E67" s="71">
        <v>0.863022517711447</v>
      </c>
      <c r="F67" s="68">
        <v>96.811740890688299</v>
      </c>
      <c r="G67" s="71">
        <v>0.93986542967105502</v>
      </c>
      <c r="H67" s="68">
        <v>94.180161943319803</v>
      </c>
      <c r="I67" s="71">
        <v>0.83513035637691202</v>
      </c>
      <c r="J67" s="68">
        <v>82.894736842105303</v>
      </c>
      <c r="K67" s="71">
        <v>0.84562769303489305</v>
      </c>
      <c r="L67" s="68">
        <v>33.856275303643699</v>
      </c>
      <c r="M67" s="71">
        <v>0.83146659176292903</v>
      </c>
      <c r="N67" s="68">
        <v>56.028368794326198</v>
      </c>
      <c r="O67" s="71"/>
      <c r="P67" s="68"/>
      <c r="Q67" s="71"/>
      <c r="R67" s="68"/>
    </row>
    <row r="68" spans="1:18" x14ac:dyDescent="0.2">
      <c r="A68" s="72" t="s">
        <v>463</v>
      </c>
      <c r="B68" s="66" t="s">
        <v>464</v>
      </c>
      <c r="C68" s="67">
        <v>45</v>
      </c>
      <c r="D68" s="67" t="s">
        <v>334</v>
      </c>
      <c r="E68" s="71">
        <v>0.64031397901324305</v>
      </c>
      <c r="F68" s="68">
        <v>20.748987854250998</v>
      </c>
      <c r="G68" s="71">
        <v>0.80692848078328905</v>
      </c>
      <c r="H68" s="68">
        <v>44.2813765182186</v>
      </c>
      <c r="I68" s="71">
        <v>0.77243823847526205</v>
      </c>
      <c r="J68" s="68">
        <v>56.9331983805668</v>
      </c>
      <c r="K68" s="71">
        <v>0.63463158663352204</v>
      </c>
      <c r="L68" s="68">
        <v>5.5161943319838098</v>
      </c>
      <c r="M68" s="71">
        <v>0.71911098627155001</v>
      </c>
      <c r="N68" s="68">
        <v>26.4944275582573</v>
      </c>
      <c r="O68" s="71">
        <v>0.26846060290259299</v>
      </c>
      <c r="P68" s="68">
        <v>37.978560490045901</v>
      </c>
      <c r="Q68" s="71"/>
      <c r="R68" s="68"/>
    </row>
    <row r="69" spans="1:18" x14ac:dyDescent="0.2">
      <c r="A69" s="72" t="s">
        <v>465</v>
      </c>
      <c r="B69" s="66" t="s">
        <v>466</v>
      </c>
      <c r="C69" s="67">
        <v>65</v>
      </c>
      <c r="D69" s="67" t="s">
        <v>334</v>
      </c>
      <c r="E69" s="71">
        <v>0.56552769595366303</v>
      </c>
      <c r="F69" s="68">
        <v>11.141753998896901</v>
      </c>
      <c r="G69" s="71">
        <v>0.59402274712326697</v>
      </c>
      <c r="H69" s="68">
        <v>5.3226696083838902</v>
      </c>
      <c r="I69" s="71">
        <v>0.67704751636025196</v>
      </c>
      <c r="J69" s="68">
        <v>17.650303364589099</v>
      </c>
      <c r="K69" s="71">
        <v>0.78424449299877597</v>
      </c>
      <c r="L69" s="68">
        <v>27.082184225041399</v>
      </c>
      <c r="M69" s="71">
        <v>0.29891304347826098</v>
      </c>
      <c r="N69" s="68">
        <v>2.8460900801326301</v>
      </c>
      <c r="O69" s="71">
        <v>0.47341067980776103</v>
      </c>
      <c r="P69" s="68">
        <v>40.602342442833198</v>
      </c>
      <c r="Q69" s="71"/>
      <c r="R69" s="68"/>
    </row>
    <row r="70" spans="1:18" x14ac:dyDescent="0.2">
      <c r="A70" s="72" t="s">
        <v>467</v>
      </c>
      <c r="B70" s="66" t="s">
        <v>468</v>
      </c>
      <c r="C70" s="67">
        <v>65</v>
      </c>
      <c r="D70" s="67" t="s">
        <v>334</v>
      </c>
      <c r="E70" s="71">
        <v>0.56839070454875795</v>
      </c>
      <c r="F70" s="68">
        <v>11.4726971869829</v>
      </c>
      <c r="G70" s="71">
        <v>0.54112811918220305</v>
      </c>
      <c r="H70" s="68">
        <v>3.3094318808604499</v>
      </c>
      <c r="I70" s="71">
        <v>0.66057769348809403</v>
      </c>
      <c r="J70" s="68">
        <v>14.8097076668505</v>
      </c>
      <c r="K70" s="71">
        <v>0.805095984960152</v>
      </c>
      <c r="L70" s="68">
        <v>31.936017650303398</v>
      </c>
      <c r="M70" s="71">
        <v>0.467391304347826</v>
      </c>
      <c r="N70" s="68">
        <v>6.93561757391545</v>
      </c>
      <c r="O70" s="71">
        <v>0.36776042076551702</v>
      </c>
      <c r="P70" s="68">
        <v>29.949804796430598</v>
      </c>
      <c r="Q70" s="71"/>
      <c r="R70" s="68"/>
    </row>
    <row r="71" spans="1:18" x14ac:dyDescent="0.2">
      <c r="A71" s="72" t="s">
        <v>469</v>
      </c>
      <c r="B71" s="66" t="s">
        <v>470</v>
      </c>
      <c r="C71" s="67">
        <v>65</v>
      </c>
      <c r="D71" s="67" t="s">
        <v>334</v>
      </c>
      <c r="E71" s="71">
        <v>0.72673211245187697</v>
      </c>
      <c r="F71" s="68">
        <v>40.182018753447302</v>
      </c>
      <c r="G71" s="71">
        <v>0.73077071643245495</v>
      </c>
      <c r="H71" s="68">
        <v>27.468284611141801</v>
      </c>
      <c r="I71" s="71">
        <v>0.79732419688535205</v>
      </c>
      <c r="J71" s="68">
        <v>56.563706563706603</v>
      </c>
      <c r="K71" s="71">
        <v>0.80630105681179698</v>
      </c>
      <c r="L71" s="68">
        <v>32.184225041367903</v>
      </c>
      <c r="M71" s="71">
        <v>0.684782608695652</v>
      </c>
      <c r="N71" s="68">
        <v>23.183199778944498</v>
      </c>
      <c r="O71" s="71">
        <v>0.61448198343413196</v>
      </c>
      <c r="P71" s="68">
        <v>56.246514221974302</v>
      </c>
      <c r="Q71" s="71"/>
      <c r="R71" s="68"/>
    </row>
    <row r="72" spans="1:18" x14ac:dyDescent="0.2">
      <c r="A72" s="72" t="s">
        <v>471</v>
      </c>
      <c r="B72" s="66" t="s">
        <v>472</v>
      </c>
      <c r="C72" s="67">
        <v>65</v>
      </c>
      <c r="D72" s="67" t="s">
        <v>334</v>
      </c>
      <c r="E72" s="71">
        <v>0.68501025533462201</v>
      </c>
      <c r="F72" s="68">
        <v>31.384445670160002</v>
      </c>
      <c r="G72" s="71">
        <v>0.71214878878842003</v>
      </c>
      <c r="H72" s="68">
        <v>22.642029784886901</v>
      </c>
      <c r="I72" s="71">
        <v>0.79337727399878499</v>
      </c>
      <c r="J72" s="68">
        <v>54.798676227247697</v>
      </c>
      <c r="K72" s="71">
        <v>0.841970933612609</v>
      </c>
      <c r="L72" s="68">
        <v>41.285162713734103</v>
      </c>
      <c r="M72" s="71">
        <v>0.70652173913043503</v>
      </c>
      <c r="N72" s="68">
        <v>26.139817629179301</v>
      </c>
      <c r="O72" s="71">
        <v>0.37103254114286199</v>
      </c>
      <c r="P72" s="68">
        <v>30.228667038483</v>
      </c>
      <c r="Q72" s="71"/>
      <c r="R72" s="68"/>
    </row>
    <row r="73" spans="1:18" x14ac:dyDescent="0.2">
      <c r="A73" s="72" t="s">
        <v>473</v>
      </c>
      <c r="B73" s="66" t="s">
        <v>474</v>
      </c>
      <c r="C73" s="67">
        <v>65</v>
      </c>
      <c r="D73" s="67" t="s">
        <v>334</v>
      </c>
      <c r="E73" s="71">
        <v>0.75129838422033202</v>
      </c>
      <c r="F73" s="68">
        <v>46.276889134031997</v>
      </c>
      <c r="G73" s="71">
        <v>0.79794370748407795</v>
      </c>
      <c r="H73" s="68">
        <v>53.033645890788698</v>
      </c>
      <c r="I73" s="71">
        <v>0.807989489474922</v>
      </c>
      <c r="J73" s="68">
        <v>61.445118587975699</v>
      </c>
      <c r="K73" s="71">
        <v>0.800756810583099</v>
      </c>
      <c r="L73" s="68">
        <v>30.9156094870381</v>
      </c>
      <c r="M73" s="71">
        <v>0.75543478260869601</v>
      </c>
      <c r="N73" s="68">
        <v>33.655705996131502</v>
      </c>
      <c r="O73" s="71">
        <v>0.59436713095086302</v>
      </c>
      <c r="P73" s="68">
        <v>54.266592303402099</v>
      </c>
      <c r="Q73" s="71"/>
      <c r="R73" s="68"/>
    </row>
    <row r="74" spans="1:18" x14ac:dyDescent="0.2">
      <c r="A74" s="72" t="s">
        <v>475</v>
      </c>
      <c r="B74" s="66" t="s">
        <v>476</v>
      </c>
      <c r="C74" s="67">
        <v>65</v>
      </c>
      <c r="D74" s="67" t="s">
        <v>334</v>
      </c>
      <c r="E74" s="71">
        <v>0.63669431405703603</v>
      </c>
      <c r="F74" s="68">
        <v>22.035300606729201</v>
      </c>
      <c r="G74" s="71">
        <v>0.78084888635320704</v>
      </c>
      <c r="H74" s="68">
        <v>45.4219525648097</v>
      </c>
      <c r="I74" s="71">
        <v>0.73580008720344703</v>
      </c>
      <c r="J74" s="68">
        <v>32.3772752344181</v>
      </c>
      <c r="K74" s="71">
        <v>0.72238240686662603</v>
      </c>
      <c r="L74" s="68">
        <v>16.712630998345301</v>
      </c>
      <c r="M74" s="71">
        <v>0.75</v>
      </c>
      <c r="N74" s="68">
        <v>32.578060237634702</v>
      </c>
      <c r="O74" s="71">
        <v>0.19444018986189701</v>
      </c>
      <c r="P74" s="68">
        <v>14.5287228109314</v>
      </c>
      <c r="Q74" s="71"/>
      <c r="R74" s="68"/>
    </row>
    <row r="75" spans="1:18" x14ac:dyDescent="0.2">
      <c r="A75" s="72" t="s">
        <v>477</v>
      </c>
      <c r="B75" s="66" t="s">
        <v>478</v>
      </c>
      <c r="C75" s="67">
        <v>65</v>
      </c>
      <c r="D75" s="67" t="s">
        <v>334</v>
      </c>
      <c r="E75" s="71">
        <v>0.66938797384586801</v>
      </c>
      <c r="F75" s="68">
        <v>28.4059569773856</v>
      </c>
      <c r="G75" s="71">
        <v>0.79592387030609102</v>
      </c>
      <c r="H75" s="68">
        <v>52.013237727523403</v>
      </c>
      <c r="I75" s="71">
        <v>0.71811066944447499</v>
      </c>
      <c r="J75" s="68">
        <v>26.558190843905098</v>
      </c>
      <c r="K75" s="71">
        <v>0.77436480777019701</v>
      </c>
      <c r="L75" s="68">
        <v>24.655267512410401</v>
      </c>
      <c r="M75" s="71">
        <v>0.82065217391304301</v>
      </c>
      <c r="N75" s="68">
        <v>45.9519204200055</v>
      </c>
      <c r="O75" s="71">
        <v>0.237888347795532</v>
      </c>
      <c r="P75" s="68">
        <v>18.181818181818201</v>
      </c>
      <c r="Q75" s="71"/>
      <c r="R75" s="68"/>
    </row>
    <row r="76" spans="1:18" x14ac:dyDescent="0.2">
      <c r="A76" s="72" t="s">
        <v>479</v>
      </c>
      <c r="B76" s="66" t="s">
        <v>480</v>
      </c>
      <c r="C76" s="67">
        <v>65</v>
      </c>
      <c r="D76" s="67" t="s">
        <v>334</v>
      </c>
      <c r="E76" s="71">
        <v>0.70433550481741003</v>
      </c>
      <c r="F76" s="68">
        <v>35.328185328185299</v>
      </c>
      <c r="G76" s="71">
        <v>0.85044292482682105</v>
      </c>
      <c r="H76" s="68">
        <v>77.440706012134598</v>
      </c>
      <c r="I76" s="71">
        <v>0.80750172600257997</v>
      </c>
      <c r="J76" s="68">
        <v>61.141753998896903</v>
      </c>
      <c r="K76" s="71">
        <v>0.80357437353874495</v>
      </c>
      <c r="L76" s="68">
        <v>31.5774958632101</v>
      </c>
      <c r="M76" s="71">
        <v>0.84782608695652195</v>
      </c>
      <c r="N76" s="68">
        <v>52.141475545730898</v>
      </c>
      <c r="O76" s="71">
        <v>0.21233241276238299</v>
      </c>
      <c r="P76" s="68">
        <v>15.9509202453988</v>
      </c>
      <c r="Q76" s="71"/>
      <c r="R76" s="68"/>
    </row>
    <row r="77" spans="1:18" x14ac:dyDescent="0.2">
      <c r="A77" s="72" t="s">
        <v>481</v>
      </c>
      <c r="B77" s="66" t="s">
        <v>482</v>
      </c>
      <c r="C77" s="67">
        <v>65</v>
      </c>
      <c r="D77" s="67" t="s">
        <v>334</v>
      </c>
      <c r="E77" s="71">
        <v>0.49606360421734502</v>
      </c>
      <c r="F77" s="68">
        <v>4.3298400441257598</v>
      </c>
      <c r="G77" s="71">
        <v>0.688410674976633</v>
      </c>
      <c r="H77" s="68">
        <v>17.126309983452799</v>
      </c>
      <c r="I77" s="71">
        <v>0.55165027883742501</v>
      </c>
      <c r="J77" s="68">
        <v>4.2471042471042502</v>
      </c>
      <c r="K77" s="71">
        <v>0.64781091281781</v>
      </c>
      <c r="L77" s="68">
        <v>9.1009376723662392</v>
      </c>
      <c r="M77" s="71">
        <v>0.42934782608695699</v>
      </c>
      <c r="N77" s="68">
        <v>5.3329649074329897</v>
      </c>
      <c r="O77" s="71">
        <v>0.163098328367899</v>
      </c>
      <c r="P77" s="68">
        <v>11.572783045175701</v>
      </c>
      <c r="Q77" s="71"/>
      <c r="R77" s="68"/>
    </row>
    <row r="78" spans="1:18" x14ac:dyDescent="0.2">
      <c r="A78" s="72" t="s">
        <v>483</v>
      </c>
      <c r="B78" s="66" t="s">
        <v>484</v>
      </c>
      <c r="C78" s="67">
        <v>65</v>
      </c>
      <c r="D78" s="67" t="s">
        <v>334</v>
      </c>
      <c r="E78" s="71">
        <v>0.76743252469950896</v>
      </c>
      <c r="F78" s="68">
        <v>50.799779371207897</v>
      </c>
      <c r="G78" s="71">
        <v>0.928957422815753</v>
      </c>
      <c r="H78" s="68">
        <v>96.5526751241037</v>
      </c>
      <c r="I78" s="71">
        <v>0.79192494296485205</v>
      </c>
      <c r="J78" s="68">
        <v>54.164368450082698</v>
      </c>
      <c r="K78" s="71">
        <v>0.85900756366412301</v>
      </c>
      <c r="L78" s="68">
        <v>45.945945945946001</v>
      </c>
      <c r="M78" s="71">
        <v>0.91304347826086996</v>
      </c>
      <c r="N78" s="68">
        <v>70.737772865432405</v>
      </c>
      <c r="O78" s="71">
        <v>0.34422921579194599</v>
      </c>
      <c r="P78" s="68">
        <v>27.8025655326269</v>
      </c>
      <c r="Q78" s="71"/>
      <c r="R78" s="68"/>
    </row>
    <row r="79" spans="1:18" x14ac:dyDescent="0.2">
      <c r="A79" s="72" t="s">
        <v>485</v>
      </c>
      <c r="B79" s="66" t="s">
        <v>486</v>
      </c>
      <c r="C79" s="67">
        <v>65</v>
      </c>
      <c r="D79" s="67" t="s">
        <v>334</v>
      </c>
      <c r="E79" s="71">
        <v>0.713185256369684</v>
      </c>
      <c r="F79" s="68">
        <v>37.093215664644198</v>
      </c>
      <c r="G79" s="71">
        <v>0.78247081581411104</v>
      </c>
      <c r="H79" s="68">
        <v>46.332046332046303</v>
      </c>
      <c r="I79" s="71">
        <v>0.69333556725398704</v>
      </c>
      <c r="J79" s="68">
        <v>20.876999448427998</v>
      </c>
      <c r="K79" s="71">
        <v>0.73009181807204904</v>
      </c>
      <c r="L79" s="68">
        <v>17.9260893546608</v>
      </c>
      <c r="M79" s="71">
        <v>0.77717391304347805</v>
      </c>
      <c r="N79" s="68">
        <v>37.745233489914298</v>
      </c>
      <c r="O79" s="71">
        <v>0.58285416766479303</v>
      </c>
      <c r="P79" s="68">
        <v>52.872281093140003</v>
      </c>
      <c r="Q79" s="71"/>
      <c r="R79" s="68"/>
    </row>
    <row r="80" spans="1:18" x14ac:dyDescent="0.2">
      <c r="A80" s="72" t="s">
        <v>487</v>
      </c>
      <c r="B80" s="66" t="s">
        <v>488</v>
      </c>
      <c r="C80" s="67">
        <v>65</v>
      </c>
      <c r="D80" s="67" t="s">
        <v>334</v>
      </c>
      <c r="E80" s="71">
        <v>0.75172173906238005</v>
      </c>
      <c r="F80" s="68">
        <v>46.497517926089401</v>
      </c>
      <c r="G80" s="71">
        <v>0.83264037517108402</v>
      </c>
      <c r="H80" s="68">
        <v>68.725868725868693</v>
      </c>
      <c r="I80" s="71">
        <v>0.78384019089042101</v>
      </c>
      <c r="J80" s="68">
        <v>51.130722559294</v>
      </c>
      <c r="K80" s="71">
        <v>0.77841484845433895</v>
      </c>
      <c r="L80" s="68">
        <v>25.758411472697201</v>
      </c>
      <c r="M80" s="71">
        <v>0.84782608695652195</v>
      </c>
      <c r="N80" s="68">
        <v>52.141475545730898</v>
      </c>
      <c r="O80" s="71">
        <v>0.51588719383953596</v>
      </c>
      <c r="P80" s="68">
        <v>45.147796988287801</v>
      </c>
      <c r="Q80" s="71"/>
      <c r="R80" s="68"/>
    </row>
    <row r="81" spans="1:18" x14ac:dyDescent="0.2">
      <c r="A81" s="72" t="s">
        <v>489</v>
      </c>
      <c r="B81" s="66" t="s">
        <v>490</v>
      </c>
      <c r="C81" s="67">
        <v>63</v>
      </c>
      <c r="D81" s="67" t="s">
        <v>334</v>
      </c>
      <c r="E81" s="71">
        <v>0.89620794564850903</v>
      </c>
      <c r="F81" s="68">
        <v>98.298676748582196</v>
      </c>
      <c r="G81" s="71">
        <v>0.88052712340887596</v>
      </c>
      <c r="H81" s="68">
        <v>73.062381852551994</v>
      </c>
      <c r="I81" s="71">
        <v>0.924768536936173</v>
      </c>
      <c r="J81" s="68">
        <v>92.722117202268393</v>
      </c>
      <c r="K81" s="71">
        <v>0.84035907834550405</v>
      </c>
      <c r="L81" s="68">
        <v>59.451795841209801</v>
      </c>
      <c r="M81" s="71">
        <v>0.88937074077351996</v>
      </c>
      <c r="N81" s="68">
        <v>81.8363273453094</v>
      </c>
      <c r="O81" s="71">
        <v>0.94601424877847096</v>
      </c>
      <c r="P81" s="68">
        <v>99.1878172588832</v>
      </c>
      <c r="Q81" s="71"/>
      <c r="R81" s="68"/>
    </row>
    <row r="82" spans="1:18" x14ac:dyDescent="0.2">
      <c r="A82" s="72" t="s">
        <v>491</v>
      </c>
      <c r="B82" s="66" t="s">
        <v>492</v>
      </c>
      <c r="C82" s="67">
        <v>65</v>
      </c>
      <c r="D82" s="67" t="s">
        <v>334</v>
      </c>
      <c r="E82" s="71">
        <v>0.74587825236410199</v>
      </c>
      <c r="F82" s="68">
        <v>44.787644787644801</v>
      </c>
      <c r="G82" s="71">
        <v>0.84581595582240499</v>
      </c>
      <c r="H82" s="68">
        <v>75.068946497517899</v>
      </c>
      <c r="I82" s="71">
        <v>0.75391927421646399</v>
      </c>
      <c r="J82" s="68">
        <v>39.2443463872035</v>
      </c>
      <c r="K82" s="71">
        <v>0.72690994597699798</v>
      </c>
      <c r="L82" s="68">
        <v>17.374517374517399</v>
      </c>
      <c r="M82" s="71">
        <v>0.82065217391304301</v>
      </c>
      <c r="N82" s="68">
        <v>45.9519204200055</v>
      </c>
      <c r="O82" s="71">
        <v>0.58209391189160198</v>
      </c>
      <c r="P82" s="68">
        <v>52.816508644729502</v>
      </c>
      <c r="Q82" s="71"/>
      <c r="R82" s="68"/>
    </row>
    <row r="83" spans="1:18" x14ac:dyDescent="0.2">
      <c r="A83" s="72" t="s">
        <v>493</v>
      </c>
      <c r="B83" s="66" t="s">
        <v>494</v>
      </c>
      <c r="C83" s="67">
        <v>65</v>
      </c>
      <c r="D83" s="67" t="s">
        <v>334</v>
      </c>
      <c r="E83" s="71">
        <v>0.61679103235612998</v>
      </c>
      <c r="F83" s="68">
        <v>18.891340319911698</v>
      </c>
      <c r="G83" s="71">
        <v>0.77333465247968802</v>
      </c>
      <c r="H83" s="68">
        <v>42.498621070049602</v>
      </c>
      <c r="I83" s="71">
        <v>0.712217567415529</v>
      </c>
      <c r="J83" s="68">
        <v>25.427468284611098</v>
      </c>
      <c r="K83" s="71">
        <v>0.77705000129760704</v>
      </c>
      <c r="L83" s="68">
        <v>25.455046883618301</v>
      </c>
      <c r="M83" s="71">
        <v>0.65760869565217395</v>
      </c>
      <c r="N83" s="68">
        <v>19.508151423045</v>
      </c>
      <c r="O83" s="71">
        <v>0.16374424493564799</v>
      </c>
      <c r="P83" s="68">
        <v>11.656441717791401</v>
      </c>
      <c r="Q83" s="71"/>
      <c r="R83" s="68"/>
    </row>
    <row r="84" spans="1:18" x14ac:dyDescent="0.2">
      <c r="A84" s="72" t="s">
        <v>495</v>
      </c>
      <c r="B84" s="66" t="s">
        <v>496</v>
      </c>
      <c r="C84" s="67">
        <v>63</v>
      </c>
      <c r="D84" s="67" t="s">
        <v>334</v>
      </c>
      <c r="E84" s="71">
        <v>0.86256457594230196</v>
      </c>
      <c r="F84" s="68">
        <v>95.085066162570897</v>
      </c>
      <c r="G84" s="71">
        <v>0.91481700984689496</v>
      </c>
      <c r="H84" s="68">
        <v>82.419659735349697</v>
      </c>
      <c r="I84" s="71">
        <v>0.89432270241760803</v>
      </c>
      <c r="J84" s="68">
        <v>88.846880907372395</v>
      </c>
      <c r="K84" s="71">
        <v>0.79226481434473695</v>
      </c>
      <c r="L84" s="68">
        <v>46.408317580340302</v>
      </c>
      <c r="M84" s="71">
        <v>0.94689795557128897</v>
      </c>
      <c r="N84" s="68">
        <v>94.411177644710605</v>
      </c>
      <c r="O84" s="71">
        <v>0.764520397530981</v>
      </c>
      <c r="P84" s="68">
        <v>95.532994923857899</v>
      </c>
      <c r="Q84" s="71"/>
      <c r="R84" s="68"/>
    </row>
    <row r="85" spans="1:18" x14ac:dyDescent="0.2">
      <c r="A85" s="72" t="s">
        <v>497</v>
      </c>
      <c r="B85" s="66" t="s">
        <v>498</v>
      </c>
      <c r="C85" s="67">
        <v>63</v>
      </c>
      <c r="D85" s="67" t="s">
        <v>334</v>
      </c>
      <c r="E85" s="71">
        <v>0.67940622437813503</v>
      </c>
      <c r="F85" s="68">
        <v>42.344045368620002</v>
      </c>
      <c r="G85" s="71">
        <v>0.841064491437027</v>
      </c>
      <c r="H85" s="68">
        <v>61.0586011342155</v>
      </c>
      <c r="I85" s="71">
        <v>0.794900946658748</v>
      </c>
      <c r="J85" s="68">
        <v>58.601134215500899</v>
      </c>
      <c r="K85" s="71">
        <v>0.75792736844962005</v>
      </c>
      <c r="L85" s="68">
        <v>36.294896030245802</v>
      </c>
      <c r="M85" s="71">
        <v>0.86281971855916495</v>
      </c>
      <c r="N85" s="68">
        <v>75.149700598802397</v>
      </c>
      <c r="O85" s="71">
        <v>0.140318596786114</v>
      </c>
      <c r="P85" s="68">
        <v>14.314720812182699</v>
      </c>
      <c r="Q85" s="71"/>
      <c r="R85" s="68"/>
    </row>
    <row r="86" spans="1:18" x14ac:dyDescent="0.2">
      <c r="A86" s="72" t="s">
        <v>499</v>
      </c>
      <c r="B86" s="66" t="s">
        <v>500</v>
      </c>
      <c r="C86" s="67">
        <v>63</v>
      </c>
      <c r="D86" s="67" t="s">
        <v>334</v>
      </c>
      <c r="E86" s="71">
        <v>0.569126706354803</v>
      </c>
      <c r="F86" s="68">
        <v>14.5557655954631</v>
      </c>
      <c r="G86" s="71">
        <v>0.72242107612795803</v>
      </c>
      <c r="H86" s="68">
        <v>31.0018903591682</v>
      </c>
      <c r="I86" s="71">
        <v>0.71638397227172501</v>
      </c>
      <c r="J86" s="68">
        <v>34.026465028355403</v>
      </c>
      <c r="K86" s="71">
        <v>0.54705397141975298</v>
      </c>
      <c r="L86" s="68">
        <v>2.8355387523629498</v>
      </c>
      <c r="M86" s="71">
        <v>0.60173466678467102</v>
      </c>
      <c r="N86" s="68">
        <v>18.862275449101801</v>
      </c>
      <c r="O86" s="71">
        <v>0.25803984516991002</v>
      </c>
      <c r="P86" s="68">
        <v>33.197969543147202</v>
      </c>
      <c r="Q86" s="71"/>
      <c r="R86" s="68"/>
    </row>
    <row r="87" spans="1:18" x14ac:dyDescent="0.2">
      <c r="A87" s="72" t="s">
        <v>501</v>
      </c>
      <c r="B87" s="66" t="s">
        <v>502</v>
      </c>
      <c r="C87" s="67">
        <v>63</v>
      </c>
      <c r="D87" s="67" t="s">
        <v>334</v>
      </c>
      <c r="E87" s="71">
        <v>0.77770962480507999</v>
      </c>
      <c r="F87" s="68">
        <v>73.534971644612497</v>
      </c>
      <c r="G87" s="71">
        <v>0.95532661292382304</v>
      </c>
      <c r="H87" s="68">
        <v>92.816635160680505</v>
      </c>
      <c r="I87" s="71">
        <v>0.77256719609555702</v>
      </c>
      <c r="J87" s="68">
        <v>50.472589792060496</v>
      </c>
      <c r="K87" s="71">
        <v>0.89684050699051099</v>
      </c>
      <c r="L87" s="68">
        <v>77.882797731568999</v>
      </c>
      <c r="M87" s="71">
        <v>0.87167005929728303</v>
      </c>
      <c r="N87" s="68">
        <v>77.544910179640695</v>
      </c>
      <c r="O87" s="71">
        <v>0.39214374871822399</v>
      </c>
      <c r="P87" s="68">
        <v>56.954314720812199</v>
      </c>
      <c r="Q87" s="71"/>
      <c r="R87" s="68"/>
    </row>
    <row r="88" spans="1:18" x14ac:dyDescent="0.2">
      <c r="A88" s="72" t="s">
        <v>503</v>
      </c>
      <c r="B88" s="66" t="s">
        <v>504</v>
      </c>
      <c r="C88" s="67">
        <v>63</v>
      </c>
      <c r="D88" s="67" t="s">
        <v>334</v>
      </c>
      <c r="E88" s="71">
        <v>0.70751468678240204</v>
      </c>
      <c r="F88" s="68">
        <v>49.905482041587902</v>
      </c>
      <c r="G88" s="71">
        <v>0.86859053265788899</v>
      </c>
      <c r="H88" s="68">
        <v>69.281663516068093</v>
      </c>
      <c r="I88" s="71">
        <v>0.78811682370287495</v>
      </c>
      <c r="J88" s="68">
        <v>55.765595463137998</v>
      </c>
      <c r="K88" s="71">
        <v>0.76542144217367902</v>
      </c>
      <c r="L88" s="68">
        <v>38.846880907372402</v>
      </c>
      <c r="M88" s="71">
        <v>0.84511903708292802</v>
      </c>
      <c r="N88" s="68">
        <v>71.157684630738501</v>
      </c>
      <c r="O88" s="71">
        <v>0.27032559829463798</v>
      </c>
      <c r="P88" s="68">
        <v>35.532994923857899</v>
      </c>
      <c r="Q88" s="71"/>
      <c r="R88" s="68"/>
    </row>
    <row r="89" spans="1:18" x14ac:dyDescent="0.2">
      <c r="A89" s="72" t="s">
        <v>505</v>
      </c>
      <c r="B89" s="66" t="s">
        <v>506</v>
      </c>
      <c r="C89" s="67">
        <v>63</v>
      </c>
      <c r="D89" s="67" t="s">
        <v>334</v>
      </c>
      <c r="E89" s="71">
        <v>0.65634495718260499</v>
      </c>
      <c r="F89" s="68">
        <v>36.672967863894101</v>
      </c>
      <c r="G89" s="71">
        <v>0.79474266227679002</v>
      </c>
      <c r="H89" s="68">
        <v>46.786389413988701</v>
      </c>
      <c r="I89" s="71">
        <v>0.834117632115003</v>
      </c>
      <c r="J89" s="68">
        <v>72.7788279773157</v>
      </c>
      <c r="K89" s="71">
        <v>0.63861635772355696</v>
      </c>
      <c r="L89" s="68">
        <v>11.436672967863901</v>
      </c>
      <c r="M89" s="71">
        <v>0.78316665191609902</v>
      </c>
      <c r="N89" s="68">
        <v>52.195608782435102</v>
      </c>
      <c r="O89" s="71">
        <v>0.23108148188157501</v>
      </c>
      <c r="P89" s="68">
        <v>27.512690355330001</v>
      </c>
      <c r="Q89" s="71"/>
      <c r="R89" s="68"/>
    </row>
    <row r="90" spans="1:18" x14ac:dyDescent="0.2">
      <c r="A90" s="72" t="s">
        <v>507</v>
      </c>
      <c r="B90" s="66" t="s">
        <v>508</v>
      </c>
      <c r="C90" s="67">
        <v>63</v>
      </c>
      <c r="D90" s="67" t="s">
        <v>334</v>
      </c>
      <c r="E90" s="71">
        <v>0.78735563954398802</v>
      </c>
      <c r="F90" s="68">
        <v>76.748582230623796</v>
      </c>
      <c r="G90" s="71">
        <v>0.92346175067051595</v>
      </c>
      <c r="H90" s="68">
        <v>85.633270321361096</v>
      </c>
      <c r="I90" s="71">
        <v>0.75624834185674095</v>
      </c>
      <c r="J90" s="68">
        <v>45.5576559546314</v>
      </c>
      <c r="K90" s="71">
        <v>0.835719808241285</v>
      </c>
      <c r="L90" s="68">
        <v>58.317580340264698</v>
      </c>
      <c r="M90" s="71">
        <v>0.95574829630940805</v>
      </c>
      <c r="N90" s="68">
        <v>95.508982035928099</v>
      </c>
      <c r="O90" s="71">
        <v>0.46560000064198998</v>
      </c>
      <c r="P90" s="68">
        <v>69.746192893401002</v>
      </c>
      <c r="Q90" s="71"/>
      <c r="R90" s="68"/>
    </row>
    <row r="91" spans="1:18" x14ac:dyDescent="0.2">
      <c r="A91" s="72" t="s">
        <v>509</v>
      </c>
      <c r="B91" s="66" t="s">
        <v>510</v>
      </c>
      <c r="C91" s="67">
        <v>63</v>
      </c>
      <c r="D91" s="67" t="s">
        <v>334</v>
      </c>
      <c r="E91" s="71">
        <v>0.92772941918401397</v>
      </c>
      <c r="F91" s="68">
        <v>99.338374291115301</v>
      </c>
      <c r="G91" s="71">
        <v>0.93604641230261199</v>
      </c>
      <c r="H91" s="68">
        <v>88.752362948960297</v>
      </c>
      <c r="I91" s="71">
        <v>0.94534790242832401</v>
      </c>
      <c r="J91" s="68">
        <v>94.801512287334603</v>
      </c>
      <c r="K91" s="71">
        <v>0.88060205660328805</v>
      </c>
      <c r="L91" s="68">
        <v>72.117202268431001</v>
      </c>
      <c r="M91" s="71">
        <v>0.94689795557128897</v>
      </c>
      <c r="N91" s="68">
        <v>94.411177644710605</v>
      </c>
      <c r="O91" s="71">
        <v>0.92975276901455794</v>
      </c>
      <c r="P91" s="68">
        <v>98.883248730964496</v>
      </c>
      <c r="Q91" s="71"/>
      <c r="R91" s="68"/>
    </row>
    <row r="92" spans="1:18" x14ac:dyDescent="0.2">
      <c r="A92" s="72" t="s">
        <v>511</v>
      </c>
      <c r="B92" s="66" t="s">
        <v>512</v>
      </c>
      <c r="C92" s="67">
        <v>63</v>
      </c>
      <c r="D92" s="67" t="s">
        <v>334</v>
      </c>
      <c r="E92" s="71">
        <v>0.83510492512503398</v>
      </c>
      <c r="F92" s="68">
        <v>90.548204158790199</v>
      </c>
      <c r="G92" s="71">
        <v>0.90114701537381803</v>
      </c>
      <c r="H92" s="68">
        <v>78.544423440453699</v>
      </c>
      <c r="I92" s="71">
        <v>0.85383940864529595</v>
      </c>
      <c r="J92" s="68">
        <v>78.922495274102104</v>
      </c>
      <c r="K92" s="71">
        <v>0.77217183557026003</v>
      </c>
      <c r="L92" s="68">
        <v>40.359168241966003</v>
      </c>
      <c r="M92" s="71">
        <v>0.92034693335693396</v>
      </c>
      <c r="N92" s="68">
        <v>90.119760479041901</v>
      </c>
      <c r="O92" s="71">
        <v>0.72801943267886304</v>
      </c>
      <c r="P92" s="68">
        <v>94.416243654822296</v>
      </c>
      <c r="Q92" s="71"/>
      <c r="R92" s="68"/>
    </row>
    <row r="93" spans="1:18" x14ac:dyDescent="0.2">
      <c r="A93" s="72" t="s">
        <v>513</v>
      </c>
      <c r="B93" s="66" t="s">
        <v>514</v>
      </c>
      <c r="C93" s="67">
        <v>63</v>
      </c>
      <c r="D93" s="67" t="s">
        <v>334</v>
      </c>
      <c r="E93" s="71">
        <v>0.59252603363108203</v>
      </c>
      <c r="F93" s="68">
        <v>20.321361058601099</v>
      </c>
      <c r="G93" s="71">
        <v>0.80182641053009696</v>
      </c>
      <c r="H93" s="68">
        <v>48.771266540642699</v>
      </c>
      <c r="I93" s="71">
        <v>0.75777311821381499</v>
      </c>
      <c r="J93" s="68">
        <v>46.124763705104002</v>
      </c>
      <c r="K93" s="71">
        <v>0.669914915074873</v>
      </c>
      <c r="L93" s="68">
        <v>18.241965973534999</v>
      </c>
      <c r="M93" s="71">
        <v>0.67253739268961799</v>
      </c>
      <c r="N93" s="68">
        <v>27.8443113772455</v>
      </c>
      <c r="O93" s="71">
        <v>6.05783316470088E-2</v>
      </c>
      <c r="P93" s="68">
        <v>5.3807106598984804</v>
      </c>
      <c r="Q93" s="71"/>
      <c r="R93" s="68"/>
    </row>
    <row r="94" spans="1:18" x14ac:dyDescent="0.2">
      <c r="A94" s="72" t="s">
        <v>515</v>
      </c>
      <c r="B94" s="66" t="s">
        <v>516</v>
      </c>
      <c r="C94" s="67">
        <v>63</v>
      </c>
      <c r="D94" s="67" t="s">
        <v>334</v>
      </c>
      <c r="E94" s="71">
        <v>0.56259605339964802</v>
      </c>
      <c r="F94" s="68">
        <v>13.5160680529301</v>
      </c>
      <c r="G94" s="71">
        <v>0.78107780271111704</v>
      </c>
      <c r="H94" s="68">
        <v>43.005671077504701</v>
      </c>
      <c r="I94" s="71">
        <v>0.74898306630426204</v>
      </c>
      <c r="J94" s="68">
        <v>43.761814744801498</v>
      </c>
      <c r="K94" s="71">
        <v>0.652961855715807</v>
      </c>
      <c r="L94" s="68">
        <v>14.6502835538752</v>
      </c>
      <c r="M94" s="71">
        <v>0.57960881493937499</v>
      </c>
      <c r="N94" s="68">
        <v>15.768463073852301</v>
      </c>
      <c r="O94" s="71">
        <v>5.0348727327679303E-2</v>
      </c>
      <c r="P94" s="68">
        <v>4.2639593908629401</v>
      </c>
      <c r="Q94" s="71"/>
      <c r="R94" s="68"/>
    </row>
    <row r="95" spans="1:18" x14ac:dyDescent="0.2">
      <c r="A95" s="72" t="s">
        <v>517</v>
      </c>
      <c r="B95" s="66" t="s">
        <v>518</v>
      </c>
      <c r="C95" s="67">
        <v>63</v>
      </c>
      <c r="D95" s="67" t="s">
        <v>334</v>
      </c>
      <c r="E95" s="71">
        <v>0.59258612874070904</v>
      </c>
      <c r="F95" s="68">
        <v>20.4158790170132</v>
      </c>
      <c r="G95" s="71">
        <v>0.78463392551769595</v>
      </c>
      <c r="H95" s="68">
        <v>44.045368620037799</v>
      </c>
      <c r="I95" s="71">
        <v>0.78970865112886801</v>
      </c>
      <c r="J95" s="68">
        <v>56.710775047258998</v>
      </c>
      <c r="K95" s="71">
        <v>0.63807116195135005</v>
      </c>
      <c r="L95" s="68">
        <v>11.2476370510397</v>
      </c>
      <c r="M95" s="71">
        <v>0.68138773342773695</v>
      </c>
      <c r="N95" s="68">
        <v>29.5409181636727</v>
      </c>
      <c r="O95" s="71">
        <v>6.91291716778933E-2</v>
      </c>
      <c r="P95" s="68">
        <v>6.4974619289340101</v>
      </c>
      <c r="Q95" s="71"/>
      <c r="R95" s="68"/>
    </row>
    <row r="96" spans="1:18" x14ac:dyDescent="0.2">
      <c r="A96" s="72" t="s">
        <v>519</v>
      </c>
      <c r="B96" s="66" t="s">
        <v>520</v>
      </c>
      <c r="C96" s="67">
        <v>63</v>
      </c>
      <c r="D96" s="67" t="s">
        <v>334</v>
      </c>
      <c r="E96" s="71">
        <v>0.56285078081221795</v>
      </c>
      <c r="F96" s="68">
        <v>13.6105860113422</v>
      </c>
      <c r="G96" s="71">
        <v>0.73887119115837696</v>
      </c>
      <c r="H96" s="68">
        <v>33.459357277882802</v>
      </c>
      <c r="I96" s="71">
        <v>0.750811392480636</v>
      </c>
      <c r="J96" s="68">
        <v>44.423440453686197</v>
      </c>
      <c r="K96" s="71">
        <v>0.58074533097286796</v>
      </c>
      <c r="L96" s="68">
        <v>4.5368620037807199</v>
      </c>
      <c r="M96" s="71">
        <v>0.548632622355961</v>
      </c>
      <c r="N96" s="68">
        <v>13.373253493013999</v>
      </c>
      <c r="O96" s="71">
        <v>0.195193367093247</v>
      </c>
      <c r="P96" s="68">
        <v>21.2182741116751</v>
      </c>
      <c r="Q96" s="71"/>
      <c r="R96" s="68"/>
    </row>
    <row r="97" spans="1:18" x14ac:dyDescent="0.2">
      <c r="A97" s="72" t="s">
        <v>521</v>
      </c>
      <c r="B97" s="66" t="s">
        <v>522</v>
      </c>
      <c r="C97" s="67">
        <v>63</v>
      </c>
      <c r="D97" s="67" t="s">
        <v>334</v>
      </c>
      <c r="E97" s="71">
        <v>0.63950988844210799</v>
      </c>
      <c r="F97" s="68">
        <v>31.6635160680529</v>
      </c>
      <c r="G97" s="71">
        <v>0.80691936144673204</v>
      </c>
      <c r="H97" s="68">
        <v>50.661625708884699</v>
      </c>
      <c r="I97" s="71">
        <v>0.83805827252934095</v>
      </c>
      <c r="J97" s="68">
        <v>73.629489603024595</v>
      </c>
      <c r="K97" s="71">
        <v>0.65575400158775998</v>
      </c>
      <c r="L97" s="68">
        <v>15.406427221172001</v>
      </c>
      <c r="M97" s="71">
        <v>0.74776528896362504</v>
      </c>
      <c r="N97" s="68">
        <v>41.616766467065901</v>
      </c>
      <c r="O97" s="71">
        <v>0.149052517683082</v>
      </c>
      <c r="P97" s="68">
        <v>15.736040609137101</v>
      </c>
      <c r="Q97" s="71"/>
      <c r="R97" s="68"/>
    </row>
    <row r="98" spans="1:18" x14ac:dyDescent="0.2">
      <c r="A98" s="72" t="s">
        <v>523</v>
      </c>
      <c r="B98" s="66" t="s">
        <v>524</v>
      </c>
      <c r="C98" s="67">
        <v>63</v>
      </c>
      <c r="D98" s="67" t="s">
        <v>334</v>
      </c>
      <c r="E98" s="71">
        <v>0.82820213423061095</v>
      </c>
      <c r="F98" s="68">
        <v>89.130434782608702</v>
      </c>
      <c r="G98" s="71">
        <v>0.81507974889415202</v>
      </c>
      <c r="H98" s="68">
        <v>53.686200378071803</v>
      </c>
      <c r="I98" s="71">
        <v>0.85295112639297599</v>
      </c>
      <c r="J98" s="68">
        <v>78.544423440453699</v>
      </c>
      <c r="K98" s="71">
        <v>0.75607082179191498</v>
      </c>
      <c r="L98" s="68">
        <v>35.916824196597403</v>
      </c>
      <c r="M98" s="71">
        <v>0.81414284449951302</v>
      </c>
      <c r="N98" s="68">
        <v>61.776447105788399</v>
      </c>
      <c r="O98" s="71">
        <v>0.90276612957449998</v>
      </c>
      <c r="P98" s="68">
        <v>98.680203045685303</v>
      </c>
      <c r="Q98" s="71"/>
      <c r="R98" s="68"/>
    </row>
    <row r="99" spans="1:18" x14ac:dyDescent="0.2">
      <c r="A99" s="72" t="s">
        <v>525</v>
      </c>
      <c r="B99" s="66" t="s">
        <v>526</v>
      </c>
      <c r="C99" s="67">
        <v>63</v>
      </c>
      <c r="D99" s="67" t="s">
        <v>334</v>
      </c>
      <c r="E99" s="71">
        <v>0.70005327554382402</v>
      </c>
      <c r="F99" s="68">
        <v>48.204158790170098</v>
      </c>
      <c r="G99" s="71">
        <v>0.87775841258944098</v>
      </c>
      <c r="H99" s="68">
        <v>72.211720226843099</v>
      </c>
      <c r="I99" s="71">
        <v>0.76903837634599703</v>
      </c>
      <c r="J99" s="68">
        <v>49.432892249527399</v>
      </c>
      <c r="K99" s="71">
        <v>0.788601282500071</v>
      </c>
      <c r="L99" s="68">
        <v>45.179584120983002</v>
      </c>
      <c r="M99" s="71">
        <v>0.83626869634480905</v>
      </c>
      <c r="N99" s="68">
        <v>68.562874251497007</v>
      </c>
      <c r="O99" s="71">
        <v>0.22859960993880399</v>
      </c>
      <c r="P99" s="68">
        <v>27.005076142132001</v>
      </c>
      <c r="Q99" s="71"/>
      <c r="R99" s="68"/>
    </row>
    <row r="100" spans="1:18" x14ac:dyDescent="0.2">
      <c r="A100" s="72" t="s">
        <v>527</v>
      </c>
      <c r="B100" s="66" t="s">
        <v>528</v>
      </c>
      <c r="C100" s="67">
        <v>63</v>
      </c>
      <c r="D100" s="67" t="s">
        <v>334</v>
      </c>
      <c r="E100" s="71">
        <v>0.92198162924066096</v>
      </c>
      <c r="F100" s="68">
        <v>99.243856332703203</v>
      </c>
      <c r="G100" s="71">
        <v>0.92978347848335496</v>
      </c>
      <c r="H100" s="68">
        <v>87.145557655954605</v>
      </c>
      <c r="I100" s="71">
        <v>0.92955659147443503</v>
      </c>
      <c r="J100" s="68">
        <v>93.572778827977302</v>
      </c>
      <c r="K100" s="71">
        <v>0.85857432372776998</v>
      </c>
      <c r="L100" s="68">
        <v>65.2173913043478</v>
      </c>
      <c r="M100" s="71">
        <v>0.91149659261881599</v>
      </c>
      <c r="N100" s="68">
        <v>87.924151696606799</v>
      </c>
      <c r="O100" s="71">
        <v>0.98049715989892905</v>
      </c>
      <c r="P100" s="68">
        <v>99.492385786802004</v>
      </c>
      <c r="Q100" s="71"/>
      <c r="R100" s="68"/>
    </row>
    <row r="101" spans="1:18" x14ac:dyDescent="0.2">
      <c r="A101" s="72" t="s">
        <v>529</v>
      </c>
      <c r="B101" s="66" t="s">
        <v>530</v>
      </c>
      <c r="C101" s="67">
        <v>63</v>
      </c>
      <c r="D101" s="67" t="s">
        <v>334</v>
      </c>
      <c r="E101" s="71">
        <v>0.85667714812025797</v>
      </c>
      <c r="F101" s="68">
        <v>93.950850661625694</v>
      </c>
      <c r="G101" s="71">
        <v>0.88339140203947297</v>
      </c>
      <c r="H101" s="68">
        <v>73.345935727788302</v>
      </c>
      <c r="I101" s="71">
        <v>0.88871155532610502</v>
      </c>
      <c r="J101" s="68">
        <v>87.618147448015094</v>
      </c>
      <c r="K101" s="71">
        <v>0.799358715751052</v>
      </c>
      <c r="L101" s="68">
        <v>47.920604914933797</v>
      </c>
      <c r="M101" s="71">
        <v>0.85839454819010497</v>
      </c>
      <c r="N101" s="68">
        <v>74.051896207584804</v>
      </c>
      <c r="O101" s="71">
        <v>0.853529519294557</v>
      </c>
      <c r="P101" s="68">
        <v>97.664974619289296</v>
      </c>
      <c r="Q101" s="71"/>
      <c r="R101" s="68"/>
    </row>
    <row r="102" spans="1:18" x14ac:dyDescent="0.2">
      <c r="A102" s="72" t="s">
        <v>531</v>
      </c>
      <c r="B102" s="66" t="s">
        <v>532</v>
      </c>
      <c r="C102" s="67">
        <v>63</v>
      </c>
      <c r="D102" s="67" t="s">
        <v>334</v>
      </c>
      <c r="E102" s="71">
        <v>0.72830141309324503</v>
      </c>
      <c r="F102" s="68">
        <v>56.521739130434803</v>
      </c>
      <c r="G102" s="71">
        <v>0.91927481580064996</v>
      </c>
      <c r="H102" s="68">
        <v>84.215500945179599</v>
      </c>
      <c r="I102" s="71">
        <v>0.72976809477975702</v>
      </c>
      <c r="J102" s="68">
        <v>37.712665406427199</v>
      </c>
      <c r="K102" s="71">
        <v>0.87910713775764104</v>
      </c>
      <c r="L102" s="68">
        <v>71.739130434782595</v>
      </c>
      <c r="M102" s="71">
        <v>0.730064607487388</v>
      </c>
      <c r="N102" s="68">
        <v>37.724550898203603</v>
      </c>
      <c r="O102" s="71">
        <v>0.38329240964078798</v>
      </c>
      <c r="P102" s="68">
        <v>55.025380710659903</v>
      </c>
      <c r="Q102" s="71"/>
      <c r="R102" s="68"/>
    </row>
    <row r="103" spans="1:18" x14ac:dyDescent="0.2">
      <c r="A103" s="72" t="s">
        <v>533</v>
      </c>
      <c r="B103" s="66" t="s">
        <v>534</v>
      </c>
      <c r="C103" s="67">
        <v>63</v>
      </c>
      <c r="D103" s="67" t="s">
        <v>334</v>
      </c>
      <c r="E103" s="71">
        <v>0.64846049143899598</v>
      </c>
      <c r="F103" s="68">
        <v>34.026465028355403</v>
      </c>
      <c r="G103" s="71">
        <v>0.77398371192933602</v>
      </c>
      <c r="H103" s="68">
        <v>40.8317580340265</v>
      </c>
      <c r="I103" s="71">
        <v>0.681523580892339</v>
      </c>
      <c r="J103" s="68">
        <v>25.425330812854401</v>
      </c>
      <c r="K103" s="71">
        <v>0.75095883726047696</v>
      </c>
      <c r="L103" s="68">
        <v>34.215500945179599</v>
      </c>
      <c r="M103" s="71">
        <v>0.80971767413045403</v>
      </c>
      <c r="N103" s="68">
        <v>60.5788423153693</v>
      </c>
      <c r="O103" s="71">
        <v>0.22611865298237499</v>
      </c>
      <c r="P103" s="68">
        <v>26.700507614213201</v>
      </c>
      <c r="Q103" s="71"/>
      <c r="R103" s="68"/>
    </row>
    <row r="104" spans="1:18" x14ac:dyDescent="0.2">
      <c r="A104" s="72" t="s">
        <v>535</v>
      </c>
      <c r="B104" s="66" t="s">
        <v>536</v>
      </c>
      <c r="C104" s="67">
        <v>63</v>
      </c>
      <c r="D104" s="67" t="s">
        <v>334</v>
      </c>
      <c r="E104" s="71">
        <v>0.77378305242156198</v>
      </c>
      <c r="F104" s="68">
        <v>71.739130434782595</v>
      </c>
      <c r="G104" s="71">
        <v>0.90633814839542703</v>
      </c>
      <c r="H104" s="68">
        <v>80.340264650283601</v>
      </c>
      <c r="I104" s="71">
        <v>0.74410467818765103</v>
      </c>
      <c r="J104" s="68">
        <v>42.7221172022684</v>
      </c>
      <c r="K104" s="71">
        <v>0.866466270769503</v>
      </c>
      <c r="L104" s="68">
        <v>67.202268431001897</v>
      </c>
      <c r="M104" s="71">
        <v>0.87167005929728303</v>
      </c>
      <c r="N104" s="68">
        <v>77.544910179640695</v>
      </c>
      <c r="O104" s="71">
        <v>0.48033610545794903</v>
      </c>
      <c r="P104" s="68">
        <v>72.690355329949199</v>
      </c>
      <c r="Q104" s="71"/>
      <c r="R104" s="68"/>
    </row>
    <row r="105" spans="1:18" x14ac:dyDescent="0.2">
      <c r="A105" s="72" t="s">
        <v>537</v>
      </c>
      <c r="B105" s="66" t="s">
        <v>538</v>
      </c>
      <c r="C105" s="67">
        <v>63</v>
      </c>
      <c r="D105" s="67" t="s">
        <v>334</v>
      </c>
      <c r="E105" s="71">
        <v>0.77781286916207004</v>
      </c>
      <c r="F105" s="68">
        <v>73.629489603024595</v>
      </c>
      <c r="G105" s="71">
        <v>0.89547714229777897</v>
      </c>
      <c r="H105" s="68">
        <v>76.937618147448006</v>
      </c>
      <c r="I105" s="71">
        <v>0.74043504290215201</v>
      </c>
      <c r="J105" s="68">
        <v>41.587901701323197</v>
      </c>
      <c r="K105" s="71">
        <v>0.87350645884461797</v>
      </c>
      <c r="L105" s="68">
        <v>69.281663516068093</v>
      </c>
      <c r="M105" s="71">
        <v>0.95132312594034896</v>
      </c>
      <c r="N105" s="68">
        <v>94.910179640718596</v>
      </c>
      <c r="O105" s="71">
        <v>0.42832257582545302</v>
      </c>
      <c r="P105" s="68">
        <v>63.959390862944197</v>
      </c>
      <c r="Q105" s="71"/>
      <c r="R105" s="68"/>
    </row>
    <row r="106" spans="1:18" x14ac:dyDescent="0.2">
      <c r="A106" s="72" t="s">
        <v>539</v>
      </c>
      <c r="B106" s="66" t="s">
        <v>540</v>
      </c>
      <c r="C106" s="67">
        <v>63</v>
      </c>
      <c r="D106" s="67" t="s">
        <v>334</v>
      </c>
      <c r="E106" s="71">
        <v>0.77060120187644998</v>
      </c>
      <c r="F106" s="68">
        <v>70.604914933837406</v>
      </c>
      <c r="G106" s="71">
        <v>0.894382678343147</v>
      </c>
      <c r="H106" s="68">
        <v>76.465028355387503</v>
      </c>
      <c r="I106" s="71">
        <v>0.79719540676773004</v>
      </c>
      <c r="J106" s="68">
        <v>60.207939508506598</v>
      </c>
      <c r="K106" s="71">
        <v>0.88174835828030296</v>
      </c>
      <c r="L106" s="68">
        <v>72.495274102079406</v>
      </c>
      <c r="M106" s="71">
        <v>0.88937074077351996</v>
      </c>
      <c r="N106" s="68">
        <v>81.8363273453094</v>
      </c>
      <c r="O106" s="71">
        <v>0.39030882521754801</v>
      </c>
      <c r="P106" s="68">
        <v>56.446700507614203</v>
      </c>
      <c r="Q106" s="71"/>
      <c r="R106" s="68"/>
    </row>
    <row r="107" spans="1:18" x14ac:dyDescent="0.2">
      <c r="A107" s="72" t="s">
        <v>541</v>
      </c>
      <c r="B107" s="66" t="s">
        <v>542</v>
      </c>
      <c r="C107" s="67">
        <v>63</v>
      </c>
      <c r="D107" s="67" t="s">
        <v>334</v>
      </c>
      <c r="E107" s="71">
        <v>0.68216414312847096</v>
      </c>
      <c r="F107" s="68">
        <v>43.289224952741002</v>
      </c>
      <c r="G107" s="71">
        <v>0.82447881236363896</v>
      </c>
      <c r="H107" s="68">
        <v>56.616257088846901</v>
      </c>
      <c r="I107" s="71">
        <v>0.72555968940600901</v>
      </c>
      <c r="J107" s="68">
        <v>36.672967863894101</v>
      </c>
      <c r="K107" s="71">
        <v>0.76892979969806896</v>
      </c>
      <c r="L107" s="68">
        <v>39.792060491493402</v>
      </c>
      <c r="M107" s="71">
        <v>0.75661562970174401</v>
      </c>
      <c r="N107" s="68">
        <v>43.9121756487026</v>
      </c>
      <c r="O107" s="71">
        <v>0.33523678447289201</v>
      </c>
      <c r="P107" s="68">
        <v>46.395939086294398</v>
      </c>
      <c r="Q107" s="71"/>
      <c r="R107" s="68"/>
    </row>
    <row r="108" spans="1:18" x14ac:dyDescent="0.2">
      <c r="A108" s="72" t="s">
        <v>543</v>
      </c>
      <c r="B108" s="66" t="s">
        <v>544</v>
      </c>
      <c r="C108" s="67">
        <v>63</v>
      </c>
      <c r="D108" s="67" t="s">
        <v>334</v>
      </c>
      <c r="E108" s="71">
        <v>0.79786518928921002</v>
      </c>
      <c r="F108" s="68">
        <v>79.867674858223097</v>
      </c>
      <c r="G108" s="71">
        <v>0.91555481844286302</v>
      </c>
      <c r="H108" s="68">
        <v>82.703213610586005</v>
      </c>
      <c r="I108" s="71">
        <v>0.77181434873225396</v>
      </c>
      <c r="J108" s="68">
        <v>50.189035916824203</v>
      </c>
      <c r="K108" s="71">
        <v>0.88091961871652802</v>
      </c>
      <c r="L108" s="68">
        <v>72.211720226843099</v>
      </c>
      <c r="M108" s="71">
        <v>0.93804761483317101</v>
      </c>
      <c r="N108" s="68">
        <v>92.914171656686605</v>
      </c>
      <c r="O108" s="71">
        <v>0.48298954572123198</v>
      </c>
      <c r="P108" s="68">
        <v>73.401015228426402</v>
      </c>
      <c r="Q108" s="71"/>
      <c r="R108" s="68"/>
    </row>
    <row r="109" spans="1:18" x14ac:dyDescent="0.2">
      <c r="A109" s="72" t="s">
        <v>545</v>
      </c>
      <c r="B109" s="66" t="s">
        <v>546</v>
      </c>
      <c r="C109" s="67">
        <v>63</v>
      </c>
      <c r="D109" s="67" t="s">
        <v>334</v>
      </c>
      <c r="E109" s="71">
        <v>0.804409637594516</v>
      </c>
      <c r="F109" s="68">
        <v>82.797731568998103</v>
      </c>
      <c r="G109" s="71">
        <v>0.92990026978430795</v>
      </c>
      <c r="H109" s="68">
        <v>87.240075614366702</v>
      </c>
      <c r="I109" s="71">
        <v>0.79958020594643797</v>
      </c>
      <c r="J109" s="68">
        <v>61.342155009451801</v>
      </c>
      <c r="K109" s="71">
        <v>0.89055064588863297</v>
      </c>
      <c r="L109" s="68">
        <v>75.708884688090706</v>
      </c>
      <c r="M109" s="71">
        <v>0.95574829630940805</v>
      </c>
      <c r="N109" s="68">
        <v>95.508982035928099</v>
      </c>
      <c r="O109" s="71">
        <v>0.44626877004379201</v>
      </c>
      <c r="P109" s="68">
        <v>66.294416243654794</v>
      </c>
      <c r="Q109" s="71"/>
      <c r="R109" s="68"/>
    </row>
    <row r="110" spans="1:18" x14ac:dyDescent="0.2">
      <c r="A110" s="72" t="s">
        <v>547</v>
      </c>
      <c r="B110" s="66" t="s">
        <v>548</v>
      </c>
      <c r="C110" s="67">
        <v>63</v>
      </c>
      <c r="D110" s="67" t="s">
        <v>334</v>
      </c>
      <c r="E110" s="71">
        <v>0.723042928571624</v>
      </c>
      <c r="F110" s="68">
        <v>54.725897920604901</v>
      </c>
      <c r="G110" s="71">
        <v>0.87611616562521999</v>
      </c>
      <c r="H110" s="68">
        <v>71.455576559546301</v>
      </c>
      <c r="I110" s="71">
        <v>0.79244886966838801</v>
      </c>
      <c r="J110" s="68">
        <v>57.750472589792103</v>
      </c>
      <c r="K110" s="71">
        <v>0.72456317042523</v>
      </c>
      <c r="L110" s="68">
        <v>28.449905482041601</v>
      </c>
      <c r="M110" s="71">
        <v>0.85396937782104598</v>
      </c>
      <c r="N110" s="68">
        <v>72.654690618762501</v>
      </c>
      <c r="O110" s="71">
        <v>0.36811705931823402</v>
      </c>
      <c r="P110" s="68">
        <v>51.675126903553299</v>
      </c>
      <c r="Q110" s="71"/>
      <c r="R110" s="68"/>
    </row>
    <row r="111" spans="1:18" x14ac:dyDescent="0.2">
      <c r="A111" s="72" t="s">
        <v>549</v>
      </c>
      <c r="B111" s="66" t="s">
        <v>550</v>
      </c>
      <c r="C111" s="67">
        <v>63</v>
      </c>
      <c r="D111" s="67" t="s">
        <v>334</v>
      </c>
      <c r="E111" s="71">
        <v>0.725834085187675</v>
      </c>
      <c r="F111" s="68">
        <v>55.765595463137998</v>
      </c>
      <c r="G111" s="71">
        <v>0.85483412402541903</v>
      </c>
      <c r="H111" s="68">
        <v>65.406427221171995</v>
      </c>
      <c r="I111" s="71">
        <v>0.77299894556746696</v>
      </c>
      <c r="J111" s="68">
        <v>50.661625708884699</v>
      </c>
      <c r="K111" s="71">
        <v>0.81329391903041703</v>
      </c>
      <c r="L111" s="68">
        <v>51.701323251417797</v>
      </c>
      <c r="M111" s="71">
        <v>0.79201699265421699</v>
      </c>
      <c r="N111" s="68">
        <v>55.688622754491</v>
      </c>
      <c r="O111" s="71">
        <v>0.39602644466085601</v>
      </c>
      <c r="P111" s="68">
        <v>57.5634517766497</v>
      </c>
      <c r="Q111" s="71"/>
      <c r="R111" s="68"/>
    </row>
    <row r="112" spans="1:18" x14ac:dyDescent="0.2">
      <c r="A112" s="72" t="s">
        <v>551</v>
      </c>
      <c r="B112" s="66" t="s">
        <v>552</v>
      </c>
      <c r="C112" s="67">
        <v>63</v>
      </c>
      <c r="D112" s="67" t="s">
        <v>334</v>
      </c>
      <c r="E112" s="71">
        <v>0.78555689290418895</v>
      </c>
      <c r="F112" s="68">
        <v>76.086956521739097</v>
      </c>
      <c r="G112" s="71">
        <v>0.95369798945184603</v>
      </c>
      <c r="H112" s="68">
        <v>92.438563327032099</v>
      </c>
      <c r="I112" s="71">
        <v>0.78304353652066205</v>
      </c>
      <c r="J112" s="68">
        <v>54.158790170132299</v>
      </c>
      <c r="K112" s="71">
        <v>0.91565302605912202</v>
      </c>
      <c r="L112" s="68">
        <v>83.648393194706998</v>
      </c>
      <c r="M112" s="71">
        <v>0.84511903708292802</v>
      </c>
      <c r="N112" s="68">
        <v>71.157684630738501</v>
      </c>
      <c r="O112" s="71">
        <v>0.43027087540638498</v>
      </c>
      <c r="P112" s="68">
        <v>64.467005076142101</v>
      </c>
      <c r="Q112" s="71"/>
      <c r="R112" s="68"/>
    </row>
    <row r="113" spans="1:18" x14ac:dyDescent="0.2">
      <c r="A113" s="72" t="s">
        <v>553</v>
      </c>
      <c r="B113" s="66" t="s">
        <v>554</v>
      </c>
      <c r="C113" s="67">
        <v>63</v>
      </c>
      <c r="D113" s="67" t="s">
        <v>334</v>
      </c>
      <c r="E113" s="71">
        <v>0.74997426011788904</v>
      </c>
      <c r="F113" s="68">
        <v>63.8941398865785</v>
      </c>
      <c r="G113" s="71">
        <v>0.85799629107617703</v>
      </c>
      <c r="H113" s="68">
        <v>66.162570888468807</v>
      </c>
      <c r="I113" s="71">
        <v>0.83834494233170997</v>
      </c>
      <c r="J113" s="68">
        <v>73.724007561436693</v>
      </c>
      <c r="K113" s="71">
        <v>0.77279060136384203</v>
      </c>
      <c r="L113" s="68">
        <v>40.737240075614402</v>
      </c>
      <c r="M113" s="71">
        <v>0.93362244446411202</v>
      </c>
      <c r="N113" s="68">
        <v>92.215568862275504</v>
      </c>
      <c r="O113" s="71">
        <v>0.34711702135360401</v>
      </c>
      <c r="P113" s="68">
        <v>48.223350253807098</v>
      </c>
      <c r="Q113" s="71"/>
      <c r="R113" s="68"/>
    </row>
    <row r="114" spans="1:18" x14ac:dyDescent="0.2">
      <c r="A114" s="72" t="s">
        <v>555</v>
      </c>
      <c r="B114" s="66" t="s">
        <v>556</v>
      </c>
      <c r="C114" s="67">
        <v>63</v>
      </c>
      <c r="D114" s="67" t="s">
        <v>334</v>
      </c>
      <c r="E114" s="71">
        <v>0.91977894827329798</v>
      </c>
      <c r="F114" s="68">
        <v>99.054820415879007</v>
      </c>
      <c r="G114" s="71">
        <v>0.92439537032290198</v>
      </c>
      <c r="H114" s="68">
        <v>85.916824196597304</v>
      </c>
      <c r="I114" s="71">
        <v>0.95003308210995097</v>
      </c>
      <c r="J114" s="68">
        <v>95.274102079395107</v>
      </c>
      <c r="K114" s="71">
        <v>0.91095970743527499</v>
      </c>
      <c r="L114" s="68">
        <v>82.136105860113403</v>
      </c>
      <c r="M114" s="71">
        <v>0.99114965926188203</v>
      </c>
      <c r="N114" s="68">
        <v>98.403193612774501</v>
      </c>
      <c r="O114" s="71">
        <v>0.82235692223647905</v>
      </c>
      <c r="P114" s="68">
        <v>96.954314720812206</v>
      </c>
      <c r="Q114" s="71"/>
      <c r="R114" s="68"/>
    </row>
    <row r="115" spans="1:18" x14ac:dyDescent="0.2">
      <c r="A115" s="72" t="s">
        <v>557</v>
      </c>
      <c r="B115" s="66" t="s">
        <v>558</v>
      </c>
      <c r="C115" s="67">
        <v>63</v>
      </c>
      <c r="D115" s="67" t="s">
        <v>334</v>
      </c>
      <c r="E115" s="71">
        <v>0.68964395907773002</v>
      </c>
      <c r="F115" s="68">
        <v>45.841209829867701</v>
      </c>
      <c r="G115" s="71">
        <v>0.86239008125634498</v>
      </c>
      <c r="H115" s="68">
        <v>67.1077504725898</v>
      </c>
      <c r="I115" s="71">
        <v>0.77711866943576902</v>
      </c>
      <c r="J115" s="68">
        <v>52.079395085066203</v>
      </c>
      <c r="K115" s="71">
        <v>0.73419276263098499</v>
      </c>
      <c r="L115" s="68">
        <v>30.623818525519798</v>
      </c>
      <c r="M115" s="71">
        <v>0.849544207451987</v>
      </c>
      <c r="N115" s="68">
        <v>71.9560878243513</v>
      </c>
      <c r="O115" s="71">
        <v>0.224974074613563</v>
      </c>
      <c r="P115" s="68">
        <v>26.497461928934001</v>
      </c>
      <c r="Q115" s="71"/>
      <c r="R115" s="68"/>
    </row>
    <row r="116" spans="1:18" x14ac:dyDescent="0.2">
      <c r="A116" s="72" t="s">
        <v>559</v>
      </c>
      <c r="B116" s="66" t="s">
        <v>560</v>
      </c>
      <c r="C116" s="67">
        <v>63</v>
      </c>
      <c r="D116" s="67" t="s">
        <v>334</v>
      </c>
      <c r="E116" s="71">
        <v>0.60350294617191103</v>
      </c>
      <c r="F116" s="68">
        <v>23.7240075614367</v>
      </c>
      <c r="G116" s="71">
        <v>0.80057489706964902</v>
      </c>
      <c r="H116" s="68">
        <v>48.393194706994301</v>
      </c>
      <c r="I116" s="71">
        <v>0.71832196629526901</v>
      </c>
      <c r="J116" s="68">
        <v>34.7826086956522</v>
      </c>
      <c r="K116" s="71">
        <v>0.71242727738348699</v>
      </c>
      <c r="L116" s="68">
        <v>26.654064272211698</v>
      </c>
      <c r="M116" s="71">
        <v>0.68138773342773695</v>
      </c>
      <c r="N116" s="68">
        <v>29.5409181636727</v>
      </c>
      <c r="O116" s="71">
        <v>0.10480285668341401</v>
      </c>
      <c r="P116" s="68">
        <v>9.5431472081218303</v>
      </c>
      <c r="Q116" s="71"/>
      <c r="R116" s="68"/>
    </row>
    <row r="117" spans="1:18" x14ac:dyDescent="0.2">
      <c r="A117" s="72" t="s">
        <v>561</v>
      </c>
      <c r="B117" s="66" t="s">
        <v>562</v>
      </c>
      <c r="C117" s="67">
        <v>63</v>
      </c>
      <c r="D117" s="67" t="s">
        <v>334</v>
      </c>
      <c r="E117" s="71">
        <v>0.87396920416666002</v>
      </c>
      <c r="F117" s="68">
        <v>96.975425330812897</v>
      </c>
      <c r="G117" s="71">
        <v>0.85224591563260299</v>
      </c>
      <c r="H117" s="68">
        <v>64.366729678638904</v>
      </c>
      <c r="I117" s="71">
        <v>0.89821777329799302</v>
      </c>
      <c r="J117" s="68">
        <v>89.792060491493402</v>
      </c>
      <c r="K117" s="71">
        <v>0.89339000458311302</v>
      </c>
      <c r="L117" s="68">
        <v>77.2211720226843</v>
      </c>
      <c r="M117" s="71">
        <v>0.92034693335693396</v>
      </c>
      <c r="N117" s="68">
        <v>90.119760479041901</v>
      </c>
      <c r="O117" s="71">
        <v>0.805645393962656</v>
      </c>
      <c r="P117" s="68">
        <v>96.548223350253807</v>
      </c>
      <c r="Q117" s="71"/>
      <c r="R117" s="68"/>
    </row>
    <row r="118" spans="1:18" x14ac:dyDescent="0.2">
      <c r="A118" s="72" t="s">
        <v>563</v>
      </c>
      <c r="B118" s="66" t="s">
        <v>564</v>
      </c>
      <c r="C118" s="67">
        <v>63</v>
      </c>
      <c r="D118" s="67" t="s">
        <v>334</v>
      </c>
      <c r="E118" s="71">
        <v>0.72770892177582602</v>
      </c>
      <c r="F118" s="68">
        <v>56.238185255198502</v>
      </c>
      <c r="G118" s="71">
        <v>0.87160407535837203</v>
      </c>
      <c r="H118" s="68">
        <v>70.226843100189001</v>
      </c>
      <c r="I118" s="71">
        <v>0.73859775077743395</v>
      </c>
      <c r="J118" s="68">
        <v>41.020793950850702</v>
      </c>
      <c r="K118" s="71">
        <v>0.82450617987196595</v>
      </c>
      <c r="L118" s="68">
        <v>54.536862003780698</v>
      </c>
      <c r="M118" s="71">
        <v>0.89822108151163804</v>
      </c>
      <c r="N118" s="68">
        <v>84.031936127744501</v>
      </c>
      <c r="O118" s="71">
        <v>0.30561552135971898</v>
      </c>
      <c r="P118" s="68">
        <v>41.522842639593897</v>
      </c>
      <c r="Q118" s="71"/>
      <c r="R118" s="68"/>
    </row>
    <row r="119" spans="1:18" x14ac:dyDescent="0.2">
      <c r="A119" s="72" t="s">
        <v>565</v>
      </c>
      <c r="B119" s="66" t="s">
        <v>566</v>
      </c>
      <c r="C119" s="67">
        <v>63</v>
      </c>
      <c r="D119" s="67" t="s">
        <v>334</v>
      </c>
      <c r="E119" s="71">
        <v>0.71821841596098501</v>
      </c>
      <c r="F119" s="68">
        <v>53.308128544423397</v>
      </c>
      <c r="G119" s="71">
        <v>0.85025705982835298</v>
      </c>
      <c r="H119" s="68">
        <v>63.516068052930102</v>
      </c>
      <c r="I119" s="71">
        <v>0.73241831300691296</v>
      </c>
      <c r="J119" s="68">
        <v>39.130434782608702</v>
      </c>
      <c r="K119" s="71">
        <v>0.81813979674278603</v>
      </c>
      <c r="L119" s="68">
        <v>52.551984877126699</v>
      </c>
      <c r="M119" s="71">
        <v>0.880520400035402</v>
      </c>
      <c r="N119" s="68">
        <v>79.740518962075797</v>
      </c>
      <c r="O119" s="71">
        <v>0.30975651019147099</v>
      </c>
      <c r="P119" s="68">
        <v>42.2335025380711</v>
      </c>
      <c r="Q119" s="71"/>
      <c r="R119" s="68"/>
    </row>
    <row r="120" spans="1:18" x14ac:dyDescent="0.2">
      <c r="A120" s="72" t="s">
        <v>567</v>
      </c>
      <c r="B120" s="66" t="s">
        <v>568</v>
      </c>
      <c r="C120" s="67">
        <v>63</v>
      </c>
      <c r="D120" s="67" t="s">
        <v>334</v>
      </c>
      <c r="E120" s="71">
        <v>0.88885545589509196</v>
      </c>
      <c r="F120" s="68">
        <v>97.731568998109594</v>
      </c>
      <c r="G120" s="71">
        <v>0.94168340900236402</v>
      </c>
      <c r="H120" s="68">
        <v>89.697542533081304</v>
      </c>
      <c r="I120" s="71">
        <v>0.93192149995251505</v>
      </c>
      <c r="J120" s="68">
        <v>94.045368620037806</v>
      </c>
      <c r="K120" s="71">
        <v>0.95065027352433296</v>
      </c>
      <c r="L120" s="68">
        <v>90.642722117202297</v>
      </c>
      <c r="M120" s="71">
        <v>1</v>
      </c>
      <c r="N120" s="68">
        <v>100</v>
      </c>
      <c r="O120" s="71">
        <v>0.62002209699624999</v>
      </c>
      <c r="P120" s="68">
        <v>90.050761421319805</v>
      </c>
      <c r="Q120" s="71"/>
      <c r="R120" s="68"/>
    </row>
    <row r="121" spans="1:18" x14ac:dyDescent="0.2">
      <c r="A121" s="72" t="s">
        <v>569</v>
      </c>
      <c r="B121" s="66" t="s">
        <v>570</v>
      </c>
      <c r="C121" s="67">
        <v>63</v>
      </c>
      <c r="D121" s="67" t="s">
        <v>334</v>
      </c>
      <c r="E121" s="71">
        <v>0.79136910334614197</v>
      </c>
      <c r="F121" s="68">
        <v>77.882797731568999</v>
      </c>
      <c r="G121" s="71">
        <v>0.951627468105255</v>
      </c>
      <c r="H121" s="68">
        <v>92.060491493383793</v>
      </c>
      <c r="I121" s="71">
        <v>0.78961631193647197</v>
      </c>
      <c r="J121" s="68">
        <v>56.521739130434803</v>
      </c>
      <c r="K121" s="71">
        <v>0.89119691479499896</v>
      </c>
      <c r="L121" s="68">
        <v>76.275992438563307</v>
      </c>
      <c r="M121" s="71">
        <v>0.91149659261881599</v>
      </c>
      <c r="N121" s="68">
        <v>87.924151696606799</v>
      </c>
      <c r="O121" s="71">
        <v>0.41290822927516602</v>
      </c>
      <c r="P121" s="68">
        <v>61.2182741116751</v>
      </c>
      <c r="Q121" s="71"/>
      <c r="R121" s="68"/>
    </row>
    <row r="122" spans="1:18" x14ac:dyDescent="0.2">
      <c r="A122" s="72" t="s">
        <v>571</v>
      </c>
      <c r="B122" s="66" t="s">
        <v>572</v>
      </c>
      <c r="C122" s="67">
        <v>63</v>
      </c>
      <c r="D122" s="67" t="s">
        <v>334</v>
      </c>
      <c r="E122" s="71">
        <v>0.73347263783010896</v>
      </c>
      <c r="F122" s="68">
        <v>58.317580340264698</v>
      </c>
      <c r="G122" s="71">
        <v>0.86400915710474402</v>
      </c>
      <c r="H122" s="68">
        <v>67.580340264650303</v>
      </c>
      <c r="I122" s="71">
        <v>0.723919609195669</v>
      </c>
      <c r="J122" s="68">
        <v>36.294896030245802</v>
      </c>
      <c r="K122" s="71">
        <v>0.80525202721479905</v>
      </c>
      <c r="L122" s="68">
        <v>49.432892249527399</v>
      </c>
      <c r="M122" s="71">
        <v>0.94689795557128897</v>
      </c>
      <c r="N122" s="68">
        <v>94.411177644710605</v>
      </c>
      <c r="O122" s="71">
        <v>0.327284440064044</v>
      </c>
      <c r="P122" s="68">
        <v>45.279187817258901</v>
      </c>
      <c r="Q122" s="71"/>
      <c r="R122" s="68"/>
    </row>
    <row r="123" spans="1:18" x14ac:dyDescent="0.2">
      <c r="A123" s="72" t="s">
        <v>573</v>
      </c>
      <c r="B123" s="66" t="s">
        <v>574</v>
      </c>
      <c r="C123" s="67">
        <v>63</v>
      </c>
      <c r="D123" s="67" t="s">
        <v>334</v>
      </c>
      <c r="E123" s="71">
        <v>0.74138987562556802</v>
      </c>
      <c r="F123" s="68">
        <v>61.531190926275997</v>
      </c>
      <c r="G123" s="71">
        <v>0.87873118754492996</v>
      </c>
      <c r="H123" s="68">
        <v>72.400756143667294</v>
      </c>
      <c r="I123" s="71">
        <v>0.788340089909496</v>
      </c>
      <c r="J123" s="68">
        <v>56.143667296786397</v>
      </c>
      <c r="K123" s="71">
        <v>0.76950103147274895</v>
      </c>
      <c r="L123" s="68">
        <v>39.981096408317597</v>
      </c>
      <c r="M123" s="71">
        <v>0.90707142224975701</v>
      </c>
      <c r="N123" s="68">
        <v>86.626746506985995</v>
      </c>
      <c r="O123" s="71">
        <v>0.363305646950909</v>
      </c>
      <c r="P123" s="68">
        <v>50.862944162436499</v>
      </c>
      <c r="Q123" s="71"/>
      <c r="R123" s="68"/>
    </row>
    <row r="124" spans="1:18" x14ac:dyDescent="0.2">
      <c r="A124" s="72" t="s">
        <v>575</v>
      </c>
      <c r="B124" s="66" t="s">
        <v>576</v>
      </c>
      <c r="C124" s="67">
        <v>63</v>
      </c>
      <c r="D124" s="67" t="s">
        <v>334</v>
      </c>
      <c r="E124" s="71">
        <v>0.782367290379125</v>
      </c>
      <c r="F124" s="68">
        <v>75.047258979206006</v>
      </c>
      <c r="G124" s="71">
        <v>0.87873225869347205</v>
      </c>
      <c r="H124" s="68">
        <v>72.495274102079406</v>
      </c>
      <c r="I124" s="71">
        <v>0.91163365411969999</v>
      </c>
      <c r="J124" s="68">
        <v>91.587901701323204</v>
      </c>
      <c r="K124" s="71">
        <v>0.78089886383625795</v>
      </c>
      <c r="L124" s="68">
        <v>42.816635160680498</v>
      </c>
      <c r="M124" s="71">
        <v>0.80529250376139505</v>
      </c>
      <c r="N124" s="68">
        <v>59.181636726546898</v>
      </c>
      <c r="O124" s="71">
        <v>0.53527917148480098</v>
      </c>
      <c r="P124" s="68">
        <v>80.710659898477203</v>
      </c>
      <c r="Q124" s="71"/>
      <c r="R124" s="68"/>
    </row>
    <row r="125" spans="1:18" x14ac:dyDescent="0.2">
      <c r="A125" s="72" t="s">
        <v>577</v>
      </c>
      <c r="B125" s="66" t="s">
        <v>578</v>
      </c>
      <c r="C125" s="67">
        <v>63</v>
      </c>
      <c r="D125" s="67" t="s">
        <v>334</v>
      </c>
      <c r="E125" s="71">
        <v>0.719463871811443</v>
      </c>
      <c r="F125" s="68">
        <v>53.969754253308103</v>
      </c>
      <c r="G125" s="71">
        <v>0.86867297360501095</v>
      </c>
      <c r="H125" s="68">
        <v>69.565217391304301</v>
      </c>
      <c r="I125" s="71">
        <v>0.70851144844202096</v>
      </c>
      <c r="J125" s="68">
        <v>31.852551984877099</v>
      </c>
      <c r="K125" s="71">
        <v>0.87041376295231898</v>
      </c>
      <c r="L125" s="68">
        <v>68.809073724007604</v>
      </c>
      <c r="M125" s="71">
        <v>0.87609522966634201</v>
      </c>
      <c r="N125" s="68">
        <v>78.542914171656705</v>
      </c>
      <c r="O125" s="71">
        <v>0.27362594439151999</v>
      </c>
      <c r="P125" s="68">
        <v>36.345177664974599</v>
      </c>
      <c r="Q125" s="71"/>
      <c r="R125" s="68"/>
    </row>
    <row r="126" spans="1:18" x14ac:dyDescent="0.2">
      <c r="A126" s="72" t="s">
        <v>579</v>
      </c>
      <c r="B126" s="66" t="s">
        <v>580</v>
      </c>
      <c r="C126" s="67">
        <v>63</v>
      </c>
      <c r="D126" s="67" t="s">
        <v>334</v>
      </c>
      <c r="E126" s="71">
        <v>0.77103116896628898</v>
      </c>
      <c r="F126" s="68">
        <v>70.8884688090737</v>
      </c>
      <c r="G126" s="71">
        <v>0.89403385045658001</v>
      </c>
      <c r="H126" s="68">
        <v>76.181474480151195</v>
      </c>
      <c r="I126" s="71">
        <v>0.749285264418732</v>
      </c>
      <c r="J126" s="68">
        <v>43.950850661625701</v>
      </c>
      <c r="K126" s="71">
        <v>0.86319357585265299</v>
      </c>
      <c r="L126" s="68">
        <v>65.879017013232499</v>
      </c>
      <c r="M126" s="71">
        <v>0.92919727409505304</v>
      </c>
      <c r="N126" s="68">
        <v>91.616766467065901</v>
      </c>
      <c r="O126" s="71">
        <v>0.41944588000842498</v>
      </c>
      <c r="P126" s="68">
        <v>62.639593908629401</v>
      </c>
      <c r="Q126" s="71"/>
      <c r="R126" s="68"/>
    </row>
    <row r="127" spans="1:18" x14ac:dyDescent="0.2">
      <c r="A127" s="72" t="s">
        <v>581</v>
      </c>
      <c r="B127" s="66" t="s">
        <v>582</v>
      </c>
      <c r="C127" s="67">
        <v>63</v>
      </c>
      <c r="D127" s="67" t="s">
        <v>334</v>
      </c>
      <c r="E127" s="71">
        <v>0.74701866607968004</v>
      </c>
      <c r="F127" s="68">
        <v>62.9489603024575</v>
      </c>
      <c r="G127" s="71">
        <v>0.87909066088700305</v>
      </c>
      <c r="H127" s="68">
        <v>72.684310018903602</v>
      </c>
      <c r="I127" s="71">
        <v>0.74527057497710603</v>
      </c>
      <c r="J127" s="68">
        <v>43.100189035916799</v>
      </c>
      <c r="K127" s="71">
        <v>0.85860832189935699</v>
      </c>
      <c r="L127" s="68">
        <v>65.311909262759897</v>
      </c>
      <c r="M127" s="71">
        <v>0.880520400035402</v>
      </c>
      <c r="N127" s="68">
        <v>79.740518962075797</v>
      </c>
      <c r="O127" s="71">
        <v>0.37160337259953402</v>
      </c>
      <c r="P127" s="68">
        <v>52.487309644670098</v>
      </c>
      <c r="Q127" s="71"/>
      <c r="R127" s="68"/>
    </row>
    <row r="128" spans="1:18" x14ac:dyDescent="0.2">
      <c r="A128" s="72" t="s">
        <v>583</v>
      </c>
      <c r="B128" s="66" t="s">
        <v>584</v>
      </c>
      <c r="C128" s="67">
        <v>63</v>
      </c>
      <c r="D128" s="67" t="s">
        <v>334</v>
      </c>
      <c r="E128" s="71">
        <v>0.67510393621348497</v>
      </c>
      <c r="F128" s="68">
        <v>40.737240075614402</v>
      </c>
      <c r="G128" s="71">
        <v>0.82306530088970298</v>
      </c>
      <c r="H128" s="68">
        <v>55.671077504725901</v>
      </c>
      <c r="I128" s="71">
        <v>0.72898073749319003</v>
      </c>
      <c r="J128" s="68">
        <v>37.429111531190898</v>
      </c>
      <c r="K128" s="71">
        <v>0.826467915255092</v>
      </c>
      <c r="L128" s="68">
        <v>55.103969754253299</v>
      </c>
      <c r="M128" s="71">
        <v>0.73448977785644798</v>
      </c>
      <c r="N128" s="68">
        <v>39.0219560878243</v>
      </c>
      <c r="O128" s="71">
        <v>0.26251594957299101</v>
      </c>
      <c r="P128" s="68">
        <v>33.807106598984802</v>
      </c>
      <c r="Q128" s="71"/>
      <c r="R128" s="68"/>
    </row>
    <row r="129" spans="1:18" x14ac:dyDescent="0.2">
      <c r="A129" s="72" t="s">
        <v>585</v>
      </c>
      <c r="B129" s="66" t="s">
        <v>586</v>
      </c>
      <c r="C129" s="67">
        <v>63</v>
      </c>
      <c r="D129" s="67" t="s">
        <v>334</v>
      </c>
      <c r="E129" s="71">
        <v>0.70536270897704001</v>
      </c>
      <c r="F129" s="68">
        <v>49.527410207939504</v>
      </c>
      <c r="G129" s="71">
        <v>0.84759686297118297</v>
      </c>
      <c r="H129" s="68">
        <v>62.759924385633298</v>
      </c>
      <c r="I129" s="71">
        <v>0.71552352053053603</v>
      </c>
      <c r="J129" s="68">
        <v>33.931947069943298</v>
      </c>
      <c r="K129" s="71">
        <v>0.84697245593992798</v>
      </c>
      <c r="L129" s="68">
        <v>61.625708884688102</v>
      </c>
      <c r="M129" s="71">
        <v>0.76546597043986198</v>
      </c>
      <c r="N129" s="68">
        <v>46.307385229540898</v>
      </c>
      <c r="O129" s="71">
        <v>0.35125473500368998</v>
      </c>
      <c r="P129" s="68">
        <v>49.137055837563501</v>
      </c>
      <c r="Q129" s="71"/>
      <c r="R129" s="68"/>
    </row>
    <row r="130" spans="1:18" x14ac:dyDescent="0.2">
      <c r="A130" s="72" t="s">
        <v>587</v>
      </c>
      <c r="B130" s="66" t="s">
        <v>588</v>
      </c>
      <c r="C130" s="67">
        <v>63</v>
      </c>
      <c r="D130" s="67" t="s">
        <v>334</v>
      </c>
      <c r="E130" s="71">
        <v>0.71587909544785799</v>
      </c>
      <c r="F130" s="68">
        <v>52.457466918714601</v>
      </c>
      <c r="G130" s="71">
        <v>0.83859081022881199</v>
      </c>
      <c r="H130" s="68">
        <v>60.207939508506598</v>
      </c>
      <c r="I130" s="71">
        <v>0.80515393700680704</v>
      </c>
      <c r="J130" s="68">
        <v>62.759924385633298</v>
      </c>
      <c r="K130" s="71">
        <v>0.83649508950815099</v>
      </c>
      <c r="L130" s="68">
        <v>58.601134215500899</v>
      </c>
      <c r="M130" s="71">
        <v>0.77874148154703904</v>
      </c>
      <c r="N130" s="68">
        <v>50.698602794411201</v>
      </c>
      <c r="O130" s="71">
        <v>0.32041415894848002</v>
      </c>
      <c r="P130" s="68">
        <v>44.0609137055838</v>
      </c>
      <c r="Q130" s="71"/>
      <c r="R130" s="68"/>
    </row>
    <row r="131" spans="1:18" x14ac:dyDescent="0.2">
      <c r="A131" s="72" t="s">
        <v>491</v>
      </c>
      <c r="B131" s="66" t="s">
        <v>589</v>
      </c>
      <c r="C131" s="67">
        <v>63</v>
      </c>
      <c r="D131" s="67" t="s">
        <v>334</v>
      </c>
      <c r="E131" s="71">
        <v>0.66024724300822402</v>
      </c>
      <c r="F131" s="68">
        <v>38.090737240075597</v>
      </c>
      <c r="G131" s="71">
        <v>0.80522671057463802</v>
      </c>
      <c r="H131" s="68">
        <v>49.905482041587902</v>
      </c>
      <c r="I131" s="71">
        <v>0.73994872397742295</v>
      </c>
      <c r="J131" s="68">
        <v>41.398865784499101</v>
      </c>
      <c r="K131" s="71">
        <v>0.775388691290398</v>
      </c>
      <c r="L131" s="68">
        <v>41.682419659735302</v>
      </c>
      <c r="M131" s="71">
        <v>0.84511903708292802</v>
      </c>
      <c r="N131" s="68">
        <v>71.157684630738501</v>
      </c>
      <c r="O131" s="71">
        <v>0.13555305211573301</v>
      </c>
      <c r="P131" s="68">
        <v>13.604060913705601</v>
      </c>
      <c r="Q131" s="71"/>
      <c r="R131" s="68"/>
    </row>
    <row r="132" spans="1:18" x14ac:dyDescent="0.2">
      <c r="A132" s="72" t="s">
        <v>590</v>
      </c>
      <c r="B132" s="66" t="s">
        <v>591</v>
      </c>
      <c r="C132" s="67">
        <v>63</v>
      </c>
      <c r="D132" s="67" t="s">
        <v>334</v>
      </c>
      <c r="E132" s="71">
        <v>0.70750443209860003</v>
      </c>
      <c r="F132" s="68">
        <v>49.716446124763699</v>
      </c>
      <c r="G132" s="71">
        <v>0.83803475870451505</v>
      </c>
      <c r="H132" s="68">
        <v>59.924385633270298</v>
      </c>
      <c r="I132" s="71">
        <v>0.75010289327635904</v>
      </c>
      <c r="J132" s="68">
        <v>44.234404536862002</v>
      </c>
      <c r="K132" s="71">
        <v>0.81012926011701902</v>
      </c>
      <c r="L132" s="68">
        <v>50.945179584121</v>
      </c>
      <c r="M132" s="71">
        <v>0.85396937782104598</v>
      </c>
      <c r="N132" s="68">
        <v>72.654690618762501</v>
      </c>
      <c r="O132" s="71">
        <v>0.28528587057406402</v>
      </c>
      <c r="P132" s="68">
        <v>38.5786802030457</v>
      </c>
      <c r="Q132" s="71"/>
      <c r="R132" s="68"/>
    </row>
    <row r="133" spans="1:18" x14ac:dyDescent="0.2">
      <c r="A133" s="72" t="s">
        <v>592</v>
      </c>
      <c r="B133" s="66" t="s">
        <v>593</v>
      </c>
      <c r="C133" s="67">
        <v>63</v>
      </c>
      <c r="D133" s="67" t="s">
        <v>334</v>
      </c>
      <c r="E133" s="71">
        <v>0.60608136284094405</v>
      </c>
      <c r="F133" s="68">
        <v>24.385633270321399</v>
      </c>
      <c r="G133" s="71">
        <v>0.75886943264675</v>
      </c>
      <c r="H133" s="68">
        <v>37.901701323251402</v>
      </c>
      <c r="I133" s="71">
        <v>0.71178136592066499</v>
      </c>
      <c r="J133" s="68">
        <v>32.986767485822298</v>
      </c>
      <c r="K133" s="71">
        <v>0.68582683661854404</v>
      </c>
      <c r="L133" s="68">
        <v>21.172022684310001</v>
      </c>
      <c r="M133" s="71">
        <v>0.73448977785644798</v>
      </c>
      <c r="N133" s="68">
        <v>39.0219560878243</v>
      </c>
      <c r="O133" s="71">
        <v>0.13943940116231601</v>
      </c>
      <c r="P133" s="68">
        <v>14.1116751269036</v>
      </c>
      <c r="Q133" s="71"/>
      <c r="R133" s="68"/>
    </row>
    <row r="134" spans="1:18" x14ac:dyDescent="0.2">
      <c r="A134" s="72" t="s">
        <v>594</v>
      </c>
      <c r="B134" s="66" t="s">
        <v>595</v>
      </c>
      <c r="C134" s="67">
        <v>63</v>
      </c>
      <c r="D134" s="67" t="s">
        <v>334</v>
      </c>
      <c r="E134" s="71">
        <v>0.72422231688758498</v>
      </c>
      <c r="F134" s="68">
        <v>55.103969754253299</v>
      </c>
      <c r="G134" s="71">
        <v>0.86737706096089595</v>
      </c>
      <c r="H134" s="68">
        <v>68.3364839319471</v>
      </c>
      <c r="I134" s="71">
        <v>0.79646374354234495</v>
      </c>
      <c r="J134" s="68">
        <v>59.546313799621899</v>
      </c>
      <c r="K134" s="71">
        <v>0.85656861176374299</v>
      </c>
      <c r="L134" s="68">
        <v>64.744801512287296</v>
      </c>
      <c r="M134" s="71">
        <v>0.85839454819010497</v>
      </c>
      <c r="N134" s="68">
        <v>74.051896207584804</v>
      </c>
      <c r="O134" s="71">
        <v>0.242307619980837</v>
      </c>
      <c r="P134" s="68">
        <v>29.847715736040598</v>
      </c>
      <c r="Q134" s="71"/>
      <c r="R134" s="68"/>
    </row>
    <row r="135" spans="1:18" x14ac:dyDescent="0.2">
      <c r="A135" s="72" t="s">
        <v>596</v>
      </c>
      <c r="B135" s="66" t="s">
        <v>597</v>
      </c>
      <c r="C135" s="67">
        <v>63</v>
      </c>
      <c r="D135" s="67" t="s">
        <v>334</v>
      </c>
      <c r="E135" s="71">
        <v>0.74178925560513098</v>
      </c>
      <c r="F135" s="68">
        <v>61.7202268431002</v>
      </c>
      <c r="G135" s="71">
        <v>0.77682966086276695</v>
      </c>
      <c r="H135" s="68">
        <v>41.587901701323197</v>
      </c>
      <c r="I135" s="71">
        <v>0.86766469563174697</v>
      </c>
      <c r="J135" s="68">
        <v>83.081285444234396</v>
      </c>
      <c r="K135" s="71">
        <v>0.84817915010017197</v>
      </c>
      <c r="L135" s="68">
        <v>62.192816635160703</v>
      </c>
      <c r="M135" s="71">
        <v>0.92034693335693396</v>
      </c>
      <c r="N135" s="68">
        <v>90.119760479041901</v>
      </c>
      <c r="O135" s="71">
        <v>0.295925838074033</v>
      </c>
      <c r="P135" s="68">
        <v>40.101522842639604</v>
      </c>
      <c r="Q135" s="71"/>
      <c r="R135" s="68"/>
    </row>
    <row r="136" spans="1:18" x14ac:dyDescent="0.2">
      <c r="A136" s="72" t="s">
        <v>598</v>
      </c>
      <c r="B136" s="66" t="s">
        <v>599</v>
      </c>
      <c r="C136" s="67">
        <v>63</v>
      </c>
      <c r="D136" s="67" t="s">
        <v>334</v>
      </c>
      <c r="E136" s="71">
        <v>0.66705967164630298</v>
      </c>
      <c r="F136" s="68">
        <v>39.413988657845003</v>
      </c>
      <c r="G136" s="71">
        <v>0.85913213691190604</v>
      </c>
      <c r="H136" s="68">
        <v>66.635160680529296</v>
      </c>
      <c r="I136" s="71">
        <v>0.70909341999278097</v>
      </c>
      <c r="J136" s="68">
        <v>32.041587901701298</v>
      </c>
      <c r="K136" s="71">
        <v>0.74347207341925903</v>
      </c>
      <c r="L136" s="68">
        <v>32.6086956521739</v>
      </c>
      <c r="M136" s="71">
        <v>0.83626869634480905</v>
      </c>
      <c r="N136" s="68">
        <v>68.562874251497007</v>
      </c>
      <c r="O136" s="71">
        <v>0.18733203156276099</v>
      </c>
      <c r="P136" s="68">
        <v>19.3908629441624</v>
      </c>
      <c r="Q136" s="71"/>
      <c r="R136" s="68"/>
    </row>
    <row r="137" spans="1:18" x14ac:dyDescent="0.2">
      <c r="A137" s="72" t="s">
        <v>600</v>
      </c>
      <c r="B137" s="66" t="s">
        <v>601</v>
      </c>
      <c r="C137" s="67">
        <v>63</v>
      </c>
      <c r="D137" s="67" t="s">
        <v>334</v>
      </c>
      <c r="E137" s="71">
        <v>0.65168246717775702</v>
      </c>
      <c r="F137" s="68">
        <v>35.160680529300599</v>
      </c>
      <c r="G137" s="71">
        <v>0.84891271900144105</v>
      </c>
      <c r="H137" s="68">
        <v>63.043478260869598</v>
      </c>
      <c r="I137" s="71">
        <v>0.66159548583633498</v>
      </c>
      <c r="J137" s="68">
        <v>21.550094517958399</v>
      </c>
      <c r="K137" s="71">
        <v>0.70847366515675803</v>
      </c>
      <c r="L137" s="68">
        <v>25.519848771266499</v>
      </c>
      <c r="M137" s="71">
        <v>0.86281971855916495</v>
      </c>
      <c r="N137" s="68">
        <v>75.149700598802397</v>
      </c>
      <c r="O137" s="71">
        <v>0.176610747335086</v>
      </c>
      <c r="P137" s="68">
        <v>17.8680203045685</v>
      </c>
      <c r="Q137" s="71"/>
      <c r="R137" s="68"/>
    </row>
    <row r="138" spans="1:18" x14ac:dyDescent="0.2">
      <c r="A138" s="72" t="s">
        <v>602</v>
      </c>
      <c r="B138" s="66" t="s">
        <v>603</v>
      </c>
      <c r="C138" s="67">
        <v>63</v>
      </c>
      <c r="D138" s="67" t="s">
        <v>334</v>
      </c>
      <c r="E138" s="71">
        <v>0.64846710992791001</v>
      </c>
      <c r="F138" s="68">
        <v>34.120982986767501</v>
      </c>
      <c r="G138" s="71">
        <v>0.89404597778073103</v>
      </c>
      <c r="H138" s="68">
        <v>76.275992438563307</v>
      </c>
      <c r="I138" s="71">
        <v>0.67021424356636194</v>
      </c>
      <c r="J138" s="68">
        <v>23.534971644612501</v>
      </c>
      <c r="K138" s="71">
        <v>0.69026275963329198</v>
      </c>
      <c r="L138" s="68">
        <v>22.022684310018899</v>
      </c>
      <c r="M138" s="71">
        <v>0.88494557040446098</v>
      </c>
      <c r="N138" s="68">
        <v>80.738522954091806</v>
      </c>
      <c r="O138" s="71">
        <v>0.102866998254702</v>
      </c>
      <c r="P138" s="68">
        <v>9.3401015228426392</v>
      </c>
      <c r="Q138" s="71"/>
      <c r="R138" s="68"/>
    </row>
    <row r="139" spans="1:18" x14ac:dyDescent="0.2">
      <c r="A139" s="72" t="s">
        <v>604</v>
      </c>
      <c r="B139" s="66" t="s">
        <v>605</v>
      </c>
      <c r="C139" s="67">
        <v>63</v>
      </c>
      <c r="D139" s="67" t="s">
        <v>334</v>
      </c>
      <c r="E139" s="71">
        <v>0.704968358307409</v>
      </c>
      <c r="F139" s="68">
        <v>49.338374291115301</v>
      </c>
      <c r="G139" s="71">
        <v>0.87413590288145104</v>
      </c>
      <c r="H139" s="68">
        <v>70.793950850661602</v>
      </c>
      <c r="I139" s="71">
        <v>0.80854686991786995</v>
      </c>
      <c r="J139" s="68">
        <v>63.8941398865785</v>
      </c>
      <c r="K139" s="71">
        <v>0.77341723002211404</v>
      </c>
      <c r="L139" s="68">
        <v>41.1153119092628</v>
      </c>
      <c r="M139" s="71">
        <v>0.87167005929728303</v>
      </c>
      <c r="N139" s="68">
        <v>77.544910179640695</v>
      </c>
      <c r="O139" s="71">
        <v>0.19707172941832901</v>
      </c>
      <c r="P139" s="68">
        <v>21.4213197969543</v>
      </c>
      <c r="Q139" s="71"/>
      <c r="R139" s="68"/>
    </row>
    <row r="140" spans="1:18" x14ac:dyDescent="0.2">
      <c r="A140" s="72" t="s">
        <v>606</v>
      </c>
      <c r="B140" s="66" t="s">
        <v>607</v>
      </c>
      <c r="C140" s="67">
        <v>63</v>
      </c>
      <c r="D140" s="67" t="s">
        <v>334</v>
      </c>
      <c r="E140" s="71">
        <v>0.59843620001059705</v>
      </c>
      <c r="F140" s="68">
        <v>22.211720226843099</v>
      </c>
      <c r="G140" s="71">
        <v>0.78114360705642005</v>
      </c>
      <c r="H140" s="68">
        <v>43.100189035916799</v>
      </c>
      <c r="I140" s="71">
        <v>0.687730672062557</v>
      </c>
      <c r="J140" s="68">
        <v>27.032136105860101</v>
      </c>
      <c r="K140" s="71">
        <v>0.59929722940938301</v>
      </c>
      <c r="L140" s="68">
        <v>6.0491493383742903</v>
      </c>
      <c r="M140" s="71">
        <v>0.76989114080892096</v>
      </c>
      <c r="N140" s="68">
        <v>48.1037924151697</v>
      </c>
      <c r="O140" s="71">
        <v>0.15411835071570501</v>
      </c>
      <c r="P140" s="68">
        <v>16.142131979695399</v>
      </c>
      <c r="Q140" s="71"/>
      <c r="R140" s="68"/>
    </row>
    <row r="141" spans="1:18" x14ac:dyDescent="0.2">
      <c r="A141" s="72" t="s">
        <v>608</v>
      </c>
      <c r="B141" s="66" t="s">
        <v>609</v>
      </c>
      <c r="C141" s="67">
        <v>63</v>
      </c>
      <c r="D141" s="67" t="s">
        <v>334</v>
      </c>
      <c r="E141" s="71">
        <v>0.59408653193472805</v>
      </c>
      <c r="F141" s="68">
        <v>21.172022684310001</v>
      </c>
      <c r="G141" s="71">
        <v>0.76930334960117497</v>
      </c>
      <c r="H141" s="68">
        <v>40.075614366729702</v>
      </c>
      <c r="I141" s="71">
        <v>0.73280788899042804</v>
      </c>
      <c r="J141" s="68">
        <v>39.319470699432898</v>
      </c>
      <c r="K141" s="71">
        <v>0.63899111076070403</v>
      </c>
      <c r="L141" s="68">
        <v>11.814744801512299</v>
      </c>
      <c r="M141" s="71">
        <v>0.71678909638021104</v>
      </c>
      <c r="N141" s="68">
        <v>35.628742514970099</v>
      </c>
      <c r="O141" s="71">
        <v>0.112541213941122</v>
      </c>
      <c r="P141" s="68">
        <v>10.253807106599</v>
      </c>
      <c r="Q141" s="71"/>
      <c r="R141" s="68"/>
    </row>
    <row r="142" spans="1:18" x14ac:dyDescent="0.2">
      <c r="A142" s="72" t="s">
        <v>610</v>
      </c>
      <c r="B142" s="66" t="s">
        <v>611</v>
      </c>
      <c r="C142" s="67">
        <v>63</v>
      </c>
      <c r="D142" s="67" t="s">
        <v>334</v>
      </c>
      <c r="E142" s="71">
        <v>0.77441021918179698</v>
      </c>
      <c r="F142" s="68">
        <v>72.400756143667294</v>
      </c>
      <c r="G142" s="71">
        <v>0.77677733757633505</v>
      </c>
      <c r="H142" s="68">
        <v>41.493383742911199</v>
      </c>
      <c r="I142" s="71">
        <v>0.87818393737367595</v>
      </c>
      <c r="J142" s="68">
        <v>85.255198487712704</v>
      </c>
      <c r="K142" s="71">
        <v>0.85906155913779902</v>
      </c>
      <c r="L142" s="68">
        <v>65.406427221171995</v>
      </c>
      <c r="M142" s="71">
        <v>0.89822108151163804</v>
      </c>
      <c r="N142" s="68">
        <v>84.031936127744501</v>
      </c>
      <c r="O142" s="71">
        <v>0.45980718030953999</v>
      </c>
      <c r="P142" s="68">
        <v>68.730964467005094</v>
      </c>
      <c r="Q142" s="71"/>
      <c r="R142" s="68"/>
    </row>
    <row r="143" spans="1:18" x14ac:dyDescent="0.2">
      <c r="A143" s="72" t="s">
        <v>612</v>
      </c>
      <c r="B143" s="66" t="s">
        <v>613</v>
      </c>
      <c r="C143" s="67">
        <v>63</v>
      </c>
      <c r="D143" s="67" t="s">
        <v>334</v>
      </c>
      <c r="E143" s="71">
        <v>0.56556185688552896</v>
      </c>
      <c r="F143" s="68">
        <v>13.988657844990501</v>
      </c>
      <c r="G143" s="71">
        <v>0.74889628324454305</v>
      </c>
      <c r="H143" s="68">
        <v>35.633270321361103</v>
      </c>
      <c r="I143" s="71">
        <v>0.68238829308345705</v>
      </c>
      <c r="J143" s="68">
        <v>25.614366729678601</v>
      </c>
      <c r="K143" s="71">
        <v>0.54888891539044005</v>
      </c>
      <c r="L143" s="68">
        <v>3.02457466918715</v>
      </c>
      <c r="M143" s="71">
        <v>0.76104080007080299</v>
      </c>
      <c r="N143" s="68">
        <v>45.009980039920201</v>
      </c>
      <c r="O143" s="71">
        <v>8.6594992638401994E-2</v>
      </c>
      <c r="P143" s="68">
        <v>8.0203045685279193</v>
      </c>
      <c r="Q143" s="71"/>
      <c r="R143" s="68"/>
    </row>
    <row r="144" spans="1:18" x14ac:dyDescent="0.2">
      <c r="A144" s="72" t="s">
        <v>614</v>
      </c>
      <c r="B144" s="66" t="s">
        <v>615</v>
      </c>
      <c r="C144" s="67">
        <v>63</v>
      </c>
      <c r="D144" s="67" t="s">
        <v>334</v>
      </c>
      <c r="E144" s="71">
        <v>0.77943595719669301</v>
      </c>
      <c r="F144" s="68">
        <v>73.724007561436693</v>
      </c>
      <c r="G144" s="71">
        <v>0.70813306618862903</v>
      </c>
      <c r="H144" s="68">
        <v>28.260869565217401</v>
      </c>
      <c r="I144" s="71">
        <v>0.86601873316572897</v>
      </c>
      <c r="J144" s="68">
        <v>82.325141776937599</v>
      </c>
      <c r="K144" s="71">
        <v>0.88769615857451001</v>
      </c>
      <c r="L144" s="68">
        <v>74.6691871455577</v>
      </c>
      <c r="M144" s="71">
        <v>0.90264625188069703</v>
      </c>
      <c r="N144" s="68">
        <v>85.528942115768501</v>
      </c>
      <c r="O144" s="71">
        <v>0.532685576173898</v>
      </c>
      <c r="P144" s="68">
        <v>80.507614213197996</v>
      </c>
      <c r="Q144" s="71"/>
      <c r="R144" s="68"/>
    </row>
    <row r="145" spans="1:18" x14ac:dyDescent="0.2">
      <c r="A145" s="72" t="s">
        <v>616</v>
      </c>
      <c r="B145" s="66" t="s">
        <v>617</v>
      </c>
      <c r="C145" s="67">
        <v>63</v>
      </c>
      <c r="D145" s="67" t="s">
        <v>334</v>
      </c>
      <c r="E145" s="71">
        <v>0.72412788707715203</v>
      </c>
      <c r="F145" s="68">
        <v>55.009451795841201</v>
      </c>
      <c r="G145" s="71">
        <v>0.70905728620874697</v>
      </c>
      <c r="H145" s="68">
        <v>28.449905482041601</v>
      </c>
      <c r="I145" s="71">
        <v>0.75744877134800004</v>
      </c>
      <c r="J145" s="68">
        <v>46.030245746691897</v>
      </c>
      <c r="K145" s="71">
        <v>0.80927655090783102</v>
      </c>
      <c r="L145" s="68">
        <v>50.756143667296797</v>
      </c>
      <c r="M145" s="71">
        <v>0.818568014868572</v>
      </c>
      <c r="N145" s="68">
        <v>63.073852295409203</v>
      </c>
      <c r="O145" s="71">
        <v>0.52628881205261102</v>
      </c>
      <c r="P145" s="68">
        <v>79.390862944162393</v>
      </c>
      <c r="Q145" s="71"/>
      <c r="R145" s="68"/>
    </row>
    <row r="146" spans="1:18" x14ac:dyDescent="0.2">
      <c r="A146" s="72" t="s">
        <v>618</v>
      </c>
      <c r="B146" s="66" t="s">
        <v>619</v>
      </c>
      <c r="C146" s="67">
        <v>63</v>
      </c>
      <c r="D146" s="67" t="s">
        <v>334</v>
      </c>
      <c r="E146" s="71">
        <v>0.54900143148139002</v>
      </c>
      <c r="F146" s="68">
        <v>11.436672967863901</v>
      </c>
      <c r="G146" s="71">
        <v>0.73667228877828606</v>
      </c>
      <c r="H146" s="68">
        <v>33.175803402646501</v>
      </c>
      <c r="I146" s="71">
        <v>0.62409600947438704</v>
      </c>
      <c r="J146" s="68">
        <v>14.461247637051001</v>
      </c>
      <c r="K146" s="71">
        <v>0.55977366816763197</v>
      </c>
      <c r="L146" s="68">
        <v>3.5916824196597399</v>
      </c>
      <c r="M146" s="71">
        <v>0.73891494822550696</v>
      </c>
      <c r="N146" s="68">
        <v>39.920159680638697</v>
      </c>
      <c r="O146" s="71">
        <v>8.5550242761136402E-2</v>
      </c>
      <c r="P146" s="68">
        <v>7.9187817258883202</v>
      </c>
      <c r="Q146" s="71"/>
      <c r="R146" s="68"/>
    </row>
    <row r="147" spans="1:18" x14ac:dyDescent="0.2">
      <c r="A147" s="72" t="s">
        <v>620</v>
      </c>
      <c r="B147" s="66" t="s">
        <v>621</v>
      </c>
      <c r="C147" s="67">
        <v>63</v>
      </c>
      <c r="D147" s="67" t="s">
        <v>334</v>
      </c>
      <c r="E147" s="71">
        <v>0.71394723473736199</v>
      </c>
      <c r="F147" s="68">
        <v>51.606805293005699</v>
      </c>
      <c r="G147" s="71">
        <v>0.87375480391642901</v>
      </c>
      <c r="H147" s="68">
        <v>70.699432892249504</v>
      </c>
      <c r="I147" s="71">
        <v>0.79462583704593903</v>
      </c>
      <c r="J147" s="68">
        <v>58.317580340264698</v>
      </c>
      <c r="K147" s="71">
        <v>0.82732826501006396</v>
      </c>
      <c r="L147" s="68">
        <v>55.3875236294896</v>
      </c>
      <c r="M147" s="71">
        <v>0.75219045933268402</v>
      </c>
      <c r="N147" s="68">
        <v>42.514970059880199</v>
      </c>
      <c r="O147" s="71">
        <v>0.32183680838169298</v>
      </c>
      <c r="P147" s="68">
        <v>44.263959390862901</v>
      </c>
      <c r="Q147" s="71"/>
      <c r="R147" s="68"/>
    </row>
    <row r="148" spans="1:18" x14ac:dyDescent="0.2">
      <c r="A148" s="72" t="s">
        <v>622</v>
      </c>
      <c r="B148" s="66" t="s">
        <v>623</v>
      </c>
      <c r="C148" s="67">
        <v>63</v>
      </c>
      <c r="D148" s="67" t="s">
        <v>334</v>
      </c>
      <c r="E148" s="71">
        <v>0.65363426235579003</v>
      </c>
      <c r="F148" s="68">
        <v>36.1058601134215</v>
      </c>
      <c r="G148" s="71">
        <v>0.81417870295996397</v>
      </c>
      <c r="H148" s="68">
        <v>53.213610586011299</v>
      </c>
      <c r="I148" s="71">
        <v>0.75239900959502504</v>
      </c>
      <c r="J148" s="68">
        <v>44.801512287334603</v>
      </c>
      <c r="K148" s="71">
        <v>0.75434122020128103</v>
      </c>
      <c r="L148" s="68">
        <v>35.160680529300599</v>
      </c>
      <c r="M148" s="71">
        <v>0.72121426674927003</v>
      </c>
      <c r="N148" s="68">
        <v>36.127744510977998</v>
      </c>
      <c r="O148" s="71">
        <v>0.226038112273411</v>
      </c>
      <c r="P148" s="68">
        <v>26.598984771573601</v>
      </c>
      <c r="Q148" s="71"/>
      <c r="R148" s="68"/>
    </row>
    <row r="149" spans="1:18" x14ac:dyDescent="0.2">
      <c r="A149" s="72" t="s">
        <v>624</v>
      </c>
      <c r="B149" s="66" t="s">
        <v>625</v>
      </c>
      <c r="C149" s="67">
        <v>63</v>
      </c>
      <c r="D149" s="67" t="s">
        <v>334</v>
      </c>
      <c r="E149" s="71">
        <v>0.72607173231488498</v>
      </c>
      <c r="F149" s="68">
        <v>55.860113421550103</v>
      </c>
      <c r="G149" s="71">
        <v>0.85605420664847998</v>
      </c>
      <c r="H149" s="68">
        <v>65.595463137996205</v>
      </c>
      <c r="I149" s="71">
        <v>0.84392899206410699</v>
      </c>
      <c r="J149" s="68">
        <v>75.519848771266496</v>
      </c>
      <c r="K149" s="71">
        <v>0.73547768258898505</v>
      </c>
      <c r="L149" s="68">
        <v>30.812854442344001</v>
      </c>
      <c r="M149" s="71">
        <v>0.88937074077351996</v>
      </c>
      <c r="N149" s="68">
        <v>81.8363273453094</v>
      </c>
      <c r="O149" s="71">
        <v>0.30552703949933402</v>
      </c>
      <c r="P149" s="68">
        <v>41.4213197969543</v>
      </c>
      <c r="Q149" s="71"/>
      <c r="R149" s="68"/>
    </row>
    <row r="150" spans="1:18" x14ac:dyDescent="0.2">
      <c r="A150" s="72" t="s">
        <v>626</v>
      </c>
      <c r="B150" s="66" t="s">
        <v>627</v>
      </c>
      <c r="C150" s="67">
        <v>63</v>
      </c>
      <c r="D150" s="67" t="s">
        <v>334</v>
      </c>
      <c r="E150" s="71">
        <v>0.71706707498484401</v>
      </c>
      <c r="F150" s="68">
        <v>52.835538752363</v>
      </c>
      <c r="G150" s="71">
        <v>0.68717772281230804</v>
      </c>
      <c r="H150" s="68">
        <v>23.913043478260899</v>
      </c>
      <c r="I150" s="71">
        <v>0.87620808163233099</v>
      </c>
      <c r="J150" s="68">
        <v>84.7826086956522</v>
      </c>
      <c r="K150" s="71">
        <v>0.88007240416953003</v>
      </c>
      <c r="L150" s="68">
        <v>71.928166351606805</v>
      </c>
      <c r="M150" s="71">
        <v>0.76989114080892096</v>
      </c>
      <c r="N150" s="68">
        <v>48.1037924151697</v>
      </c>
      <c r="O150" s="71">
        <v>0.37198602550113202</v>
      </c>
      <c r="P150" s="68">
        <v>52.791878172588802</v>
      </c>
      <c r="Q150" s="71"/>
      <c r="R150" s="68"/>
    </row>
    <row r="151" spans="1:18" x14ac:dyDescent="0.2">
      <c r="A151" s="72" t="s">
        <v>628</v>
      </c>
      <c r="B151" s="66" t="s">
        <v>629</v>
      </c>
      <c r="C151" s="67">
        <v>65</v>
      </c>
      <c r="D151" s="67" t="s">
        <v>334</v>
      </c>
      <c r="E151" s="71">
        <v>0.72161273668291803</v>
      </c>
      <c r="F151" s="68">
        <v>38.885824600110297</v>
      </c>
      <c r="G151" s="71">
        <v>0.81241307667448204</v>
      </c>
      <c r="H151" s="68">
        <v>59.597352454495301</v>
      </c>
      <c r="I151" s="71">
        <v>0.75482282344317697</v>
      </c>
      <c r="J151" s="68">
        <v>39.492553778268103</v>
      </c>
      <c r="K151" s="71">
        <v>0.84815508907120296</v>
      </c>
      <c r="L151" s="68">
        <v>42.857142857142897</v>
      </c>
      <c r="M151" s="71">
        <v>0.90760869565217395</v>
      </c>
      <c r="N151" s="68">
        <v>68.8864327162199</v>
      </c>
      <c r="O151" s="71">
        <v>0.28506399857355202</v>
      </c>
      <c r="P151" s="68">
        <v>22.308979364194101</v>
      </c>
      <c r="Q151" s="71"/>
      <c r="R151" s="68"/>
    </row>
    <row r="152" spans="1:18" x14ac:dyDescent="0.2">
      <c r="A152" s="72" t="s">
        <v>630</v>
      </c>
      <c r="B152" s="66" t="s">
        <v>631</v>
      </c>
      <c r="C152" s="67">
        <v>65</v>
      </c>
      <c r="D152" s="67" t="s">
        <v>334</v>
      </c>
      <c r="E152" s="71">
        <v>0.61512279884440102</v>
      </c>
      <c r="F152" s="68">
        <v>18.615554329839998</v>
      </c>
      <c r="G152" s="71">
        <v>0.71105256896996705</v>
      </c>
      <c r="H152" s="68">
        <v>22.228350799779399</v>
      </c>
      <c r="I152" s="71">
        <v>0.68555106423922796</v>
      </c>
      <c r="J152" s="68">
        <v>19.442912300055202</v>
      </c>
      <c r="K152" s="71">
        <v>0.79927817979526505</v>
      </c>
      <c r="L152" s="68">
        <v>30.3916161059018</v>
      </c>
      <c r="M152" s="71">
        <v>0.72826086956521696</v>
      </c>
      <c r="N152" s="68">
        <v>29.262227134567599</v>
      </c>
      <c r="O152" s="71">
        <v>0.151471311652327</v>
      </c>
      <c r="P152" s="68">
        <v>10.429447852760701</v>
      </c>
      <c r="Q152" s="71"/>
      <c r="R152" s="68"/>
    </row>
    <row r="153" spans="1:18" x14ac:dyDescent="0.2">
      <c r="A153" s="72" t="s">
        <v>632</v>
      </c>
      <c r="B153" s="66" t="s">
        <v>633</v>
      </c>
      <c r="C153" s="67">
        <v>65</v>
      </c>
      <c r="D153" s="67" t="s">
        <v>334</v>
      </c>
      <c r="E153" s="71">
        <v>0.65190893258238403</v>
      </c>
      <c r="F153" s="68">
        <v>24.848317705460602</v>
      </c>
      <c r="G153" s="71">
        <v>0.78975634221567403</v>
      </c>
      <c r="H153" s="68">
        <v>48.924434638720399</v>
      </c>
      <c r="I153" s="71">
        <v>0.699430155826406</v>
      </c>
      <c r="J153" s="68">
        <v>22.338665195808101</v>
      </c>
      <c r="K153" s="71">
        <v>0.82532785692980504</v>
      </c>
      <c r="L153" s="68">
        <v>36.734693877551003</v>
      </c>
      <c r="M153" s="71">
        <v>0.77173913043478304</v>
      </c>
      <c r="N153" s="68">
        <v>36.446532191213002</v>
      </c>
      <c r="O153" s="71">
        <v>0.173291177505252</v>
      </c>
      <c r="P153" s="68">
        <v>12.6324595649749</v>
      </c>
      <c r="Q153" s="71"/>
      <c r="R153" s="68"/>
    </row>
    <row r="154" spans="1:18" x14ac:dyDescent="0.2">
      <c r="A154" s="72" t="s">
        <v>634</v>
      </c>
      <c r="B154" s="66" t="s">
        <v>635</v>
      </c>
      <c r="C154" s="67">
        <v>63</v>
      </c>
      <c r="D154" s="67" t="s">
        <v>334</v>
      </c>
      <c r="E154" s="71">
        <v>0.72879317119852904</v>
      </c>
      <c r="F154" s="68">
        <v>56.899810964083201</v>
      </c>
      <c r="G154" s="71">
        <v>0.86829214201772398</v>
      </c>
      <c r="H154" s="68">
        <v>68.9981096408318</v>
      </c>
      <c r="I154" s="71">
        <v>0.77727542280440198</v>
      </c>
      <c r="J154" s="68">
        <v>52.173913043478301</v>
      </c>
      <c r="K154" s="71">
        <v>0.89039052151075704</v>
      </c>
      <c r="L154" s="68">
        <v>75.519848771266496</v>
      </c>
      <c r="M154" s="71">
        <v>0.89822108151163804</v>
      </c>
      <c r="N154" s="68">
        <v>84.031936127744501</v>
      </c>
      <c r="O154" s="71">
        <v>0.20978668814812401</v>
      </c>
      <c r="P154" s="68">
        <v>23.756345177665001</v>
      </c>
      <c r="Q154" s="71"/>
      <c r="R154" s="68"/>
    </row>
    <row r="155" spans="1:18" x14ac:dyDescent="0.2">
      <c r="A155" s="72" t="s">
        <v>636</v>
      </c>
      <c r="B155" s="66" t="s">
        <v>637</v>
      </c>
      <c r="C155" s="67">
        <v>63</v>
      </c>
      <c r="D155" s="67" t="s">
        <v>334</v>
      </c>
      <c r="E155" s="71">
        <v>0.69943807445585504</v>
      </c>
      <c r="F155" s="68">
        <v>47.826086956521699</v>
      </c>
      <c r="G155" s="71">
        <v>0.84408899197314202</v>
      </c>
      <c r="H155" s="68">
        <v>62.098298676748598</v>
      </c>
      <c r="I155" s="71">
        <v>0.74816692883537905</v>
      </c>
      <c r="J155" s="68">
        <v>43.6672967863894</v>
      </c>
      <c r="K155" s="71">
        <v>0.88815061853774102</v>
      </c>
      <c r="L155" s="68">
        <v>74.763705103969798</v>
      </c>
      <c r="M155" s="71">
        <v>0.78759182228515801</v>
      </c>
      <c r="N155" s="68">
        <v>54.491017964071901</v>
      </c>
      <c r="O155" s="71">
        <v>0.22919201064785499</v>
      </c>
      <c r="P155" s="68">
        <v>27.106598984771601</v>
      </c>
      <c r="Q155" s="71"/>
      <c r="R155" s="68"/>
    </row>
    <row r="156" spans="1:18" x14ac:dyDescent="0.2">
      <c r="A156" s="72" t="s">
        <v>638</v>
      </c>
      <c r="B156" s="66" t="s">
        <v>639</v>
      </c>
      <c r="C156" s="67">
        <v>65</v>
      </c>
      <c r="D156" s="67" t="s">
        <v>334</v>
      </c>
      <c r="E156" s="71">
        <v>0.61703794837446602</v>
      </c>
      <c r="F156" s="68">
        <v>18.918918918918902</v>
      </c>
      <c r="G156" s="71">
        <v>0.77046806375076204</v>
      </c>
      <c r="H156" s="68">
        <v>41.367898510755701</v>
      </c>
      <c r="I156" s="71">
        <v>0.71845371098379596</v>
      </c>
      <c r="J156" s="68">
        <v>26.613348041919501</v>
      </c>
      <c r="K156" s="71">
        <v>0.75571090636201399</v>
      </c>
      <c r="L156" s="68">
        <v>21.483728626585801</v>
      </c>
      <c r="M156" s="71">
        <v>0.684782608695652</v>
      </c>
      <c r="N156" s="68">
        <v>23.183199778944498</v>
      </c>
      <c r="O156" s="71">
        <v>0.15577445208010801</v>
      </c>
      <c r="P156" s="68">
        <v>10.9313998884551</v>
      </c>
      <c r="Q156" s="71"/>
      <c r="R156" s="68"/>
    </row>
    <row r="157" spans="1:18" x14ac:dyDescent="0.2">
      <c r="A157" s="72" t="s">
        <v>640</v>
      </c>
      <c r="B157" s="66" t="s">
        <v>641</v>
      </c>
      <c r="C157" s="67">
        <v>63</v>
      </c>
      <c r="D157" s="67" t="s">
        <v>334</v>
      </c>
      <c r="E157" s="71">
        <v>0.73466795556917497</v>
      </c>
      <c r="F157" s="68">
        <v>58.695652173912997</v>
      </c>
      <c r="G157" s="71">
        <v>0.86853943116645904</v>
      </c>
      <c r="H157" s="68">
        <v>69.187145557655995</v>
      </c>
      <c r="I157" s="71">
        <v>0.72699529122720896</v>
      </c>
      <c r="J157" s="68">
        <v>36.956521739130402</v>
      </c>
      <c r="K157" s="71">
        <v>0.86647988870388604</v>
      </c>
      <c r="L157" s="68">
        <v>67.296786389413995</v>
      </c>
      <c r="M157" s="71">
        <v>0.91592176298787498</v>
      </c>
      <c r="N157" s="68">
        <v>89.121756487025905</v>
      </c>
      <c r="O157" s="71">
        <v>0.295403403760443</v>
      </c>
      <c r="P157" s="68">
        <v>39.898477157360396</v>
      </c>
      <c r="Q157" s="71"/>
      <c r="R157" s="68"/>
    </row>
    <row r="158" spans="1:18" x14ac:dyDescent="0.2">
      <c r="A158" s="72" t="s">
        <v>642</v>
      </c>
      <c r="B158" s="66" t="s">
        <v>643</v>
      </c>
      <c r="C158" s="67">
        <v>65</v>
      </c>
      <c r="D158" s="67" t="s">
        <v>334</v>
      </c>
      <c r="E158" s="71">
        <v>0.61179770942726297</v>
      </c>
      <c r="F158" s="68">
        <v>18.008825151682299</v>
      </c>
      <c r="G158" s="71">
        <v>0.76013300970623299</v>
      </c>
      <c r="H158" s="68">
        <v>37.534473248758999</v>
      </c>
      <c r="I158" s="71">
        <v>0.67733728250929404</v>
      </c>
      <c r="J158" s="68">
        <v>17.760617760617802</v>
      </c>
      <c r="K158" s="71">
        <v>0.71255348419886999</v>
      </c>
      <c r="L158" s="68">
        <v>15.6646442360728</v>
      </c>
      <c r="M158" s="71">
        <v>0.78260869565217395</v>
      </c>
      <c r="N158" s="68">
        <v>38.657087593257799</v>
      </c>
      <c r="O158" s="71">
        <v>0.126356075069746</v>
      </c>
      <c r="P158" s="68">
        <v>8.0591187953151096</v>
      </c>
      <c r="Q158" s="71"/>
      <c r="R158" s="68"/>
    </row>
    <row r="159" spans="1:18" x14ac:dyDescent="0.2">
      <c r="A159" s="72" t="s">
        <v>644</v>
      </c>
      <c r="B159" s="66" t="s">
        <v>645</v>
      </c>
      <c r="C159" s="67">
        <v>63</v>
      </c>
      <c r="D159" s="67" t="s">
        <v>334</v>
      </c>
      <c r="E159" s="71">
        <v>0.71941229561281805</v>
      </c>
      <c r="F159" s="68">
        <v>53.875236294895998</v>
      </c>
      <c r="G159" s="71">
        <v>0.84589385755316604</v>
      </c>
      <c r="H159" s="68">
        <v>62.570888468809102</v>
      </c>
      <c r="I159" s="71">
        <v>0.78604612957489495</v>
      </c>
      <c r="J159" s="68">
        <v>55.198487712665397</v>
      </c>
      <c r="K159" s="71">
        <v>0.79202758833015197</v>
      </c>
      <c r="L159" s="68">
        <v>46.313799621928197</v>
      </c>
      <c r="M159" s="71">
        <v>0.78759182228515801</v>
      </c>
      <c r="N159" s="68">
        <v>54.491017964071901</v>
      </c>
      <c r="O159" s="71">
        <v>0.38550208032071998</v>
      </c>
      <c r="P159" s="68">
        <v>55.228426395939103</v>
      </c>
      <c r="Q159" s="71"/>
      <c r="R159" s="68"/>
    </row>
    <row r="160" spans="1:18" x14ac:dyDescent="0.2">
      <c r="A160" s="72" t="s">
        <v>646</v>
      </c>
      <c r="B160" s="66" t="s">
        <v>647</v>
      </c>
      <c r="C160" s="67">
        <v>65</v>
      </c>
      <c r="D160" s="67" t="s">
        <v>334</v>
      </c>
      <c r="E160" s="71">
        <v>0.66826709513645499</v>
      </c>
      <c r="F160" s="68">
        <v>28.185328185328199</v>
      </c>
      <c r="G160" s="71">
        <v>0.76569600744174204</v>
      </c>
      <c r="H160" s="68">
        <v>39.520132377275203</v>
      </c>
      <c r="I160" s="71">
        <v>0.72658076332723098</v>
      </c>
      <c r="J160" s="68">
        <v>28.929950358521801</v>
      </c>
      <c r="K160" s="71">
        <v>0.76633247959206496</v>
      </c>
      <c r="L160" s="68">
        <v>23.221180364037501</v>
      </c>
      <c r="M160" s="71">
        <v>0.79891304347826098</v>
      </c>
      <c r="N160" s="68">
        <v>41.475545730864901</v>
      </c>
      <c r="O160" s="71">
        <v>0.28381318184297799</v>
      </c>
      <c r="P160" s="68">
        <v>22.141662018962599</v>
      </c>
      <c r="Q160" s="71"/>
      <c r="R160" s="68"/>
    </row>
    <row r="161" spans="1:18" x14ac:dyDescent="0.2">
      <c r="A161" s="72" t="s">
        <v>648</v>
      </c>
      <c r="B161" s="66" t="s">
        <v>649</v>
      </c>
      <c r="C161" s="67">
        <v>65</v>
      </c>
      <c r="D161" s="67" t="s">
        <v>334</v>
      </c>
      <c r="E161" s="71">
        <v>0.70131498931654401</v>
      </c>
      <c r="F161" s="68">
        <v>34.6387203530061</v>
      </c>
      <c r="G161" s="71">
        <v>0.81523891992637298</v>
      </c>
      <c r="H161" s="68">
        <v>60.672917815775001</v>
      </c>
      <c r="I161" s="71">
        <v>0.76861380518443201</v>
      </c>
      <c r="J161" s="68">
        <v>45.366795366795401</v>
      </c>
      <c r="K161" s="71">
        <v>0.69374886946609504</v>
      </c>
      <c r="L161" s="68">
        <v>13.2377275234418</v>
      </c>
      <c r="M161" s="71">
        <v>0.76630434782608703</v>
      </c>
      <c r="N161" s="68">
        <v>35.175462835037301</v>
      </c>
      <c r="O161" s="71">
        <v>0.462669004179734</v>
      </c>
      <c r="P161" s="68">
        <v>39.375348577802598</v>
      </c>
      <c r="Q161" s="71"/>
      <c r="R161" s="68"/>
    </row>
    <row r="162" spans="1:18" x14ac:dyDescent="0.2">
      <c r="A162" s="72" t="s">
        <v>650</v>
      </c>
      <c r="B162" s="66" t="s">
        <v>651</v>
      </c>
      <c r="C162" s="67">
        <v>65</v>
      </c>
      <c r="D162" s="67" t="s">
        <v>334</v>
      </c>
      <c r="E162" s="71">
        <v>0.65245319333720297</v>
      </c>
      <c r="F162" s="68">
        <v>25.041367898510799</v>
      </c>
      <c r="G162" s="71">
        <v>0.75896343476999895</v>
      </c>
      <c r="H162" s="68">
        <v>37.038058466629899</v>
      </c>
      <c r="I162" s="71">
        <v>0.68314011100874195</v>
      </c>
      <c r="J162" s="68">
        <v>18.974076116933301</v>
      </c>
      <c r="K162" s="71">
        <v>0.76601853725730595</v>
      </c>
      <c r="L162" s="68">
        <v>23.138444567015998</v>
      </c>
      <c r="M162" s="71">
        <v>0.83152173913043503</v>
      </c>
      <c r="N162" s="68">
        <v>48.134843879524702</v>
      </c>
      <c r="O162" s="71">
        <v>0.22262214451953299</v>
      </c>
      <c r="P162" s="68">
        <v>16.982710540992699</v>
      </c>
      <c r="Q162" s="71"/>
      <c r="R162" s="68"/>
    </row>
    <row r="163" spans="1:18" x14ac:dyDescent="0.2">
      <c r="A163" s="72" t="s">
        <v>652</v>
      </c>
      <c r="B163" s="66" t="s">
        <v>653</v>
      </c>
      <c r="C163" s="67">
        <v>65</v>
      </c>
      <c r="D163" s="67" t="s">
        <v>334</v>
      </c>
      <c r="E163" s="71">
        <v>0.61233234976892403</v>
      </c>
      <c r="F163" s="68">
        <v>18.1742967457253</v>
      </c>
      <c r="G163" s="71">
        <v>0.70221938710819098</v>
      </c>
      <c r="H163" s="68">
        <v>19.994484280198598</v>
      </c>
      <c r="I163" s="71">
        <v>0.703572419265586</v>
      </c>
      <c r="J163" s="68">
        <v>23.386651958080499</v>
      </c>
      <c r="K163" s="71">
        <v>0.75106096563865998</v>
      </c>
      <c r="L163" s="68">
        <v>20.628792057363501</v>
      </c>
      <c r="M163" s="71">
        <v>0.66304347826086996</v>
      </c>
      <c r="N163" s="68">
        <v>20.309477756286299</v>
      </c>
      <c r="O163" s="71">
        <v>0.24176549857131099</v>
      </c>
      <c r="P163" s="68">
        <v>18.655883993307299</v>
      </c>
      <c r="Q163" s="71"/>
      <c r="R163" s="68"/>
    </row>
    <row r="164" spans="1:18" x14ac:dyDescent="0.2">
      <c r="A164" s="72" t="s">
        <v>654</v>
      </c>
      <c r="B164" s="66" t="s">
        <v>655</v>
      </c>
      <c r="C164" s="67">
        <v>63</v>
      </c>
      <c r="D164" s="67" t="s">
        <v>334</v>
      </c>
      <c r="E164" s="71">
        <v>0.73645147713394199</v>
      </c>
      <c r="F164" s="68">
        <v>59.1682419659735</v>
      </c>
      <c r="G164" s="71">
        <v>0.81784819114421803</v>
      </c>
      <c r="H164" s="68">
        <v>54.253308128544397</v>
      </c>
      <c r="I164" s="71">
        <v>0.75266482057408701</v>
      </c>
      <c r="J164" s="68">
        <v>44.896030245746701</v>
      </c>
      <c r="K164" s="71">
        <v>0.63913178845162899</v>
      </c>
      <c r="L164" s="68">
        <v>12.0037807183365</v>
      </c>
      <c r="M164" s="71">
        <v>0.849544207451987</v>
      </c>
      <c r="N164" s="68">
        <v>71.9560878243513</v>
      </c>
      <c r="O164" s="71">
        <v>0.62306837804778903</v>
      </c>
      <c r="P164" s="68">
        <v>90.253807106598998</v>
      </c>
      <c r="Q164" s="71"/>
      <c r="R164" s="68"/>
    </row>
    <row r="165" spans="1:18" x14ac:dyDescent="0.2">
      <c r="A165" s="72" t="s">
        <v>656</v>
      </c>
      <c r="B165" s="66" t="s">
        <v>657</v>
      </c>
      <c r="C165" s="67">
        <v>63</v>
      </c>
      <c r="D165" s="67" t="s">
        <v>334</v>
      </c>
      <c r="E165" s="71">
        <v>0.52665484588729305</v>
      </c>
      <c r="F165" s="68">
        <v>8.0340264650283597</v>
      </c>
      <c r="G165" s="71">
        <v>0.73925055136706297</v>
      </c>
      <c r="H165" s="68">
        <v>33.648393194706998</v>
      </c>
      <c r="I165" s="71">
        <v>0.59997090143191001</v>
      </c>
      <c r="J165" s="68">
        <v>12.0982986767486</v>
      </c>
      <c r="K165" s="71">
        <v>0.62624872571130696</v>
      </c>
      <c r="L165" s="68">
        <v>9.3572778827977299</v>
      </c>
      <c r="M165" s="71">
        <v>0.61943534826090796</v>
      </c>
      <c r="N165" s="68">
        <v>20.8582834331337</v>
      </c>
      <c r="O165" s="71">
        <v>4.8368702665279102E-2</v>
      </c>
      <c r="P165" s="68">
        <v>4.0609137055837596</v>
      </c>
      <c r="Q165" s="71"/>
      <c r="R165" s="68"/>
    </row>
    <row r="166" spans="1:18" x14ac:dyDescent="0.2">
      <c r="A166" s="72" t="s">
        <v>658</v>
      </c>
      <c r="B166" s="66" t="s">
        <v>659</v>
      </c>
      <c r="C166" s="67">
        <v>63</v>
      </c>
      <c r="D166" s="67" t="s">
        <v>334</v>
      </c>
      <c r="E166" s="71">
        <v>0.62515459439642795</v>
      </c>
      <c r="F166" s="68">
        <v>28.260869565217401</v>
      </c>
      <c r="G166" s="71">
        <v>0.73274845604823502</v>
      </c>
      <c r="H166" s="68">
        <v>32.6086956521739</v>
      </c>
      <c r="I166" s="71">
        <v>0.677044986145515</v>
      </c>
      <c r="J166" s="68">
        <v>24.763705103969802</v>
      </c>
      <c r="K166" s="71">
        <v>0.72475800665274204</v>
      </c>
      <c r="L166" s="68">
        <v>28.544423440453699</v>
      </c>
      <c r="M166" s="71">
        <v>0.77874148154703904</v>
      </c>
      <c r="N166" s="68">
        <v>50.698602794411201</v>
      </c>
      <c r="O166" s="71">
        <v>0.212480041588609</v>
      </c>
      <c r="P166" s="68">
        <v>24.0609137055838</v>
      </c>
      <c r="Q166" s="71"/>
      <c r="R166" s="68"/>
    </row>
    <row r="167" spans="1:18" x14ac:dyDescent="0.2">
      <c r="A167" s="72" t="s">
        <v>660</v>
      </c>
      <c r="B167" s="66" t="s">
        <v>661</v>
      </c>
      <c r="C167" s="67">
        <v>63</v>
      </c>
      <c r="D167" s="67" t="s">
        <v>334</v>
      </c>
      <c r="E167" s="71">
        <v>0.57818139734842799</v>
      </c>
      <c r="F167" s="68">
        <v>17.013232514177702</v>
      </c>
      <c r="G167" s="71">
        <v>0.86205824580510104</v>
      </c>
      <c r="H167" s="68">
        <v>67.013232514177702</v>
      </c>
      <c r="I167" s="71">
        <v>0.70973871365636299</v>
      </c>
      <c r="J167" s="68">
        <v>32.325141776937599</v>
      </c>
      <c r="K167" s="71">
        <v>0.70783300981887298</v>
      </c>
      <c r="L167" s="68">
        <v>25.3308128544423</v>
      </c>
      <c r="M167" s="71">
        <v>0.517656429772546</v>
      </c>
      <c r="N167" s="68">
        <v>10.8782435129741</v>
      </c>
      <c r="O167" s="71">
        <v>9.36205876892552E-2</v>
      </c>
      <c r="P167" s="68">
        <v>8.7309644670050801</v>
      </c>
      <c r="Q167" s="71"/>
      <c r="R167" s="68"/>
    </row>
    <row r="168" spans="1:18" x14ac:dyDescent="0.2">
      <c r="A168" s="72" t="s">
        <v>662</v>
      </c>
      <c r="B168" s="66" t="s">
        <v>663</v>
      </c>
      <c r="C168" s="67">
        <v>63</v>
      </c>
      <c r="D168" s="67" t="s">
        <v>334</v>
      </c>
      <c r="E168" s="71">
        <v>0.50334204679957295</v>
      </c>
      <c r="F168" s="68">
        <v>5.8601134215500901</v>
      </c>
      <c r="G168" s="71">
        <v>0.729401098128166</v>
      </c>
      <c r="H168" s="68">
        <v>32.136105860113403</v>
      </c>
      <c r="I168" s="71">
        <v>0.59108163003921099</v>
      </c>
      <c r="J168" s="68">
        <v>11.1531190926276</v>
      </c>
      <c r="K168" s="71">
        <v>0.67305097324636998</v>
      </c>
      <c r="L168" s="68">
        <v>18.620037807183401</v>
      </c>
      <c r="M168" s="71">
        <v>0.486680237189132</v>
      </c>
      <c r="N168" s="68">
        <v>9.3812375249500999</v>
      </c>
      <c r="O168" s="71">
        <v>3.6496295394986597E-2</v>
      </c>
      <c r="P168" s="68">
        <v>3.0456852791878202</v>
      </c>
      <c r="Q168" s="71"/>
      <c r="R168" s="68"/>
    </row>
    <row r="169" spans="1:18" x14ac:dyDescent="0.2">
      <c r="A169" s="72" t="s">
        <v>664</v>
      </c>
      <c r="B169" s="66" t="s">
        <v>665</v>
      </c>
      <c r="C169" s="67">
        <v>63</v>
      </c>
      <c r="D169" s="67" t="s">
        <v>334</v>
      </c>
      <c r="E169" s="71">
        <v>0.613590839144176</v>
      </c>
      <c r="F169" s="68">
        <v>26.086956521739101</v>
      </c>
      <c r="G169" s="71">
        <v>0.63920386891109904</v>
      </c>
      <c r="H169" s="68">
        <v>16.1625708884688</v>
      </c>
      <c r="I169" s="71">
        <v>0.76442842499812202</v>
      </c>
      <c r="J169" s="68">
        <v>48.298676748582203</v>
      </c>
      <c r="K169" s="71">
        <v>0.92310678538963498</v>
      </c>
      <c r="L169" s="68">
        <v>85.822306238185206</v>
      </c>
      <c r="M169" s="71">
        <v>0.66368705195150002</v>
      </c>
      <c r="N169" s="68">
        <v>25.249500998003999</v>
      </c>
      <c r="O169" s="71">
        <v>7.7528064470526695E-2</v>
      </c>
      <c r="P169" s="68">
        <v>7.20812182741117</v>
      </c>
      <c r="Q169" s="71"/>
      <c r="R169" s="68"/>
    </row>
    <row r="170" spans="1:18" x14ac:dyDescent="0.2">
      <c r="A170" s="72" t="s">
        <v>666</v>
      </c>
      <c r="B170" s="66" t="s">
        <v>667</v>
      </c>
      <c r="C170" s="67">
        <v>63</v>
      </c>
      <c r="D170" s="67" t="s">
        <v>334</v>
      </c>
      <c r="E170" s="71">
        <v>0.60345454068429505</v>
      </c>
      <c r="F170" s="68">
        <v>23.629489603024599</v>
      </c>
      <c r="G170" s="71">
        <v>0.79138056525960498</v>
      </c>
      <c r="H170" s="68">
        <v>46.030245746691897</v>
      </c>
      <c r="I170" s="71">
        <v>0.65194472659815095</v>
      </c>
      <c r="J170" s="68">
        <v>18.714555765595499</v>
      </c>
      <c r="K170" s="71">
        <v>0.75436181132965197</v>
      </c>
      <c r="L170" s="68">
        <v>35.255198487712697</v>
      </c>
      <c r="M170" s="71">
        <v>0.72121426674927003</v>
      </c>
      <c r="N170" s="68">
        <v>36.127744510977998</v>
      </c>
      <c r="O170" s="71">
        <v>9.8371333484797499E-2</v>
      </c>
      <c r="P170" s="68">
        <v>9.0355329949238605</v>
      </c>
      <c r="Q170" s="71"/>
      <c r="R170" s="68"/>
    </row>
    <row r="171" spans="1:18" x14ac:dyDescent="0.2">
      <c r="A171" s="72" t="s">
        <v>668</v>
      </c>
      <c r="B171" s="66" t="s">
        <v>669</v>
      </c>
      <c r="C171" s="67">
        <v>63</v>
      </c>
      <c r="D171" s="67" t="s">
        <v>334</v>
      </c>
      <c r="E171" s="71">
        <v>0.73742601103067795</v>
      </c>
      <c r="F171" s="68">
        <v>59.735349716446102</v>
      </c>
      <c r="G171" s="71">
        <v>0.82413558505687501</v>
      </c>
      <c r="H171" s="68">
        <v>56.427221172022698</v>
      </c>
      <c r="I171" s="71">
        <v>0.72171207909538204</v>
      </c>
      <c r="J171" s="68">
        <v>35.7277882797732</v>
      </c>
      <c r="K171" s="71">
        <v>0.77339989957476696</v>
      </c>
      <c r="L171" s="68">
        <v>41.020793950850702</v>
      </c>
      <c r="M171" s="71">
        <v>0.93804761483317101</v>
      </c>
      <c r="N171" s="68">
        <v>92.914171656686605</v>
      </c>
      <c r="O171" s="71">
        <v>0.42983487659319303</v>
      </c>
      <c r="P171" s="68">
        <v>64.365482233502505</v>
      </c>
      <c r="Q171" s="71"/>
      <c r="R171" s="68"/>
    </row>
    <row r="172" spans="1:18" x14ac:dyDescent="0.2">
      <c r="A172" s="72" t="s">
        <v>670</v>
      </c>
      <c r="B172" s="66" t="s">
        <v>671</v>
      </c>
      <c r="C172" s="67"/>
      <c r="D172" s="67" t="s">
        <v>334</v>
      </c>
      <c r="E172" s="71"/>
      <c r="F172" s="68"/>
      <c r="G172" s="71"/>
      <c r="H172" s="68"/>
      <c r="I172" s="71"/>
      <c r="J172" s="68"/>
      <c r="K172" s="71"/>
      <c r="L172" s="68"/>
      <c r="M172" s="71"/>
      <c r="N172" s="68"/>
      <c r="O172" s="71"/>
      <c r="P172" s="68"/>
      <c r="Q172" s="71"/>
      <c r="R172" s="68"/>
    </row>
    <row r="173" spans="1:18" x14ac:dyDescent="0.2">
      <c r="A173" s="72" t="s">
        <v>672</v>
      </c>
      <c r="B173" s="66" t="s">
        <v>673</v>
      </c>
      <c r="C173" s="67">
        <v>63</v>
      </c>
      <c r="D173" s="67" t="s">
        <v>334</v>
      </c>
      <c r="E173" s="71">
        <v>0.68371982922162799</v>
      </c>
      <c r="F173" s="68">
        <v>43.950850661625701</v>
      </c>
      <c r="G173" s="71">
        <v>0.64495559423738402</v>
      </c>
      <c r="H173" s="68">
        <v>17.1077504725898</v>
      </c>
      <c r="I173" s="71">
        <v>0.84049045576670001</v>
      </c>
      <c r="J173" s="68">
        <v>74.574669187145602</v>
      </c>
      <c r="K173" s="71">
        <v>0.84810467363415198</v>
      </c>
      <c r="L173" s="68">
        <v>62.098298676748598</v>
      </c>
      <c r="M173" s="71">
        <v>0.77874148154703904</v>
      </c>
      <c r="N173" s="68">
        <v>50.698602794411201</v>
      </c>
      <c r="O173" s="71">
        <v>0.30630694092286298</v>
      </c>
      <c r="P173" s="68">
        <v>41.725888324873097</v>
      </c>
      <c r="Q173" s="71"/>
      <c r="R173" s="68"/>
    </row>
    <row r="174" spans="1:18" x14ac:dyDescent="0.2">
      <c r="A174" s="72" t="s">
        <v>674</v>
      </c>
      <c r="B174" s="66" t="s">
        <v>675</v>
      </c>
      <c r="C174" s="67">
        <v>63</v>
      </c>
      <c r="D174" s="67" t="s">
        <v>334</v>
      </c>
      <c r="E174" s="71">
        <v>0.52905942095407199</v>
      </c>
      <c r="F174" s="68">
        <v>8.8846880907372405</v>
      </c>
      <c r="G174" s="71">
        <v>0.68130924929623404</v>
      </c>
      <c r="H174" s="68">
        <v>23.156899810964099</v>
      </c>
      <c r="I174" s="71">
        <v>0.52363008210695305</v>
      </c>
      <c r="J174" s="68">
        <v>5.2930056710775002</v>
      </c>
      <c r="K174" s="71">
        <v>0.72007855282645405</v>
      </c>
      <c r="L174" s="68">
        <v>27.599243856332698</v>
      </c>
      <c r="M174" s="71">
        <v>0.65041154084432196</v>
      </c>
      <c r="N174" s="68">
        <v>23.752495009979999</v>
      </c>
      <c r="O174" s="71">
        <v>6.9867679696395901E-2</v>
      </c>
      <c r="P174" s="68">
        <v>6.7005076142132003</v>
      </c>
      <c r="Q174" s="71"/>
      <c r="R174" s="68"/>
    </row>
    <row r="175" spans="1:18" x14ac:dyDescent="0.2">
      <c r="A175" s="72" t="s">
        <v>676</v>
      </c>
      <c r="B175" s="66" t="s">
        <v>677</v>
      </c>
      <c r="C175" s="67">
        <v>63</v>
      </c>
      <c r="D175" s="67" t="s">
        <v>334</v>
      </c>
      <c r="E175" s="71">
        <v>0.50197464722815099</v>
      </c>
      <c r="F175" s="68">
        <v>5.5765595463138</v>
      </c>
      <c r="G175" s="71">
        <v>0.74716500353247295</v>
      </c>
      <c r="H175" s="68">
        <v>35.349716446124802</v>
      </c>
      <c r="I175" s="71">
        <v>0.58094336752834597</v>
      </c>
      <c r="J175" s="68">
        <v>9.7353497164461196</v>
      </c>
      <c r="K175" s="71">
        <v>0.63873621755046095</v>
      </c>
      <c r="L175" s="68">
        <v>11.531190926276</v>
      </c>
      <c r="M175" s="71">
        <v>0.53535711124878305</v>
      </c>
      <c r="N175" s="68">
        <v>12.275449101796401</v>
      </c>
      <c r="O175" s="71">
        <v>7.6715362806929598E-3</v>
      </c>
      <c r="P175" s="68">
        <v>0.71065989847715705</v>
      </c>
      <c r="Q175" s="71"/>
      <c r="R175" s="68"/>
    </row>
    <row r="176" spans="1:18" x14ac:dyDescent="0.2">
      <c r="A176" s="72" t="s">
        <v>678</v>
      </c>
      <c r="B176" s="66" t="s">
        <v>679</v>
      </c>
      <c r="C176" s="67">
        <v>63</v>
      </c>
      <c r="D176" s="67" t="s">
        <v>334</v>
      </c>
      <c r="E176" s="71">
        <v>0.52811715285019101</v>
      </c>
      <c r="F176" s="68">
        <v>8.5066162570888508</v>
      </c>
      <c r="G176" s="71">
        <v>0.80155045466677699</v>
      </c>
      <c r="H176" s="68">
        <v>48.676748582230601</v>
      </c>
      <c r="I176" s="71">
        <v>0.62093024956394505</v>
      </c>
      <c r="J176" s="68">
        <v>13.6105860113422</v>
      </c>
      <c r="K176" s="71">
        <v>0.66602766651114598</v>
      </c>
      <c r="L176" s="68">
        <v>17.3913043478261</v>
      </c>
      <c r="M176" s="71">
        <v>0.38490131870076999</v>
      </c>
      <c r="N176" s="68">
        <v>5.5888223552894196</v>
      </c>
      <c r="O176" s="71">
        <v>0.16717607480832</v>
      </c>
      <c r="P176" s="68">
        <v>17.360406091370599</v>
      </c>
      <c r="Q176" s="71"/>
      <c r="R176" s="68"/>
    </row>
    <row r="177" spans="1:18" x14ac:dyDescent="0.2">
      <c r="A177" s="72" t="s">
        <v>680</v>
      </c>
      <c r="B177" s="66" t="s">
        <v>681</v>
      </c>
      <c r="C177" s="67">
        <v>63</v>
      </c>
      <c r="D177" s="67" t="s">
        <v>334</v>
      </c>
      <c r="E177" s="71">
        <v>0.57524201323508894</v>
      </c>
      <c r="F177" s="68">
        <v>16.6351606805293</v>
      </c>
      <c r="G177" s="71">
        <v>0.78412300747085895</v>
      </c>
      <c r="H177" s="68">
        <v>43.761814744801498</v>
      </c>
      <c r="I177" s="71">
        <v>0.56286812870053804</v>
      </c>
      <c r="J177" s="68">
        <v>7.9395085066162601</v>
      </c>
      <c r="K177" s="71">
        <v>0.62891188336735404</v>
      </c>
      <c r="L177" s="68">
        <v>10.018903591682401</v>
      </c>
      <c r="M177" s="71">
        <v>0.83184352597574995</v>
      </c>
      <c r="N177" s="68">
        <v>67.065868263473007</v>
      </c>
      <c r="O177" s="71">
        <v>6.8463520660944494E-2</v>
      </c>
      <c r="P177" s="68">
        <v>6.2944162436548199</v>
      </c>
      <c r="Q177" s="71"/>
      <c r="R177" s="68"/>
    </row>
    <row r="178" spans="1:18" x14ac:dyDescent="0.2">
      <c r="A178" s="72" t="s">
        <v>682</v>
      </c>
      <c r="B178" s="66" t="s">
        <v>683</v>
      </c>
      <c r="C178" s="67">
        <v>63</v>
      </c>
      <c r="D178" s="67" t="s">
        <v>334</v>
      </c>
      <c r="E178" s="71">
        <v>0.60929380389515897</v>
      </c>
      <c r="F178" s="68">
        <v>25.1417769376182</v>
      </c>
      <c r="G178" s="71">
        <v>0.84727871503743601</v>
      </c>
      <c r="H178" s="68">
        <v>62.6654064272212</v>
      </c>
      <c r="I178" s="71">
        <v>0.729992999004208</v>
      </c>
      <c r="J178" s="68">
        <v>37.901701323251402</v>
      </c>
      <c r="K178" s="71">
        <v>0.70669805861935497</v>
      </c>
      <c r="L178" s="68">
        <v>25.047258979205999</v>
      </c>
      <c r="M178" s="71">
        <v>0.68138773342773695</v>
      </c>
      <c r="N178" s="68">
        <v>29.5409181636727</v>
      </c>
      <c r="O178" s="71">
        <v>8.1111513387056897E-2</v>
      </c>
      <c r="P178" s="68">
        <v>7.5126903553299504</v>
      </c>
      <c r="Q178" s="71"/>
      <c r="R178" s="68"/>
    </row>
    <row r="179" spans="1:18" x14ac:dyDescent="0.2">
      <c r="A179" s="72" t="s">
        <v>684</v>
      </c>
      <c r="B179" s="66" t="s">
        <v>685</v>
      </c>
      <c r="C179" s="67">
        <v>63</v>
      </c>
      <c r="D179" s="67" t="s">
        <v>334</v>
      </c>
      <c r="E179" s="71">
        <v>0.579132476894482</v>
      </c>
      <c r="F179" s="68">
        <v>17.202268431001901</v>
      </c>
      <c r="G179" s="71">
        <v>0.84156672854485504</v>
      </c>
      <c r="H179" s="68">
        <v>61.153119092627598</v>
      </c>
      <c r="I179" s="71">
        <v>0.750036227994893</v>
      </c>
      <c r="J179" s="68">
        <v>44.139886578449897</v>
      </c>
      <c r="K179" s="71">
        <v>0.78065562416696299</v>
      </c>
      <c r="L179" s="68">
        <v>42.7221172022684</v>
      </c>
      <c r="M179" s="71">
        <v>0.46897955571289501</v>
      </c>
      <c r="N179" s="68">
        <v>8.6826347305389202</v>
      </c>
      <c r="O179" s="71">
        <v>5.4424248052803097E-2</v>
      </c>
      <c r="P179" s="68">
        <v>4.5685279187817303</v>
      </c>
      <c r="Q179" s="71"/>
      <c r="R179" s="68"/>
    </row>
    <row r="180" spans="1:18" x14ac:dyDescent="0.2">
      <c r="A180" s="72" t="s">
        <v>686</v>
      </c>
      <c r="B180" s="66" t="s">
        <v>687</v>
      </c>
      <c r="C180" s="67">
        <v>63</v>
      </c>
      <c r="D180" s="67" t="s">
        <v>334</v>
      </c>
      <c r="E180" s="71">
        <v>0.73746405016587702</v>
      </c>
      <c r="F180" s="68">
        <v>59.8298676748582</v>
      </c>
      <c r="G180" s="71">
        <v>0.703527035089895</v>
      </c>
      <c r="H180" s="68">
        <v>27.2211720226843</v>
      </c>
      <c r="I180" s="71">
        <v>0.71216117601241002</v>
      </c>
      <c r="J180" s="68">
        <v>33.081285444234403</v>
      </c>
      <c r="K180" s="71">
        <v>0.77755235985945803</v>
      </c>
      <c r="L180" s="68">
        <v>42.155009451795799</v>
      </c>
      <c r="M180" s="71">
        <v>0.75661562970174401</v>
      </c>
      <c r="N180" s="68">
        <v>43.9121756487026</v>
      </c>
      <c r="O180" s="71"/>
      <c r="P180" s="68"/>
      <c r="Q180" s="71"/>
      <c r="R180" s="68"/>
    </row>
    <row r="181" spans="1:18" x14ac:dyDescent="0.2">
      <c r="A181" s="72" t="s">
        <v>688</v>
      </c>
      <c r="B181" s="66" t="s">
        <v>689</v>
      </c>
      <c r="C181" s="67">
        <v>63</v>
      </c>
      <c r="D181" s="67" t="s">
        <v>334</v>
      </c>
      <c r="E181" s="71">
        <v>0.59911321810497997</v>
      </c>
      <c r="F181" s="68">
        <v>22.400756143667302</v>
      </c>
      <c r="G181" s="71">
        <v>0.87097768294802402</v>
      </c>
      <c r="H181" s="68">
        <v>69.943289224952693</v>
      </c>
      <c r="I181" s="71">
        <v>0.75931501155187298</v>
      </c>
      <c r="J181" s="68">
        <v>46.786389413988701</v>
      </c>
      <c r="K181" s="71">
        <v>0.71057921566252402</v>
      </c>
      <c r="L181" s="68">
        <v>26.181474480151198</v>
      </c>
      <c r="M181" s="71">
        <v>0.53978228161784203</v>
      </c>
      <c r="N181" s="68">
        <v>12.6746506986028</v>
      </c>
      <c r="O181" s="71">
        <v>0.114911898744638</v>
      </c>
      <c r="P181" s="68">
        <v>10.5583756345178</v>
      </c>
      <c r="Q181" s="71"/>
      <c r="R181" s="68"/>
    </row>
    <row r="182" spans="1:18" x14ac:dyDescent="0.2">
      <c r="A182" s="72" t="s">
        <v>690</v>
      </c>
      <c r="B182" s="66" t="s">
        <v>691</v>
      </c>
      <c r="C182" s="67">
        <v>63</v>
      </c>
      <c r="D182" s="67" t="s">
        <v>334</v>
      </c>
      <c r="E182" s="71">
        <v>0.52773397302059499</v>
      </c>
      <c r="F182" s="68">
        <v>8.4120982986767494</v>
      </c>
      <c r="G182" s="71">
        <v>0.75631834305838497</v>
      </c>
      <c r="H182" s="68">
        <v>37.240075614366702</v>
      </c>
      <c r="I182" s="71">
        <v>0.575087796101306</v>
      </c>
      <c r="J182" s="68">
        <v>8.9792060491493402</v>
      </c>
      <c r="K182" s="71">
        <v>0.514797123362427</v>
      </c>
      <c r="L182" s="68">
        <v>1.9848771266540599</v>
      </c>
      <c r="M182" s="71">
        <v>0.668112222320559</v>
      </c>
      <c r="N182" s="68">
        <v>26.347305389221599</v>
      </c>
      <c r="O182" s="71">
        <v>0.12435438026029901</v>
      </c>
      <c r="P182" s="68">
        <v>12.1827411167513</v>
      </c>
      <c r="Q182" s="71"/>
      <c r="R182" s="68"/>
    </row>
    <row r="183" spans="1:18" x14ac:dyDescent="0.2">
      <c r="A183" s="72" t="s">
        <v>692</v>
      </c>
      <c r="B183" s="66" t="s">
        <v>693</v>
      </c>
      <c r="C183" s="67">
        <v>63</v>
      </c>
      <c r="D183" s="67" t="s">
        <v>334</v>
      </c>
      <c r="E183" s="71">
        <v>0.48409944354465501</v>
      </c>
      <c r="F183" s="68">
        <v>4.6313799621928204</v>
      </c>
      <c r="G183" s="71">
        <v>0.72355085633632199</v>
      </c>
      <c r="H183" s="68">
        <v>31.285444234404501</v>
      </c>
      <c r="I183" s="71">
        <v>0.59038369424501502</v>
      </c>
      <c r="J183" s="68">
        <v>11.0586011342155</v>
      </c>
      <c r="K183" s="71">
        <v>0.50416660912947397</v>
      </c>
      <c r="L183" s="68">
        <v>1.7958412098298699</v>
      </c>
      <c r="M183" s="71">
        <v>0.58845915567749396</v>
      </c>
      <c r="N183" s="68">
        <v>16.8662674650699</v>
      </c>
      <c r="O183" s="71">
        <v>1.39369023349702E-2</v>
      </c>
      <c r="P183" s="68">
        <v>1.4213197969543101</v>
      </c>
      <c r="Q183" s="71"/>
      <c r="R183" s="68"/>
    </row>
    <row r="184" spans="1:18" x14ac:dyDescent="0.2">
      <c r="A184" s="72" t="s">
        <v>694</v>
      </c>
      <c r="B184" s="66" t="s">
        <v>695</v>
      </c>
      <c r="C184" s="67">
        <v>63</v>
      </c>
      <c r="D184" s="67" t="s">
        <v>334</v>
      </c>
      <c r="E184" s="71">
        <v>0.46201044660153501</v>
      </c>
      <c r="F184" s="68">
        <v>3.3081285444234401</v>
      </c>
      <c r="G184" s="71">
        <v>0.70789988481377397</v>
      </c>
      <c r="H184" s="68">
        <v>28.1663516068053</v>
      </c>
      <c r="I184" s="71">
        <v>0.52054423001082195</v>
      </c>
      <c r="J184" s="68">
        <v>5.1039697542533098</v>
      </c>
      <c r="K184" s="71">
        <v>0.49585137612275099</v>
      </c>
      <c r="L184" s="68">
        <v>1.41776937618147</v>
      </c>
      <c r="M184" s="71">
        <v>0.53978228161784203</v>
      </c>
      <c r="N184" s="68">
        <v>12.6746506986028</v>
      </c>
      <c r="O184" s="71">
        <v>4.5974460442486202E-2</v>
      </c>
      <c r="P184" s="68">
        <v>3.7563451776649699</v>
      </c>
      <c r="Q184" s="71"/>
      <c r="R184" s="68"/>
    </row>
    <row r="185" spans="1:18" x14ac:dyDescent="0.2">
      <c r="A185" s="72" t="s">
        <v>696</v>
      </c>
      <c r="B185" s="66" t="s">
        <v>697</v>
      </c>
      <c r="C185" s="67">
        <v>63</v>
      </c>
      <c r="D185" s="67" t="s">
        <v>334</v>
      </c>
      <c r="E185" s="71">
        <v>0.58055739975682097</v>
      </c>
      <c r="F185" s="68">
        <v>17.769376181474499</v>
      </c>
      <c r="G185" s="71">
        <v>0.71374837182088302</v>
      </c>
      <c r="H185" s="68">
        <v>29.5841209829868</v>
      </c>
      <c r="I185" s="71">
        <v>0.65154926903442101</v>
      </c>
      <c r="J185" s="68">
        <v>18.5255198487713</v>
      </c>
      <c r="K185" s="71">
        <v>0.78207056374648098</v>
      </c>
      <c r="L185" s="68">
        <v>43.194706994328897</v>
      </c>
      <c r="M185" s="71">
        <v>0.69466324453491402</v>
      </c>
      <c r="N185" s="68">
        <v>31.8363273453094</v>
      </c>
      <c r="O185" s="71">
        <v>6.0755549647406697E-2</v>
      </c>
      <c r="P185" s="68">
        <v>5.4822335025380697</v>
      </c>
      <c r="Q185" s="71"/>
      <c r="R185" s="68"/>
    </row>
    <row r="186" spans="1:18" x14ac:dyDescent="0.2">
      <c r="A186" s="72" t="s">
        <v>698</v>
      </c>
      <c r="B186" s="66" t="s">
        <v>699</v>
      </c>
      <c r="C186" s="67">
        <v>63</v>
      </c>
      <c r="D186" s="67" t="s">
        <v>334</v>
      </c>
      <c r="E186" s="71">
        <v>0.62871712016219605</v>
      </c>
      <c r="F186" s="68">
        <v>29.017013232514199</v>
      </c>
      <c r="G186" s="71">
        <v>0.87999264704401203</v>
      </c>
      <c r="H186" s="68">
        <v>72.7788279773157</v>
      </c>
      <c r="I186" s="71">
        <v>0.66329707554929795</v>
      </c>
      <c r="J186" s="68">
        <v>22.117202268431001</v>
      </c>
      <c r="K186" s="71">
        <v>0.73954735892608803</v>
      </c>
      <c r="L186" s="68">
        <v>31.6635160680529</v>
      </c>
      <c r="M186" s="71">
        <v>0.78316665191609902</v>
      </c>
      <c r="N186" s="68">
        <v>52.195608782435102</v>
      </c>
      <c r="O186" s="71">
        <v>7.7581867375483005E-2</v>
      </c>
      <c r="P186" s="68">
        <v>7.3096446700507602</v>
      </c>
      <c r="Q186" s="71"/>
      <c r="R186" s="68"/>
    </row>
    <row r="187" spans="1:18" x14ac:dyDescent="0.2">
      <c r="A187" s="72" t="s">
        <v>700</v>
      </c>
      <c r="B187" s="66" t="s">
        <v>701</v>
      </c>
      <c r="C187" s="67">
        <v>63</v>
      </c>
      <c r="D187" s="67" t="s">
        <v>334</v>
      </c>
      <c r="E187" s="71">
        <v>0.62080430387029095</v>
      </c>
      <c r="F187" s="68">
        <v>27.315689981096401</v>
      </c>
      <c r="G187" s="71">
        <v>0.89159451077065299</v>
      </c>
      <c r="H187" s="68">
        <v>75.803402646502803</v>
      </c>
      <c r="I187" s="71">
        <v>0.70019086915723805</v>
      </c>
      <c r="J187" s="68">
        <v>29.1115311909263</v>
      </c>
      <c r="K187" s="71">
        <v>0.72658651641732397</v>
      </c>
      <c r="L187" s="68">
        <v>28.827977315689999</v>
      </c>
      <c r="M187" s="71">
        <v>0.69466324453491402</v>
      </c>
      <c r="N187" s="68">
        <v>31.8363273453094</v>
      </c>
      <c r="O187" s="71">
        <v>9.0986378471328094E-2</v>
      </c>
      <c r="P187" s="68">
        <v>8.3248730964466997</v>
      </c>
      <c r="Q187" s="71"/>
      <c r="R187" s="68"/>
    </row>
    <row r="188" spans="1:18" x14ac:dyDescent="0.2">
      <c r="A188" s="72" t="s">
        <v>702</v>
      </c>
      <c r="B188" s="66" t="s">
        <v>703</v>
      </c>
      <c r="C188" s="67">
        <v>63</v>
      </c>
      <c r="D188" s="67" t="s">
        <v>334</v>
      </c>
      <c r="E188" s="71">
        <v>0.58867623921905898</v>
      </c>
      <c r="F188" s="68">
        <v>19.659735349716399</v>
      </c>
      <c r="G188" s="71">
        <v>0.81311494766675496</v>
      </c>
      <c r="H188" s="68">
        <v>53.024574669187103</v>
      </c>
      <c r="I188" s="71">
        <v>0.66117176774796804</v>
      </c>
      <c r="J188" s="68">
        <v>21.3610586011342</v>
      </c>
      <c r="K188" s="71">
        <v>0.58676901358872502</v>
      </c>
      <c r="L188" s="68">
        <v>4.9149338374291096</v>
      </c>
      <c r="M188" s="71">
        <v>0.82741835560669097</v>
      </c>
      <c r="N188" s="68">
        <v>66.167664670658695</v>
      </c>
      <c r="O188" s="71">
        <v>5.4907111485153599E-2</v>
      </c>
      <c r="P188" s="68">
        <v>4.8730964467005098</v>
      </c>
      <c r="Q188" s="71"/>
      <c r="R188" s="68"/>
    </row>
    <row r="189" spans="1:18" x14ac:dyDescent="0.2">
      <c r="A189" s="72" t="s">
        <v>704</v>
      </c>
      <c r="B189" s="66" t="s">
        <v>705</v>
      </c>
      <c r="C189" s="67">
        <v>63</v>
      </c>
      <c r="D189" s="67" t="s">
        <v>334</v>
      </c>
      <c r="E189" s="71">
        <v>0.61333125722139603</v>
      </c>
      <c r="F189" s="68">
        <v>25.897920604914901</v>
      </c>
      <c r="G189" s="71">
        <v>0.79725631980539902</v>
      </c>
      <c r="H189" s="68">
        <v>47.258979206049098</v>
      </c>
      <c r="I189" s="71">
        <v>0.65164353162859601</v>
      </c>
      <c r="J189" s="68">
        <v>18.620037807183401</v>
      </c>
      <c r="K189" s="71">
        <v>0.69318686762671899</v>
      </c>
      <c r="L189" s="68">
        <v>22.495274102079399</v>
      </c>
      <c r="M189" s="71">
        <v>0.84069386671386803</v>
      </c>
      <c r="N189" s="68">
        <v>69.860279441117797</v>
      </c>
      <c r="O189" s="71">
        <v>8.3875700332397898E-2</v>
      </c>
      <c r="P189" s="68">
        <v>7.7157360406091398</v>
      </c>
      <c r="Q189" s="71"/>
      <c r="R189" s="68"/>
    </row>
    <row r="190" spans="1:18" x14ac:dyDescent="0.2">
      <c r="A190" s="72" t="s">
        <v>706</v>
      </c>
      <c r="B190" s="66" t="s">
        <v>707</v>
      </c>
      <c r="C190" s="67">
        <v>63</v>
      </c>
      <c r="D190" s="67" t="s">
        <v>334</v>
      </c>
      <c r="E190" s="71">
        <v>0.61548834713563205</v>
      </c>
      <c r="F190" s="68">
        <v>26.465028355387499</v>
      </c>
      <c r="G190" s="71">
        <v>0.76352806410582896</v>
      </c>
      <c r="H190" s="68">
        <v>38.657844990548199</v>
      </c>
      <c r="I190" s="71">
        <v>0.65225671401865704</v>
      </c>
      <c r="J190" s="68">
        <v>18.8090737240076</v>
      </c>
      <c r="K190" s="71">
        <v>0.75001891782249197</v>
      </c>
      <c r="L190" s="68">
        <v>34.026465028355403</v>
      </c>
      <c r="M190" s="71">
        <v>0.80086733339233596</v>
      </c>
      <c r="N190" s="68">
        <v>57.5848303393214</v>
      </c>
      <c r="O190" s="71">
        <v>0.11077070633885</v>
      </c>
      <c r="P190" s="68">
        <v>10.0507614213198</v>
      </c>
      <c r="Q190" s="71"/>
      <c r="R190" s="68"/>
    </row>
    <row r="191" spans="1:18" x14ac:dyDescent="0.2">
      <c r="A191" s="72" t="s">
        <v>708</v>
      </c>
      <c r="B191" s="66" t="s">
        <v>709</v>
      </c>
      <c r="C191" s="67"/>
      <c r="D191" s="67" t="s">
        <v>334</v>
      </c>
      <c r="E191" s="71"/>
      <c r="F191" s="68"/>
      <c r="G191" s="71"/>
      <c r="H191" s="68"/>
      <c r="I191" s="71"/>
      <c r="J191" s="68"/>
      <c r="K191" s="71"/>
      <c r="L191" s="68"/>
      <c r="M191" s="71"/>
      <c r="N191" s="68"/>
      <c r="O191" s="71"/>
      <c r="P191" s="68"/>
      <c r="Q191" s="71"/>
      <c r="R191" s="68"/>
    </row>
    <row r="192" spans="1:18" x14ac:dyDescent="0.2">
      <c r="A192" s="72" t="s">
        <v>710</v>
      </c>
      <c r="B192" s="66" t="s">
        <v>711</v>
      </c>
      <c r="C192" s="67">
        <v>63</v>
      </c>
      <c r="D192" s="67" t="s">
        <v>334</v>
      </c>
      <c r="E192" s="71">
        <v>0.44864324194119098</v>
      </c>
      <c r="F192" s="68">
        <v>2.4574669187145601</v>
      </c>
      <c r="G192" s="71">
        <v>0.64838657735783101</v>
      </c>
      <c r="H192" s="68">
        <v>17.5803402646503</v>
      </c>
      <c r="I192" s="71">
        <v>0.52093533663061198</v>
      </c>
      <c r="J192" s="68">
        <v>5.1984877126654103</v>
      </c>
      <c r="K192" s="71">
        <v>0.62743656582765805</v>
      </c>
      <c r="L192" s="68">
        <v>9.8298676748582192</v>
      </c>
      <c r="M192" s="71">
        <v>0.42915302239136199</v>
      </c>
      <c r="N192" s="68">
        <v>6.9860279441117799</v>
      </c>
      <c r="O192" s="71">
        <v>1.7304707498492299E-2</v>
      </c>
      <c r="P192" s="68">
        <v>1.7258883248731001</v>
      </c>
      <c r="Q192" s="71"/>
      <c r="R192" s="68"/>
    </row>
    <row r="193" spans="1:18" x14ac:dyDescent="0.2">
      <c r="A193" s="72" t="s">
        <v>712</v>
      </c>
      <c r="B193" s="66" t="s">
        <v>713</v>
      </c>
      <c r="C193" s="67">
        <v>63</v>
      </c>
      <c r="D193" s="67" t="s">
        <v>334</v>
      </c>
      <c r="E193" s="71">
        <v>0.42954993529633001</v>
      </c>
      <c r="F193" s="68">
        <v>1.7958412098298699</v>
      </c>
      <c r="G193" s="71">
        <v>0.67588937384941605</v>
      </c>
      <c r="H193" s="68">
        <v>21.739130434782599</v>
      </c>
      <c r="I193" s="71">
        <v>0.49033031666361698</v>
      </c>
      <c r="J193" s="68">
        <v>3.21361058601134</v>
      </c>
      <c r="K193" s="71">
        <v>0.512672786527409</v>
      </c>
      <c r="L193" s="68">
        <v>1.89035916824197</v>
      </c>
      <c r="M193" s="71">
        <v>0.46455438534383597</v>
      </c>
      <c r="N193" s="68">
        <v>8.1836327345309403</v>
      </c>
      <c r="O193" s="71">
        <v>4.3028140973719103E-3</v>
      </c>
      <c r="P193" s="68">
        <v>0.60913705583756295</v>
      </c>
      <c r="Q193" s="71"/>
      <c r="R193" s="68"/>
    </row>
    <row r="194" spans="1:18" x14ac:dyDescent="0.2">
      <c r="A194" s="72" t="s">
        <v>714</v>
      </c>
      <c r="B194" s="66" t="s">
        <v>715</v>
      </c>
      <c r="C194" s="67">
        <v>63</v>
      </c>
      <c r="D194" s="67" t="s">
        <v>334</v>
      </c>
      <c r="E194" s="71">
        <v>0.49518869456238801</v>
      </c>
      <c r="F194" s="68">
        <v>5.0094517958412101</v>
      </c>
      <c r="G194" s="71">
        <v>0.69648863908960301</v>
      </c>
      <c r="H194" s="68">
        <v>25.8034026465028</v>
      </c>
      <c r="I194" s="71">
        <v>0.57588099260691095</v>
      </c>
      <c r="J194" s="68">
        <v>9.0737240075614398</v>
      </c>
      <c r="K194" s="71">
        <v>0.63296419372871604</v>
      </c>
      <c r="L194" s="68">
        <v>10.586011342155</v>
      </c>
      <c r="M194" s="71">
        <v>0.56633330383219704</v>
      </c>
      <c r="N194" s="68">
        <v>14.8702594810379</v>
      </c>
      <c r="O194" s="71">
        <v>4.2763435545121803E-3</v>
      </c>
      <c r="P194" s="68">
        <v>0.50761421319796995</v>
      </c>
      <c r="Q194" s="71"/>
      <c r="R194" s="68"/>
    </row>
    <row r="195" spans="1:18" x14ac:dyDescent="0.2">
      <c r="A195" s="72" t="s">
        <v>716</v>
      </c>
      <c r="B195" s="66" t="s">
        <v>717</v>
      </c>
      <c r="C195" s="67">
        <v>63</v>
      </c>
      <c r="D195" s="67" t="s">
        <v>334</v>
      </c>
      <c r="E195" s="71">
        <v>0.493253972344599</v>
      </c>
      <c r="F195" s="68">
        <v>4.9149338374291096</v>
      </c>
      <c r="G195" s="71">
        <v>0.72316866748129804</v>
      </c>
      <c r="H195" s="68">
        <v>31.1909262759924</v>
      </c>
      <c r="I195" s="71">
        <v>0.60733049289298702</v>
      </c>
      <c r="J195" s="68">
        <v>12.854442344045401</v>
      </c>
      <c r="K195" s="71">
        <v>0.65302035225169097</v>
      </c>
      <c r="L195" s="68">
        <v>14.7448015122873</v>
      </c>
      <c r="M195" s="71">
        <v>0.46012921497477599</v>
      </c>
      <c r="N195" s="68">
        <v>7.9840319361277396</v>
      </c>
      <c r="O195" s="71">
        <v>2.2621134122240399E-2</v>
      </c>
      <c r="P195" s="68">
        <v>2.13197969543147</v>
      </c>
      <c r="Q195" s="71"/>
      <c r="R195" s="68"/>
    </row>
    <row r="196" spans="1:18" x14ac:dyDescent="0.2">
      <c r="A196" s="72" t="s">
        <v>718</v>
      </c>
      <c r="B196" s="66" t="s">
        <v>719</v>
      </c>
      <c r="C196" s="67">
        <v>63</v>
      </c>
      <c r="D196" s="67" t="s">
        <v>334</v>
      </c>
      <c r="E196" s="71">
        <v>0.79606586503860499</v>
      </c>
      <c r="F196" s="68">
        <v>79.489603024574706</v>
      </c>
      <c r="G196" s="71">
        <v>0.974071741883072</v>
      </c>
      <c r="H196" s="68">
        <v>96.313799621928197</v>
      </c>
      <c r="I196" s="71">
        <v>0.84506629181136195</v>
      </c>
      <c r="J196" s="68">
        <v>75.708884688090706</v>
      </c>
      <c r="K196" s="71">
        <v>0.90224851192539601</v>
      </c>
      <c r="L196" s="68">
        <v>79.300567107750496</v>
      </c>
      <c r="M196" s="71">
        <v>0.85839454819010497</v>
      </c>
      <c r="N196" s="68">
        <v>74.051896207584804</v>
      </c>
      <c r="O196" s="71">
        <v>0.40054823138308898</v>
      </c>
      <c r="P196" s="68">
        <v>58.3756345177665</v>
      </c>
      <c r="Q196" s="71"/>
      <c r="R196" s="68"/>
    </row>
    <row r="197" spans="1:18" x14ac:dyDescent="0.2">
      <c r="A197" s="72" t="s">
        <v>720</v>
      </c>
      <c r="B197" s="66" t="s">
        <v>721</v>
      </c>
      <c r="C197" s="67">
        <v>63</v>
      </c>
      <c r="D197" s="67" t="s">
        <v>334</v>
      </c>
      <c r="E197" s="71">
        <v>0.71400899639871596</v>
      </c>
      <c r="F197" s="68">
        <v>51.701323251417797</v>
      </c>
      <c r="G197" s="71">
        <v>0.89083382361670804</v>
      </c>
      <c r="H197" s="68">
        <v>75.425330812854398</v>
      </c>
      <c r="I197" s="71">
        <v>0.81419596873768996</v>
      </c>
      <c r="J197" s="68">
        <v>66.068052930056695</v>
      </c>
      <c r="K197" s="71">
        <v>0.81163496215575304</v>
      </c>
      <c r="L197" s="68">
        <v>51.134215500945203</v>
      </c>
      <c r="M197" s="71">
        <v>0.83626869634480905</v>
      </c>
      <c r="N197" s="68">
        <v>68.562874251497007</v>
      </c>
      <c r="O197" s="71">
        <v>0.217111531138622</v>
      </c>
      <c r="P197" s="68">
        <v>24.771573604060901</v>
      </c>
      <c r="Q197" s="71"/>
      <c r="R197" s="68"/>
    </row>
    <row r="198" spans="1:18" x14ac:dyDescent="0.2">
      <c r="A198" s="72" t="s">
        <v>722</v>
      </c>
      <c r="B198" s="66" t="s">
        <v>723</v>
      </c>
      <c r="C198" s="67">
        <v>63</v>
      </c>
      <c r="D198" s="67" t="s">
        <v>334</v>
      </c>
      <c r="E198" s="71">
        <v>0.72222064931834695</v>
      </c>
      <c r="F198" s="68">
        <v>54.631379962192803</v>
      </c>
      <c r="G198" s="71">
        <v>0.82423202481815505</v>
      </c>
      <c r="H198" s="68">
        <v>56.521739130434803</v>
      </c>
      <c r="I198" s="71">
        <v>0.72213686224304496</v>
      </c>
      <c r="J198" s="68">
        <v>35.822306238185298</v>
      </c>
      <c r="K198" s="71">
        <v>0.74962938416563396</v>
      </c>
      <c r="L198" s="68">
        <v>33.931947069943298</v>
      </c>
      <c r="M198" s="71">
        <v>0.59288432604655295</v>
      </c>
      <c r="N198" s="68">
        <v>17.2654690618762</v>
      </c>
      <c r="O198" s="71"/>
      <c r="P198" s="68"/>
      <c r="Q198" s="71"/>
      <c r="R198" s="68"/>
    </row>
    <row r="199" spans="1:18" x14ac:dyDescent="0.2">
      <c r="A199" s="72" t="s">
        <v>724</v>
      </c>
      <c r="B199" s="66" t="s">
        <v>725</v>
      </c>
      <c r="C199" s="67">
        <v>63</v>
      </c>
      <c r="D199" s="67" t="s">
        <v>334</v>
      </c>
      <c r="E199" s="71">
        <v>0.47181844078183599</v>
      </c>
      <c r="F199" s="68">
        <v>3.5916824196597399</v>
      </c>
      <c r="G199" s="71">
        <v>0.69127260156449299</v>
      </c>
      <c r="H199" s="68">
        <v>24.574669187145599</v>
      </c>
      <c r="I199" s="71">
        <v>0.55443945000977202</v>
      </c>
      <c r="J199" s="68">
        <v>7.2778827977315697</v>
      </c>
      <c r="K199" s="71">
        <v>0.537475136946724</v>
      </c>
      <c r="L199" s="68">
        <v>2.6465028355387501</v>
      </c>
      <c r="M199" s="71">
        <v>0.56633330383219704</v>
      </c>
      <c r="N199" s="68">
        <v>14.8702594810379</v>
      </c>
      <c r="O199" s="71">
        <v>9.5717115559930104E-3</v>
      </c>
      <c r="P199" s="68">
        <v>1.2182741116751299</v>
      </c>
      <c r="Q199" s="71"/>
      <c r="R199" s="68"/>
    </row>
    <row r="200" spans="1:18" x14ac:dyDescent="0.2">
      <c r="A200" s="72" t="s">
        <v>726</v>
      </c>
      <c r="B200" s="66" t="s">
        <v>727</v>
      </c>
      <c r="C200" s="67">
        <v>63</v>
      </c>
      <c r="D200" s="67" t="s">
        <v>334</v>
      </c>
      <c r="E200" s="71">
        <v>0.58038281362364597</v>
      </c>
      <c r="F200" s="68">
        <v>17.674858223062401</v>
      </c>
      <c r="G200" s="71">
        <v>0.76473096644038896</v>
      </c>
      <c r="H200" s="68">
        <v>39.035916824196597</v>
      </c>
      <c r="I200" s="71">
        <v>0.62348865917781704</v>
      </c>
      <c r="J200" s="68">
        <v>14.1776937618147</v>
      </c>
      <c r="K200" s="71">
        <v>0.63915141780618601</v>
      </c>
      <c r="L200" s="68">
        <v>12.0982986767486</v>
      </c>
      <c r="M200" s="71">
        <v>0.61501017789184897</v>
      </c>
      <c r="N200" s="68">
        <v>20.059880239521</v>
      </c>
      <c r="O200" s="71">
        <v>0.25953284680199101</v>
      </c>
      <c r="P200" s="68">
        <v>33.401015228426402</v>
      </c>
      <c r="Q200" s="71"/>
      <c r="R200" s="68"/>
    </row>
    <row r="201" spans="1:18" x14ac:dyDescent="0.2">
      <c r="A201" s="72" t="s">
        <v>728</v>
      </c>
      <c r="B201" s="66" t="s">
        <v>729</v>
      </c>
      <c r="C201" s="67">
        <v>63</v>
      </c>
      <c r="D201" s="67" t="s">
        <v>334</v>
      </c>
      <c r="E201" s="71">
        <v>0.455645709997552</v>
      </c>
      <c r="F201" s="68">
        <v>2.8355387523629498</v>
      </c>
      <c r="G201" s="71">
        <v>0.69574582945419505</v>
      </c>
      <c r="H201" s="68">
        <v>25.425330812854401</v>
      </c>
      <c r="I201" s="71">
        <v>0.53399105394193103</v>
      </c>
      <c r="J201" s="68">
        <v>5.7655954631380002</v>
      </c>
      <c r="K201" s="71">
        <v>0.442331829437905</v>
      </c>
      <c r="L201" s="68">
        <v>0.56710775047258999</v>
      </c>
      <c r="M201" s="71">
        <v>0.60615983715373001</v>
      </c>
      <c r="N201" s="68">
        <v>19.361277445109799</v>
      </c>
      <c r="O201" s="71">
        <v>0</v>
      </c>
      <c r="P201" s="68">
        <v>0.30456852791878197</v>
      </c>
      <c r="Q201" s="71"/>
      <c r="R201" s="68"/>
    </row>
    <row r="202" spans="1:18" x14ac:dyDescent="0.2">
      <c r="A202" s="72" t="s">
        <v>730</v>
      </c>
      <c r="B202" s="66" t="s">
        <v>731</v>
      </c>
      <c r="C202" s="67">
        <v>63</v>
      </c>
      <c r="D202" s="67" t="s">
        <v>334</v>
      </c>
      <c r="E202" s="71">
        <v>0.48279591865850502</v>
      </c>
      <c r="F202" s="68">
        <v>4.3478260869565197</v>
      </c>
      <c r="G202" s="71">
        <v>0.60285269720028201</v>
      </c>
      <c r="H202" s="68">
        <v>11.342155009451799</v>
      </c>
      <c r="I202" s="71">
        <v>0.538831988736996</v>
      </c>
      <c r="J202" s="68">
        <v>5.9546313799621897</v>
      </c>
      <c r="K202" s="71">
        <v>0.60297593267128702</v>
      </c>
      <c r="L202" s="68">
        <v>6.8052930056710803</v>
      </c>
      <c r="M202" s="71">
        <v>0.48225506682007202</v>
      </c>
      <c r="N202" s="68">
        <v>9.1816367265469108</v>
      </c>
      <c r="O202" s="71">
        <v>0.18706390786388599</v>
      </c>
      <c r="P202" s="68">
        <v>19.2893401015228</v>
      </c>
      <c r="Q202" s="71"/>
      <c r="R202" s="68"/>
    </row>
    <row r="203" spans="1:18" x14ac:dyDescent="0.2">
      <c r="A203" s="72" t="s">
        <v>732</v>
      </c>
      <c r="B203" s="66" t="s">
        <v>733</v>
      </c>
      <c r="C203" s="67">
        <v>63</v>
      </c>
      <c r="D203" s="67" t="s">
        <v>334</v>
      </c>
      <c r="E203" s="71">
        <v>0.427054008394468</v>
      </c>
      <c r="F203" s="68">
        <v>1.7013232514177701</v>
      </c>
      <c r="G203" s="71">
        <v>0.66204571012665703</v>
      </c>
      <c r="H203" s="68">
        <v>19.659735349716399</v>
      </c>
      <c r="I203" s="71">
        <v>0.49702859074552602</v>
      </c>
      <c r="J203" s="68">
        <v>3.4971644612476398</v>
      </c>
      <c r="K203" s="71">
        <v>0.434275246785848</v>
      </c>
      <c r="L203" s="68">
        <v>0.47258979206049201</v>
      </c>
      <c r="M203" s="71">
        <v>0.42915302239136199</v>
      </c>
      <c r="N203" s="68">
        <v>6.9860279441117799</v>
      </c>
      <c r="O203" s="71">
        <v>0.11276747192294601</v>
      </c>
      <c r="P203" s="68">
        <v>10.3553299492386</v>
      </c>
      <c r="Q203" s="71"/>
      <c r="R203" s="68"/>
    </row>
    <row r="204" spans="1:18" x14ac:dyDescent="0.2">
      <c r="A204" s="72" t="s">
        <v>734</v>
      </c>
      <c r="B204" s="66" t="s">
        <v>735</v>
      </c>
      <c r="C204" s="67">
        <v>63</v>
      </c>
      <c r="D204" s="67" t="s">
        <v>334</v>
      </c>
      <c r="E204" s="71">
        <v>0.52380684332910799</v>
      </c>
      <c r="F204" s="68">
        <v>7.8449905482041604</v>
      </c>
      <c r="G204" s="71">
        <v>0.66470080869630699</v>
      </c>
      <c r="H204" s="68">
        <v>20.037807183364801</v>
      </c>
      <c r="I204" s="71">
        <v>0.54473917874566502</v>
      </c>
      <c r="J204" s="68">
        <v>6.6162570888468801</v>
      </c>
      <c r="K204" s="71">
        <v>0.66456074905138995</v>
      </c>
      <c r="L204" s="68">
        <v>17.296786389413999</v>
      </c>
      <c r="M204" s="71">
        <v>0.56190813346313795</v>
      </c>
      <c r="N204" s="68">
        <v>14.271457085828301</v>
      </c>
      <c r="O204" s="71">
        <v>0.18312534668904101</v>
      </c>
      <c r="P204" s="68">
        <v>18.8832487309645</v>
      </c>
      <c r="Q204" s="71"/>
      <c r="R204" s="68"/>
    </row>
    <row r="205" spans="1:18" x14ac:dyDescent="0.2">
      <c r="A205" s="72" t="s">
        <v>736</v>
      </c>
      <c r="B205" s="66" t="s">
        <v>737</v>
      </c>
      <c r="C205" s="67">
        <v>63</v>
      </c>
      <c r="D205" s="67" t="s">
        <v>334</v>
      </c>
      <c r="E205" s="71">
        <v>0.63885030242056995</v>
      </c>
      <c r="F205" s="68">
        <v>31.4744801512287</v>
      </c>
      <c r="G205" s="71">
        <v>0.71238657440362096</v>
      </c>
      <c r="H205" s="68">
        <v>29.206049149338401</v>
      </c>
      <c r="I205" s="71">
        <v>0.71653619412297098</v>
      </c>
      <c r="J205" s="68">
        <v>34.120982986767501</v>
      </c>
      <c r="K205" s="71">
        <v>0.83170554037681799</v>
      </c>
      <c r="L205" s="68">
        <v>56.899810964083201</v>
      </c>
      <c r="M205" s="71">
        <v>0.62828568899902604</v>
      </c>
      <c r="N205" s="68">
        <v>21.656686626746499</v>
      </c>
      <c r="O205" s="71">
        <v>0.305337514200411</v>
      </c>
      <c r="P205" s="68">
        <v>41.319796954314697</v>
      </c>
      <c r="Q205" s="71"/>
      <c r="R205" s="68"/>
    </row>
    <row r="206" spans="1:18" x14ac:dyDescent="0.2">
      <c r="A206" s="72" t="s">
        <v>738</v>
      </c>
      <c r="B206" s="66" t="s">
        <v>739</v>
      </c>
      <c r="C206" s="67">
        <v>63</v>
      </c>
      <c r="D206" s="67" t="s">
        <v>334</v>
      </c>
      <c r="E206" s="71">
        <v>0.597124743515693</v>
      </c>
      <c r="F206" s="68">
        <v>22.117202268431001</v>
      </c>
      <c r="G206" s="71">
        <v>0.87212002144903</v>
      </c>
      <c r="H206" s="68">
        <v>70.415879017013197</v>
      </c>
      <c r="I206" s="71">
        <v>0.76294328849016602</v>
      </c>
      <c r="J206" s="68">
        <v>47.731568998109601</v>
      </c>
      <c r="K206" s="71">
        <v>0.76134255617046498</v>
      </c>
      <c r="L206" s="68">
        <v>37.523629489603003</v>
      </c>
      <c r="M206" s="71">
        <v>0.398176829807947</v>
      </c>
      <c r="N206" s="68">
        <v>5.7884231536926096</v>
      </c>
      <c r="O206" s="71">
        <v>0.19104102166085901</v>
      </c>
      <c r="P206" s="68">
        <v>20.3045685279188</v>
      </c>
      <c r="Q206" s="71"/>
      <c r="R206" s="68"/>
    </row>
    <row r="207" spans="1:18" x14ac:dyDescent="0.2">
      <c r="A207" s="72" t="s">
        <v>740</v>
      </c>
      <c r="B207" s="66" t="s">
        <v>741</v>
      </c>
      <c r="C207" s="67">
        <v>63</v>
      </c>
      <c r="D207" s="67" t="s">
        <v>334</v>
      </c>
      <c r="E207" s="71">
        <v>0.78807596904288202</v>
      </c>
      <c r="F207" s="68">
        <v>76.937618147448006</v>
      </c>
      <c r="G207" s="71">
        <v>0.98932281953030998</v>
      </c>
      <c r="H207" s="68">
        <v>98.393194706994294</v>
      </c>
      <c r="I207" s="71">
        <v>0.88348359919205799</v>
      </c>
      <c r="J207" s="68">
        <v>86.294896030245795</v>
      </c>
      <c r="K207" s="71">
        <v>0.89183627099025098</v>
      </c>
      <c r="L207" s="68">
        <v>76.843100189035894</v>
      </c>
      <c r="M207" s="71">
        <v>0.78316665191609902</v>
      </c>
      <c r="N207" s="68">
        <v>52.195608782435102</v>
      </c>
      <c r="O207" s="71">
        <v>0.39257050358569301</v>
      </c>
      <c r="P207" s="68">
        <v>57.258883248731003</v>
      </c>
      <c r="Q207" s="71"/>
      <c r="R207" s="68"/>
    </row>
    <row r="208" spans="1:18" x14ac:dyDescent="0.2">
      <c r="A208" s="72" t="s">
        <v>742</v>
      </c>
      <c r="B208" s="66" t="s">
        <v>743</v>
      </c>
      <c r="C208" s="67">
        <v>63</v>
      </c>
      <c r="D208" s="67" t="s">
        <v>334</v>
      </c>
      <c r="E208" s="71">
        <v>0.68817158364229802</v>
      </c>
      <c r="F208" s="68">
        <v>45.368620037807197</v>
      </c>
      <c r="G208" s="71">
        <v>0.87803923879142498</v>
      </c>
      <c r="H208" s="68">
        <v>72.306238185255197</v>
      </c>
      <c r="I208" s="71">
        <v>0.73435704377600697</v>
      </c>
      <c r="J208" s="68">
        <v>40.075614366729702</v>
      </c>
      <c r="K208" s="71">
        <v>0.84430624922259501</v>
      </c>
      <c r="L208" s="68">
        <v>60.680529300567102</v>
      </c>
      <c r="M208" s="71">
        <v>0.75219045933268402</v>
      </c>
      <c r="N208" s="68">
        <v>42.514970059880199</v>
      </c>
      <c r="O208" s="71">
        <v>0.231964927088778</v>
      </c>
      <c r="P208" s="68">
        <v>27.817258883248702</v>
      </c>
      <c r="Q208" s="71"/>
      <c r="R208" s="68"/>
    </row>
    <row r="209" spans="1:18" x14ac:dyDescent="0.2">
      <c r="A209" s="72" t="s">
        <v>744</v>
      </c>
      <c r="B209" s="66" t="s">
        <v>745</v>
      </c>
      <c r="C209" s="67">
        <v>63</v>
      </c>
      <c r="D209" s="67" t="s">
        <v>334</v>
      </c>
      <c r="E209" s="71">
        <v>0.70833690178893105</v>
      </c>
      <c r="F209" s="68">
        <v>50.094517958412098</v>
      </c>
      <c r="G209" s="71">
        <v>0.80734274603591905</v>
      </c>
      <c r="H209" s="68">
        <v>50.945179584121</v>
      </c>
      <c r="I209" s="71">
        <v>0.68166927808449196</v>
      </c>
      <c r="J209" s="68">
        <v>25.519848771266499</v>
      </c>
      <c r="K209" s="71">
        <v>0.79008628803533199</v>
      </c>
      <c r="L209" s="68">
        <v>45.652173913043498</v>
      </c>
      <c r="M209" s="71">
        <v>1</v>
      </c>
      <c r="N209" s="68">
        <v>100</v>
      </c>
      <c r="O209" s="71">
        <v>0.26258619678891398</v>
      </c>
      <c r="P209" s="68">
        <v>33.908629441624399</v>
      </c>
      <c r="Q209" s="71"/>
      <c r="R209" s="68"/>
    </row>
    <row r="210" spans="1:18" x14ac:dyDescent="0.2">
      <c r="A210" s="72" t="s">
        <v>746</v>
      </c>
      <c r="B210" s="66" t="s">
        <v>747</v>
      </c>
      <c r="C210" s="67">
        <v>63</v>
      </c>
      <c r="D210" s="67" t="s">
        <v>334</v>
      </c>
      <c r="E210" s="71">
        <v>0.70400906299408506</v>
      </c>
      <c r="F210" s="68">
        <v>49.149338374291098</v>
      </c>
      <c r="G210" s="71">
        <v>0.96661726974943596</v>
      </c>
      <c r="H210" s="68">
        <v>94.896030245746701</v>
      </c>
      <c r="I210" s="71">
        <v>0.80541591031200699</v>
      </c>
      <c r="J210" s="68">
        <v>62.9489603024575</v>
      </c>
      <c r="K210" s="71">
        <v>0.87803895953892197</v>
      </c>
      <c r="L210" s="68">
        <v>71.361058601134204</v>
      </c>
      <c r="M210" s="71">
        <v>0.57960881493937499</v>
      </c>
      <c r="N210" s="68">
        <v>15.768463073852301</v>
      </c>
      <c r="O210" s="71">
        <v>0.29036436043068697</v>
      </c>
      <c r="P210" s="68">
        <v>39.289340101522797</v>
      </c>
      <c r="Q210" s="71"/>
      <c r="R210" s="68"/>
    </row>
    <row r="211" spans="1:18" x14ac:dyDescent="0.2">
      <c r="A211" s="72" t="s">
        <v>748</v>
      </c>
      <c r="B211" s="66" t="s">
        <v>749</v>
      </c>
      <c r="C211" s="67">
        <v>63</v>
      </c>
      <c r="D211" s="67" t="s">
        <v>334</v>
      </c>
      <c r="E211" s="71">
        <v>0.78855996343282397</v>
      </c>
      <c r="F211" s="68">
        <v>77.2211720226843</v>
      </c>
      <c r="G211" s="71">
        <v>0.99747601264975205</v>
      </c>
      <c r="H211" s="68">
        <v>99.338374291115301</v>
      </c>
      <c r="I211" s="71">
        <v>0.84129659977035098</v>
      </c>
      <c r="J211" s="68">
        <v>74.763705103969798</v>
      </c>
      <c r="K211" s="71">
        <v>0.95274783719447298</v>
      </c>
      <c r="L211" s="68">
        <v>91.209829867674898</v>
      </c>
      <c r="M211" s="71">
        <v>0.74334011859456595</v>
      </c>
      <c r="N211" s="68">
        <v>40.618762475049898</v>
      </c>
      <c r="O211" s="71">
        <v>0.40793924895498002</v>
      </c>
      <c r="P211" s="68">
        <v>60.2030456852792</v>
      </c>
      <c r="Q211" s="71"/>
      <c r="R211" s="68"/>
    </row>
    <row r="212" spans="1:18" x14ac:dyDescent="0.2">
      <c r="A212" s="72" t="s">
        <v>750</v>
      </c>
      <c r="B212" s="66" t="s">
        <v>751</v>
      </c>
      <c r="C212" s="67">
        <v>63</v>
      </c>
      <c r="D212" s="67" t="s">
        <v>334</v>
      </c>
      <c r="E212" s="71">
        <v>0.73270538744720703</v>
      </c>
      <c r="F212" s="68">
        <v>58.2230623818526</v>
      </c>
      <c r="G212" s="71">
        <v>0.79650894453451904</v>
      </c>
      <c r="H212" s="68">
        <v>47.069943289225002</v>
      </c>
      <c r="I212" s="71">
        <v>0.78342313314823597</v>
      </c>
      <c r="J212" s="68">
        <v>54.536862003780698</v>
      </c>
      <c r="K212" s="71">
        <v>0.94062693390441099</v>
      </c>
      <c r="L212" s="68">
        <v>89.319470699432898</v>
      </c>
      <c r="M212" s="71">
        <v>0.89822108151163804</v>
      </c>
      <c r="N212" s="68">
        <v>84.031936127744501</v>
      </c>
      <c r="O212" s="71">
        <v>0.24474684413723199</v>
      </c>
      <c r="P212" s="68">
        <v>30.050761421319802</v>
      </c>
      <c r="Q212" s="71"/>
      <c r="R212" s="68"/>
    </row>
    <row r="213" spans="1:18" x14ac:dyDescent="0.2">
      <c r="A213" s="72" t="s">
        <v>752</v>
      </c>
      <c r="B213" s="66" t="s">
        <v>753</v>
      </c>
      <c r="C213" s="67">
        <v>63</v>
      </c>
      <c r="D213" s="67" t="s">
        <v>334</v>
      </c>
      <c r="E213" s="71">
        <v>0.59265111945663496</v>
      </c>
      <c r="F213" s="68">
        <v>20.510396975425301</v>
      </c>
      <c r="G213" s="71">
        <v>0.81065052720910002</v>
      </c>
      <c r="H213" s="68">
        <v>52.079395085066203</v>
      </c>
      <c r="I213" s="71">
        <v>0.67676584454667199</v>
      </c>
      <c r="J213" s="68">
        <v>24.574669187145599</v>
      </c>
      <c r="K213" s="71">
        <v>0.81596333587195102</v>
      </c>
      <c r="L213" s="68">
        <v>52.173913043478301</v>
      </c>
      <c r="M213" s="71">
        <v>0.56633330383219704</v>
      </c>
      <c r="N213" s="68">
        <v>14.8702594810379</v>
      </c>
      <c r="O213" s="71">
        <v>9.3542585823254101E-2</v>
      </c>
      <c r="P213" s="68">
        <v>8.6294416243654801</v>
      </c>
      <c r="Q213" s="71"/>
      <c r="R213" s="68"/>
    </row>
    <row r="214" spans="1:18" x14ac:dyDescent="0.2">
      <c r="A214" s="72" t="s">
        <v>754</v>
      </c>
      <c r="B214" s="66" t="s">
        <v>755</v>
      </c>
      <c r="C214" s="67">
        <v>63</v>
      </c>
      <c r="D214" s="67" t="s">
        <v>334</v>
      </c>
      <c r="E214" s="71">
        <v>0.725043370175663</v>
      </c>
      <c r="F214" s="68">
        <v>55.482041587901698</v>
      </c>
      <c r="G214" s="71">
        <v>0.88148930612709497</v>
      </c>
      <c r="H214" s="68">
        <v>73.156899810964106</v>
      </c>
      <c r="I214" s="71">
        <v>0.86677025731659896</v>
      </c>
      <c r="J214" s="68">
        <v>82.703213610586005</v>
      </c>
      <c r="K214" s="71">
        <v>0.95598393299976703</v>
      </c>
      <c r="L214" s="68">
        <v>91.587901701323204</v>
      </c>
      <c r="M214" s="71">
        <v>0.61943534826090796</v>
      </c>
      <c r="N214" s="68">
        <v>20.8582834331337</v>
      </c>
      <c r="O214" s="71">
        <v>0.301538006173943</v>
      </c>
      <c r="P214" s="68">
        <v>40.6091370558376</v>
      </c>
      <c r="Q214" s="71"/>
      <c r="R214" s="68"/>
    </row>
    <row r="215" spans="1:18" x14ac:dyDescent="0.2">
      <c r="A215" s="72" t="s">
        <v>756</v>
      </c>
      <c r="B215" s="66" t="s">
        <v>757</v>
      </c>
      <c r="C215" s="67">
        <v>63</v>
      </c>
      <c r="D215" s="67" t="s">
        <v>334</v>
      </c>
      <c r="E215" s="71">
        <v>0.75426374575229205</v>
      </c>
      <c r="F215" s="68">
        <v>65.122873345935702</v>
      </c>
      <c r="G215" s="71">
        <v>0.95401615905752002</v>
      </c>
      <c r="H215" s="68">
        <v>92.533081285444197</v>
      </c>
      <c r="I215" s="71">
        <v>0.80325110758815998</v>
      </c>
      <c r="J215" s="68">
        <v>62.476370510396997</v>
      </c>
      <c r="K215" s="71">
        <v>0.92061525359086804</v>
      </c>
      <c r="L215" s="68">
        <v>85.160680529300606</v>
      </c>
      <c r="M215" s="71">
        <v>0.76989114080892096</v>
      </c>
      <c r="N215" s="68">
        <v>48.1037924151697</v>
      </c>
      <c r="O215" s="71">
        <v>0.32354506771599001</v>
      </c>
      <c r="P215" s="68">
        <v>44.771573604060897</v>
      </c>
      <c r="Q215" s="71"/>
      <c r="R215" s="68"/>
    </row>
    <row r="216" spans="1:18" x14ac:dyDescent="0.2">
      <c r="A216" s="72" t="s">
        <v>758</v>
      </c>
      <c r="B216" s="66" t="s">
        <v>759</v>
      </c>
      <c r="C216" s="67">
        <v>63</v>
      </c>
      <c r="D216" s="67" t="s">
        <v>334</v>
      </c>
      <c r="E216" s="71">
        <v>0.67782782152066201</v>
      </c>
      <c r="F216" s="68">
        <v>41.493383742911199</v>
      </c>
      <c r="G216" s="71">
        <v>0.88637609008566498</v>
      </c>
      <c r="H216" s="68">
        <v>74.007561436673001</v>
      </c>
      <c r="I216" s="71">
        <v>0.73098162932948496</v>
      </c>
      <c r="J216" s="68">
        <v>38.846880907372402</v>
      </c>
      <c r="K216" s="71">
        <v>0.83015788892379805</v>
      </c>
      <c r="L216" s="68">
        <v>56.238185255198502</v>
      </c>
      <c r="M216" s="71">
        <v>0.668112222320559</v>
      </c>
      <c r="N216" s="68">
        <v>26.347305389221599</v>
      </c>
      <c r="O216" s="71">
        <v>0.273511276943804</v>
      </c>
      <c r="P216" s="68">
        <v>36.142131979695399</v>
      </c>
      <c r="Q216" s="71"/>
      <c r="R216" s="68"/>
    </row>
    <row r="217" spans="1:18" x14ac:dyDescent="0.2">
      <c r="A217" s="72" t="s">
        <v>760</v>
      </c>
      <c r="B217" s="66" t="s">
        <v>761</v>
      </c>
      <c r="C217" s="67">
        <v>63</v>
      </c>
      <c r="D217" s="67" t="s">
        <v>334</v>
      </c>
      <c r="E217" s="71">
        <v>0.73664053640147997</v>
      </c>
      <c r="F217" s="68">
        <v>59.451795841209801</v>
      </c>
      <c r="G217" s="71">
        <v>0.76046069979962005</v>
      </c>
      <c r="H217" s="68">
        <v>38.374291115311898</v>
      </c>
      <c r="I217" s="71">
        <v>0.81854994064685604</v>
      </c>
      <c r="J217" s="68">
        <v>67.296786389413995</v>
      </c>
      <c r="K217" s="71">
        <v>0.96013194567587901</v>
      </c>
      <c r="L217" s="68">
        <v>91.871455576559498</v>
      </c>
      <c r="M217" s="71">
        <v>0.88494557040446098</v>
      </c>
      <c r="N217" s="68">
        <v>80.738522954091806</v>
      </c>
      <c r="O217" s="71">
        <v>0.259114525480584</v>
      </c>
      <c r="P217" s="68">
        <v>33.299492385786799</v>
      </c>
      <c r="Q217" s="71"/>
      <c r="R217" s="68"/>
    </row>
    <row r="218" spans="1:18" x14ac:dyDescent="0.2">
      <c r="A218" s="72" t="s">
        <v>762</v>
      </c>
      <c r="B218" s="66" t="s">
        <v>763</v>
      </c>
      <c r="C218" s="67">
        <v>63</v>
      </c>
      <c r="D218" s="67" t="s">
        <v>334</v>
      </c>
      <c r="E218" s="71">
        <v>0.76232633291253205</v>
      </c>
      <c r="F218" s="68">
        <v>68.431001890359198</v>
      </c>
      <c r="G218" s="71">
        <v>0.89070859852467299</v>
      </c>
      <c r="H218" s="68">
        <v>75.3308128544423</v>
      </c>
      <c r="I218" s="71">
        <v>0.77962377640527603</v>
      </c>
      <c r="J218" s="68">
        <v>53.119092627599201</v>
      </c>
      <c r="K218" s="71">
        <v>0.90491382008903598</v>
      </c>
      <c r="L218" s="68">
        <v>79.867674858223097</v>
      </c>
      <c r="M218" s="71">
        <v>0.96017346667846704</v>
      </c>
      <c r="N218" s="68">
        <v>95.908183632734506</v>
      </c>
      <c r="O218" s="71">
        <v>0.27621200286520797</v>
      </c>
      <c r="P218" s="68">
        <v>36.751269035532999</v>
      </c>
      <c r="Q218" s="71"/>
      <c r="R218" s="68"/>
    </row>
    <row r="219" spans="1:18" x14ac:dyDescent="0.2">
      <c r="A219" s="72" t="s">
        <v>764</v>
      </c>
      <c r="B219" s="66" t="s">
        <v>765</v>
      </c>
      <c r="C219" s="67">
        <v>63</v>
      </c>
      <c r="D219" s="67" t="s">
        <v>334</v>
      </c>
      <c r="E219" s="71">
        <v>0.93509078553021596</v>
      </c>
      <c r="F219" s="68">
        <v>99.716446124763706</v>
      </c>
      <c r="G219" s="71">
        <v>0.84084767349883405</v>
      </c>
      <c r="H219" s="68">
        <v>60.964083175803403</v>
      </c>
      <c r="I219" s="71">
        <v>0.91023564685974601</v>
      </c>
      <c r="J219" s="68">
        <v>91.304347826086996</v>
      </c>
      <c r="K219" s="71">
        <v>0.98927982176228302</v>
      </c>
      <c r="L219" s="68">
        <v>95.368620037807204</v>
      </c>
      <c r="M219" s="71">
        <v>1</v>
      </c>
      <c r="N219" s="68">
        <v>100</v>
      </c>
      <c r="O219" s="71"/>
      <c r="P219" s="68"/>
      <c r="Q219" s="71"/>
      <c r="R219" s="68"/>
    </row>
    <row r="220" spans="1:18" x14ac:dyDescent="0.2">
      <c r="A220" s="72" t="s">
        <v>766</v>
      </c>
      <c r="B220" s="66" t="s">
        <v>767</v>
      </c>
      <c r="C220" s="67">
        <v>63</v>
      </c>
      <c r="D220" s="67" t="s">
        <v>334</v>
      </c>
      <c r="E220" s="71">
        <v>0.78296524205427498</v>
      </c>
      <c r="F220" s="68">
        <v>75.141776937618104</v>
      </c>
      <c r="G220" s="71">
        <v>0.68646664255752698</v>
      </c>
      <c r="H220" s="68">
        <v>23.818525519848802</v>
      </c>
      <c r="I220" s="71">
        <v>0.95516227162185496</v>
      </c>
      <c r="J220" s="68">
        <v>95.5576559546314</v>
      </c>
      <c r="K220" s="71">
        <v>0.98872459953214198</v>
      </c>
      <c r="L220" s="68">
        <v>95.179584120982994</v>
      </c>
      <c r="M220" s="71">
        <v>1</v>
      </c>
      <c r="N220" s="68">
        <v>100</v>
      </c>
      <c r="O220" s="71">
        <v>0.28447269655985002</v>
      </c>
      <c r="P220" s="68">
        <v>38.3756345177665</v>
      </c>
      <c r="Q220" s="71"/>
      <c r="R220" s="68"/>
    </row>
    <row r="221" spans="1:18" x14ac:dyDescent="0.2">
      <c r="A221" s="72" t="s">
        <v>768</v>
      </c>
      <c r="B221" s="66" t="s">
        <v>769</v>
      </c>
      <c r="C221" s="67">
        <v>63</v>
      </c>
      <c r="D221" s="67" t="s">
        <v>334</v>
      </c>
      <c r="E221" s="71">
        <v>0.92943706674544202</v>
      </c>
      <c r="F221" s="68">
        <v>99.527410207939496</v>
      </c>
      <c r="G221" s="71">
        <v>0.85883914926819505</v>
      </c>
      <c r="H221" s="68">
        <v>66.540642722117198</v>
      </c>
      <c r="I221" s="71">
        <v>0.92564468918174103</v>
      </c>
      <c r="J221" s="68">
        <v>92.816635160680505</v>
      </c>
      <c r="K221" s="71">
        <v>0.95096511000806905</v>
      </c>
      <c r="L221" s="68">
        <v>90.831758034026507</v>
      </c>
      <c r="M221" s="71">
        <v>0.98229931852376295</v>
      </c>
      <c r="N221" s="68">
        <v>97.904191616766497</v>
      </c>
      <c r="O221" s="71"/>
      <c r="P221" s="68"/>
      <c r="Q221" s="71"/>
      <c r="R221" s="68"/>
    </row>
    <row r="222" spans="1:18" x14ac:dyDescent="0.2">
      <c r="A222" s="72" t="s">
        <v>770</v>
      </c>
      <c r="B222" s="66" t="s">
        <v>771</v>
      </c>
      <c r="C222" s="67">
        <v>63</v>
      </c>
      <c r="D222" s="67" t="s">
        <v>334</v>
      </c>
      <c r="E222" s="71">
        <v>0.468601353917522</v>
      </c>
      <c r="F222" s="68">
        <v>3.4026465028355402</v>
      </c>
      <c r="G222" s="71">
        <v>0.73192737424948096</v>
      </c>
      <c r="H222" s="68">
        <v>32.419659735349697</v>
      </c>
      <c r="I222" s="71">
        <v>0.54017229788783705</v>
      </c>
      <c r="J222" s="68">
        <v>6.0491493383742903</v>
      </c>
      <c r="K222" s="71">
        <v>0.55631388388755698</v>
      </c>
      <c r="L222" s="68">
        <v>3.3081285444234401</v>
      </c>
      <c r="M222" s="71">
        <v>0.48225506682007202</v>
      </c>
      <c r="N222" s="68">
        <v>9.1816367265469108</v>
      </c>
      <c r="O222" s="71">
        <v>3.23381467426615E-2</v>
      </c>
      <c r="P222" s="68">
        <v>2.6395939086294402</v>
      </c>
      <c r="Q222" s="71"/>
      <c r="R222" s="68"/>
    </row>
    <row r="223" spans="1:18" x14ac:dyDescent="0.2">
      <c r="A223" s="72" t="s">
        <v>772</v>
      </c>
      <c r="B223" s="66" t="s">
        <v>773</v>
      </c>
      <c r="C223" s="67">
        <v>63</v>
      </c>
      <c r="D223" s="67" t="s">
        <v>334</v>
      </c>
      <c r="E223" s="71">
        <v>0.70509472430973497</v>
      </c>
      <c r="F223" s="68">
        <v>49.432892249527399</v>
      </c>
      <c r="G223" s="71">
        <v>0.80605453686002604</v>
      </c>
      <c r="H223" s="68">
        <v>50.283553875236301</v>
      </c>
      <c r="I223" s="71">
        <v>0.87969653877642895</v>
      </c>
      <c r="J223" s="68">
        <v>85.538752362948998</v>
      </c>
      <c r="K223" s="71">
        <v>0.85332045839413495</v>
      </c>
      <c r="L223" s="68">
        <v>63.232514177693801</v>
      </c>
      <c r="M223" s="71">
        <v>0.80529250376139505</v>
      </c>
      <c r="N223" s="68">
        <v>59.181636726546898</v>
      </c>
      <c r="O223" s="71">
        <v>0.18110958375669201</v>
      </c>
      <c r="P223" s="68">
        <v>18.4771573604061</v>
      </c>
      <c r="Q223" s="71"/>
      <c r="R223" s="68"/>
    </row>
    <row r="224" spans="1:18" x14ac:dyDescent="0.2">
      <c r="A224" s="72" t="s">
        <v>774</v>
      </c>
      <c r="B224" s="66" t="s">
        <v>775</v>
      </c>
      <c r="C224" s="67">
        <v>63</v>
      </c>
      <c r="D224" s="67" t="s">
        <v>334</v>
      </c>
      <c r="E224" s="71">
        <v>0.75224873085092403</v>
      </c>
      <c r="F224" s="68">
        <v>64.744801512287296</v>
      </c>
      <c r="G224" s="71">
        <v>0.80778243511647196</v>
      </c>
      <c r="H224" s="68">
        <v>51.134215500945203</v>
      </c>
      <c r="I224" s="71">
        <v>0.90982779033257</v>
      </c>
      <c r="J224" s="68">
        <v>91.209829867674898</v>
      </c>
      <c r="K224" s="71">
        <v>0.91449867083181802</v>
      </c>
      <c r="L224" s="68">
        <v>83.175803402646494</v>
      </c>
      <c r="M224" s="71">
        <v>0.91592176298787498</v>
      </c>
      <c r="N224" s="68">
        <v>89.121756487025905</v>
      </c>
      <c r="O224" s="71">
        <v>0.213212994985884</v>
      </c>
      <c r="P224" s="68">
        <v>24.263959390862901</v>
      </c>
      <c r="Q224" s="71"/>
      <c r="R224" s="68"/>
    </row>
    <row r="225" spans="1:18" x14ac:dyDescent="0.2">
      <c r="A225" s="72" t="s">
        <v>776</v>
      </c>
      <c r="B225" s="66" t="s">
        <v>777</v>
      </c>
      <c r="C225" s="67">
        <v>63</v>
      </c>
      <c r="D225" s="67" t="s">
        <v>334</v>
      </c>
      <c r="E225" s="71">
        <v>0.65680107220350803</v>
      </c>
      <c r="F225" s="68">
        <v>36.956521739130402</v>
      </c>
      <c r="G225" s="71">
        <v>0.90600423877534497</v>
      </c>
      <c r="H225" s="68">
        <v>79.773156899810999</v>
      </c>
      <c r="I225" s="71">
        <v>0.79716070384371596</v>
      </c>
      <c r="J225" s="68">
        <v>60.1134215500945</v>
      </c>
      <c r="K225" s="71">
        <v>0.72343926999042196</v>
      </c>
      <c r="L225" s="68">
        <v>28.1663516068053</v>
      </c>
      <c r="M225" s="71">
        <v>0.53978228161784203</v>
      </c>
      <c r="N225" s="68">
        <v>12.6746506986028</v>
      </c>
      <c r="O225" s="71">
        <v>0.31761886679021401</v>
      </c>
      <c r="P225" s="68">
        <v>43.350253807106597</v>
      </c>
      <c r="Q225" s="71"/>
      <c r="R225" s="68"/>
    </row>
    <row r="226" spans="1:18" x14ac:dyDescent="0.2">
      <c r="A226" s="72" t="s">
        <v>778</v>
      </c>
      <c r="B226" s="66" t="s">
        <v>779</v>
      </c>
      <c r="C226" s="67">
        <v>63</v>
      </c>
      <c r="D226" s="67" t="s">
        <v>334</v>
      </c>
      <c r="E226" s="71">
        <v>0.39223723659892501</v>
      </c>
      <c r="F226" s="68">
        <v>0.56710775047258999</v>
      </c>
      <c r="G226" s="71">
        <v>0.63922089151577899</v>
      </c>
      <c r="H226" s="68">
        <v>16.257088846880901</v>
      </c>
      <c r="I226" s="71">
        <v>0.48392143523846598</v>
      </c>
      <c r="J226" s="68">
        <v>2.6465028355387501</v>
      </c>
      <c r="K226" s="71">
        <v>0.51961096780764704</v>
      </c>
      <c r="L226" s="68">
        <v>2.1739130434782599</v>
      </c>
      <c r="M226" s="71">
        <v>0.28312240021240798</v>
      </c>
      <c r="N226" s="68">
        <v>3.1936127744511</v>
      </c>
      <c r="O226" s="71">
        <v>3.5310488220323899E-2</v>
      </c>
      <c r="P226" s="68">
        <v>2.9441624365482202</v>
      </c>
      <c r="Q226" s="71"/>
      <c r="R226" s="68"/>
    </row>
    <row r="227" spans="1:18" x14ac:dyDescent="0.2">
      <c r="A227" s="72" t="s">
        <v>780</v>
      </c>
      <c r="B227" s="66" t="s">
        <v>781</v>
      </c>
      <c r="C227" s="67">
        <v>63</v>
      </c>
      <c r="D227" s="67" t="s">
        <v>334</v>
      </c>
      <c r="E227" s="71">
        <v>0.48768243586881099</v>
      </c>
      <c r="F227" s="68">
        <v>4.7258979206049103</v>
      </c>
      <c r="G227" s="71">
        <v>0.73333044740729803</v>
      </c>
      <c r="H227" s="68">
        <v>32.8922495274102</v>
      </c>
      <c r="I227" s="71">
        <v>0.56623546241812805</v>
      </c>
      <c r="J227" s="68">
        <v>8.0340264650283597</v>
      </c>
      <c r="K227" s="71">
        <v>0.64213889416372405</v>
      </c>
      <c r="L227" s="68">
        <v>12.476370510397</v>
      </c>
      <c r="M227" s="71">
        <v>0.44242853349854</v>
      </c>
      <c r="N227" s="68">
        <v>7.4850299401197598</v>
      </c>
      <c r="O227" s="71">
        <v>5.4278841856366403E-2</v>
      </c>
      <c r="P227" s="68">
        <v>4.4670050761421303</v>
      </c>
      <c r="Q227" s="71"/>
      <c r="R227" s="68"/>
    </row>
    <row r="228" spans="1:18" x14ac:dyDescent="0.2">
      <c r="A228" s="72" t="s">
        <v>782</v>
      </c>
      <c r="B228" s="66" t="s">
        <v>783</v>
      </c>
      <c r="C228" s="67">
        <v>63</v>
      </c>
      <c r="D228" s="67" t="s">
        <v>334</v>
      </c>
      <c r="E228" s="71">
        <v>0.57287660005608199</v>
      </c>
      <c r="F228" s="68">
        <v>16.068052930056702</v>
      </c>
      <c r="G228" s="71">
        <v>0.80973518096561403</v>
      </c>
      <c r="H228" s="68">
        <v>51.606805293005699</v>
      </c>
      <c r="I228" s="71">
        <v>0.63136515759</v>
      </c>
      <c r="J228" s="68">
        <v>15.5009451795841</v>
      </c>
      <c r="K228" s="71">
        <v>0.65653793925026105</v>
      </c>
      <c r="L228" s="68">
        <v>15.5954631379962</v>
      </c>
      <c r="M228" s="71">
        <v>0.69023807416585503</v>
      </c>
      <c r="N228" s="68">
        <v>30.638722554890201</v>
      </c>
      <c r="O228" s="71">
        <v>7.6506648308679107E-2</v>
      </c>
      <c r="P228" s="68">
        <v>7.10659898477157</v>
      </c>
      <c r="Q228" s="71"/>
      <c r="R228" s="68"/>
    </row>
    <row r="229" spans="1:18" x14ac:dyDescent="0.2">
      <c r="A229" s="72" t="s">
        <v>784</v>
      </c>
      <c r="B229" s="66" t="s">
        <v>785</v>
      </c>
      <c r="C229" s="67">
        <v>63</v>
      </c>
      <c r="D229" s="67" t="s">
        <v>334</v>
      </c>
      <c r="E229" s="71">
        <v>0.636412226966378</v>
      </c>
      <c r="F229" s="68">
        <v>31.0018903591682</v>
      </c>
      <c r="G229" s="71">
        <v>0.81448263594691594</v>
      </c>
      <c r="H229" s="68">
        <v>53.4971644612476</v>
      </c>
      <c r="I229" s="71">
        <v>0.79199468012735896</v>
      </c>
      <c r="J229" s="68">
        <v>57.561436672967901</v>
      </c>
      <c r="K229" s="71">
        <v>0.81269395181048598</v>
      </c>
      <c r="L229" s="68">
        <v>51.417769376181496</v>
      </c>
      <c r="M229" s="71">
        <v>0.70793875564209197</v>
      </c>
      <c r="N229" s="68">
        <v>34.031936127744501</v>
      </c>
      <c r="O229" s="71">
        <v>5.4951111305037097E-2</v>
      </c>
      <c r="P229" s="68">
        <v>4.9746192893401</v>
      </c>
      <c r="Q229" s="71"/>
      <c r="R229" s="68"/>
    </row>
    <row r="230" spans="1:18" x14ac:dyDescent="0.2">
      <c r="A230" s="72" t="s">
        <v>786</v>
      </c>
      <c r="B230" s="66" t="s">
        <v>787</v>
      </c>
      <c r="C230" s="67">
        <v>63</v>
      </c>
      <c r="D230" s="67" t="s">
        <v>334</v>
      </c>
      <c r="E230" s="71">
        <v>0.68691614005898205</v>
      </c>
      <c r="F230" s="68">
        <v>44.990548204158799</v>
      </c>
      <c r="G230" s="71">
        <v>0.63292539155607497</v>
      </c>
      <c r="H230" s="68">
        <v>14.461247637051001</v>
      </c>
      <c r="I230" s="71">
        <v>0.77053688024061795</v>
      </c>
      <c r="J230" s="68">
        <v>49.716446124763699</v>
      </c>
      <c r="K230" s="71">
        <v>0.91900993088174299</v>
      </c>
      <c r="L230" s="68">
        <v>84.593572778828005</v>
      </c>
      <c r="M230" s="71">
        <v>0.91149659261881599</v>
      </c>
      <c r="N230" s="68">
        <v>87.924151696606799</v>
      </c>
      <c r="O230" s="71">
        <v>0.20061190499765599</v>
      </c>
      <c r="P230" s="68">
        <v>22.0304568527919</v>
      </c>
      <c r="Q230" s="71"/>
      <c r="R230" s="68"/>
    </row>
    <row r="231" spans="1:18" x14ac:dyDescent="0.2">
      <c r="A231" s="72" t="s">
        <v>788</v>
      </c>
      <c r="B231" s="66" t="s">
        <v>789</v>
      </c>
      <c r="C231" s="67">
        <v>63</v>
      </c>
      <c r="D231" s="67" t="s">
        <v>334</v>
      </c>
      <c r="E231" s="71">
        <v>0.69793976410910596</v>
      </c>
      <c r="F231" s="68">
        <v>47.353497164461302</v>
      </c>
      <c r="G231" s="71">
        <v>0.66982762947076802</v>
      </c>
      <c r="H231" s="68">
        <v>20.8884688090737</v>
      </c>
      <c r="I231" s="71">
        <v>0.79715547151603305</v>
      </c>
      <c r="J231" s="68">
        <v>60.018903591682403</v>
      </c>
      <c r="K231" s="71">
        <v>0.897827795328627</v>
      </c>
      <c r="L231" s="68">
        <v>78.260869565217405</v>
      </c>
      <c r="M231" s="71">
        <v>0.82299318523763099</v>
      </c>
      <c r="N231" s="68">
        <v>64.970059880239504</v>
      </c>
      <c r="O231" s="71">
        <v>0.30189473899246999</v>
      </c>
      <c r="P231" s="68">
        <v>40.710659898477203</v>
      </c>
      <c r="Q231" s="71"/>
      <c r="R231" s="68"/>
    </row>
    <row r="232" spans="1:18" x14ac:dyDescent="0.2">
      <c r="A232" s="72" t="s">
        <v>790</v>
      </c>
      <c r="B232" s="66" t="s">
        <v>791</v>
      </c>
      <c r="C232" s="67">
        <v>63</v>
      </c>
      <c r="D232" s="67" t="s">
        <v>334</v>
      </c>
      <c r="E232" s="71">
        <v>0.72995471209481699</v>
      </c>
      <c r="F232" s="68">
        <v>56.994328922495299</v>
      </c>
      <c r="G232" s="71">
        <v>0.64419722637667598</v>
      </c>
      <c r="H232" s="68">
        <v>17.013232514177702</v>
      </c>
      <c r="I232" s="71">
        <v>0.83461629454326403</v>
      </c>
      <c r="J232" s="68">
        <v>72.873345935727798</v>
      </c>
      <c r="K232" s="71">
        <v>0.95349349041426501</v>
      </c>
      <c r="L232" s="68">
        <v>91.398865784499094</v>
      </c>
      <c r="M232" s="71">
        <v>0.77431631117798005</v>
      </c>
      <c r="N232" s="68">
        <v>49.401197604790397</v>
      </c>
      <c r="O232" s="71">
        <v>0.44315023796189901</v>
      </c>
      <c r="P232" s="68">
        <v>65.786802030456897</v>
      </c>
      <c r="Q232" s="71"/>
      <c r="R232" s="68"/>
    </row>
    <row r="233" spans="1:18" x14ac:dyDescent="0.2">
      <c r="A233" s="72" t="s">
        <v>792</v>
      </c>
      <c r="B233" s="66" t="s">
        <v>793</v>
      </c>
      <c r="C233" s="67">
        <v>63</v>
      </c>
      <c r="D233" s="67" t="s">
        <v>334</v>
      </c>
      <c r="E233" s="71">
        <v>0.66572542877290297</v>
      </c>
      <c r="F233" s="68">
        <v>39.035916824196597</v>
      </c>
      <c r="G233" s="71">
        <v>0.63678681742641396</v>
      </c>
      <c r="H233" s="68">
        <v>15.6899810964083</v>
      </c>
      <c r="I233" s="71">
        <v>0.70343640869188895</v>
      </c>
      <c r="J233" s="68">
        <v>30.623818525519798</v>
      </c>
      <c r="K233" s="71">
        <v>0.89415403319813003</v>
      </c>
      <c r="L233" s="68">
        <v>77.504725897920594</v>
      </c>
      <c r="M233" s="71">
        <v>0.68138773342773695</v>
      </c>
      <c r="N233" s="68">
        <v>29.5409181636727</v>
      </c>
      <c r="O233" s="71">
        <v>0.41286215112034702</v>
      </c>
      <c r="P233" s="68">
        <v>61.116751269035497</v>
      </c>
      <c r="Q233" s="71"/>
      <c r="R233" s="68"/>
    </row>
    <row r="234" spans="1:18" x14ac:dyDescent="0.2">
      <c r="A234" s="72" t="s">
        <v>794</v>
      </c>
      <c r="B234" s="66" t="s">
        <v>795</v>
      </c>
      <c r="C234" s="67">
        <v>63</v>
      </c>
      <c r="D234" s="67" t="s">
        <v>334</v>
      </c>
      <c r="E234" s="71">
        <v>0.74481685388496499</v>
      </c>
      <c r="F234" s="68">
        <v>62.381852551984899</v>
      </c>
      <c r="G234" s="71">
        <v>0.74550016832058297</v>
      </c>
      <c r="H234" s="68">
        <v>35.066162570888501</v>
      </c>
      <c r="I234" s="71">
        <v>0.79732392295197496</v>
      </c>
      <c r="J234" s="68">
        <v>60.302457466918703</v>
      </c>
      <c r="K234" s="71">
        <v>0.85009175432921602</v>
      </c>
      <c r="L234" s="68">
        <v>62.476370510396997</v>
      </c>
      <c r="M234" s="71">
        <v>0.85396937782104598</v>
      </c>
      <c r="N234" s="68">
        <v>72.654690618762501</v>
      </c>
      <c r="O234" s="71">
        <v>0.47719904600200502</v>
      </c>
      <c r="P234" s="68">
        <v>71.979695431472095</v>
      </c>
      <c r="Q234" s="71"/>
      <c r="R234" s="68"/>
    </row>
    <row r="235" spans="1:18" x14ac:dyDescent="0.2">
      <c r="A235" s="72" t="s">
        <v>796</v>
      </c>
      <c r="B235" s="66" t="s">
        <v>797</v>
      </c>
      <c r="C235" s="67"/>
      <c r="D235" s="67" t="s">
        <v>334</v>
      </c>
      <c r="E235" s="71"/>
      <c r="F235" s="68"/>
      <c r="G235" s="71"/>
      <c r="H235" s="68"/>
      <c r="I235" s="71"/>
      <c r="J235" s="68"/>
      <c r="K235" s="71"/>
      <c r="L235" s="68"/>
      <c r="M235" s="71"/>
      <c r="N235" s="68"/>
      <c r="O235" s="71"/>
      <c r="P235" s="68"/>
      <c r="Q235" s="71"/>
      <c r="R235" s="68"/>
    </row>
    <row r="236" spans="1:18" x14ac:dyDescent="0.2">
      <c r="A236" s="72" t="s">
        <v>798</v>
      </c>
      <c r="B236" s="66" t="s">
        <v>799</v>
      </c>
      <c r="C236" s="67">
        <v>63</v>
      </c>
      <c r="D236" s="67" t="s">
        <v>334</v>
      </c>
      <c r="E236" s="71">
        <v>0.62916751647727898</v>
      </c>
      <c r="F236" s="68">
        <v>29.395085066162601</v>
      </c>
      <c r="G236" s="71">
        <v>0.531221795309746</v>
      </c>
      <c r="H236" s="68">
        <v>5.7655954631380002</v>
      </c>
      <c r="I236" s="71">
        <v>0.66551353657754098</v>
      </c>
      <c r="J236" s="68">
        <v>22.589792060491501</v>
      </c>
      <c r="K236" s="71">
        <v>0.85160987766886898</v>
      </c>
      <c r="L236" s="68">
        <v>62.9489603024575</v>
      </c>
      <c r="M236" s="71">
        <v>0.76546597043986198</v>
      </c>
      <c r="N236" s="68">
        <v>46.307385229540898</v>
      </c>
      <c r="O236" s="71">
        <v>0.33202640239037601</v>
      </c>
      <c r="P236" s="68">
        <v>45.888324873096501</v>
      </c>
      <c r="Q236" s="71"/>
      <c r="R236" s="68"/>
    </row>
    <row r="237" spans="1:18" x14ac:dyDescent="0.2">
      <c r="A237" s="72" t="s">
        <v>800</v>
      </c>
      <c r="B237" s="66" t="s">
        <v>801</v>
      </c>
      <c r="C237" s="67">
        <v>63</v>
      </c>
      <c r="D237" s="67" t="s">
        <v>334</v>
      </c>
      <c r="E237" s="71">
        <v>0.76598927565675501</v>
      </c>
      <c r="F237" s="68">
        <v>68.903591682419702</v>
      </c>
      <c r="G237" s="71">
        <v>0.54016327196175995</v>
      </c>
      <c r="H237" s="68">
        <v>6.1436672967863899</v>
      </c>
      <c r="I237" s="71">
        <v>0.81969677115498296</v>
      </c>
      <c r="J237" s="68">
        <v>67.863894139886597</v>
      </c>
      <c r="K237" s="71">
        <v>0.93863108907041604</v>
      </c>
      <c r="L237" s="68">
        <v>88.752362948960297</v>
      </c>
      <c r="M237" s="71">
        <v>0.76546597043986198</v>
      </c>
      <c r="N237" s="68">
        <v>46.307385229540898</v>
      </c>
      <c r="O237" s="71"/>
      <c r="P237" s="68"/>
      <c r="Q237" s="71"/>
      <c r="R237" s="68"/>
    </row>
    <row r="238" spans="1:18" x14ac:dyDescent="0.2">
      <c r="A238" s="72" t="s">
        <v>802</v>
      </c>
      <c r="B238" s="66" t="s">
        <v>803</v>
      </c>
      <c r="C238" s="67">
        <v>63</v>
      </c>
      <c r="D238" s="67" t="s">
        <v>334</v>
      </c>
      <c r="E238" s="71">
        <v>0.58507919092370897</v>
      </c>
      <c r="F238" s="68">
        <v>18.903591682419702</v>
      </c>
      <c r="G238" s="71">
        <v>0.48650195944832297</v>
      </c>
      <c r="H238" s="68">
        <v>4.0642722117202297</v>
      </c>
      <c r="I238" s="71">
        <v>0.83675094360833202</v>
      </c>
      <c r="J238" s="68">
        <v>73.156899810964106</v>
      </c>
      <c r="K238" s="71">
        <v>0.99060134183120796</v>
      </c>
      <c r="L238" s="68">
        <v>95.746691871455596</v>
      </c>
      <c r="M238" s="71">
        <v>2.6462518806973701E-2</v>
      </c>
      <c r="N238" s="68">
        <v>1.4970059880239499</v>
      </c>
      <c r="O238" s="71"/>
      <c r="P238" s="68"/>
      <c r="Q238" s="71"/>
      <c r="R238" s="68"/>
    </row>
    <row r="239" spans="1:18" x14ac:dyDescent="0.2">
      <c r="A239" s="72" t="s">
        <v>804</v>
      </c>
      <c r="B239" s="66" t="s">
        <v>805</v>
      </c>
      <c r="C239" s="67">
        <v>63</v>
      </c>
      <c r="D239" s="67" t="s">
        <v>334</v>
      </c>
      <c r="E239" s="71">
        <v>0.78748178312408101</v>
      </c>
      <c r="F239" s="68">
        <v>76.843100189035894</v>
      </c>
      <c r="G239" s="71">
        <v>0.89162176520425096</v>
      </c>
      <c r="H239" s="68">
        <v>75.897920604914901</v>
      </c>
      <c r="I239" s="71">
        <v>0.82435759562441302</v>
      </c>
      <c r="J239" s="68">
        <v>69.092627599243897</v>
      </c>
      <c r="K239" s="71">
        <v>0.96533861641462404</v>
      </c>
      <c r="L239" s="68">
        <v>92.533081285444197</v>
      </c>
      <c r="M239" s="71">
        <v>0.89379591114257895</v>
      </c>
      <c r="N239" s="68">
        <v>82.734530938123797</v>
      </c>
      <c r="O239" s="71">
        <v>0.36229502723453799</v>
      </c>
      <c r="P239" s="68">
        <v>50.558375634517802</v>
      </c>
      <c r="Q239" s="71"/>
      <c r="R239" s="68"/>
    </row>
    <row r="240" spans="1:18" x14ac:dyDescent="0.2">
      <c r="A240" s="72" t="s">
        <v>806</v>
      </c>
      <c r="B240" s="66" t="s">
        <v>807</v>
      </c>
      <c r="C240" s="67">
        <v>63</v>
      </c>
      <c r="D240" s="67" t="s">
        <v>334</v>
      </c>
      <c r="E240" s="71">
        <v>0.80338578245863101</v>
      </c>
      <c r="F240" s="68">
        <v>82.514177693761795</v>
      </c>
      <c r="G240" s="71">
        <v>0.59552763643648199</v>
      </c>
      <c r="H240" s="68">
        <v>8.2230623818525501</v>
      </c>
      <c r="I240" s="71">
        <v>0.91735463988861998</v>
      </c>
      <c r="J240" s="68">
        <v>91.871455576559498</v>
      </c>
      <c r="K240" s="71">
        <v>0.966171075652975</v>
      </c>
      <c r="L240" s="68">
        <v>92.722117202268393</v>
      </c>
      <c r="M240" s="71">
        <v>0.73448977785644798</v>
      </c>
      <c r="N240" s="68">
        <v>39.0219560878243</v>
      </c>
      <c r="O240" s="71"/>
      <c r="P240" s="68"/>
      <c r="Q240" s="71"/>
      <c r="R240" s="68"/>
    </row>
    <row r="241" spans="1:18" x14ac:dyDescent="0.2">
      <c r="A241" s="72" t="s">
        <v>808</v>
      </c>
      <c r="B241" s="66" t="s">
        <v>809</v>
      </c>
      <c r="C241" s="67">
        <v>63</v>
      </c>
      <c r="D241" s="67" t="s">
        <v>334</v>
      </c>
      <c r="E241" s="71">
        <v>0.86686069727975501</v>
      </c>
      <c r="F241" s="68">
        <v>96.597353497164505</v>
      </c>
      <c r="G241" s="71">
        <v>0.90000019184996805</v>
      </c>
      <c r="H241" s="68">
        <v>77.882797731568999</v>
      </c>
      <c r="I241" s="71">
        <v>0.84672688369737603</v>
      </c>
      <c r="J241" s="68">
        <v>76.465028355387503</v>
      </c>
      <c r="K241" s="71">
        <v>0.98622593571522998</v>
      </c>
      <c r="L241" s="68">
        <v>94.801512287334603</v>
      </c>
      <c r="M241" s="71">
        <v>0.73448977785644798</v>
      </c>
      <c r="N241" s="68">
        <v>39.0219560878243</v>
      </c>
      <c r="O241" s="71"/>
      <c r="P241" s="68"/>
      <c r="Q241" s="71"/>
      <c r="R241" s="68"/>
    </row>
    <row r="242" spans="1:18" x14ac:dyDescent="0.2">
      <c r="A242" s="72" t="s">
        <v>810</v>
      </c>
      <c r="B242" s="66" t="s">
        <v>811</v>
      </c>
      <c r="C242" s="67">
        <v>63</v>
      </c>
      <c r="D242" s="67" t="s">
        <v>334</v>
      </c>
      <c r="E242" s="71">
        <v>0.75752580830180105</v>
      </c>
      <c r="F242" s="68">
        <v>66.635160680529296</v>
      </c>
      <c r="G242" s="71">
        <v>0.75535182888659802</v>
      </c>
      <c r="H242" s="68">
        <v>37.0510396975425</v>
      </c>
      <c r="I242" s="71">
        <v>0.92590632068755496</v>
      </c>
      <c r="J242" s="68">
        <v>92.911153119092603</v>
      </c>
      <c r="K242" s="71">
        <v>0.93431067590188599</v>
      </c>
      <c r="L242" s="68">
        <v>88.185255198487695</v>
      </c>
      <c r="M242" s="71">
        <v>0.91592176298787498</v>
      </c>
      <c r="N242" s="68">
        <v>89.121756487025905</v>
      </c>
      <c r="O242" s="71">
        <v>0.25613845304508998</v>
      </c>
      <c r="P242" s="68">
        <v>32.893401015228399</v>
      </c>
      <c r="Q242" s="71"/>
      <c r="R242" s="68"/>
    </row>
    <row r="243" spans="1:18" x14ac:dyDescent="0.2">
      <c r="A243" s="72" t="s">
        <v>812</v>
      </c>
      <c r="B243" s="66" t="s">
        <v>813</v>
      </c>
      <c r="C243" s="67">
        <v>63</v>
      </c>
      <c r="D243" s="67" t="s">
        <v>334</v>
      </c>
      <c r="E243" s="71">
        <v>0.85008280281208304</v>
      </c>
      <c r="F243" s="68">
        <v>93.005671077504701</v>
      </c>
      <c r="G243" s="71">
        <v>0.56510949078870498</v>
      </c>
      <c r="H243" s="68">
        <v>6.6162570888468801</v>
      </c>
      <c r="I243" s="71">
        <v>0.98586076241479303</v>
      </c>
      <c r="J243" s="68">
        <v>97.069943289224994</v>
      </c>
      <c r="K243" s="71">
        <v>0.99927815523274999</v>
      </c>
      <c r="L243" s="68">
        <v>97.637051039697496</v>
      </c>
      <c r="M243" s="71"/>
      <c r="N243" s="68"/>
      <c r="O243" s="71"/>
      <c r="P243" s="68"/>
      <c r="Q243" s="71"/>
      <c r="R243" s="68"/>
    </row>
    <row r="244" spans="1:18" x14ac:dyDescent="0.2">
      <c r="A244" s="72" t="s">
        <v>814</v>
      </c>
      <c r="B244" s="66" t="s">
        <v>815</v>
      </c>
      <c r="C244" s="67">
        <v>63</v>
      </c>
      <c r="D244" s="67" t="s">
        <v>334</v>
      </c>
      <c r="E244" s="71">
        <v>0.93060055702544398</v>
      </c>
      <c r="F244" s="68">
        <v>99.621928166351594</v>
      </c>
      <c r="G244" s="71">
        <v>0.91108145599055201</v>
      </c>
      <c r="H244" s="68">
        <v>81.568998109640802</v>
      </c>
      <c r="I244" s="71">
        <v>0.82835375247213705</v>
      </c>
      <c r="J244" s="68">
        <v>70.604914933837406</v>
      </c>
      <c r="K244" s="71">
        <v>0.98739219000814704</v>
      </c>
      <c r="L244" s="68">
        <v>94.990548204158799</v>
      </c>
      <c r="M244" s="71">
        <v>0.99557482963094102</v>
      </c>
      <c r="N244" s="68">
        <v>98.602794411177598</v>
      </c>
      <c r="O244" s="71"/>
      <c r="P244" s="68"/>
      <c r="Q244" s="71"/>
      <c r="R244" s="68"/>
    </row>
    <row r="245" spans="1:18" x14ac:dyDescent="0.2">
      <c r="A245" s="72" t="s">
        <v>816</v>
      </c>
      <c r="B245" s="66" t="s">
        <v>817</v>
      </c>
      <c r="C245" s="67">
        <v>63</v>
      </c>
      <c r="D245" s="67" t="s">
        <v>334</v>
      </c>
      <c r="E245" s="71">
        <v>0.84569058726136503</v>
      </c>
      <c r="F245" s="68">
        <v>92.438563327032099</v>
      </c>
      <c r="G245" s="71">
        <v>0.63029879325992499</v>
      </c>
      <c r="H245" s="68">
        <v>14.1776937618147</v>
      </c>
      <c r="I245" s="71">
        <v>0.93145696506456399</v>
      </c>
      <c r="J245" s="68">
        <v>93.950850661625694</v>
      </c>
      <c r="K245" s="71">
        <v>0.97531600345960601</v>
      </c>
      <c r="L245" s="68">
        <v>93.478260869565204</v>
      </c>
      <c r="M245" s="71"/>
      <c r="N245" s="68"/>
      <c r="O245" s="71"/>
      <c r="P245" s="68"/>
      <c r="Q245" s="71"/>
      <c r="R245" s="68"/>
    </row>
    <row r="246" spans="1:18" x14ac:dyDescent="0.2">
      <c r="A246" s="72" t="s">
        <v>818</v>
      </c>
      <c r="B246" s="66" t="s">
        <v>819</v>
      </c>
      <c r="C246" s="67"/>
      <c r="D246" s="67" t="s">
        <v>334</v>
      </c>
      <c r="E246" s="71"/>
      <c r="F246" s="68"/>
      <c r="G246" s="71"/>
      <c r="H246" s="68"/>
      <c r="I246" s="71"/>
      <c r="J246" s="68"/>
      <c r="K246" s="71"/>
      <c r="L246" s="68"/>
      <c r="M246" s="71"/>
      <c r="N246" s="68"/>
      <c r="O246" s="71"/>
      <c r="P246" s="68"/>
      <c r="Q246" s="71"/>
      <c r="R246" s="68"/>
    </row>
    <row r="247" spans="1:18" x14ac:dyDescent="0.2">
      <c r="A247" s="72" t="s">
        <v>820</v>
      </c>
      <c r="B247" s="66" t="s">
        <v>821</v>
      </c>
      <c r="C247" s="67">
        <v>63</v>
      </c>
      <c r="D247" s="67" t="s">
        <v>334</v>
      </c>
      <c r="E247" s="71">
        <v>0.85557033677056504</v>
      </c>
      <c r="F247" s="68">
        <v>93.6672967863894</v>
      </c>
      <c r="G247" s="71">
        <v>0.61998796164959002</v>
      </c>
      <c r="H247" s="68">
        <v>13.0434782608696</v>
      </c>
      <c r="I247" s="71">
        <v>0.95906236207661899</v>
      </c>
      <c r="J247" s="68">
        <v>95.746691871455596</v>
      </c>
      <c r="K247" s="71">
        <v>0.987660686585486</v>
      </c>
      <c r="L247" s="68">
        <v>95.085066162570897</v>
      </c>
      <c r="M247" s="71"/>
      <c r="N247" s="68"/>
      <c r="O247" s="71"/>
      <c r="P247" s="68"/>
      <c r="Q247" s="71"/>
      <c r="R247" s="68"/>
    </row>
    <row r="248" spans="1:18" x14ac:dyDescent="0.2">
      <c r="A248" s="72" t="s">
        <v>822</v>
      </c>
      <c r="B248" s="66" t="s">
        <v>823</v>
      </c>
      <c r="C248" s="67">
        <v>63</v>
      </c>
      <c r="D248" s="67" t="s">
        <v>334</v>
      </c>
      <c r="E248" s="71">
        <v>0.84548689774285701</v>
      </c>
      <c r="F248" s="68">
        <v>92.344045368620002</v>
      </c>
      <c r="G248" s="71">
        <v>0.61029521018912503</v>
      </c>
      <c r="H248" s="68">
        <v>12.0982986767486</v>
      </c>
      <c r="I248" s="71">
        <v>0.93696849113574898</v>
      </c>
      <c r="J248" s="68">
        <v>94.328922495274099</v>
      </c>
      <c r="K248" s="71">
        <v>0.98919699190369603</v>
      </c>
      <c r="L248" s="68">
        <v>95.274102079395107</v>
      </c>
      <c r="M248" s="71"/>
      <c r="N248" s="68"/>
      <c r="O248" s="71"/>
      <c r="P248" s="68"/>
      <c r="Q248" s="71"/>
      <c r="R248" s="68"/>
    </row>
    <row r="249" spans="1:18" x14ac:dyDescent="0.2">
      <c r="A249" s="72" t="s">
        <v>824</v>
      </c>
      <c r="B249" s="66" t="s">
        <v>825</v>
      </c>
      <c r="C249" s="67"/>
      <c r="D249" s="67" t="s">
        <v>334</v>
      </c>
      <c r="E249" s="71"/>
      <c r="F249" s="68"/>
      <c r="G249" s="71"/>
      <c r="H249" s="68"/>
      <c r="I249" s="71"/>
      <c r="J249" s="68"/>
      <c r="K249" s="71"/>
      <c r="L249" s="68"/>
      <c r="M249" s="71"/>
      <c r="N249" s="68"/>
      <c r="O249" s="71"/>
      <c r="P249" s="68"/>
      <c r="Q249" s="71"/>
      <c r="R249" s="68"/>
    </row>
    <row r="250" spans="1:18" x14ac:dyDescent="0.2">
      <c r="A250" s="72" t="s">
        <v>826</v>
      </c>
      <c r="B250" s="66" t="s">
        <v>827</v>
      </c>
      <c r="C250" s="67">
        <v>63</v>
      </c>
      <c r="D250" s="67" t="s">
        <v>334</v>
      </c>
      <c r="E250" s="71">
        <v>0.86322790407461003</v>
      </c>
      <c r="F250" s="68">
        <v>95.274102079395107</v>
      </c>
      <c r="G250" s="71">
        <v>0.59942690625260797</v>
      </c>
      <c r="H250" s="68">
        <v>9.3572778827977299</v>
      </c>
      <c r="I250" s="71">
        <v>0.99650077147357996</v>
      </c>
      <c r="J250" s="68">
        <v>97.637051039697496</v>
      </c>
      <c r="K250" s="71">
        <v>0.99375603449764305</v>
      </c>
      <c r="L250" s="68">
        <v>96.408317580340295</v>
      </c>
      <c r="M250" s="71"/>
      <c r="N250" s="68"/>
      <c r="O250" s="71"/>
      <c r="P250" s="68"/>
      <c r="Q250" s="71"/>
      <c r="R250" s="68"/>
    </row>
    <row r="251" spans="1:18" x14ac:dyDescent="0.2">
      <c r="A251" s="72" t="s">
        <v>828</v>
      </c>
      <c r="B251" s="66" t="s">
        <v>829</v>
      </c>
      <c r="C251" s="67">
        <v>63</v>
      </c>
      <c r="D251" s="67" t="s">
        <v>334</v>
      </c>
      <c r="E251" s="71">
        <v>0.85915278442058496</v>
      </c>
      <c r="F251" s="68">
        <v>94.328922495274099</v>
      </c>
      <c r="G251" s="71">
        <v>0.59437789556891396</v>
      </c>
      <c r="H251" s="68">
        <v>7.8449905482041604</v>
      </c>
      <c r="I251" s="71">
        <v>0.99228007139115004</v>
      </c>
      <c r="J251" s="68">
        <v>97.448015122873301</v>
      </c>
      <c r="K251" s="71">
        <v>0.99080038630169298</v>
      </c>
      <c r="L251" s="68">
        <v>95.841209829867694</v>
      </c>
      <c r="M251" s="71"/>
      <c r="N251" s="68"/>
      <c r="O251" s="71"/>
      <c r="P251" s="68"/>
      <c r="Q251" s="71"/>
      <c r="R251" s="68"/>
    </row>
    <row r="252" spans="1:18" x14ac:dyDescent="0.2">
      <c r="A252" s="72" t="s">
        <v>830</v>
      </c>
      <c r="B252" s="66" t="s">
        <v>831</v>
      </c>
      <c r="C252" s="67">
        <v>63</v>
      </c>
      <c r="D252" s="67" t="s">
        <v>334</v>
      </c>
      <c r="E252" s="71">
        <v>0.79605093641840996</v>
      </c>
      <c r="F252" s="68">
        <v>79.395085066162594</v>
      </c>
      <c r="G252" s="71">
        <v>0.59931790019933395</v>
      </c>
      <c r="H252" s="68">
        <v>9.2627599243856302</v>
      </c>
      <c r="I252" s="71">
        <v>0.79593080471923605</v>
      </c>
      <c r="J252" s="68">
        <v>59.1682419659735</v>
      </c>
      <c r="K252" s="71">
        <v>0.99290410433665999</v>
      </c>
      <c r="L252" s="68">
        <v>96.219281663516099</v>
      </c>
      <c r="M252" s="71"/>
      <c r="N252" s="68"/>
      <c r="O252" s="71"/>
      <c r="P252" s="68"/>
      <c r="Q252" s="71"/>
      <c r="R252" s="68"/>
    </row>
    <row r="253" spans="1:18" x14ac:dyDescent="0.2">
      <c r="A253" s="72" t="s">
        <v>832</v>
      </c>
      <c r="B253" s="66" t="s">
        <v>833</v>
      </c>
      <c r="C253" s="67"/>
      <c r="D253" s="67" t="s">
        <v>334</v>
      </c>
      <c r="E253" s="71"/>
      <c r="F253" s="68"/>
      <c r="G253" s="71"/>
      <c r="H253" s="68"/>
      <c r="I253" s="71"/>
      <c r="J253" s="68"/>
      <c r="K253" s="71"/>
      <c r="L253" s="68"/>
      <c r="M253" s="71"/>
      <c r="N253" s="68"/>
      <c r="O253" s="71"/>
      <c r="P253" s="68"/>
      <c r="Q253" s="71"/>
      <c r="R253" s="68"/>
    </row>
    <row r="254" spans="1:18" x14ac:dyDescent="0.2">
      <c r="A254" s="72" t="s">
        <v>834</v>
      </c>
      <c r="B254" s="66" t="s">
        <v>835</v>
      </c>
      <c r="C254" s="67"/>
      <c r="D254" s="67" t="s">
        <v>334</v>
      </c>
      <c r="E254" s="71"/>
      <c r="F254" s="68"/>
      <c r="G254" s="71"/>
      <c r="H254" s="68"/>
      <c r="I254" s="71"/>
      <c r="J254" s="68"/>
      <c r="K254" s="71"/>
      <c r="L254" s="68"/>
      <c r="M254" s="71"/>
      <c r="N254" s="68"/>
      <c r="O254" s="71"/>
      <c r="P254" s="68"/>
      <c r="Q254" s="71"/>
      <c r="R254" s="68"/>
    </row>
    <row r="255" spans="1:18" x14ac:dyDescent="0.2">
      <c r="A255" s="72" t="s">
        <v>836</v>
      </c>
      <c r="B255" s="66" t="s">
        <v>837</v>
      </c>
      <c r="C255" s="67">
        <v>63</v>
      </c>
      <c r="D255" s="67" t="s">
        <v>334</v>
      </c>
      <c r="E255" s="71">
        <v>0.86666419157813701</v>
      </c>
      <c r="F255" s="68">
        <v>96.124763705104002</v>
      </c>
      <c r="G255" s="71">
        <v>0.60005570548307097</v>
      </c>
      <c r="H255" s="68">
        <v>10.491493383742901</v>
      </c>
      <c r="I255" s="71">
        <v>0.99993686925133995</v>
      </c>
      <c r="J255" s="68">
        <v>98.960302457466895</v>
      </c>
      <c r="K255" s="71">
        <v>1</v>
      </c>
      <c r="L255" s="68">
        <v>100</v>
      </c>
      <c r="M255" s="71"/>
      <c r="N255" s="68"/>
      <c r="O255" s="71"/>
      <c r="P255" s="68"/>
      <c r="Q255" s="71"/>
      <c r="R255" s="68"/>
    </row>
    <row r="256" spans="1:18" x14ac:dyDescent="0.2">
      <c r="A256" s="72" t="s">
        <v>838</v>
      </c>
      <c r="B256" s="66" t="s">
        <v>839</v>
      </c>
      <c r="C256" s="67"/>
      <c r="D256" s="67" t="s">
        <v>334</v>
      </c>
      <c r="E256" s="71"/>
      <c r="F256" s="68"/>
      <c r="G256" s="71"/>
      <c r="H256" s="68"/>
      <c r="I256" s="71"/>
      <c r="J256" s="68"/>
      <c r="K256" s="71"/>
      <c r="L256" s="68"/>
      <c r="M256" s="71"/>
      <c r="N256" s="68"/>
      <c r="O256" s="71"/>
      <c r="P256" s="68"/>
      <c r="Q256" s="71"/>
      <c r="R256" s="68"/>
    </row>
    <row r="257" spans="1:18" x14ac:dyDescent="0.2">
      <c r="A257" s="72" t="s">
        <v>840</v>
      </c>
      <c r="B257" s="66" t="s">
        <v>841</v>
      </c>
      <c r="C257" s="67">
        <v>45</v>
      </c>
      <c r="D257" s="67" t="s">
        <v>334</v>
      </c>
      <c r="E257" s="71">
        <v>0.741353069713511</v>
      </c>
      <c r="F257" s="68">
        <v>52.530364372469599</v>
      </c>
      <c r="G257" s="71">
        <v>0.88655415486316003</v>
      </c>
      <c r="H257" s="68">
        <v>77.074898785425106</v>
      </c>
      <c r="I257" s="71">
        <v>0.78245886557683397</v>
      </c>
      <c r="J257" s="68">
        <v>60.728744939271301</v>
      </c>
      <c r="K257" s="71">
        <v>0.90391624857503905</v>
      </c>
      <c r="L257" s="68">
        <v>55.414979757085</v>
      </c>
      <c r="M257" s="71">
        <v>0.85604438046416897</v>
      </c>
      <c r="N257" s="68">
        <v>63.931104356636297</v>
      </c>
      <c r="O257" s="71">
        <v>0.27779169908835399</v>
      </c>
      <c r="P257" s="68">
        <v>39.969372128637097</v>
      </c>
      <c r="Q257" s="71"/>
      <c r="R257" s="68"/>
    </row>
    <row r="258" spans="1:18" x14ac:dyDescent="0.2">
      <c r="A258" s="72" t="s">
        <v>842</v>
      </c>
      <c r="B258" s="66" t="s">
        <v>843</v>
      </c>
      <c r="C258" s="67">
        <v>45</v>
      </c>
      <c r="D258" s="67" t="s">
        <v>334</v>
      </c>
      <c r="E258" s="71">
        <v>0.76284715003867998</v>
      </c>
      <c r="F258" s="68">
        <v>61.791497975708502</v>
      </c>
      <c r="G258" s="71">
        <v>0.90156528526697799</v>
      </c>
      <c r="H258" s="68">
        <v>82.540485829959493</v>
      </c>
      <c r="I258" s="71">
        <v>0.81248480228792996</v>
      </c>
      <c r="J258" s="68">
        <v>73.937246963562799</v>
      </c>
      <c r="K258" s="71">
        <v>0.89990933659021199</v>
      </c>
      <c r="L258" s="68">
        <v>53.795546558704501</v>
      </c>
      <c r="M258" s="71">
        <v>0.88062216916540903</v>
      </c>
      <c r="N258" s="68">
        <v>71.935157041539995</v>
      </c>
      <c r="O258" s="71">
        <v>0.31965415688287202</v>
      </c>
      <c r="P258" s="68">
        <v>47.3711077080143</v>
      </c>
      <c r="Q258" s="71"/>
      <c r="R258" s="68"/>
    </row>
    <row r="259" spans="1:18" x14ac:dyDescent="0.2">
      <c r="A259" s="72" t="s">
        <v>844</v>
      </c>
      <c r="B259" s="66" t="s">
        <v>845</v>
      </c>
      <c r="C259" s="67">
        <v>45</v>
      </c>
      <c r="D259" s="67" t="s">
        <v>334</v>
      </c>
      <c r="E259" s="71">
        <v>0.78351723946118101</v>
      </c>
      <c r="F259" s="68">
        <v>71.457489878542503</v>
      </c>
      <c r="G259" s="71">
        <v>0.89991286597903997</v>
      </c>
      <c r="H259" s="68">
        <v>82.034412955465598</v>
      </c>
      <c r="I259" s="71">
        <v>0.83196791739386999</v>
      </c>
      <c r="J259" s="68">
        <v>81.831983805668003</v>
      </c>
      <c r="K259" s="71">
        <v>0.96955300606044703</v>
      </c>
      <c r="L259" s="68">
        <v>88.866396761133601</v>
      </c>
      <c r="M259" s="71">
        <v>0.90871107053825395</v>
      </c>
      <c r="N259" s="68">
        <v>80.952380952380906</v>
      </c>
      <c r="O259" s="71">
        <v>0.30744133733429602</v>
      </c>
      <c r="P259" s="68">
        <v>45.380296069423203</v>
      </c>
      <c r="Q259" s="71"/>
      <c r="R259" s="68"/>
    </row>
    <row r="260" spans="1:18" x14ac:dyDescent="0.2">
      <c r="A260" s="72" t="s">
        <v>846</v>
      </c>
      <c r="B260" s="66" t="s">
        <v>847</v>
      </c>
      <c r="C260" s="67">
        <v>45</v>
      </c>
      <c r="D260" s="67" t="s">
        <v>334</v>
      </c>
      <c r="E260" s="71">
        <v>0.70810973810833799</v>
      </c>
      <c r="F260" s="68">
        <v>38.613360323886603</v>
      </c>
      <c r="G260" s="71">
        <v>0.84601020325221499</v>
      </c>
      <c r="H260" s="68">
        <v>59.868421052631597</v>
      </c>
      <c r="I260" s="71">
        <v>0.75331867217216297</v>
      </c>
      <c r="J260" s="68">
        <v>49.5445344129555</v>
      </c>
      <c r="K260" s="71">
        <v>0.90900075145453296</v>
      </c>
      <c r="L260" s="68">
        <v>57.793522267206498</v>
      </c>
      <c r="M260" s="71">
        <v>0.82444436641971797</v>
      </c>
      <c r="N260" s="68">
        <v>53.850050658561301</v>
      </c>
      <c r="O260" s="71">
        <v>0.20777469724306</v>
      </c>
      <c r="P260" s="68">
        <v>25.6763654925983</v>
      </c>
      <c r="Q260" s="71"/>
      <c r="R260" s="68"/>
    </row>
    <row r="261" spans="1:18" x14ac:dyDescent="0.2">
      <c r="A261" s="72" t="s">
        <v>848</v>
      </c>
      <c r="B261" s="66" t="s">
        <v>849</v>
      </c>
      <c r="C261" s="67">
        <v>45</v>
      </c>
      <c r="D261" s="67" t="s">
        <v>334</v>
      </c>
      <c r="E261" s="71">
        <v>0.73190612718835901</v>
      </c>
      <c r="F261" s="68">
        <v>48.431174089068797</v>
      </c>
      <c r="G261" s="71">
        <v>0.847941003764624</v>
      </c>
      <c r="H261" s="68">
        <v>60.9817813765182</v>
      </c>
      <c r="I261" s="71">
        <v>0.79454490974667502</v>
      </c>
      <c r="J261" s="68">
        <v>65.587044534412996</v>
      </c>
      <c r="K261" s="71">
        <v>0.91960123342873001</v>
      </c>
      <c r="L261" s="68">
        <v>63.613360323886603</v>
      </c>
      <c r="M261" s="71">
        <v>0.83497770443453501</v>
      </c>
      <c r="N261" s="68">
        <v>57.041540020263398</v>
      </c>
      <c r="O261" s="71">
        <v>0.26246578456722902</v>
      </c>
      <c r="P261" s="68">
        <v>36.702399183256802</v>
      </c>
      <c r="Q261" s="71"/>
      <c r="R261" s="68"/>
    </row>
    <row r="262" spans="1:18" x14ac:dyDescent="0.2">
      <c r="A262" s="72" t="s">
        <v>850</v>
      </c>
      <c r="B262" s="66" t="s">
        <v>851</v>
      </c>
      <c r="C262" s="67">
        <v>45</v>
      </c>
      <c r="D262" s="67" t="s">
        <v>334</v>
      </c>
      <c r="E262" s="71">
        <v>0.72862859144251602</v>
      </c>
      <c r="F262" s="68">
        <v>46.912955465586997</v>
      </c>
      <c r="G262" s="71">
        <v>0.89088677533225302</v>
      </c>
      <c r="H262" s="68">
        <v>79.352226720647806</v>
      </c>
      <c r="I262" s="71">
        <v>0.78522417071133099</v>
      </c>
      <c r="J262" s="68">
        <v>62.095141700404902</v>
      </c>
      <c r="K262" s="71">
        <v>0.90733039889754497</v>
      </c>
      <c r="L262" s="68">
        <v>57.034412955465598</v>
      </c>
      <c r="M262" s="71">
        <v>0.82795547909132405</v>
      </c>
      <c r="N262" s="68">
        <v>55.217831813576502</v>
      </c>
      <c r="O262" s="71">
        <v>0.23174613318012699</v>
      </c>
      <c r="P262" s="68">
        <v>30.934150076569701</v>
      </c>
      <c r="Q262" s="71"/>
      <c r="R262" s="68"/>
    </row>
    <row r="263" spans="1:18" x14ac:dyDescent="0.2">
      <c r="A263" s="72" t="s">
        <v>852</v>
      </c>
      <c r="B263" s="66" t="s">
        <v>853</v>
      </c>
      <c r="C263" s="67">
        <v>45</v>
      </c>
      <c r="D263" s="67" t="s">
        <v>334</v>
      </c>
      <c r="E263" s="71">
        <v>0.62140754847262902</v>
      </c>
      <c r="F263" s="68">
        <v>17.965587044534399</v>
      </c>
      <c r="G263" s="71">
        <v>0.78040408095817804</v>
      </c>
      <c r="H263" s="68">
        <v>36.184210526315802</v>
      </c>
      <c r="I263" s="71">
        <v>0.66900706345734096</v>
      </c>
      <c r="J263" s="68">
        <v>22.014170040485801</v>
      </c>
      <c r="K263" s="71">
        <v>0.84567647229228404</v>
      </c>
      <c r="L263" s="68">
        <v>33.906882591093101</v>
      </c>
      <c r="M263" s="71">
        <v>0.67697763421228196</v>
      </c>
      <c r="N263" s="68">
        <v>19.756838905775101</v>
      </c>
      <c r="O263" s="71">
        <v>0.134972491443062</v>
      </c>
      <c r="P263" s="68">
        <v>11.8938233792751</v>
      </c>
      <c r="Q263" s="71"/>
      <c r="R263" s="68"/>
    </row>
    <row r="264" spans="1:18" x14ac:dyDescent="0.2">
      <c r="A264" s="72" t="s">
        <v>854</v>
      </c>
      <c r="B264" s="66" t="s">
        <v>855</v>
      </c>
      <c r="C264" s="67">
        <v>45</v>
      </c>
      <c r="D264" s="67" t="s">
        <v>334</v>
      </c>
      <c r="E264" s="71">
        <v>0.69317922519752495</v>
      </c>
      <c r="F264" s="68">
        <v>33.299595141700401</v>
      </c>
      <c r="G264" s="71">
        <v>0.79969591478400504</v>
      </c>
      <c r="H264" s="68">
        <v>41.396761133603199</v>
      </c>
      <c r="I264" s="71">
        <v>0.76206122960157896</v>
      </c>
      <c r="J264" s="68">
        <v>52.732793522267201</v>
      </c>
      <c r="K264" s="71">
        <v>0.91978430073699902</v>
      </c>
      <c r="L264" s="68">
        <v>63.866396761133601</v>
      </c>
      <c r="M264" s="71">
        <v>0.70155542291352102</v>
      </c>
      <c r="N264" s="68">
        <v>23.353596757852099</v>
      </c>
      <c r="O264" s="71">
        <v>0.282799257951522</v>
      </c>
      <c r="P264" s="68">
        <v>41.041347626339999</v>
      </c>
      <c r="Q264" s="71"/>
      <c r="R264" s="68"/>
    </row>
    <row r="265" spans="1:18" x14ac:dyDescent="0.2">
      <c r="A265" s="72" t="s">
        <v>856</v>
      </c>
      <c r="B265" s="66" t="s">
        <v>857</v>
      </c>
      <c r="C265" s="67">
        <v>45</v>
      </c>
      <c r="D265" s="67" t="s">
        <v>334</v>
      </c>
      <c r="E265" s="71">
        <v>0.75749310982159102</v>
      </c>
      <c r="F265" s="68">
        <v>59.210526315789501</v>
      </c>
      <c r="G265" s="71">
        <v>0.870018198780524</v>
      </c>
      <c r="H265" s="68">
        <v>69.838056680161898</v>
      </c>
      <c r="I265" s="71">
        <v>0.80867322473438696</v>
      </c>
      <c r="J265" s="68">
        <v>71.912955465587004</v>
      </c>
      <c r="K265" s="71">
        <v>0.92173975396270103</v>
      </c>
      <c r="L265" s="68">
        <v>65.030364372469606</v>
      </c>
      <c r="M265" s="71">
        <v>0.86657771847898601</v>
      </c>
      <c r="N265" s="68">
        <v>67.983789260384995</v>
      </c>
      <c r="O265" s="71">
        <v>0.32045665315135902</v>
      </c>
      <c r="P265" s="68">
        <v>47.524247064828998</v>
      </c>
      <c r="Q265" s="71"/>
      <c r="R265" s="68"/>
    </row>
    <row r="266" spans="1:18" x14ac:dyDescent="0.2">
      <c r="A266" s="72" t="s">
        <v>858</v>
      </c>
      <c r="B266" s="66" t="s">
        <v>859</v>
      </c>
      <c r="C266" s="67">
        <v>45</v>
      </c>
      <c r="D266" s="67" t="s">
        <v>334</v>
      </c>
      <c r="E266" s="71">
        <v>0.75761487473351397</v>
      </c>
      <c r="F266" s="68">
        <v>59.362348178137601</v>
      </c>
      <c r="G266" s="71">
        <v>0.80768774793064702</v>
      </c>
      <c r="H266" s="68">
        <v>44.585020242915</v>
      </c>
      <c r="I266" s="71">
        <v>0.87171380856382197</v>
      </c>
      <c r="J266" s="68">
        <v>93.319838056680197</v>
      </c>
      <c r="K266" s="71">
        <v>0.94625040554498796</v>
      </c>
      <c r="L266" s="68">
        <v>77.530364372469606</v>
      </c>
      <c r="M266" s="71">
        <v>0.90519995786664798</v>
      </c>
      <c r="N266" s="68">
        <v>79.989868287740606</v>
      </c>
      <c r="O266" s="71">
        <v>0.25722245376146802</v>
      </c>
      <c r="P266" s="68">
        <v>35.528330781010702</v>
      </c>
      <c r="Q266" s="71"/>
      <c r="R266" s="68"/>
    </row>
    <row r="267" spans="1:18" x14ac:dyDescent="0.2">
      <c r="A267" s="72" t="s">
        <v>860</v>
      </c>
      <c r="B267" s="66" t="s">
        <v>861</v>
      </c>
      <c r="C267" s="67">
        <v>45</v>
      </c>
      <c r="D267" s="67" t="s">
        <v>334</v>
      </c>
      <c r="E267" s="71">
        <v>0.76269608025028302</v>
      </c>
      <c r="F267" s="68">
        <v>61.639676113360302</v>
      </c>
      <c r="G267" s="71">
        <v>0.87104370403786002</v>
      </c>
      <c r="H267" s="68">
        <v>70.141700404858298</v>
      </c>
      <c r="I267" s="71">
        <v>0.84839662884374001</v>
      </c>
      <c r="J267" s="68">
        <v>86.639676113360295</v>
      </c>
      <c r="K267" s="71">
        <v>0.92197746053649199</v>
      </c>
      <c r="L267" s="68">
        <v>65.384615384615401</v>
      </c>
      <c r="M267" s="71">
        <v>0.87711105649380305</v>
      </c>
      <c r="N267" s="68">
        <v>70.466058763931102</v>
      </c>
      <c r="O267" s="71">
        <v>0.294951551339521</v>
      </c>
      <c r="P267" s="68">
        <v>42.879019908116398</v>
      </c>
      <c r="Q267" s="71"/>
      <c r="R267" s="68"/>
    </row>
    <row r="268" spans="1:18" x14ac:dyDescent="0.2">
      <c r="A268" s="72" t="s">
        <v>862</v>
      </c>
      <c r="B268" s="66" t="s">
        <v>863</v>
      </c>
      <c r="C268" s="67">
        <v>45</v>
      </c>
      <c r="D268" s="67" t="s">
        <v>334</v>
      </c>
      <c r="E268" s="71">
        <v>0.72730086375001002</v>
      </c>
      <c r="F268" s="68">
        <v>46.406882591093101</v>
      </c>
      <c r="G268" s="71">
        <v>0.84492898701796904</v>
      </c>
      <c r="H268" s="68">
        <v>59.159919028340099</v>
      </c>
      <c r="I268" s="71">
        <v>0.81849715354330199</v>
      </c>
      <c r="J268" s="68">
        <v>76.467611336032405</v>
      </c>
      <c r="K268" s="71">
        <v>0.94093881132579105</v>
      </c>
      <c r="L268" s="68">
        <v>74.595141700404895</v>
      </c>
      <c r="M268" s="71">
        <v>0.84199992977774696</v>
      </c>
      <c r="N268" s="68">
        <v>59.219858156028401</v>
      </c>
      <c r="O268" s="71">
        <v>0.190139437085242</v>
      </c>
      <c r="P268" s="68">
        <v>21.6436957631445</v>
      </c>
      <c r="Q268" s="71"/>
      <c r="R268" s="68"/>
    </row>
    <row r="269" spans="1:18" x14ac:dyDescent="0.2">
      <c r="A269" s="72" t="s">
        <v>864</v>
      </c>
      <c r="B269" s="66" t="s">
        <v>865</v>
      </c>
      <c r="C269" s="67">
        <v>45</v>
      </c>
      <c r="D269" s="67" t="s">
        <v>334</v>
      </c>
      <c r="E269" s="71">
        <v>0.70816485787611805</v>
      </c>
      <c r="F269" s="68">
        <v>38.663967611335998</v>
      </c>
      <c r="G269" s="71">
        <v>0.84019744626294202</v>
      </c>
      <c r="H269" s="68">
        <v>56.983805668016203</v>
      </c>
      <c r="I269" s="71">
        <v>0.886923501790712</v>
      </c>
      <c r="J269" s="68">
        <v>95.445344129554698</v>
      </c>
      <c r="K269" s="71">
        <v>0.87128599181584498</v>
      </c>
      <c r="L269" s="68">
        <v>41.953441295546597</v>
      </c>
      <c r="M269" s="71">
        <v>0.74719988764439504</v>
      </c>
      <c r="N269" s="68">
        <v>32.624113475177303</v>
      </c>
      <c r="O269" s="71">
        <v>0.195217461866695</v>
      </c>
      <c r="P269" s="68">
        <v>22.766717713118901</v>
      </c>
      <c r="Q269" s="71"/>
      <c r="R269" s="68"/>
    </row>
    <row r="270" spans="1:18" x14ac:dyDescent="0.2">
      <c r="A270" s="72" t="s">
        <v>866</v>
      </c>
      <c r="B270" s="66" t="s">
        <v>867</v>
      </c>
      <c r="C270" s="67">
        <v>45</v>
      </c>
      <c r="D270" s="67" t="s">
        <v>334</v>
      </c>
      <c r="E270" s="71">
        <v>0.65136377267218304</v>
      </c>
      <c r="F270" s="68">
        <v>23.228744939271301</v>
      </c>
      <c r="G270" s="71">
        <v>0.73999499320940298</v>
      </c>
      <c r="H270" s="68">
        <v>25.9109311740891</v>
      </c>
      <c r="I270" s="71">
        <v>0.79122681278879703</v>
      </c>
      <c r="J270" s="68">
        <v>64.321862348178101</v>
      </c>
      <c r="K270" s="71">
        <v>0.76958048104830201</v>
      </c>
      <c r="L270" s="68">
        <v>17.864372469635601</v>
      </c>
      <c r="M270" s="71">
        <v>0.74017766230118298</v>
      </c>
      <c r="N270" s="68">
        <v>30.9017223910841</v>
      </c>
      <c r="O270" s="71">
        <v>0.21583891401322899</v>
      </c>
      <c r="P270" s="68">
        <v>27.5140377743747</v>
      </c>
      <c r="Q270" s="71"/>
      <c r="R270" s="68"/>
    </row>
    <row r="271" spans="1:18" x14ac:dyDescent="0.2">
      <c r="A271" s="72" t="s">
        <v>868</v>
      </c>
      <c r="B271" s="66" t="s">
        <v>869</v>
      </c>
      <c r="C271" s="67">
        <v>45</v>
      </c>
      <c r="D271" s="67" t="s">
        <v>334</v>
      </c>
      <c r="E271" s="71">
        <v>0.70639162269044997</v>
      </c>
      <c r="F271" s="68">
        <v>38.006072874493903</v>
      </c>
      <c r="G271" s="71">
        <v>0.81207127150485903</v>
      </c>
      <c r="H271" s="68">
        <v>46.153846153846203</v>
      </c>
      <c r="I271" s="71">
        <v>0.83377362473192296</v>
      </c>
      <c r="J271" s="68">
        <v>82.540485829959493</v>
      </c>
      <c r="K271" s="71">
        <v>0.91964180683698604</v>
      </c>
      <c r="L271" s="68">
        <v>63.714574898785401</v>
      </c>
      <c r="M271" s="71">
        <v>0.78933323970366198</v>
      </c>
      <c r="N271" s="68">
        <v>43.161094224924</v>
      </c>
      <c r="O271" s="71">
        <v>0.17713817067482199</v>
      </c>
      <c r="P271" s="68">
        <v>19.142419601837702</v>
      </c>
      <c r="Q271" s="71"/>
      <c r="R271" s="68"/>
    </row>
    <row r="272" spans="1:18" x14ac:dyDescent="0.2">
      <c r="A272" s="72" t="s">
        <v>870</v>
      </c>
      <c r="B272" s="66" t="s">
        <v>871</v>
      </c>
      <c r="C272" s="67">
        <v>45</v>
      </c>
      <c r="D272" s="67" t="s">
        <v>334</v>
      </c>
      <c r="E272" s="71">
        <v>0.68925827715988297</v>
      </c>
      <c r="F272" s="68">
        <v>32.135627530364403</v>
      </c>
      <c r="G272" s="71">
        <v>0.84075755031122101</v>
      </c>
      <c r="H272" s="68">
        <v>57.2368421052632</v>
      </c>
      <c r="I272" s="71">
        <v>0.77470603110764003</v>
      </c>
      <c r="J272" s="68">
        <v>57.793522267206498</v>
      </c>
      <c r="K272" s="71">
        <v>0.80106144529615497</v>
      </c>
      <c r="L272" s="68">
        <v>23.178137651821899</v>
      </c>
      <c r="M272" s="71">
        <v>0.82444436641971797</v>
      </c>
      <c r="N272" s="68">
        <v>53.850050658561301</v>
      </c>
      <c r="O272" s="71">
        <v>0.20532199266467999</v>
      </c>
      <c r="P272" s="68">
        <v>25.114854517611001</v>
      </c>
      <c r="Q272" s="71"/>
      <c r="R272" s="68"/>
    </row>
    <row r="273" spans="1:18" x14ac:dyDescent="0.2">
      <c r="A273" s="72" t="s">
        <v>872</v>
      </c>
      <c r="B273" s="66" t="s">
        <v>873</v>
      </c>
      <c r="C273" s="67">
        <v>45</v>
      </c>
      <c r="D273" s="67" t="s">
        <v>334</v>
      </c>
      <c r="E273" s="71">
        <v>0.59574664196869498</v>
      </c>
      <c r="F273" s="68">
        <v>14.625506072874501</v>
      </c>
      <c r="G273" s="71">
        <v>0.78356248216547397</v>
      </c>
      <c r="H273" s="68">
        <v>36.8927125506073</v>
      </c>
      <c r="I273" s="71">
        <v>0.71653694339630003</v>
      </c>
      <c r="J273" s="68">
        <v>36.639676113360302</v>
      </c>
      <c r="K273" s="71">
        <v>0.66011057349987601</v>
      </c>
      <c r="L273" s="68">
        <v>6.8825910931174104</v>
      </c>
      <c r="M273" s="71">
        <v>0.68048874688388705</v>
      </c>
      <c r="N273" s="68">
        <v>20.466058763931098</v>
      </c>
      <c r="O273" s="71">
        <v>0.138034463897937</v>
      </c>
      <c r="P273" s="68">
        <v>12.506380806533899</v>
      </c>
      <c r="Q273" s="71"/>
      <c r="R273" s="68"/>
    </row>
    <row r="274" spans="1:18" x14ac:dyDescent="0.2">
      <c r="A274" s="72" t="s">
        <v>874</v>
      </c>
      <c r="B274" s="66" t="s">
        <v>875</v>
      </c>
      <c r="C274" s="67">
        <v>45</v>
      </c>
      <c r="D274" s="67" t="s">
        <v>334</v>
      </c>
      <c r="E274" s="71">
        <v>0.65621671954537797</v>
      </c>
      <c r="F274" s="68">
        <v>24.342105263157901</v>
      </c>
      <c r="G274" s="71">
        <v>0.84489842537650195</v>
      </c>
      <c r="H274" s="68">
        <v>59.058704453441301</v>
      </c>
      <c r="I274" s="71">
        <v>0.82139550659240101</v>
      </c>
      <c r="J274" s="68">
        <v>77.631578947368396</v>
      </c>
      <c r="K274" s="71">
        <v>0.70949537348496505</v>
      </c>
      <c r="L274" s="68">
        <v>11.285425101214599</v>
      </c>
      <c r="M274" s="71">
        <v>0.74368877497278896</v>
      </c>
      <c r="N274" s="68">
        <v>31.661600810536999</v>
      </c>
      <c r="O274" s="71">
        <v>0.16160551730023101</v>
      </c>
      <c r="P274" s="68">
        <v>16.283818274629901</v>
      </c>
      <c r="Q274" s="71"/>
      <c r="R274" s="68"/>
    </row>
    <row r="275" spans="1:18" x14ac:dyDescent="0.2">
      <c r="A275" s="72" t="s">
        <v>876</v>
      </c>
      <c r="B275" s="66" t="s">
        <v>877</v>
      </c>
      <c r="C275" s="67">
        <v>45</v>
      </c>
      <c r="D275" s="67" t="s">
        <v>334</v>
      </c>
      <c r="E275" s="71">
        <v>0.71045300050687099</v>
      </c>
      <c r="F275" s="68">
        <v>39.625506072874501</v>
      </c>
      <c r="G275" s="71">
        <v>0.83398940104145403</v>
      </c>
      <c r="H275" s="68">
        <v>54.858299595141702</v>
      </c>
      <c r="I275" s="71">
        <v>0.86738688885067305</v>
      </c>
      <c r="J275" s="68">
        <v>92.155870445344107</v>
      </c>
      <c r="K275" s="71">
        <v>0.76966266176800102</v>
      </c>
      <c r="L275" s="68">
        <v>17.965587044534399</v>
      </c>
      <c r="M275" s="71">
        <v>0.87008883115059199</v>
      </c>
      <c r="N275" s="68">
        <v>68.693009118540999</v>
      </c>
      <c r="O275" s="71">
        <v>0.211137219723638</v>
      </c>
      <c r="P275" s="68">
        <v>26.3399693721286</v>
      </c>
      <c r="Q275" s="71"/>
      <c r="R275" s="68"/>
    </row>
    <row r="276" spans="1:18" x14ac:dyDescent="0.2">
      <c r="A276" s="72" t="s">
        <v>878</v>
      </c>
      <c r="B276" s="66" t="s">
        <v>879</v>
      </c>
      <c r="C276" s="67">
        <v>45</v>
      </c>
      <c r="D276" s="67" t="s">
        <v>334</v>
      </c>
      <c r="E276" s="71">
        <v>0.74112500913071899</v>
      </c>
      <c r="F276" s="68">
        <v>52.479757085020204</v>
      </c>
      <c r="G276" s="71">
        <v>0.86646001453755095</v>
      </c>
      <c r="H276" s="68">
        <v>68.522267206477693</v>
      </c>
      <c r="I276" s="71">
        <v>0.67398969940578501</v>
      </c>
      <c r="J276" s="68">
        <v>23.178137651821899</v>
      </c>
      <c r="K276" s="71">
        <v>0.70493933630798999</v>
      </c>
      <c r="L276" s="68">
        <v>10.9817813765182</v>
      </c>
      <c r="M276" s="71">
        <v>0.71911098627155001</v>
      </c>
      <c r="N276" s="68">
        <v>26.4944275582573</v>
      </c>
      <c r="O276" s="71"/>
      <c r="P276" s="68"/>
      <c r="Q276" s="71"/>
      <c r="R276" s="68"/>
    </row>
    <row r="277" spans="1:18" x14ac:dyDescent="0.2">
      <c r="A277" s="72" t="s">
        <v>880</v>
      </c>
      <c r="B277" s="66" t="s">
        <v>881</v>
      </c>
      <c r="C277" s="67">
        <v>65</v>
      </c>
      <c r="D277" s="67" t="s">
        <v>334</v>
      </c>
      <c r="E277" s="71">
        <v>0.69353388146240602</v>
      </c>
      <c r="F277" s="68">
        <v>33.121897407611698</v>
      </c>
      <c r="G277" s="71">
        <v>0.71617525519819802</v>
      </c>
      <c r="H277" s="68">
        <v>23.469387755102002</v>
      </c>
      <c r="I277" s="71">
        <v>0.73949732156284897</v>
      </c>
      <c r="J277" s="68">
        <v>33.838940981798103</v>
      </c>
      <c r="K277" s="71">
        <v>0.84013929433804102</v>
      </c>
      <c r="L277" s="68">
        <v>40.678433535576403</v>
      </c>
      <c r="M277" s="71">
        <v>0.77717391304347805</v>
      </c>
      <c r="N277" s="68">
        <v>37.745233489914298</v>
      </c>
      <c r="O277" s="71">
        <v>0.39468362316946498</v>
      </c>
      <c r="P277" s="68">
        <v>32.822085889570602</v>
      </c>
      <c r="Q277" s="71"/>
      <c r="R277" s="68"/>
    </row>
    <row r="278" spans="1:18" x14ac:dyDescent="0.2">
      <c r="A278" s="72" t="s">
        <v>882</v>
      </c>
      <c r="B278" s="66" t="s">
        <v>883</v>
      </c>
      <c r="C278" s="67">
        <v>65</v>
      </c>
      <c r="D278" s="67" t="s">
        <v>334</v>
      </c>
      <c r="E278" s="71">
        <v>0.57070473537409505</v>
      </c>
      <c r="F278" s="68">
        <v>11.858797573083301</v>
      </c>
      <c r="G278" s="71">
        <v>0.63265487531572995</v>
      </c>
      <c r="H278" s="68">
        <v>8.3287369001654703</v>
      </c>
      <c r="I278" s="71">
        <v>0.67433335483811896</v>
      </c>
      <c r="J278" s="68">
        <v>17.098731384445699</v>
      </c>
      <c r="K278" s="71">
        <v>0.70678187493884703</v>
      </c>
      <c r="L278" s="68">
        <v>15.0579150579151</v>
      </c>
      <c r="M278" s="71">
        <v>0.42934782608695699</v>
      </c>
      <c r="N278" s="68">
        <v>5.3329649074329897</v>
      </c>
      <c r="O278" s="71">
        <v>0.41040574569082</v>
      </c>
      <c r="P278" s="68">
        <v>34.383714445064101</v>
      </c>
      <c r="Q278" s="71"/>
      <c r="R278" s="68"/>
    </row>
    <row r="279" spans="1:18" x14ac:dyDescent="0.2">
      <c r="A279" s="72" t="s">
        <v>884</v>
      </c>
      <c r="B279" s="66" t="s">
        <v>885</v>
      </c>
      <c r="C279" s="67">
        <v>65</v>
      </c>
      <c r="D279" s="67" t="s">
        <v>334</v>
      </c>
      <c r="E279" s="71">
        <v>0.48224342319013602</v>
      </c>
      <c r="F279" s="68">
        <v>3.61279646993933</v>
      </c>
      <c r="G279" s="71">
        <v>0.50440081013535998</v>
      </c>
      <c r="H279" s="68">
        <v>2.6751241036955302</v>
      </c>
      <c r="I279" s="71">
        <v>0.58364112589193695</v>
      </c>
      <c r="J279" s="68">
        <v>5.9293987865416398</v>
      </c>
      <c r="K279" s="71">
        <v>0.68486110618504403</v>
      </c>
      <c r="L279" s="68">
        <v>12.2173193601765</v>
      </c>
      <c r="M279" s="71">
        <v>0.233695652173913</v>
      </c>
      <c r="N279" s="68">
        <v>2.21055540204476</v>
      </c>
      <c r="O279" s="71">
        <v>0.40461842156442801</v>
      </c>
      <c r="P279" s="68">
        <v>33.770217512548797</v>
      </c>
      <c r="Q279" s="71"/>
      <c r="R279" s="68"/>
    </row>
    <row r="280" spans="1:18" x14ac:dyDescent="0.2">
      <c r="A280" s="72" t="s">
        <v>886</v>
      </c>
      <c r="B280" s="66" t="s">
        <v>887</v>
      </c>
      <c r="C280" s="67">
        <v>45</v>
      </c>
      <c r="D280" s="67" t="s">
        <v>334</v>
      </c>
      <c r="E280" s="71">
        <v>0.63036376289996698</v>
      </c>
      <c r="F280" s="68">
        <v>18.9777327935223</v>
      </c>
      <c r="G280" s="71">
        <v>0.809562064308601</v>
      </c>
      <c r="H280" s="68">
        <v>45.394736842105303</v>
      </c>
      <c r="I280" s="71">
        <v>0.68538434088445999</v>
      </c>
      <c r="J280" s="68">
        <v>25.556680161943301</v>
      </c>
      <c r="K280" s="71">
        <v>0.78169361272930205</v>
      </c>
      <c r="L280" s="68">
        <v>19.989878542510102</v>
      </c>
      <c r="M280" s="71">
        <v>0.73315543695797203</v>
      </c>
      <c r="N280" s="68">
        <v>29.280648429584598</v>
      </c>
      <c r="O280" s="71">
        <v>0.14202335961950099</v>
      </c>
      <c r="P280" s="68">
        <v>13.221031138335899</v>
      </c>
      <c r="Q280" s="71"/>
      <c r="R280" s="68"/>
    </row>
    <row r="281" spans="1:18" x14ac:dyDescent="0.2">
      <c r="A281" s="72" t="s">
        <v>888</v>
      </c>
      <c r="B281" s="66" t="s">
        <v>889</v>
      </c>
      <c r="C281" s="67">
        <v>45</v>
      </c>
      <c r="D281" s="67" t="s">
        <v>334</v>
      </c>
      <c r="E281" s="71">
        <v>0.70206451756847099</v>
      </c>
      <c r="F281" s="68">
        <v>36.639676113360302</v>
      </c>
      <c r="G281" s="71">
        <v>0.89912947593725701</v>
      </c>
      <c r="H281" s="68">
        <v>81.933198380566793</v>
      </c>
      <c r="I281" s="71">
        <v>0.77987787845364998</v>
      </c>
      <c r="J281" s="68">
        <v>59.463562753036399</v>
      </c>
      <c r="K281" s="71">
        <v>0.79726864222622695</v>
      </c>
      <c r="L281" s="68">
        <v>22.419028340080999</v>
      </c>
      <c r="M281" s="71">
        <v>0.77177767634563399</v>
      </c>
      <c r="N281" s="68">
        <v>38.145896656535001</v>
      </c>
      <c r="O281" s="71">
        <v>0.26226891487958598</v>
      </c>
      <c r="P281" s="68">
        <v>36.651352730985202</v>
      </c>
      <c r="Q281" s="71"/>
      <c r="R281" s="68"/>
    </row>
    <row r="282" spans="1:18" x14ac:dyDescent="0.2">
      <c r="A282" s="72" t="s">
        <v>890</v>
      </c>
      <c r="B282" s="66" t="s">
        <v>891</v>
      </c>
      <c r="C282" s="67">
        <v>45</v>
      </c>
      <c r="D282" s="67" t="s">
        <v>334</v>
      </c>
      <c r="E282" s="71">
        <v>0.75704248397934104</v>
      </c>
      <c r="F282" s="68">
        <v>59.008097165991899</v>
      </c>
      <c r="G282" s="71">
        <v>0.91974245500051699</v>
      </c>
      <c r="H282" s="68">
        <v>88.714574898785401</v>
      </c>
      <c r="I282" s="71">
        <v>0.74489121716689899</v>
      </c>
      <c r="J282" s="68">
        <v>46.710526315789501</v>
      </c>
      <c r="K282" s="71">
        <v>0.58690546010500599</v>
      </c>
      <c r="L282" s="68">
        <v>3.34008097165992</v>
      </c>
      <c r="M282" s="71">
        <v>0.852533267792563</v>
      </c>
      <c r="N282" s="68">
        <v>62.867274569402198</v>
      </c>
      <c r="O282" s="71">
        <v>0.68114001983171901</v>
      </c>
      <c r="P282" s="68">
        <v>87.340479836651397</v>
      </c>
      <c r="Q282" s="71"/>
      <c r="R282" s="68"/>
    </row>
    <row r="283" spans="1:18" x14ac:dyDescent="0.2">
      <c r="A283" s="72" t="s">
        <v>892</v>
      </c>
      <c r="B283" s="66" t="s">
        <v>893</v>
      </c>
      <c r="C283" s="67">
        <v>65</v>
      </c>
      <c r="D283" s="67" t="s">
        <v>334</v>
      </c>
      <c r="E283" s="71">
        <v>0.64503779234690795</v>
      </c>
      <c r="F283" s="68">
        <v>23.303916161059</v>
      </c>
      <c r="G283" s="71">
        <v>0.73364483141984604</v>
      </c>
      <c r="H283" s="68">
        <v>28.323221180364001</v>
      </c>
      <c r="I283" s="71">
        <v>0.72148438995436504</v>
      </c>
      <c r="J283" s="68">
        <v>27.164920022062901</v>
      </c>
      <c r="K283" s="71">
        <v>0.77461707079575604</v>
      </c>
      <c r="L283" s="68">
        <v>24.7380033094319</v>
      </c>
      <c r="M283" s="71">
        <v>0.75</v>
      </c>
      <c r="N283" s="68">
        <v>32.578060237634702</v>
      </c>
      <c r="O283" s="71">
        <v>0.245442669564571</v>
      </c>
      <c r="P283" s="68">
        <v>19.074177356385899</v>
      </c>
      <c r="Q283" s="71"/>
      <c r="R283" s="68"/>
    </row>
    <row r="284" spans="1:18" x14ac:dyDescent="0.2">
      <c r="A284" s="72" t="s">
        <v>894</v>
      </c>
      <c r="B284" s="66" t="s">
        <v>895</v>
      </c>
      <c r="C284" s="67">
        <v>65</v>
      </c>
      <c r="D284" s="67" t="s">
        <v>334</v>
      </c>
      <c r="E284" s="71">
        <v>0.62153940517523099</v>
      </c>
      <c r="F284" s="68">
        <v>19.442912300055202</v>
      </c>
      <c r="G284" s="71">
        <v>0.68235803449622601</v>
      </c>
      <c r="H284" s="68">
        <v>15.7473800330943</v>
      </c>
      <c r="I284" s="71">
        <v>0.74965448636390797</v>
      </c>
      <c r="J284" s="68">
        <v>37.562051847766099</v>
      </c>
      <c r="K284" s="71">
        <v>0.75555788850403605</v>
      </c>
      <c r="L284" s="68">
        <v>21.400992829564299</v>
      </c>
      <c r="M284" s="71">
        <v>0.70652173913043503</v>
      </c>
      <c r="N284" s="68">
        <v>26.139817629179301</v>
      </c>
      <c r="O284" s="71">
        <v>0.21360487738155001</v>
      </c>
      <c r="P284" s="68">
        <v>16.118237590630201</v>
      </c>
      <c r="Q284" s="71"/>
      <c r="R284" s="68"/>
    </row>
    <row r="285" spans="1:18" x14ac:dyDescent="0.2">
      <c r="A285" s="72" t="s">
        <v>896</v>
      </c>
      <c r="B285" s="66" t="s">
        <v>897</v>
      </c>
      <c r="C285" s="67">
        <v>65</v>
      </c>
      <c r="D285" s="67" t="s">
        <v>334</v>
      </c>
      <c r="E285" s="71">
        <v>0.60999401886079097</v>
      </c>
      <c r="F285" s="68">
        <v>17.677881963596199</v>
      </c>
      <c r="G285" s="71">
        <v>0.67185082281385899</v>
      </c>
      <c r="H285" s="68">
        <v>13.872035300606701</v>
      </c>
      <c r="I285" s="71">
        <v>0.67266723779442705</v>
      </c>
      <c r="J285" s="68">
        <v>16.7953667953668</v>
      </c>
      <c r="K285" s="71">
        <v>0.66259448864250003</v>
      </c>
      <c r="L285" s="68">
        <v>10.5350248207391</v>
      </c>
      <c r="M285" s="71">
        <v>0.71739130434782605</v>
      </c>
      <c r="N285" s="68">
        <v>27.549046697982899</v>
      </c>
      <c r="O285" s="71">
        <v>0.32546624070534202</v>
      </c>
      <c r="P285" s="68">
        <v>25.599553820412702</v>
      </c>
      <c r="Q285" s="71"/>
      <c r="R285" s="68"/>
    </row>
    <row r="286" spans="1:18" x14ac:dyDescent="0.2">
      <c r="A286" s="72" t="s">
        <v>898</v>
      </c>
      <c r="B286" s="66" t="s">
        <v>899</v>
      </c>
      <c r="C286" s="67">
        <v>65</v>
      </c>
      <c r="D286" s="67" t="s">
        <v>334</v>
      </c>
      <c r="E286" s="71">
        <v>0.54990239502511096</v>
      </c>
      <c r="F286" s="68">
        <v>9.1836734693877595</v>
      </c>
      <c r="G286" s="71">
        <v>0.54173337493235896</v>
      </c>
      <c r="H286" s="68">
        <v>3.3645890788747899</v>
      </c>
      <c r="I286" s="71">
        <v>0.66976275371972305</v>
      </c>
      <c r="J286" s="68">
        <v>16.298952013237699</v>
      </c>
      <c r="K286" s="71">
        <v>0.70545870930224097</v>
      </c>
      <c r="L286" s="68">
        <v>14.8648648648649</v>
      </c>
      <c r="M286" s="71">
        <v>0.45652173913043498</v>
      </c>
      <c r="N286" s="68">
        <v>6.3277148383531401</v>
      </c>
      <c r="O286" s="71">
        <v>0.376035398040795</v>
      </c>
      <c r="P286" s="68">
        <v>30.8700501952036</v>
      </c>
      <c r="Q286" s="71"/>
      <c r="R286" s="68"/>
    </row>
    <row r="287" spans="1:18" x14ac:dyDescent="0.2">
      <c r="A287" s="72" t="s">
        <v>900</v>
      </c>
      <c r="B287" s="66" t="s">
        <v>901</v>
      </c>
      <c r="C287" s="67">
        <v>45</v>
      </c>
      <c r="D287" s="67" t="s">
        <v>334</v>
      </c>
      <c r="E287" s="71">
        <v>0.57974509981598898</v>
      </c>
      <c r="F287" s="68">
        <v>12.9554655870445</v>
      </c>
      <c r="G287" s="71">
        <v>0.72426699345284196</v>
      </c>
      <c r="H287" s="68">
        <v>22.874493927125499</v>
      </c>
      <c r="I287" s="71">
        <v>0.653956865506231</v>
      </c>
      <c r="J287" s="68">
        <v>18.623481781376501</v>
      </c>
      <c r="K287" s="71">
        <v>0.785980861166932</v>
      </c>
      <c r="L287" s="68">
        <v>20.5465587044534</v>
      </c>
      <c r="M287" s="71">
        <v>0.56462202872090195</v>
      </c>
      <c r="N287" s="68">
        <v>11.6008105369808</v>
      </c>
      <c r="O287" s="71">
        <v>0.16989875023303699</v>
      </c>
      <c r="P287" s="68">
        <v>17.8662582950485</v>
      </c>
      <c r="Q287" s="71"/>
      <c r="R287" s="68"/>
    </row>
    <row r="288" spans="1:18" x14ac:dyDescent="0.2">
      <c r="A288" s="72" t="s">
        <v>902</v>
      </c>
      <c r="B288" s="66" t="s">
        <v>903</v>
      </c>
      <c r="C288" s="67">
        <v>45</v>
      </c>
      <c r="D288" s="67" t="s">
        <v>334</v>
      </c>
      <c r="E288" s="71">
        <v>0.67116015616152203</v>
      </c>
      <c r="F288" s="68">
        <v>27.530364372469599</v>
      </c>
      <c r="G288" s="71">
        <v>0.82782569847924603</v>
      </c>
      <c r="H288" s="68">
        <v>52.834008097165999</v>
      </c>
      <c r="I288" s="71">
        <v>0.82890219808632803</v>
      </c>
      <c r="J288" s="68">
        <v>80.617408906882602</v>
      </c>
      <c r="K288" s="71">
        <v>0.83330536002274103</v>
      </c>
      <c r="L288" s="68">
        <v>30.5668016194332</v>
      </c>
      <c r="M288" s="71">
        <v>0.71559987359994404</v>
      </c>
      <c r="N288" s="68">
        <v>25.886524822695002</v>
      </c>
      <c r="O288" s="71">
        <v>0.150167650619351</v>
      </c>
      <c r="P288" s="68">
        <v>14.548238897396599</v>
      </c>
      <c r="Q288" s="71"/>
      <c r="R288" s="68"/>
    </row>
    <row r="289" spans="1:18" x14ac:dyDescent="0.2">
      <c r="A289" s="72" t="s">
        <v>904</v>
      </c>
      <c r="B289" s="66" t="s">
        <v>905</v>
      </c>
      <c r="C289" s="67">
        <v>45</v>
      </c>
      <c r="D289" s="67" t="s">
        <v>334</v>
      </c>
      <c r="E289" s="71">
        <v>0.75390848274532896</v>
      </c>
      <c r="F289" s="68">
        <v>57.793522267206498</v>
      </c>
      <c r="G289" s="71">
        <v>0.880374449456514</v>
      </c>
      <c r="H289" s="68">
        <v>74.746963562752995</v>
      </c>
      <c r="I289" s="71">
        <v>0.88566369849163795</v>
      </c>
      <c r="J289" s="68">
        <v>95.242914979757103</v>
      </c>
      <c r="K289" s="71">
        <v>0.96236092175251797</v>
      </c>
      <c r="L289" s="68">
        <v>86.386639676113404</v>
      </c>
      <c r="M289" s="71">
        <v>0.86306660580738004</v>
      </c>
      <c r="N289" s="68">
        <v>66.565349544072902</v>
      </c>
      <c r="O289" s="71">
        <v>0.17807673821859499</v>
      </c>
      <c r="P289" s="68">
        <v>19.3466054109239</v>
      </c>
      <c r="Q289" s="71"/>
      <c r="R289" s="68"/>
    </row>
    <row r="290" spans="1:18" x14ac:dyDescent="0.2">
      <c r="A290" s="72" t="s">
        <v>906</v>
      </c>
      <c r="B290" s="66" t="s">
        <v>907</v>
      </c>
      <c r="C290" s="67">
        <v>45</v>
      </c>
      <c r="D290" s="67" t="s">
        <v>334</v>
      </c>
      <c r="E290" s="71">
        <v>0.70849936480867504</v>
      </c>
      <c r="F290" s="68">
        <v>38.714574898785401</v>
      </c>
      <c r="G290" s="71">
        <v>0.89847491779248301</v>
      </c>
      <c r="H290" s="68">
        <v>81.680161943319803</v>
      </c>
      <c r="I290" s="71">
        <v>0.78176630664267899</v>
      </c>
      <c r="J290" s="68">
        <v>60.425101214574902</v>
      </c>
      <c r="K290" s="71">
        <v>0.84981428120041402</v>
      </c>
      <c r="L290" s="68">
        <v>35.121457489878502</v>
      </c>
      <c r="M290" s="71">
        <v>0.803377690390085</v>
      </c>
      <c r="N290" s="68">
        <v>47.467071935157001</v>
      </c>
      <c r="O290" s="71">
        <v>0.209063628017715</v>
      </c>
      <c r="P290" s="68">
        <v>26.135783563042398</v>
      </c>
      <c r="Q290" s="71"/>
      <c r="R290" s="68"/>
    </row>
    <row r="291" spans="1:18" x14ac:dyDescent="0.2">
      <c r="A291" s="72" t="s">
        <v>908</v>
      </c>
      <c r="B291" s="66" t="s">
        <v>909</v>
      </c>
      <c r="C291" s="67">
        <v>45</v>
      </c>
      <c r="D291" s="67" t="s">
        <v>334</v>
      </c>
      <c r="E291" s="71">
        <v>0.73013792117486398</v>
      </c>
      <c r="F291" s="68">
        <v>47.773279352226702</v>
      </c>
      <c r="G291" s="71">
        <v>0.885807824086847</v>
      </c>
      <c r="H291" s="68">
        <v>76.821862348178101</v>
      </c>
      <c r="I291" s="71">
        <v>0.82705497914300397</v>
      </c>
      <c r="J291" s="68">
        <v>79.757085020242897</v>
      </c>
      <c r="K291" s="71">
        <v>0.89768370282985699</v>
      </c>
      <c r="L291" s="68">
        <v>53.087044534413003</v>
      </c>
      <c r="M291" s="71">
        <v>0.83848881710614098</v>
      </c>
      <c r="N291" s="68">
        <v>58.156028368794303</v>
      </c>
      <c r="O291" s="71">
        <v>0.20165428270847099</v>
      </c>
      <c r="P291" s="68">
        <v>24.298111281265999</v>
      </c>
      <c r="Q291" s="71"/>
      <c r="R291" s="68"/>
    </row>
    <row r="292" spans="1:18" x14ac:dyDescent="0.2">
      <c r="A292" s="72" t="s">
        <v>910</v>
      </c>
      <c r="B292" s="66" t="s">
        <v>911</v>
      </c>
      <c r="C292" s="67">
        <v>45</v>
      </c>
      <c r="D292" s="67" t="s">
        <v>334</v>
      </c>
      <c r="E292" s="71">
        <v>0.71220383166258505</v>
      </c>
      <c r="F292" s="68">
        <v>40.536437246963601</v>
      </c>
      <c r="G292" s="71">
        <v>0.91019734628204796</v>
      </c>
      <c r="H292" s="68">
        <v>85.82995951417</v>
      </c>
      <c r="I292" s="71">
        <v>0.71534990102386597</v>
      </c>
      <c r="J292" s="68">
        <v>35.880566801619402</v>
      </c>
      <c r="K292" s="71">
        <v>0.76402553667900797</v>
      </c>
      <c r="L292" s="68">
        <v>16.9534412955466</v>
      </c>
      <c r="M292" s="71">
        <v>0.89466661985183105</v>
      </c>
      <c r="N292" s="68">
        <v>76.950354609929093</v>
      </c>
      <c r="O292" s="71">
        <v>0.27677975447617098</v>
      </c>
      <c r="P292" s="68">
        <v>39.714139867279201</v>
      </c>
      <c r="Q292" s="71"/>
      <c r="R292" s="68"/>
    </row>
    <row r="293" spans="1:18" x14ac:dyDescent="0.2">
      <c r="A293" s="72" t="s">
        <v>912</v>
      </c>
      <c r="B293" s="66" t="s">
        <v>913</v>
      </c>
      <c r="C293" s="67">
        <v>65</v>
      </c>
      <c r="D293" s="67" t="s">
        <v>334</v>
      </c>
      <c r="E293" s="71">
        <v>0.70755717492236103</v>
      </c>
      <c r="F293" s="68">
        <v>35.907335907335899</v>
      </c>
      <c r="G293" s="71">
        <v>0.70169672348601297</v>
      </c>
      <c r="H293" s="68">
        <v>19.911748483177099</v>
      </c>
      <c r="I293" s="71">
        <v>0.773396915148307</v>
      </c>
      <c r="J293" s="68">
        <v>47.380033094318797</v>
      </c>
      <c r="K293" s="71">
        <v>0.85109738740492102</v>
      </c>
      <c r="L293" s="68">
        <v>43.7672366243795</v>
      </c>
      <c r="M293" s="71">
        <v>0.690217391304348</v>
      </c>
      <c r="N293" s="68">
        <v>23.9292622271346</v>
      </c>
      <c r="O293" s="71">
        <v>0.52137745726821705</v>
      </c>
      <c r="P293" s="68">
        <v>45.649749023982203</v>
      </c>
      <c r="Q293" s="71"/>
      <c r="R293" s="68"/>
    </row>
    <row r="294" spans="1:18" x14ac:dyDescent="0.2">
      <c r="A294" s="72" t="s">
        <v>914</v>
      </c>
      <c r="B294" s="66" t="s">
        <v>915</v>
      </c>
      <c r="C294" s="67">
        <v>65</v>
      </c>
      <c r="D294" s="67" t="s">
        <v>334</v>
      </c>
      <c r="E294" s="71">
        <v>0.52978654339694498</v>
      </c>
      <c r="F294" s="68">
        <v>6.8946497517926097</v>
      </c>
      <c r="G294" s="71">
        <v>0.72287136804536001</v>
      </c>
      <c r="H294" s="68">
        <v>25.565361279647</v>
      </c>
      <c r="I294" s="71">
        <v>0.651353888334125</v>
      </c>
      <c r="J294" s="68">
        <v>13.7341423055709</v>
      </c>
      <c r="K294" s="71">
        <v>0.42072382075293602</v>
      </c>
      <c r="L294" s="68">
        <v>0.55157198014340902</v>
      </c>
      <c r="M294" s="71">
        <v>0.64130434782608703</v>
      </c>
      <c r="N294" s="68">
        <v>17.629179331307</v>
      </c>
      <c r="O294" s="71">
        <v>0.21267929202621799</v>
      </c>
      <c r="P294" s="68">
        <v>16.006692693809299</v>
      </c>
      <c r="Q294" s="71"/>
      <c r="R294" s="68"/>
    </row>
    <row r="295" spans="1:18" x14ac:dyDescent="0.2">
      <c r="A295" s="72" t="s">
        <v>916</v>
      </c>
      <c r="B295" s="66" t="s">
        <v>917</v>
      </c>
      <c r="C295" s="67">
        <v>65</v>
      </c>
      <c r="D295" s="67" t="s">
        <v>334</v>
      </c>
      <c r="E295" s="71">
        <v>0.63823662314024998</v>
      </c>
      <c r="F295" s="68">
        <v>22.283507997793699</v>
      </c>
      <c r="G295" s="71">
        <v>0.78649992900659704</v>
      </c>
      <c r="H295" s="68">
        <v>47.600661886376201</v>
      </c>
      <c r="I295" s="71">
        <v>0.67831080432253099</v>
      </c>
      <c r="J295" s="68">
        <v>17.9260893546608</v>
      </c>
      <c r="K295" s="71">
        <v>0.60286992125955796</v>
      </c>
      <c r="L295" s="68">
        <v>6.7843353557639299</v>
      </c>
      <c r="M295" s="71">
        <v>0.684782608695652</v>
      </c>
      <c r="N295" s="68">
        <v>23.183199778944498</v>
      </c>
      <c r="O295" s="71">
        <v>0.43871985241691203</v>
      </c>
      <c r="P295" s="68">
        <v>37.0329057445622</v>
      </c>
      <c r="Q295" s="71"/>
      <c r="R295" s="68"/>
    </row>
    <row r="296" spans="1:18" x14ac:dyDescent="0.2">
      <c r="A296" s="72" t="s">
        <v>918</v>
      </c>
      <c r="B296" s="66" t="s">
        <v>919</v>
      </c>
      <c r="C296" s="67">
        <v>65</v>
      </c>
      <c r="D296" s="67" t="s">
        <v>334</v>
      </c>
      <c r="E296" s="71">
        <v>0.49169997154459399</v>
      </c>
      <c r="F296" s="68">
        <v>4.21952564809708</v>
      </c>
      <c r="G296" s="71">
        <v>0.54406288865919405</v>
      </c>
      <c r="H296" s="68">
        <v>3.4473248758963</v>
      </c>
      <c r="I296" s="71">
        <v>0.54217409324713695</v>
      </c>
      <c r="J296" s="68">
        <v>3.9161610590181999</v>
      </c>
      <c r="K296" s="71">
        <v>0.71814662075894797</v>
      </c>
      <c r="L296" s="68">
        <v>16.133480419194701</v>
      </c>
      <c r="M296" s="71">
        <v>0.45652173913043498</v>
      </c>
      <c r="N296" s="68">
        <v>6.3277148383531401</v>
      </c>
      <c r="O296" s="71">
        <v>0.19759451592725699</v>
      </c>
      <c r="P296" s="68">
        <v>14.668153931957599</v>
      </c>
      <c r="Q296" s="71"/>
      <c r="R296" s="68"/>
    </row>
    <row r="297" spans="1:18" x14ac:dyDescent="0.2">
      <c r="A297" s="72" t="s">
        <v>920</v>
      </c>
      <c r="B297" s="66" t="s">
        <v>921</v>
      </c>
      <c r="C297" s="67">
        <v>65</v>
      </c>
      <c r="D297" s="67" t="s">
        <v>334</v>
      </c>
      <c r="E297" s="71">
        <v>0.54453946723757496</v>
      </c>
      <c r="F297" s="68">
        <v>8.6872586872586908</v>
      </c>
      <c r="G297" s="71">
        <v>0.65439314551723604</v>
      </c>
      <c r="H297" s="68">
        <v>10.9487038058467</v>
      </c>
      <c r="I297" s="71">
        <v>0.58317223689918096</v>
      </c>
      <c r="J297" s="68">
        <v>5.9018201875344696</v>
      </c>
      <c r="K297" s="71">
        <v>0.57561682967554995</v>
      </c>
      <c r="L297" s="68">
        <v>5.15719801434087</v>
      </c>
      <c r="M297" s="71">
        <v>0.66304347826086996</v>
      </c>
      <c r="N297" s="68">
        <v>20.309477756286299</v>
      </c>
      <c r="O297" s="71">
        <v>0.246471645835036</v>
      </c>
      <c r="P297" s="68">
        <v>19.213608477412201</v>
      </c>
      <c r="Q297" s="71"/>
      <c r="R297" s="68"/>
    </row>
    <row r="298" spans="1:18" x14ac:dyDescent="0.2">
      <c r="A298" s="72" t="s">
        <v>922</v>
      </c>
      <c r="B298" s="66" t="s">
        <v>923</v>
      </c>
      <c r="C298" s="67">
        <v>65</v>
      </c>
      <c r="D298" s="67" t="s">
        <v>334</v>
      </c>
      <c r="E298" s="71">
        <v>0.47831791984134198</v>
      </c>
      <c r="F298" s="68">
        <v>3.3370104798676201</v>
      </c>
      <c r="G298" s="71">
        <v>0.50671783992839703</v>
      </c>
      <c r="H298" s="68">
        <v>2.7302813017098702</v>
      </c>
      <c r="I298" s="71">
        <v>0.52673259465130495</v>
      </c>
      <c r="J298" s="68">
        <v>3.2818532818532802</v>
      </c>
      <c r="K298" s="71">
        <v>0.54543276773987204</v>
      </c>
      <c r="L298" s="68">
        <v>3.8885824600110301</v>
      </c>
      <c r="M298" s="71">
        <v>0.40217391304347799</v>
      </c>
      <c r="N298" s="68">
        <v>4.5040066316662104</v>
      </c>
      <c r="O298" s="71">
        <v>0.41053248384365998</v>
      </c>
      <c r="P298" s="68">
        <v>34.467373117679898</v>
      </c>
      <c r="Q298" s="71"/>
      <c r="R298" s="68"/>
    </row>
    <row r="299" spans="1:18" x14ac:dyDescent="0.2">
      <c r="A299" s="72" t="s">
        <v>924</v>
      </c>
      <c r="B299" s="66" t="s">
        <v>925</v>
      </c>
      <c r="C299" s="67">
        <v>65</v>
      </c>
      <c r="D299" s="67" t="s">
        <v>334</v>
      </c>
      <c r="E299" s="71">
        <v>0.61184280468235797</v>
      </c>
      <c r="F299" s="68">
        <v>18.036403750689502</v>
      </c>
      <c r="G299" s="71">
        <v>0.74736045985667099</v>
      </c>
      <c r="H299" s="68">
        <v>32.708218422504103</v>
      </c>
      <c r="I299" s="71">
        <v>0.66156430980319203</v>
      </c>
      <c r="J299" s="68">
        <v>15.002757859900701</v>
      </c>
      <c r="K299" s="71">
        <v>0.48111347269492799</v>
      </c>
      <c r="L299" s="68">
        <v>1.9856591285162699</v>
      </c>
      <c r="M299" s="71">
        <v>0.72826086956521696</v>
      </c>
      <c r="N299" s="68">
        <v>29.262227134567599</v>
      </c>
      <c r="O299" s="71">
        <v>0.44091491149177903</v>
      </c>
      <c r="P299" s="68">
        <v>37.283881762409401</v>
      </c>
      <c r="Q299" s="71"/>
      <c r="R299" s="68"/>
    </row>
    <row r="300" spans="1:18" x14ac:dyDescent="0.2">
      <c r="A300" s="72" t="s">
        <v>926</v>
      </c>
      <c r="B300" s="66" t="s">
        <v>927</v>
      </c>
      <c r="C300" s="67">
        <v>45</v>
      </c>
      <c r="D300" s="67" t="s">
        <v>334</v>
      </c>
      <c r="E300" s="71">
        <v>0.75925813406660503</v>
      </c>
      <c r="F300" s="68">
        <v>60.273279352226702</v>
      </c>
      <c r="G300" s="71">
        <v>0.82622219254767504</v>
      </c>
      <c r="H300" s="68">
        <v>52.226720647773298</v>
      </c>
      <c r="I300" s="71">
        <v>0.86847974881467305</v>
      </c>
      <c r="J300" s="68">
        <v>92.560728744939297</v>
      </c>
      <c r="K300" s="71">
        <v>0.92145321786397005</v>
      </c>
      <c r="L300" s="68">
        <v>64.827935222672096</v>
      </c>
      <c r="M300" s="71">
        <v>0.83146659176292903</v>
      </c>
      <c r="N300" s="68">
        <v>56.028368794326198</v>
      </c>
      <c r="O300" s="71">
        <v>0.34866891934377903</v>
      </c>
      <c r="P300" s="68">
        <v>51.659009698825898</v>
      </c>
      <c r="Q300" s="71"/>
      <c r="R300" s="68"/>
    </row>
    <row r="301" spans="1:18" x14ac:dyDescent="0.2">
      <c r="A301" s="72" t="s">
        <v>928</v>
      </c>
      <c r="B301" s="66" t="s">
        <v>929</v>
      </c>
      <c r="C301" s="67">
        <v>45</v>
      </c>
      <c r="D301" s="67" t="s">
        <v>334</v>
      </c>
      <c r="E301" s="71">
        <v>0.79748989140460802</v>
      </c>
      <c r="F301" s="68">
        <v>77.985829959514206</v>
      </c>
      <c r="G301" s="71">
        <v>0.92166815640876598</v>
      </c>
      <c r="H301" s="68">
        <v>89.473684210526301</v>
      </c>
      <c r="I301" s="71">
        <v>0.93822435662960701</v>
      </c>
      <c r="J301" s="68">
        <v>99.443319838056695</v>
      </c>
      <c r="K301" s="71">
        <v>0.97503787077291304</v>
      </c>
      <c r="L301" s="68">
        <v>91.143724696356301</v>
      </c>
      <c r="M301" s="71">
        <v>0.85955549313577495</v>
      </c>
      <c r="N301" s="68">
        <v>65.349544072948305</v>
      </c>
      <c r="O301" s="71">
        <v>0.29296358007598</v>
      </c>
      <c r="P301" s="68">
        <v>42.572741194487001</v>
      </c>
      <c r="Q301" s="71"/>
      <c r="R301" s="68"/>
    </row>
    <row r="302" spans="1:18" x14ac:dyDescent="0.2">
      <c r="A302" s="72" t="s">
        <v>930</v>
      </c>
      <c r="B302" s="66" t="s">
        <v>931</v>
      </c>
      <c r="C302" s="67">
        <v>45</v>
      </c>
      <c r="D302" s="67" t="s">
        <v>334</v>
      </c>
      <c r="E302" s="71">
        <v>0.82229751375148297</v>
      </c>
      <c r="F302" s="68">
        <v>88.4109311740891</v>
      </c>
      <c r="G302" s="71">
        <v>0.91806550586894298</v>
      </c>
      <c r="H302" s="68">
        <v>88.2591093117409</v>
      </c>
      <c r="I302" s="71">
        <v>0.95254018363329196</v>
      </c>
      <c r="J302" s="68">
        <v>99.797570850202405</v>
      </c>
      <c r="K302" s="71">
        <v>0.99627307638861995</v>
      </c>
      <c r="L302" s="68">
        <v>99.0890688259109</v>
      </c>
      <c r="M302" s="71">
        <v>0.91222218320985904</v>
      </c>
      <c r="N302" s="68">
        <v>82.269503546099301</v>
      </c>
      <c r="O302" s="71">
        <v>0.33238661965669902</v>
      </c>
      <c r="P302" s="68">
        <v>49.412965798877003</v>
      </c>
      <c r="Q302" s="71"/>
      <c r="R302" s="68"/>
    </row>
    <row r="303" spans="1:18" x14ac:dyDescent="0.2">
      <c r="A303" s="72" t="s">
        <v>932</v>
      </c>
      <c r="B303" s="66" t="s">
        <v>933</v>
      </c>
      <c r="C303" s="67">
        <v>45</v>
      </c>
      <c r="D303" s="67" t="s">
        <v>334</v>
      </c>
      <c r="E303" s="71">
        <v>0.82123205602294402</v>
      </c>
      <c r="F303" s="68">
        <v>87.9554655870445</v>
      </c>
      <c r="G303" s="71">
        <v>0.96453218678942398</v>
      </c>
      <c r="H303" s="68">
        <v>98.279352226720604</v>
      </c>
      <c r="I303" s="71">
        <v>0.95749535069050695</v>
      </c>
      <c r="J303" s="68">
        <v>99.898785425101195</v>
      </c>
      <c r="K303" s="71">
        <v>0.98926699107624905</v>
      </c>
      <c r="L303" s="68">
        <v>96.710526315789494</v>
      </c>
      <c r="M303" s="71">
        <v>0.91573329588146501</v>
      </c>
      <c r="N303" s="68">
        <v>83.282674772036501</v>
      </c>
      <c r="O303" s="71">
        <v>0.27913245567707601</v>
      </c>
      <c r="P303" s="68">
        <v>40.275650842266501</v>
      </c>
      <c r="Q303" s="71"/>
      <c r="R303" s="68"/>
    </row>
    <row r="304" spans="1:18" x14ac:dyDescent="0.2">
      <c r="A304" s="72" t="s">
        <v>934</v>
      </c>
      <c r="B304" s="66" t="s">
        <v>935</v>
      </c>
      <c r="C304" s="67">
        <v>45</v>
      </c>
      <c r="D304" s="67" t="s">
        <v>334</v>
      </c>
      <c r="E304" s="71">
        <v>0.72297386782579498</v>
      </c>
      <c r="F304" s="68">
        <v>44.585020242915</v>
      </c>
      <c r="G304" s="71">
        <v>0.86857982921218702</v>
      </c>
      <c r="H304" s="68">
        <v>69.180161943319803</v>
      </c>
      <c r="I304" s="71">
        <v>0.81762365188437902</v>
      </c>
      <c r="J304" s="68">
        <v>76.113360323886596</v>
      </c>
      <c r="K304" s="71">
        <v>0.89026988336012203</v>
      </c>
      <c r="L304" s="68">
        <v>50</v>
      </c>
      <c r="M304" s="71">
        <v>0.78933323970366198</v>
      </c>
      <c r="N304" s="68">
        <v>43.161094224924</v>
      </c>
      <c r="O304" s="71">
        <v>0.24906273496862499</v>
      </c>
      <c r="P304" s="68">
        <v>33.843797856049001</v>
      </c>
      <c r="Q304" s="71"/>
      <c r="R304" s="68"/>
    </row>
    <row r="305" spans="1:18" x14ac:dyDescent="0.2">
      <c r="A305" s="72" t="s">
        <v>936</v>
      </c>
      <c r="B305" s="66" t="s">
        <v>937</v>
      </c>
      <c r="C305" s="67">
        <v>45</v>
      </c>
      <c r="D305" s="67" t="s">
        <v>334</v>
      </c>
      <c r="E305" s="71">
        <v>0.789808107195761</v>
      </c>
      <c r="F305" s="68">
        <v>74.6963562753036</v>
      </c>
      <c r="G305" s="71">
        <v>0.921916630504934</v>
      </c>
      <c r="H305" s="68">
        <v>89.574898785425106</v>
      </c>
      <c r="I305" s="71">
        <v>0.90398663621466302</v>
      </c>
      <c r="J305" s="68">
        <v>97.722672064777299</v>
      </c>
      <c r="K305" s="71">
        <v>0.95921299314187103</v>
      </c>
      <c r="L305" s="68">
        <v>84.615384615384599</v>
      </c>
      <c r="M305" s="71">
        <v>0.88764439450861998</v>
      </c>
      <c r="N305" s="68">
        <v>74.265450861195504</v>
      </c>
      <c r="O305" s="71">
        <v>0.27627988160871803</v>
      </c>
      <c r="P305" s="68">
        <v>39.509954058193003</v>
      </c>
      <c r="Q305" s="71"/>
      <c r="R305" s="68"/>
    </row>
    <row r="306" spans="1:18" x14ac:dyDescent="0.2">
      <c r="A306" s="72" t="s">
        <v>938</v>
      </c>
      <c r="B306" s="66" t="s">
        <v>939</v>
      </c>
      <c r="C306" s="67">
        <v>45</v>
      </c>
      <c r="D306" s="67" t="s">
        <v>334</v>
      </c>
      <c r="E306" s="71">
        <v>0.80196798425235105</v>
      </c>
      <c r="F306" s="68">
        <v>80.111336032388706</v>
      </c>
      <c r="G306" s="71">
        <v>0.93057243573241799</v>
      </c>
      <c r="H306" s="68">
        <v>91.902834008097201</v>
      </c>
      <c r="I306" s="71">
        <v>0.893893236164644</v>
      </c>
      <c r="J306" s="68">
        <v>96.406882591093094</v>
      </c>
      <c r="K306" s="71">
        <v>0.94679457695722102</v>
      </c>
      <c r="L306" s="68">
        <v>77.834008097166006</v>
      </c>
      <c r="M306" s="71">
        <v>0.87008883115059199</v>
      </c>
      <c r="N306" s="68">
        <v>68.693009118540999</v>
      </c>
      <c r="O306" s="71">
        <v>0.36849084125687998</v>
      </c>
      <c r="P306" s="68">
        <v>54.619703930576797</v>
      </c>
      <c r="Q306" s="71"/>
      <c r="R306" s="68"/>
    </row>
    <row r="307" spans="1:18" x14ac:dyDescent="0.2">
      <c r="A307" s="72" t="s">
        <v>940</v>
      </c>
      <c r="B307" s="66" t="s">
        <v>941</v>
      </c>
      <c r="C307" s="67">
        <v>45</v>
      </c>
      <c r="D307" s="67" t="s">
        <v>334</v>
      </c>
      <c r="E307" s="71">
        <v>0.71689013867977602</v>
      </c>
      <c r="F307" s="68">
        <v>42.459514170040499</v>
      </c>
      <c r="G307" s="71">
        <v>0.92830533123016901</v>
      </c>
      <c r="H307" s="68">
        <v>91.093117408906906</v>
      </c>
      <c r="I307" s="71">
        <v>0.83346804820593301</v>
      </c>
      <c r="J307" s="68">
        <v>82.388663967611294</v>
      </c>
      <c r="K307" s="71">
        <v>0.77905867371309201</v>
      </c>
      <c r="L307" s="68">
        <v>19.483805668016199</v>
      </c>
      <c r="M307" s="71">
        <v>0.80688880306168997</v>
      </c>
      <c r="N307" s="68">
        <v>48.0749746707193</v>
      </c>
      <c r="O307" s="71">
        <v>0.23672983718799301</v>
      </c>
      <c r="P307" s="68">
        <v>31.648800408371599</v>
      </c>
      <c r="Q307" s="71"/>
      <c r="R307" s="68"/>
    </row>
    <row r="308" spans="1:18" x14ac:dyDescent="0.2">
      <c r="A308" s="72" t="s">
        <v>942</v>
      </c>
      <c r="B308" s="66" t="s">
        <v>943</v>
      </c>
      <c r="C308" s="67">
        <v>45</v>
      </c>
      <c r="D308" s="67" t="s">
        <v>334</v>
      </c>
      <c r="E308" s="71">
        <v>0.73537544786917697</v>
      </c>
      <c r="F308" s="68">
        <v>49.797570850202398</v>
      </c>
      <c r="G308" s="71">
        <v>0.93117498209026095</v>
      </c>
      <c r="H308" s="68">
        <v>92.054655870445302</v>
      </c>
      <c r="I308" s="71">
        <v>0.82657612443656403</v>
      </c>
      <c r="J308" s="68">
        <v>79.453441295546597</v>
      </c>
      <c r="K308" s="71">
        <v>0.84601982022014199</v>
      </c>
      <c r="L308" s="68">
        <v>34.008097165991899</v>
      </c>
      <c r="M308" s="71">
        <v>0.82795547909132405</v>
      </c>
      <c r="N308" s="68">
        <v>55.217831813576502</v>
      </c>
      <c r="O308" s="71">
        <v>0.24515083350759201</v>
      </c>
      <c r="P308" s="68">
        <v>33.2822868810618</v>
      </c>
      <c r="Q308" s="71"/>
      <c r="R308" s="68"/>
    </row>
    <row r="309" spans="1:18" x14ac:dyDescent="0.2">
      <c r="A309" s="72" t="s">
        <v>944</v>
      </c>
      <c r="B309" s="66" t="s">
        <v>945</v>
      </c>
      <c r="C309" s="67">
        <v>45</v>
      </c>
      <c r="D309" s="67" t="s">
        <v>334</v>
      </c>
      <c r="E309" s="71">
        <v>0.79208600229581505</v>
      </c>
      <c r="F309" s="68">
        <v>75.708502024291505</v>
      </c>
      <c r="G309" s="71">
        <v>0.94577605553570898</v>
      </c>
      <c r="H309" s="68">
        <v>95.344129554655893</v>
      </c>
      <c r="I309" s="71">
        <v>0.82623017319263703</v>
      </c>
      <c r="J309" s="68">
        <v>79.099190283400802</v>
      </c>
      <c r="K309" s="71">
        <v>0.810838812490009</v>
      </c>
      <c r="L309" s="68">
        <v>25.050607287449399</v>
      </c>
      <c r="M309" s="71">
        <v>0.91222218320985904</v>
      </c>
      <c r="N309" s="68">
        <v>82.269503546099301</v>
      </c>
      <c r="O309" s="71">
        <v>0.46536278705085898</v>
      </c>
      <c r="P309" s="68">
        <v>66.003062787136301</v>
      </c>
      <c r="Q309" s="71"/>
      <c r="R309" s="68"/>
    </row>
    <row r="310" spans="1:18" x14ac:dyDescent="0.2">
      <c r="A310" s="72" t="s">
        <v>946</v>
      </c>
      <c r="B310" s="66" t="s">
        <v>947</v>
      </c>
      <c r="C310" s="67">
        <v>45</v>
      </c>
      <c r="D310" s="67" t="s">
        <v>334</v>
      </c>
      <c r="E310" s="71">
        <v>0.75454257976233297</v>
      </c>
      <c r="F310" s="68">
        <v>57.995951417004001</v>
      </c>
      <c r="G310" s="71">
        <v>0.836679956625065</v>
      </c>
      <c r="H310" s="68">
        <v>56.0222672064777</v>
      </c>
      <c r="I310" s="71">
        <v>0.85709670451876396</v>
      </c>
      <c r="J310" s="68">
        <v>88.866396761133601</v>
      </c>
      <c r="K310" s="71">
        <v>0.95936212218369799</v>
      </c>
      <c r="L310" s="68">
        <v>84.716599190283404</v>
      </c>
      <c r="M310" s="71">
        <v>0.81391102840490104</v>
      </c>
      <c r="N310" s="68">
        <v>50.303951367781202</v>
      </c>
      <c r="O310" s="71">
        <v>0.30566308707923501</v>
      </c>
      <c r="P310" s="68">
        <v>44.971924451250601</v>
      </c>
      <c r="Q310" s="71"/>
      <c r="R310" s="68"/>
    </row>
    <row r="311" spans="1:18" x14ac:dyDescent="0.2">
      <c r="A311" s="72" t="s">
        <v>948</v>
      </c>
      <c r="B311" s="66" t="s">
        <v>949</v>
      </c>
      <c r="C311" s="67">
        <v>45</v>
      </c>
      <c r="D311" s="67" t="s">
        <v>334</v>
      </c>
      <c r="E311" s="71">
        <v>0.779067129679198</v>
      </c>
      <c r="F311" s="68">
        <v>69.129554655870393</v>
      </c>
      <c r="G311" s="71">
        <v>0.896821504649015</v>
      </c>
      <c r="H311" s="68">
        <v>81.123481781376498</v>
      </c>
      <c r="I311" s="71">
        <v>0.89234769929905</v>
      </c>
      <c r="J311" s="68">
        <v>96.255060728744894</v>
      </c>
      <c r="K311" s="71">
        <v>0.98413722174935203</v>
      </c>
      <c r="L311" s="68">
        <v>94.838056680161898</v>
      </c>
      <c r="M311" s="71">
        <v>0.87711105649380305</v>
      </c>
      <c r="N311" s="68">
        <v>70.466058763931102</v>
      </c>
      <c r="O311" s="71">
        <v>0.244918166204769</v>
      </c>
      <c r="P311" s="68">
        <v>33.129147524247102</v>
      </c>
      <c r="Q311" s="71"/>
      <c r="R311" s="68"/>
    </row>
    <row r="312" spans="1:18" x14ac:dyDescent="0.2">
      <c r="A312" s="72" t="s">
        <v>950</v>
      </c>
      <c r="B312" s="66" t="s">
        <v>951</v>
      </c>
      <c r="C312" s="67">
        <v>45</v>
      </c>
      <c r="D312" s="67" t="s">
        <v>334</v>
      </c>
      <c r="E312" s="71">
        <v>0.81029892261884195</v>
      </c>
      <c r="F312" s="68">
        <v>83.350202429149803</v>
      </c>
      <c r="G312" s="71">
        <v>0.95256380171022703</v>
      </c>
      <c r="H312" s="68">
        <v>96.761133603238903</v>
      </c>
      <c r="I312" s="71">
        <v>0.939320154968461</v>
      </c>
      <c r="J312" s="68">
        <v>99.5445344129555</v>
      </c>
      <c r="K312" s="71">
        <v>0.98288848301354703</v>
      </c>
      <c r="L312" s="68">
        <v>94.433198380566793</v>
      </c>
      <c r="M312" s="71">
        <v>0.91222218320985904</v>
      </c>
      <c r="N312" s="68">
        <v>82.269503546099301</v>
      </c>
      <c r="O312" s="71">
        <v>0.26449999019211501</v>
      </c>
      <c r="P312" s="68">
        <v>37.110770801429297</v>
      </c>
      <c r="Q312" s="71"/>
      <c r="R312" s="68"/>
    </row>
    <row r="313" spans="1:18" x14ac:dyDescent="0.2">
      <c r="A313" s="72" t="s">
        <v>952</v>
      </c>
      <c r="B313" s="66" t="s">
        <v>953</v>
      </c>
      <c r="C313" s="67">
        <v>45</v>
      </c>
      <c r="D313" s="67" t="s">
        <v>334</v>
      </c>
      <c r="E313" s="71">
        <v>0.84198806413179705</v>
      </c>
      <c r="F313" s="68">
        <v>93.117408906882602</v>
      </c>
      <c r="G313" s="71">
        <v>0.88465226827865995</v>
      </c>
      <c r="H313" s="68">
        <v>76.5182186234818</v>
      </c>
      <c r="I313" s="71">
        <v>0.80237069473698697</v>
      </c>
      <c r="J313" s="68">
        <v>68.724696356275302</v>
      </c>
      <c r="K313" s="71">
        <v>0.82415527152660195</v>
      </c>
      <c r="L313" s="68">
        <v>28.441295546558699</v>
      </c>
      <c r="M313" s="71">
        <v>0.92626663389628205</v>
      </c>
      <c r="N313" s="68">
        <v>86.575481256332296</v>
      </c>
      <c r="O313" s="71">
        <v>0.77249545222045302</v>
      </c>
      <c r="P313" s="68">
        <v>92.445125063808106</v>
      </c>
      <c r="Q313" s="71"/>
      <c r="R313" s="68"/>
    </row>
    <row r="314" spans="1:18" x14ac:dyDescent="0.2">
      <c r="A314" s="72" t="s">
        <v>954</v>
      </c>
      <c r="B314" s="66" t="s">
        <v>955</v>
      </c>
      <c r="C314" s="67">
        <v>65</v>
      </c>
      <c r="D314" s="67" t="s">
        <v>334</v>
      </c>
      <c r="E314" s="71">
        <v>0.753391313534718</v>
      </c>
      <c r="F314" s="68">
        <v>46.800882515168198</v>
      </c>
      <c r="G314" s="71">
        <v>0.77162429181634595</v>
      </c>
      <c r="H314" s="68">
        <v>41.671263099834498</v>
      </c>
      <c r="I314" s="71">
        <v>0.82544365469889702</v>
      </c>
      <c r="J314" s="68">
        <v>68.974076116933304</v>
      </c>
      <c r="K314" s="71">
        <v>0.88821388553073699</v>
      </c>
      <c r="L314" s="68">
        <v>55.543298400441302</v>
      </c>
      <c r="M314" s="71">
        <v>0.77173913043478304</v>
      </c>
      <c r="N314" s="68">
        <v>36.446532191213002</v>
      </c>
      <c r="O314" s="71">
        <v>0.50993560519282599</v>
      </c>
      <c r="P314" s="68">
        <v>44.394868934746199</v>
      </c>
      <c r="Q314" s="71"/>
      <c r="R314" s="68"/>
    </row>
    <row r="315" spans="1:18" x14ac:dyDescent="0.2">
      <c r="A315" s="72" t="s">
        <v>956</v>
      </c>
      <c r="B315" s="66" t="s">
        <v>957</v>
      </c>
      <c r="C315" s="67">
        <v>65</v>
      </c>
      <c r="D315" s="67" t="s">
        <v>334</v>
      </c>
      <c r="E315" s="71">
        <v>0.64718088902942705</v>
      </c>
      <c r="F315" s="68">
        <v>23.5797021511307</v>
      </c>
      <c r="G315" s="71">
        <v>0.71672580373439998</v>
      </c>
      <c r="H315" s="68">
        <v>23.5797021511307</v>
      </c>
      <c r="I315" s="71">
        <v>0.78430260288371401</v>
      </c>
      <c r="J315" s="68">
        <v>51.241036955322699</v>
      </c>
      <c r="K315" s="71">
        <v>0.844835444176112</v>
      </c>
      <c r="L315" s="68">
        <v>42.0573634859349</v>
      </c>
      <c r="M315" s="71">
        <v>0.690217391304348</v>
      </c>
      <c r="N315" s="68">
        <v>23.9292622271346</v>
      </c>
      <c r="O315" s="71">
        <v>0.19982320304855899</v>
      </c>
      <c r="P315" s="68">
        <v>14.974902398215299</v>
      </c>
      <c r="Q315" s="71"/>
      <c r="R315" s="68"/>
    </row>
    <row r="316" spans="1:18" x14ac:dyDescent="0.2">
      <c r="A316" s="72" t="s">
        <v>958</v>
      </c>
      <c r="B316" s="66" t="s">
        <v>959</v>
      </c>
      <c r="C316" s="67">
        <v>65</v>
      </c>
      <c r="D316" s="67" t="s">
        <v>334</v>
      </c>
      <c r="E316" s="71">
        <v>0.667662785104849</v>
      </c>
      <c r="F316" s="68">
        <v>27.992277992278002</v>
      </c>
      <c r="G316" s="71">
        <v>0.76326453962718999</v>
      </c>
      <c r="H316" s="68">
        <v>38.803088803088798</v>
      </c>
      <c r="I316" s="71">
        <v>0.806001527006588</v>
      </c>
      <c r="J316" s="68">
        <v>60.590182018753403</v>
      </c>
      <c r="K316" s="71">
        <v>0.83066638319609998</v>
      </c>
      <c r="L316" s="68">
        <v>38.168781025923899</v>
      </c>
      <c r="M316" s="71">
        <v>0.690217391304348</v>
      </c>
      <c r="N316" s="68">
        <v>23.9292622271346</v>
      </c>
      <c r="O316" s="71">
        <v>0.24816408439002199</v>
      </c>
      <c r="P316" s="68">
        <v>19.380925822643601</v>
      </c>
      <c r="Q316" s="71"/>
      <c r="R316" s="68"/>
    </row>
    <row r="317" spans="1:18" x14ac:dyDescent="0.2">
      <c r="A317" s="72" t="s">
        <v>960</v>
      </c>
      <c r="B317" s="66" t="s">
        <v>961</v>
      </c>
      <c r="C317" s="67">
        <v>65</v>
      </c>
      <c r="D317" s="67" t="s">
        <v>334</v>
      </c>
      <c r="E317" s="71">
        <v>0.65567164071008799</v>
      </c>
      <c r="F317" s="68">
        <v>25.5929398786542</v>
      </c>
      <c r="G317" s="71">
        <v>0.73894966063985001</v>
      </c>
      <c r="H317" s="68">
        <v>30.1158301158301</v>
      </c>
      <c r="I317" s="71">
        <v>0.72697358458172701</v>
      </c>
      <c r="J317" s="68">
        <v>29.178157749586301</v>
      </c>
      <c r="K317" s="71">
        <v>0.80083510426007798</v>
      </c>
      <c r="L317" s="68">
        <v>30.9431880860452</v>
      </c>
      <c r="M317" s="71">
        <v>0.77173913043478304</v>
      </c>
      <c r="N317" s="68">
        <v>36.446532191213002</v>
      </c>
      <c r="O317" s="71">
        <v>0.23986072363400199</v>
      </c>
      <c r="P317" s="68">
        <v>18.377021751254901</v>
      </c>
      <c r="Q317" s="71"/>
      <c r="R317" s="68"/>
    </row>
    <row r="318" spans="1:18" x14ac:dyDescent="0.2">
      <c r="A318" s="72" t="s">
        <v>962</v>
      </c>
      <c r="B318" s="66" t="s">
        <v>963</v>
      </c>
      <c r="C318" s="67">
        <v>65</v>
      </c>
      <c r="D318" s="67" t="s">
        <v>334</v>
      </c>
      <c r="E318" s="71">
        <v>0.69282107781547697</v>
      </c>
      <c r="F318" s="68">
        <v>33.011583011582999</v>
      </c>
      <c r="G318" s="71">
        <v>0.79027786647846299</v>
      </c>
      <c r="H318" s="68">
        <v>49.172642029784903</v>
      </c>
      <c r="I318" s="71">
        <v>0.74430135470706404</v>
      </c>
      <c r="J318" s="68">
        <v>35.603971318257003</v>
      </c>
      <c r="K318" s="71">
        <v>0.73577894404551603</v>
      </c>
      <c r="L318" s="68">
        <v>18.670711527854401</v>
      </c>
      <c r="M318" s="71">
        <v>0.70108695652173902</v>
      </c>
      <c r="N318" s="68">
        <v>25.255595468361399</v>
      </c>
      <c r="O318" s="71">
        <v>0.492660267324601</v>
      </c>
      <c r="P318" s="68">
        <v>42.3870607919688</v>
      </c>
      <c r="Q318" s="71"/>
      <c r="R318" s="68"/>
    </row>
    <row r="319" spans="1:18" x14ac:dyDescent="0.2">
      <c r="A319" s="72" t="s">
        <v>956</v>
      </c>
      <c r="B319" s="66" t="s">
        <v>964</v>
      </c>
      <c r="C319" s="67">
        <v>65</v>
      </c>
      <c r="D319" s="67" t="s">
        <v>334</v>
      </c>
      <c r="E319" s="71">
        <v>0.62913422017661502</v>
      </c>
      <c r="F319" s="68">
        <v>20.573634859349099</v>
      </c>
      <c r="G319" s="71">
        <v>0.74004108699948501</v>
      </c>
      <c r="H319" s="68">
        <v>30.501930501930499</v>
      </c>
      <c r="I319" s="71">
        <v>0.72974963762830503</v>
      </c>
      <c r="J319" s="68">
        <v>30.060672917815801</v>
      </c>
      <c r="K319" s="71">
        <v>0.81209075386076501</v>
      </c>
      <c r="L319" s="68">
        <v>33.425261996690601</v>
      </c>
      <c r="M319" s="71">
        <v>0.76086956521739102</v>
      </c>
      <c r="N319" s="68">
        <v>34.512296214423898</v>
      </c>
      <c r="O319" s="71">
        <v>0.102920057177127</v>
      </c>
      <c r="P319" s="68">
        <v>5.66090351366425</v>
      </c>
      <c r="Q319" s="71"/>
      <c r="R319" s="68"/>
    </row>
    <row r="320" spans="1:18" x14ac:dyDescent="0.2">
      <c r="A320" s="72" t="s">
        <v>965</v>
      </c>
      <c r="B320" s="66" t="s">
        <v>966</v>
      </c>
      <c r="C320" s="67">
        <v>65</v>
      </c>
      <c r="D320" s="67" t="s">
        <v>334</v>
      </c>
      <c r="E320" s="71">
        <v>0.67640732325128705</v>
      </c>
      <c r="F320" s="68">
        <v>29.591836734693899</v>
      </c>
      <c r="G320" s="71">
        <v>0.76076847584489005</v>
      </c>
      <c r="H320" s="68">
        <v>37.810259238830703</v>
      </c>
      <c r="I320" s="71">
        <v>0.76048087080446003</v>
      </c>
      <c r="J320" s="68">
        <v>41.836734693877602</v>
      </c>
      <c r="K320" s="71">
        <v>0.80367472760372405</v>
      </c>
      <c r="L320" s="68">
        <v>31.605074462217299</v>
      </c>
      <c r="M320" s="71">
        <v>0.684782608695652</v>
      </c>
      <c r="N320" s="68">
        <v>23.183199778944498</v>
      </c>
      <c r="O320" s="71">
        <v>0.37232993330770697</v>
      </c>
      <c r="P320" s="68">
        <v>30.423870607919699</v>
      </c>
      <c r="Q320" s="71"/>
      <c r="R320" s="68"/>
    </row>
    <row r="321" spans="1:18" x14ac:dyDescent="0.2">
      <c r="A321" s="72" t="s">
        <v>967</v>
      </c>
      <c r="B321" s="66" t="s">
        <v>968</v>
      </c>
      <c r="C321" s="67">
        <v>65</v>
      </c>
      <c r="D321" s="67" t="s">
        <v>334</v>
      </c>
      <c r="E321" s="71">
        <v>0.74342822231074401</v>
      </c>
      <c r="F321" s="68">
        <v>44.180915609487002</v>
      </c>
      <c r="G321" s="71">
        <v>0.77696781186063602</v>
      </c>
      <c r="H321" s="68">
        <v>43.987865416436797</v>
      </c>
      <c r="I321" s="71">
        <v>0.74429963104878505</v>
      </c>
      <c r="J321" s="68">
        <v>35.576392719249903</v>
      </c>
      <c r="K321" s="71">
        <v>0.80851149734795602</v>
      </c>
      <c r="L321" s="68">
        <v>32.763375620518502</v>
      </c>
      <c r="M321" s="71">
        <v>0.77717391304347805</v>
      </c>
      <c r="N321" s="68">
        <v>37.745233489914298</v>
      </c>
      <c r="O321" s="71">
        <v>0.61018825825286604</v>
      </c>
      <c r="P321" s="68">
        <v>55.74456218628</v>
      </c>
      <c r="Q321" s="71"/>
      <c r="R321" s="68"/>
    </row>
    <row r="322" spans="1:18" x14ac:dyDescent="0.2">
      <c r="A322" s="72" t="s">
        <v>969</v>
      </c>
      <c r="B322" s="66" t="s">
        <v>970</v>
      </c>
      <c r="C322" s="67">
        <v>65</v>
      </c>
      <c r="D322" s="67" t="s">
        <v>334</v>
      </c>
      <c r="E322" s="71">
        <v>0.71482027419486305</v>
      </c>
      <c r="F322" s="68">
        <v>37.341423055708802</v>
      </c>
      <c r="G322" s="71">
        <v>0.84206461231625396</v>
      </c>
      <c r="H322" s="68">
        <v>73.221180364037494</v>
      </c>
      <c r="I322" s="71">
        <v>0.745654791172916</v>
      </c>
      <c r="J322" s="68">
        <v>36.265857694429101</v>
      </c>
      <c r="K322" s="71">
        <v>0.69873654737606194</v>
      </c>
      <c r="L322" s="68">
        <v>14.0375068946498</v>
      </c>
      <c r="M322" s="71">
        <v>0.75543478260869601</v>
      </c>
      <c r="N322" s="68">
        <v>33.655705996131502</v>
      </c>
      <c r="O322" s="71">
        <v>0.532210637500386</v>
      </c>
      <c r="P322" s="68">
        <v>46.820970440602302</v>
      </c>
      <c r="Q322" s="71"/>
      <c r="R322" s="68"/>
    </row>
    <row r="323" spans="1:18" x14ac:dyDescent="0.2">
      <c r="A323" s="72" t="s">
        <v>971</v>
      </c>
      <c r="B323" s="66" t="s">
        <v>972</v>
      </c>
      <c r="C323" s="67">
        <v>65</v>
      </c>
      <c r="D323" s="67" t="s">
        <v>334</v>
      </c>
      <c r="E323" s="71">
        <v>0.52766169749259895</v>
      </c>
      <c r="F323" s="68">
        <v>6.5637065637065604</v>
      </c>
      <c r="G323" s="71">
        <v>0.77621164221203598</v>
      </c>
      <c r="H323" s="68">
        <v>43.684500827358001</v>
      </c>
      <c r="I323" s="71">
        <v>0.60398434146096702</v>
      </c>
      <c r="J323" s="68">
        <v>7.8874793160507499</v>
      </c>
      <c r="K323" s="71">
        <v>0.40834105057909797</v>
      </c>
      <c r="L323" s="68">
        <v>0.44125758411472699</v>
      </c>
      <c r="M323" s="71">
        <v>0.67391304347826098</v>
      </c>
      <c r="N323" s="68">
        <v>21.552915169936401</v>
      </c>
      <c r="O323" s="71">
        <v>0.175858409732633</v>
      </c>
      <c r="P323" s="68">
        <v>12.8834355828221</v>
      </c>
      <c r="Q323" s="71"/>
      <c r="R323" s="68"/>
    </row>
    <row r="324" spans="1:18" x14ac:dyDescent="0.2">
      <c r="A324" s="72" t="s">
        <v>973</v>
      </c>
      <c r="B324" s="66" t="s">
        <v>974</v>
      </c>
      <c r="C324" s="67">
        <v>65</v>
      </c>
      <c r="D324" s="67" t="s">
        <v>334</v>
      </c>
      <c r="E324" s="71">
        <v>0.60538613945769204</v>
      </c>
      <c r="F324" s="68">
        <v>16.602316602316598</v>
      </c>
      <c r="G324" s="71">
        <v>0.77383089956176998</v>
      </c>
      <c r="H324" s="68">
        <v>42.6089354660783</v>
      </c>
      <c r="I324" s="71">
        <v>0.71293907085175301</v>
      </c>
      <c r="J324" s="68">
        <v>25.703254274682799</v>
      </c>
      <c r="K324" s="71">
        <v>0.75646315608248405</v>
      </c>
      <c r="L324" s="68">
        <v>21.649200220628799</v>
      </c>
      <c r="M324" s="71">
        <v>0.71739130434782605</v>
      </c>
      <c r="N324" s="68">
        <v>27.549046697982899</v>
      </c>
      <c r="O324" s="71">
        <v>6.6306266444626394E-2</v>
      </c>
      <c r="P324" s="68">
        <v>3.4021193530396001</v>
      </c>
      <c r="Q324" s="71"/>
      <c r="R324" s="68"/>
    </row>
    <row r="325" spans="1:18" x14ac:dyDescent="0.2">
      <c r="A325" s="72" t="s">
        <v>975</v>
      </c>
      <c r="B325" s="66" t="s">
        <v>976</v>
      </c>
      <c r="C325" s="67">
        <v>65</v>
      </c>
      <c r="D325" s="67" t="s">
        <v>334</v>
      </c>
      <c r="E325" s="71">
        <v>0.64252778341047501</v>
      </c>
      <c r="F325" s="68">
        <v>23.0005515719801</v>
      </c>
      <c r="G325" s="71">
        <v>0.82314238375558002</v>
      </c>
      <c r="H325" s="68">
        <v>64.175399889685593</v>
      </c>
      <c r="I325" s="71">
        <v>0.72298751024612895</v>
      </c>
      <c r="J325" s="68">
        <v>27.744070601213501</v>
      </c>
      <c r="K325" s="71">
        <v>0.81340798506696299</v>
      </c>
      <c r="L325" s="68">
        <v>33.590733590733599</v>
      </c>
      <c r="M325" s="71">
        <v>0.73913043478260798</v>
      </c>
      <c r="N325" s="68">
        <v>30.643824260845498</v>
      </c>
      <c r="O325" s="71">
        <v>0.11397060320109401</v>
      </c>
      <c r="P325" s="68">
        <v>6.8600111544896798</v>
      </c>
      <c r="Q325" s="71"/>
      <c r="R325" s="68"/>
    </row>
    <row r="326" spans="1:18" x14ac:dyDescent="0.2">
      <c r="A326" s="72" t="s">
        <v>977</v>
      </c>
      <c r="B326" s="66" t="s">
        <v>978</v>
      </c>
      <c r="C326" s="67">
        <v>65</v>
      </c>
      <c r="D326" s="67" t="s">
        <v>334</v>
      </c>
      <c r="E326" s="71">
        <v>0.54749771957464</v>
      </c>
      <c r="F326" s="68">
        <v>8.9906232763375602</v>
      </c>
      <c r="G326" s="71">
        <v>0.708390250821062</v>
      </c>
      <c r="H326" s="68">
        <v>21.538885824600101</v>
      </c>
      <c r="I326" s="71">
        <v>0.61946012035032905</v>
      </c>
      <c r="J326" s="68">
        <v>9.5697738554881404</v>
      </c>
      <c r="K326" s="71">
        <v>0.72862247236100197</v>
      </c>
      <c r="L326" s="68">
        <v>17.677881963596199</v>
      </c>
      <c r="M326" s="71">
        <v>0.625</v>
      </c>
      <c r="N326" s="68">
        <v>16.026526664824502</v>
      </c>
      <c r="O326" s="71">
        <v>5.60157543408078E-2</v>
      </c>
      <c r="P326" s="68">
        <v>2.7607361963190198</v>
      </c>
      <c r="Q326" s="71"/>
      <c r="R326" s="68"/>
    </row>
    <row r="327" spans="1:18" x14ac:dyDescent="0.2">
      <c r="A327" s="72" t="s">
        <v>979</v>
      </c>
      <c r="B327" s="66" t="s">
        <v>980</v>
      </c>
      <c r="C327" s="67">
        <v>65</v>
      </c>
      <c r="D327" s="67" t="s">
        <v>334</v>
      </c>
      <c r="E327" s="71">
        <v>0.55807533470540804</v>
      </c>
      <c r="F327" s="68">
        <v>10.148924434638699</v>
      </c>
      <c r="G327" s="71">
        <v>0.78832916908921002</v>
      </c>
      <c r="H327" s="68">
        <v>48.2901268615554</v>
      </c>
      <c r="I327" s="71">
        <v>0.64288751373322495</v>
      </c>
      <c r="J327" s="68">
        <v>12.713734142305601</v>
      </c>
      <c r="K327" s="71">
        <v>0.56397264649412804</v>
      </c>
      <c r="L327" s="68">
        <v>4.6332046332046302</v>
      </c>
      <c r="M327" s="71">
        <v>0.690217391304348</v>
      </c>
      <c r="N327" s="68">
        <v>23.9292622271346</v>
      </c>
      <c r="O327" s="71">
        <v>0.104969952906129</v>
      </c>
      <c r="P327" s="68">
        <v>5.8561070831009499</v>
      </c>
      <c r="Q327" s="71"/>
      <c r="R327" s="68"/>
    </row>
    <row r="328" spans="1:18" x14ac:dyDescent="0.2">
      <c r="A328" s="72" t="s">
        <v>981</v>
      </c>
      <c r="B328" s="66" t="s">
        <v>982</v>
      </c>
      <c r="C328" s="67">
        <v>65</v>
      </c>
      <c r="D328" s="67" t="s">
        <v>334</v>
      </c>
      <c r="E328" s="71">
        <v>0.66355151989586802</v>
      </c>
      <c r="F328" s="68">
        <v>27.220077220077201</v>
      </c>
      <c r="G328" s="71">
        <v>0.81631933598065698</v>
      </c>
      <c r="H328" s="68">
        <v>61.196911196911202</v>
      </c>
      <c r="I328" s="71">
        <v>0.67348361520061195</v>
      </c>
      <c r="J328" s="68">
        <v>16.878102592388299</v>
      </c>
      <c r="K328" s="71">
        <v>0.58525706062799299</v>
      </c>
      <c r="L328" s="68">
        <v>5.6811913954771098</v>
      </c>
      <c r="M328" s="71">
        <v>0.77173913043478304</v>
      </c>
      <c r="N328" s="68">
        <v>36.446532191213002</v>
      </c>
      <c r="O328" s="71">
        <v>0.470958457235296</v>
      </c>
      <c r="P328" s="68">
        <v>40.3234802007808</v>
      </c>
      <c r="Q328" s="71"/>
      <c r="R328" s="68"/>
    </row>
    <row r="329" spans="1:18" x14ac:dyDescent="0.2">
      <c r="A329" s="72" t="s">
        <v>983</v>
      </c>
      <c r="B329" s="66" t="s">
        <v>984</v>
      </c>
      <c r="C329" s="67">
        <v>65</v>
      </c>
      <c r="D329" s="67" t="s">
        <v>334</v>
      </c>
      <c r="E329" s="71">
        <v>0.53611819551933604</v>
      </c>
      <c r="F329" s="68">
        <v>7.7220077220077199</v>
      </c>
      <c r="G329" s="71">
        <v>0.69836995351267495</v>
      </c>
      <c r="H329" s="68">
        <v>19.0568119139548</v>
      </c>
      <c r="I329" s="71">
        <v>0.629611050996847</v>
      </c>
      <c r="J329" s="68">
        <v>10.7556536127965</v>
      </c>
      <c r="K329" s="71">
        <v>0.64923111732849603</v>
      </c>
      <c r="L329" s="68">
        <v>9.2388306674020892</v>
      </c>
      <c r="M329" s="71">
        <v>0.58695652173913004</v>
      </c>
      <c r="N329" s="68">
        <v>12.959381044487399</v>
      </c>
      <c r="O329" s="71">
        <v>0.116422334019531</v>
      </c>
      <c r="P329" s="68">
        <v>7.1946458449525901</v>
      </c>
      <c r="Q329" s="71"/>
      <c r="R329" s="68"/>
    </row>
    <row r="330" spans="1:18" x14ac:dyDescent="0.2">
      <c r="A330" s="72" t="s">
        <v>985</v>
      </c>
      <c r="B330" s="66" t="s">
        <v>986</v>
      </c>
      <c r="C330" s="67">
        <v>65</v>
      </c>
      <c r="D330" s="67" t="s">
        <v>334</v>
      </c>
      <c r="E330" s="71">
        <v>0.53578015940174495</v>
      </c>
      <c r="F330" s="68">
        <v>7.6668505239933804</v>
      </c>
      <c r="G330" s="71">
        <v>0.69720054657725905</v>
      </c>
      <c r="H330" s="68">
        <v>18.670711527854401</v>
      </c>
      <c r="I330" s="71">
        <v>0.66860472529638204</v>
      </c>
      <c r="J330" s="68">
        <v>16.050744622173202</v>
      </c>
      <c r="K330" s="71">
        <v>0.58315797533884395</v>
      </c>
      <c r="L330" s="68">
        <v>5.4881412024269203</v>
      </c>
      <c r="M330" s="71">
        <v>0.565217391304348</v>
      </c>
      <c r="N330" s="68">
        <v>11.633047803260601</v>
      </c>
      <c r="O330" s="71">
        <v>0.164720158491892</v>
      </c>
      <c r="P330" s="68">
        <v>11.767986614612401</v>
      </c>
      <c r="Q330" s="71"/>
      <c r="R330" s="68"/>
    </row>
    <row r="331" spans="1:18" x14ac:dyDescent="0.2">
      <c r="A331" s="72" t="s">
        <v>987</v>
      </c>
      <c r="B331" s="66" t="s">
        <v>988</v>
      </c>
      <c r="C331" s="67">
        <v>65</v>
      </c>
      <c r="D331" s="67" t="s">
        <v>334</v>
      </c>
      <c r="E331" s="71">
        <v>0.53438731834116504</v>
      </c>
      <c r="F331" s="68">
        <v>7.5289575289575303</v>
      </c>
      <c r="G331" s="71">
        <v>0.64584503269320503</v>
      </c>
      <c r="H331" s="68">
        <v>10.038610038610001</v>
      </c>
      <c r="I331" s="71">
        <v>0.67648334453111802</v>
      </c>
      <c r="J331" s="68">
        <v>17.5675675675676</v>
      </c>
      <c r="K331" s="71">
        <v>0.511961192611046</v>
      </c>
      <c r="L331" s="68">
        <v>2.8130170987313798</v>
      </c>
      <c r="M331" s="71">
        <v>0.65760869565217395</v>
      </c>
      <c r="N331" s="68">
        <v>19.508151423045</v>
      </c>
      <c r="O331" s="71">
        <v>0.180038326218284</v>
      </c>
      <c r="P331" s="68">
        <v>13.4690462911322</v>
      </c>
      <c r="Q331" s="71"/>
      <c r="R331" s="68"/>
    </row>
    <row r="332" spans="1:18" x14ac:dyDescent="0.2">
      <c r="A332" s="72" t="s">
        <v>989</v>
      </c>
      <c r="B332" s="66" t="s">
        <v>990</v>
      </c>
      <c r="C332" s="67">
        <v>65</v>
      </c>
      <c r="D332" s="67" t="s">
        <v>334</v>
      </c>
      <c r="E332" s="71">
        <v>0.55900676338181199</v>
      </c>
      <c r="F332" s="68">
        <v>10.424710424710399</v>
      </c>
      <c r="G332" s="71">
        <v>0.72087720859150595</v>
      </c>
      <c r="H332" s="68">
        <v>24.903474903474901</v>
      </c>
      <c r="I332" s="71">
        <v>0.73122398803323296</v>
      </c>
      <c r="J332" s="68">
        <v>30.722559293987899</v>
      </c>
      <c r="K332" s="71">
        <v>0.40630732670856701</v>
      </c>
      <c r="L332" s="68">
        <v>0.41367898510755702</v>
      </c>
      <c r="M332" s="71">
        <v>0.71195652173913004</v>
      </c>
      <c r="N332" s="68">
        <v>26.8858800773694</v>
      </c>
      <c r="O332" s="71">
        <v>0.22466877183662601</v>
      </c>
      <c r="P332" s="68">
        <v>17.122141662019001</v>
      </c>
      <c r="Q332" s="71"/>
      <c r="R332" s="68"/>
    </row>
    <row r="333" spans="1:18" x14ac:dyDescent="0.2">
      <c r="A333" s="72" t="s">
        <v>991</v>
      </c>
      <c r="B333" s="66" t="s">
        <v>992</v>
      </c>
      <c r="C333" s="67">
        <v>65</v>
      </c>
      <c r="D333" s="67" t="s">
        <v>334</v>
      </c>
      <c r="E333" s="71">
        <v>0.56351605452178299</v>
      </c>
      <c r="F333" s="68">
        <v>10.865968008825201</v>
      </c>
      <c r="G333" s="71">
        <v>0.72266655362047505</v>
      </c>
      <c r="H333" s="68">
        <v>25.5102040816327</v>
      </c>
      <c r="I333" s="71">
        <v>0.72797431034064197</v>
      </c>
      <c r="J333" s="68">
        <v>29.453943739658001</v>
      </c>
      <c r="K333" s="71">
        <v>0.503811738795924</v>
      </c>
      <c r="L333" s="68">
        <v>2.5372311086596802</v>
      </c>
      <c r="M333" s="71">
        <v>0.70652173913043503</v>
      </c>
      <c r="N333" s="68">
        <v>26.139817629179301</v>
      </c>
      <c r="O333" s="71">
        <v>0.15660593072144</v>
      </c>
      <c r="P333" s="68">
        <v>11.070831009481299</v>
      </c>
      <c r="Q333" s="71"/>
      <c r="R333" s="68"/>
    </row>
    <row r="334" spans="1:18" x14ac:dyDescent="0.2">
      <c r="A334" s="72" t="s">
        <v>993</v>
      </c>
      <c r="B334" s="66" t="s">
        <v>994</v>
      </c>
      <c r="C334" s="67">
        <v>65</v>
      </c>
      <c r="D334" s="67" t="s">
        <v>334</v>
      </c>
      <c r="E334" s="71">
        <v>0.53837084500855603</v>
      </c>
      <c r="F334" s="68">
        <v>7.9426365140650796</v>
      </c>
      <c r="G334" s="71">
        <v>0.68992366222919999</v>
      </c>
      <c r="H334" s="68">
        <v>17.429674572531699</v>
      </c>
      <c r="I334" s="71">
        <v>0.74052089511646402</v>
      </c>
      <c r="J334" s="68">
        <v>34.225041367898498</v>
      </c>
      <c r="K334" s="71">
        <v>0.46389063246941598</v>
      </c>
      <c r="L334" s="68">
        <v>1.37892995035852</v>
      </c>
      <c r="M334" s="71">
        <v>0.64130434782608703</v>
      </c>
      <c r="N334" s="68">
        <v>17.629179331307</v>
      </c>
      <c r="O334" s="71">
        <v>0.15621468740161301</v>
      </c>
      <c r="P334" s="68">
        <v>11.0150585610708</v>
      </c>
      <c r="Q334" s="71"/>
      <c r="R334" s="68"/>
    </row>
    <row r="335" spans="1:18" x14ac:dyDescent="0.2">
      <c r="A335" s="72" t="s">
        <v>995</v>
      </c>
      <c r="B335" s="66" t="s">
        <v>996</v>
      </c>
      <c r="C335" s="67">
        <v>65</v>
      </c>
      <c r="D335" s="67" t="s">
        <v>334</v>
      </c>
      <c r="E335" s="71">
        <v>0.54357966283800396</v>
      </c>
      <c r="F335" s="68">
        <v>8.4666298952013204</v>
      </c>
      <c r="G335" s="71">
        <v>0.71127670512341001</v>
      </c>
      <c r="H335" s="68">
        <v>22.338665195808101</v>
      </c>
      <c r="I335" s="71">
        <v>0.66241613421730505</v>
      </c>
      <c r="J335" s="68">
        <v>15.140650854936601</v>
      </c>
      <c r="K335" s="71">
        <v>0.42355144093647101</v>
      </c>
      <c r="L335" s="68">
        <v>0.57915057915057899</v>
      </c>
      <c r="M335" s="71">
        <v>0.67934782608695699</v>
      </c>
      <c r="N335" s="68">
        <v>22.2160817905499</v>
      </c>
      <c r="O335" s="71">
        <v>0.241306207825878</v>
      </c>
      <c r="P335" s="68">
        <v>18.5164528722811</v>
      </c>
      <c r="Q335" s="71"/>
      <c r="R335" s="68"/>
    </row>
    <row r="336" spans="1:18" x14ac:dyDescent="0.2">
      <c r="A336" s="72" t="s">
        <v>997</v>
      </c>
      <c r="B336" s="66" t="s">
        <v>998</v>
      </c>
      <c r="C336" s="67">
        <v>65</v>
      </c>
      <c r="D336" s="67" t="s">
        <v>334</v>
      </c>
      <c r="E336" s="71">
        <v>0.45139276677641099</v>
      </c>
      <c r="F336" s="68">
        <v>2.3993381136238301</v>
      </c>
      <c r="G336" s="71">
        <v>0.62455923139410696</v>
      </c>
      <c r="H336" s="68">
        <v>7.5841147269718698</v>
      </c>
      <c r="I336" s="71">
        <v>0.44602855542081898</v>
      </c>
      <c r="J336" s="68">
        <v>1.37892995035852</v>
      </c>
      <c r="K336" s="71">
        <v>0.43868430737810898</v>
      </c>
      <c r="L336" s="68">
        <v>0.71704357418643105</v>
      </c>
      <c r="M336" s="71">
        <v>0.47282608695652201</v>
      </c>
      <c r="N336" s="68">
        <v>7.1566731141199202</v>
      </c>
      <c r="O336" s="71">
        <v>0.27486565273249602</v>
      </c>
      <c r="P336" s="68">
        <v>21.472392638036801</v>
      </c>
      <c r="Q336" s="71"/>
      <c r="R336" s="68"/>
    </row>
    <row r="337" spans="1:18" x14ac:dyDescent="0.2">
      <c r="A337" s="72" t="s">
        <v>999</v>
      </c>
      <c r="B337" s="66" t="s">
        <v>1000</v>
      </c>
      <c r="C337" s="67">
        <v>65</v>
      </c>
      <c r="D337" s="67" t="s">
        <v>334</v>
      </c>
      <c r="E337" s="71">
        <v>0.54566618253222499</v>
      </c>
      <c r="F337" s="68">
        <v>8.7975730832873698</v>
      </c>
      <c r="G337" s="71">
        <v>0.66565474734688002</v>
      </c>
      <c r="H337" s="68">
        <v>12.6309983452841</v>
      </c>
      <c r="I337" s="71">
        <v>0.59194611175447898</v>
      </c>
      <c r="J337" s="68">
        <v>6.4533921676778796</v>
      </c>
      <c r="K337" s="71">
        <v>0.476844668361673</v>
      </c>
      <c r="L337" s="68">
        <v>1.8477661334804201</v>
      </c>
      <c r="M337" s="71">
        <v>0.61956521739130399</v>
      </c>
      <c r="N337" s="68">
        <v>15.750207239568899</v>
      </c>
      <c r="O337" s="71">
        <v>0.37432016780678801</v>
      </c>
      <c r="P337" s="68">
        <v>30.591187953151099</v>
      </c>
      <c r="Q337" s="71"/>
      <c r="R337" s="68"/>
    </row>
    <row r="338" spans="1:18" x14ac:dyDescent="0.2">
      <c r="A338" s="72" t="s">
        <v>1001</v>
      </c>
      <c r="B338" s="66" t="s">
        <v>1002</v>
      </c>
      <c r="C338" s="67">
        <v>65</v>
      </c>
      <c r="D338" s="67" t="s">
        <v>334</v>
      </c>
      <c r="E338" s="71">
        <v>0.553333172539067</v>
      </c>
      <c r="F338" s="68">
        <v>9.6800882515168194</v>
      </c>
      <c r="G338" s="71">
        <v>0.76034791436439098</v>
      </c>
      <c r="H338" s="68">
        <v>37.644787644787598</v>
      </c>
      <c r="I338" s="71">
        <v>0.70721722207617599</v>
      </c>
      <c r="J338" s="68">
        <v>24.324324324324301</v>
      </c>
      <c r="K338" s="71">
        <v>0.464882447775671</v>
      </c>
      <c r="L338" s="68">
        <v>1.4065085493656899</v>
      </c>
      <c r="M338" s="71">
        <v>0.684782608695652</v>
      </c>
      <c r="N338" s="68">
        <v>23.183199778944498</v>
      </c>
      <c r="O338" s="71">
        <v>0.149435669783446</v>
      </c>
      <c r="P338" s="68">
        <v>10.150585610708299</v>
      </c>
      <c r="Q338" s="71"/>
      <c r="R338" s="68"/>
    </row>
    <row r="339" spans="1:18" x14ac:dyDescent="0.2">
      <c r="A339" s="72" t="s">
        <v>1003</v>
      </c>
      <c r="B339" s="66" t="s">
        <v>1004</v>
      </c>
      <c r="C339" s="67">
        <v>65</v>
      </c>
      <c r="D339" s="67" t="s">
        <v>334</v>
      </c>
      <c r="E339" s="71">
        <v>0.60253286173521403</v>
      </c>
      <c r="F339" s="68">
        <v>16.105901820187501</v>
      </c>
      <c r="G339" s="71">
        <v>0.78012998142359602</v>
      </c>
      <c r="H339" s="68">
        <v>45.228902371759503</v>
      </c>
      <c r="I339" s="71">
        <v>0.59663152701385502</v>
      </c>
      <c r="J339" s="68">
        <v>6.8394925537782703</v>
      </c>
      <c r="K339" s="71">
        <v>0.52846309072489805</v>
      </c>
      <c r="L339" s="68">
        <v>3.4473248758963</v>
      </c>
      <c r="M339" s="71">
        <v>0.70108695652173902</v>
      </c>
      <c r="N339" s="68">
        <v>25.255595468361399</v>
      </c>
      <c r="O339" s="71">
        <v>0.40635275299198198</v>
      </c>
      <c r="P339" s="68">
        <v>33.9375348577803</v>
      </c>
      <c r="Q339" s="71"/>
      <c r="R339" s="68"/>
    </row>
    <row r="340" spans="1:18" x14ac:dyDescent="0.2">
      <c r="A340" s="72" t="s">
        <v>1005</v>
      </c>
      <c r="B340" s="66" t="s">
        <v>1006</v>
      </c>
      <c r="C340" s="67">
        <v>63</v>
      </c>
      <c r="D340" s="67" t="s">
        <v>334</v>
      </c>
      <c r="E340" s="71">
        <v>0.66614594743439004</v>
      </c>
      <c r="F340" s="68">
        <v>39.130434782608702</v>
      </c>
      <c r="G340" s="71">
        <v>0.84406283111642599</v>
      </c>
      <c r="H340" s="68">
        <v>61.909262759924403</v>
      </c>
      <c r="I340" s="71">
        <v>0.79798980998755398</v>
      </c>
      <c r="J340" s="68">
        <v>60.7750472589792</v>
      </c>
      <c r="K340" s="71">
        <v>0.75501737289568205</v>
      </c>
      <c r="L340" s="68">
        <v>35.4442344045369</v>
      </c>
      <c r="M340" s="71">
        <v>0.80086733339233596</v>
      </c>
      <c r="N340" s="68">
        <v>57.5848303393214</v>
      </c>
      <c r="O340" s="71">
        <v>0.13279238977995</v>
      </c>
      <c r="P340" s="68">
        <v>12.994923857868001</v>
      </c>
      <c r="Q340" s="71"/>
      <c r="R340" s="68"/>
    </row>
    <row r="341" spans="1:18" x14ac:dyDescent="0.2">
      <c r="A341" s="72" t="s">
        <v>1007</v>
      </c>
      <c r="B341" s="66" t="s">
        <v>1008</v>
      </c>
      <c r="C341" s="67">
        <v>63</v>
      </c>
      <c r="D341" s="67" t="s">
        <v>334</v>
      </c>
      <c r="E341" s="71">
        <v>0.65127986354577505</v>
      </c>
      <c r="F341" s="68">
        <v>34.971644612476403</v>
      </c>
      <c r="G341" s="71">
        <v>0.82799250781879496</v>
      </c>
      <c r="H341" s="68">
        <v>57.561436672967901</v>
      </c>
      <c r="I341" s="71">
        <v>0.78345326782856695</v>
      </c>
      <c r="J341" s="68">
        <v>54.631379962192803</v>
      </c>
      <c r="K341" s="71">
        <v>0.71296811423080797</v>
      </c>
      <c r="L341" s="68">
        <v>26.843100189035901</v>
      </c>
      <c r="M341" s="71">
        <v>0.80086733339233596</v>
      </c>
      <c r="N341" s="68">
        <v>57.5848303393214</v>
      </c>
      <c r="O341" s="71">
        <v>0.13111809445837</v>
      </c>
      <c r="P341" s="68">
        <v>12.588832487309601</v>
      </c>
      <c r="Q341" s="71"/>
      <c r="R341" s="68"/>
    </row>
    <row r="342" spans="1:18" x14ac:dyDescent="0.2">
      <c r="A342" s="72" t="s">
        <v>1009</v>
      </c>
      <c r="B342" s="66" t="s">
        <v>1010</v>
      </c>
      <c r="C342" s="67">
        <v>63</v>
      </c>
      <c r="D342" s="67" t="s">
        <v>334</v>
      </c>
      <c r="E342" s="71">
        <v>0.67945859148535004</v>
      </c>
      <c r="F342" s="68">
        <v>42.438563327032099</v>
      </c>
      <c r="G342" s="71">
        <v>0.829716785402695</v>
      </c>
      <c r="H342" s="68">
        <v>58.034026465028397</v>
      </c>
      <c r="I342" s="71">
        <v>0.76298027009574398</v>
      </c>
      <c r="J342" s="68">
        <v>47.826086956521699</v>
      </c>
      <c r="K342" s="71">
        <v>0.73070243927249301</v>
      </c>
      <c r="L342" s="68">
        <v>29.5841209829868</v>
      </c>
      <c r="M342" s="71">
        <v>0.86724488892822404</v>
      </c>
      <c r="N342" s="68">
        <v>76.247504990020005</v>
      </c>
      <c r="O342" s="71">
        <v>0.20664857372759299</v>
      </c>
      <c r="P342" s="68">
        <v>23.045685279187801</v>
      </c>
      <c r="Q342" s="71"/>
      <c r="R342" s="68"/>
    </row>
    <row r="343" spans="1:18" x14ac:dyDescent="0.2">
      <c r="A343" s="72" t="s">
        <v>1011</v>
      </c>
      <c r="B343" s="66" t="s">
        <v>1012</v>
      </c>
      <c r="C343" s="67">
        <v>65</v>
      </c>
      <c r="D343" s="67" t="s">
        <v>334</v>
      </c>
      <c r="E343" s="71">
        <v>0.40316507075501001</v>
      </c>
      <c r="F343" s="68">
        <v>1.15830115830116</v>
      </c>
      <c r="G343" s="71">
        <v>0.67154048002901501</v>
      </c>
      <c r="H343" s="68">
        <v>13.816878102592399</v>
      </c>
      <c r="I343" s="71">
        <v>0.48573163716630402</v>
      </c>
      <c r="J343" s="68">
        <v>2.2062879205736299</v>
      </c>
      <c r="K343" s="71">
        <v>0.44765342960288801</v>
      </c>
      <c r="L343" s="68">
        <v>0.99282956425813595</v>
      </c>
      <c r="M343" s="71">
        <v>0.40217391304347799</v>
      </c>
      <c r="N343" s="68">
        <v>4.5040066316662104</v>
      </c>
      <c r="O343" s="71">
        <v>8.7258939333651198E-3</v>
      </c>
      <c r="P343" s="68">
        <v>1.0317902955939799</v>
      </c>
      <c r="Q343" s="71"/>
      <c r="R343" s="68"/>
    </row>
    <row r="344" spans="1:18" x14ac:dyDescent="0.2">
      <c r="A344" s="72" t="s">
        <v>1013</v>
      </c>
      <c r="B344" s="66" t="s">
        <v>1014</v>
      </c>
      <c r="C344" s="67">
        <v>65</v>
      </c>
      <c r="D344" s="67" t="s">
        <v>334</v>
      </c>
      <c r="E344" s="71">
        <v>0.43744041657815502</v>
      </c>
      <c r="F344" s="68">
        <v>1.93050193050193</v>
      </c>
      <c r="G344" s="71">
        <v>0.66271912042693604</v>
      </c>
      <c r="H344" s="68">
        <v>12.1897407611693</v>
      </c>
      <c r="I344" s="71">
        <v>0.49755955313075501</v>
      </c>
      <c r="J344" s="68">
        <v>2.5372311086596802</v>
      </c>
      <c r="K344" s="71">
        <v>0.44540167020264798</v>
      </c>
      <c r="L344" s="68">
        <v>0.88251516822945397</v>
      </c>
      <c r="M344" s="71">
        <v>0.58152173913043503</v>
      </c>
      <c r="N344" s="68">
        <v>12.6830616192318</v>
      </c>
      <c r="O344" s="71">
        <v>0</v>
      </c>
      <c r="P344" s="68">
        <v>0.75292805354155001</v>
      </c>
      <c r="Q344" s="71"/>
      <c r="R344" s="68"/>
    </row>
    <row r="345" spans="1:18" x14ac:dyDescent="0.2">
      <c r="A345" s="72" t="s">
        <v>1015</v>
      </c>
      <c r="B345" s="66" t="s">
        <v>1016</v>
      </c>
      <c r="C345" s="67">
        <v>65</v>
      </c>
      <c r="D345" s="67" t="s">
        <v>334</v>
      </c>
      <c r="E345" s="71">
        <v>0.57995576912852398</v>
      </c>
      <c r="F345" s="68">
        <v>13.154991726420301</v>
      </c>
      <c r="G345" s="71">
        <v>0.73616307395867098</v>
      </c>
      <c r="H345" s="68">
        <v>29.178157749586301</v>
      </c>
      <c r="I345" s="71">
        <v>0.69992259407619795</v>
      </c>
      <c r="J345" s="68">
        <v>22.4765581908439</v>
      </c>
      <c r="K345" s="71">
        <v>0.49082142395692502</v>
      </c>
      <c r="L345" s="68">
        <v>2.1511307225592899</v>
      </c>
      <c r="M345" s="71">
        <v>0.63586956521739102</v>
      </c>
      <c r="N345" s="68">
        <v>17.159436308372499</v>
      </c>
      <c r="O345" s="71">
        <v>0.33700218843343499</v>
      </c>
      <c r="P345" s="68">
        <v>26.9380925822644</v>
      </c>
      <c r="Q345" s="71"/>
      <c r="R345" s="68"/>
    </row>
    <row r="346" spans="1:18" x14ac:dyDescent="0.2">
      <c r="A346" s="72" t="s">
        <v>1017</v>
      </c>
      <c r="B346" s="66" t="s">
        <v>1018</v>
      </c>
      <c r="C346" s="67">
        <v>63</v>
      </c>
      <c r="D346" s="67" t="s">
        <v>334</v>
      </c>
      <c r="E346" s="71">
        <v>0.62097615952103502</v>
      </c>
      <c r="F346" s="68">
        <v>27.410207939508499</v>
      </c>
      <c r="G346" s="71">
        <v>0.647063708393529</v>
      </c>
      <c r="H346" s="68">
        <v>17.485822306238202</v>
      </c>
      <c r="I346" s="71">
        <v>0.70129766401556504</v>
      </c>
      <c r="J346" s="68">
        <v>29.678638941398901</v>
      </c>
      <c r="K346" s="71">
        <v>0.74407933559455097</v>
      </c>
      <c r="L346" s="68">
        <v>32.703213610585998</v>
      </c>
      <c r="M346" s="71">
        <v>0.73891494822550696</v>
      </c>
      <c r="N346" s="68">
        <v>39.920159680638697</v>
      </c>
      <c r="O346" s="71">
        <v>0.27352514137602002</v>
      </c>
      <c r="P346" s="68">
        <v>36.243654822335003</v>
      </c>
      <c r="Q346" s="71"/>
      <c r="R346" s="68"/>
    </row>
    <row r="347" spans="1:18" x14ac:dyDescent="0.2">
      <c r="A347" s="72" t="s">
        <v>1019</v>
      </c>
      <c r="B347" s="66" t="s">
        <v>1020</v>
      </c>
      <c r="C347" s="67">
        <v>63</v>
      </c>
      <c r="D347" s="67" t="s">
        <v>334</v>
      </c>
      <c r="E347" s="71">
        <v>0.414329989456581</v>
      </c>
      <c r="F347" s="68">
        <v>1.13421550094518</v>
      </c>
      <c r="G347" s="71">
        <v>0.34532625323496602</v>
      </c>
      <c r="H347" s="68">
        <v>1.41776937618147</v>
      </c>
      <c r="I347" s="71">
        <v>0.56216630126064604</v>
      </c>
      <c r="J347" s="68">
        <v>7.8449905482041604</v>
      </c>
      <c r="K347" s="71">
        <v>0.64290227125647503</v>
      </c>
      <c r="L347" s="68">
        <v>12.759924385633299</v>
      </c>
      <c r="M347" s="71">
        <v>9.2840074342861997E-2</v>
      </c>
      <c r="N347" s="68">
        <v>2.19560878243513</v>
      </c>
      <c r="O347" s="71">
        <v>0.42841504718795598</v>
      </c>
      <c r="P347" s="68">
        <v>64.162436548223297</v>
      </c>
      <c r="Q347" s="71"/>
      <c r="R347" s="68"/>
    </row>
    <row r="348" spans="1:18" x14ac:dyDescent="0.2">
      <c r="A348" s="72" t="s">
        <v>1021</v>
      </c>
      <c r="B348" s="66" t="s">
        <v>1022</v>
      </c>
      <c r="C348" s="67">
        <v>63</v>
      </c>
      <c r="D348" s="67" t="s">
        <v>334</v>
      </c>
      <c r="E348" s="71">
        <v>0.51656796147942496</v>
      </c>
      <c r="F348" s="68">
        <v>6.9943289224952698</v>
      </c>
      <c r="G348" s="71">
        <v>0.61673042832733704</v>
      </c>
      <c r="H348" s="68">
        <v>12.854442344045401</v>
      </c>
      <c r="I348" s="71">
        <v>0.51922767048256602</v>
      </c>
      <c r="J348" s="68">
        <v>5.0094517958412101</v>
      </c>
      <c r="K348" s="71">
        <v>0.66279191679461102</v>
      </c>
      <c r="L348" s="68">
        <v>16.9187145557656</v>
      </c>
      <c r="M348" s="71">
        <v>0.39375165943888801</v>
      </c>
      <c r="N348" s="68">
        <v>5.6886227544910204</v>
      </c>
      <c r="O348" s="71">
        <v>0.39033813235372</v>
      </c>
      <c r="P348" s="68">
        <v>56.548223350253799</v>
      </c>
      <c r="Q348" s="71"/>
      <c r="R348" s="68"/>
    </row>
    <row r="349" spans="1:18" x14ac:dyDescent="0.2">
      <c r="A349" s="72" t="s">
        <v>1023</v>
      </c>
      <c r="B349" s="66" t="s">
        <v>1024</v>
      </c>
      <c r="C349" s="67">
        <v>63</v>
      </c>
      <c r="D349" s="67" t="s">
        <v>334</v>
      </c>
      <c r="E349" s="71">
        <v>0.57462287400225498</v>
      </c>
      <c r="F349" s="68">
        <v>16.4461247637051</v>
      </c>
      <c r="G349" s="71">
        <v>0.78647656907731001</v>
      </c>
      <c r="H349" s="68">
        <v>44.423440453686197</v>
      </c>
      <c r="I349" s="71">
        <v>0.70094409983678296</v>
      </c>
      <c r="J349" s="68">
        <v>29.395085066162601</v>
      </c>
      <c r="K349" s="71">
        <v>0.63133228641237704</v>
      </c>
      <c r="L349" s="68">
        <v>10.2079395085066</v>
      </c>
      <c r="M349" s="71">
        <v>0.68581290379679605</v>
      </c>
      <c r="N349" s="68">
        <v>30.039920159680602</v>
      </c>
      <c r="O349" s="71">
        <v>6.8548510888009395E-2</v>
      </c>
      <c r="P349" s="68">
        <v>6.3959390862944199</v>
      </c>
      <c r="Q349" s="71"/>
      <c r="R349" s="68"/>
    </row>
    <row r="350" spans="1:18" x14ac:dyDescent="0.2">
      <c r="A350" s="72" t="s">
        <v>1025</v>
      </c>
      <c r="B350" s="66" t="s">
        <v>1026</v>
      </c>
      <c r="C350" s="67">
        <v>63</v>
      </c>
      <c r="D350" s="67" t="s">
        <v>334</v>
      </c>
      <c r="E350" s="71">
        <v>0.55183234058303698</v>
      </c>
      <c r="F350" s="68">
        <v>11.7202268431002</v>
      </c>
      <c r="G350" s="71">
        <v>0.77614692542208397</v>
      </c>
      <c r="H350" s="68">
        <v>41.304347826087003</v>
      </c>
      <c r="I350" s="71">
        <v>0.71092105016853402</v>
      </c>
      <c r="J350" s="68">
        <v>32.703213610585998</v>
      </c>
      <c r="K350" s="71">
        <v>0.65547716979609405</v>
      </c>
      <c r="L350" s="68">
        <v>15.311909262759899</v>
      </c>
      <c r="M350" s="71">
        <v>0.59730949641561204</v>
      </c>
      <c r="N350" s="68">
        <v>17.964071856287401</v>
      </c>
      <c r="O350" s="71">
        <v>1.9307061112863101E-2</v>
      </c>
      <c r="P350" s="68">
        <v>1.9289340101522801</v>
      </c>
      <c r="Q350" s="71"/>
      <c r="R350" s="68"/>
    </row>
    <row r="351" spans="1:18" x14ac:dyDescent="0.2">
      <c r="A351" s="72" t="s">
        <v>1027</v>
      </c>
      <c r="B351" s="66" t="s">
        <v>1028</v>
      </c>
      <c r="C351" s="67">
        <v>63</v>
      </c>
      <c r="D351" s="67" t="s">
        <v>334</v>
      </c>
      <c r="E351" s="71">
        <v>0.61346205657876995</v>
      </c>
      <c r="F351" s="68">
        <v>25.992438563326999</v>
      </c>
      <c r="G351" s="71">
        <v>0.82469159577366002</v>
      </c>
      <c r="H351" s="68">
        <v>56.805293005671103</v>
      </c>
      <c r="I351" s="71">
        <v>0.65783201222077403</v>
      </c>
      <c r="J351" s="68">
        <v>20.132325141776899</v>
      </c>
      <c r="K351" s="71">
        <v>0.697345199439103</v>
      </c>
      <c r="L351" s="68">
        <v>23.440453686200399</v>
      </c>
      <c r="M351" s="71">
        <v>0.76546597043986198</v>
      </c>
      <c r="N351" s="68">
        <v>46.307385229540898</v>
      </c>
      <c r="O351" s="71">
        <v>0.121975505020449</v>
      </c>
      <c r="P351" s="68">
        <v>11.9796954314721</v>
      </c>
      <c r="Q351" s="71"/>
      <c r="R351" s="68"/>
    </row>
    <row r="352" spans="1:18" x14ac:dyDescent="0.2">
      <c r="A352" s="72" t="s">
        <v>1029</v>
      </c>
      <c r="B352" s="66" t="s">
        <v>1030</v>
      </c>
      <c r="C352" s="67">
        <v>63</v>
      </c>
      <c r="D352" s="67" t="s">
        <v>334</v>
      </c>
      <c r="E352" s="71">
        <v>0.62725858626878805</v>
      </c>
      <c r="F352" s="68">
        <v>28.827977315689999</v>
      </c>
      <c r="G352" s="71">
        <v>0.81792237914802202</v>
      </c>
      <c r="H352" s="68">
        <v>54.347826086956502</v>
      </c>
      <c r="I352" s="71">
        <v>0.73015093250664398</v>
      </c>
      <c r="J352" s="68">
        <v>38.090737240075597</v>
      </c>
      <c r="K352" s="71">
        <v>0.69937273970700897</v>
      </c>
      <c r="L352" s="68">
        <v>24.007561436673001</v>
      </c>
      <c r="M352" s="71">
        <v>0.77874148154703904</v>
      </c>
      <c r="N352" s="68">
        <v>50.698602794411201</v>
      </c>
      <c r="O352" s="71">
        <v>0.110105398435223</v>
      </c>
      <c r="P352" s="68">
        <v>9.8477157360406107</v>
      </c>
      <c r="Q352" s="71"/>
      <c r="R352" s="68"/>
    </row>
    <row r="353" spans="1:18" x14ac:dyDescent="0.2">
      <c r="A353" s="72" t="s">
        <v>1031</v>
      </c>
      <c r="B353" s="66" t="s">
        <v>1032</v>
      </c>
      <c r="C353" s="67">
        <v>63</v>
      </c>
      <c r="D353" s="67" t="s">
        <v>334</v>
      </c>
      <c r="E353" s="71">
        <v>0.69892578401715799</v>
      </c>
      <c r="F353" s="68">
        <v>47.731568998109601</v>
      </c>
      <c r="G353" s="71">
        <v>0.87889296432684605</v>
      </c>
      <c r="H353" s="68">
        <v>72.589792060491504</v>
      </c>
      <c r="I353" s="71">
        <v>0.79349944708872799</v>
      </c>
      <c r="J353" s="68">
        <v>57.939508506616299</v>
      </c>
      <c r="K353" s="71">
        <v>0.78752214993647196</v>
      </c>
      <c r="L353" s="68">
        <v>44.706994328922498</v>
      </c>
      <c r="M353" s="71">
        <v>0.91592176298787498</v>
      </c>
      <c r="N353" s="68">
        <v>89.121756487025905</v>
      </c>
      <c r="O353" s="71">
        <v>0.11879259574586901</v>
      </c>
      <c r="P353" s="68">
        <v>11.1675126903553</v>
      </c>
      <c r="Q353" s="71"/>
      <c r="R353" s="68"/>
    </row>
    <row r="354" spans="1:18" x14ac:dyDescent="0.2">
      <c r="A354" s="72" t="s">
        <v>1033</v>
      </c>
      <c r="B354" s="66" t="s">
        <v>1034</v>
      </c>
      <c r="C354" s="67">
        <v>63</v>
      </c>
      <c r="D354" s="67" t="s">
        <v>334</v>
      </c>
      <c r="E354" s="71">
        <v>0.67744771061517295</v>
      </c>
      <c r="F354" s="68">
        <v>41.304347826087003</v>
      </c>
      <c r="G354" s="71">
        <v>0.86372215196140101</v>
      </c>
      <c r="H354" s="68">
        <v>67.391304347826093</v>
      </c>
      <c r="I354" s="71">
        <v>0.77907660966615699</v>
      </c>
      <c r="J354" s="68">
        <v>52.741020793950902</v>
      </c>
      <c r="K354" s="71">
        <v>0.798020356955773</v>
      </c>
      <c r="L354" s="68">
        <v>47.353497164461302</v>
      </c>
      <c r="M354" s="71">
        <v>0.80971767413045403</v>
      </c>
      <c r="N354" s="68">
        <v>60.5788423153693</v>
      </c>
      <c r="O354" s="71">
        <v>0.13670176036208101</v>
      </c>
      <c r="P354" s="68">
        <v>13.705583756345201</v>
      </c>
      <c r="Q354" s="71"/>
      <c r="R354" s="68"/>
    </row>
    <row r="355" spans="1:18" x14ac:dyDescent="0.2">
      <c r="A355" s="72" t="s">
        <v>1035</v>
      </c>
      <c r="B355" s="66" t="s">
        <v>1036</v>
      </c>
      <c r="C355" s="67">
        <v>63</v>
      </c>
      <c r="D355" s="67" t="s">
        <v>334</v>
      </c>
      <c r="E355" s="71">
        <v>0.55595825243540498</v>
      </c>
      <c r="F355" s="68">
        <v>12.476370510397</v>
      </c>
      <c r="G355" s="71">
        <v>0.74460726328487203</v>
      </c>
      <c r="H355" s="68">
        <v>34.877126654064298</v>
      </c>
      <c r="I355" s="71">
        <v>0.66582260862484799</v>
      </c>
      <c r="J355" s="68">
        <v>22.967863894139899</v>
      </c>
      <c r="K355" s="71">
        <v>0.61731525347041105</v>
      </c>
      <c r="L355" s="68">
        <v>8.4120982986767494</v>
      </c>
      <c r="M355" s="71">
        <v>0.68138773342773695</v>
      </c>
      <c r="N355" s="68">
        <v>29.5409181636727</v>
      </c>
      <c r="O355" s="71">
        <v>7.0658403369155104E-2</v>
      </c>
      <c r="P355" s="68">
        <v>6.8020304568527896</v>
      </c>
      <c r="Q355" s="71"/>
      <c r="R355" s="68"/>
    </row>
    <row r="356" spans="1:18" x14ac:dyDescent="0.2">
      <c r="A356" s="72" t="s">
        <v>1037</v>
      </c>
      <c r="B356" s="66" t="s">
        <v>1038</v>
      </c>
      <c r="C356" s="67">
        <v>63</v>
      </c>
      <c r="D356" s="67" t="s">
        <v>334</v>
      </c>
      <c r="E356" s="71">
        <v>0.55696397029281297</v>
      </c>
      <c r="F356" s="68">
        <v>12.759924385633299</v>
      </c>
      <c r="G356" s="71">
        <v>0.78907717449292503</v>
      </c>
      <c r="H356" s="68">
        <v>45.368620037807197</v>
      </c>
      <c r="I356" s="71">
        <v>0.64341832619846195</v>
      </c>
      <c r="J356" s="68">
        <v>17.485822306238202</v>
      </c>
      <c r="K356" s="71">
        <v>0.64944380763211695</v>
      </c>
      <c r="L356" s="68">
        <v>14.2722117202268</v>
      </c>
      <c r="M356" s="71">
        <v>0.67253739268961799</v>
      </c>
      <c r="N356" s="68">
        <v>27.8443113772455</v>
      </c>
      <c r="O356" s="71">
        <v>3.0343150450941402E-2</v>
      </c>
      <c r="P356" s="68">
        <v>2.53807106598985</v>
      </c>
      <c r="Q356" s="71"/>
      <c r="R356" s="68"/>
    </row>
    <row r="357" spans="1:18" x14ac:dyDescent="0.2">
      <c r="A357" s="72" t="s">
        <v>1039</v>
      </c>
      <c r="B357" s="66" t="s">
        <v>1040</v>
      </c>
      <c r="C357" s="67">
        <v>63</v>
      </c>
      <c r="D357" s="67" t="s">
        <v>334</v>
      </c>
      <c r="E357" s="71">
        <v>0.63241444394423396</v>
      </c>
      <c r="F357" s="68">
        <v>29.962192816635199</v>
      </c>
      <c r="G357" s="71">
        <v>0.82392457142278097</v>
      </c>
      <c r="H357" s="68">
        <v>56.238185255198502</v>
      </c>
      <c r="I357" s="71">
        <v>0.71818062092795698</v>
      </c>
      <c r="J357" s="68">
        <v>34.593572778827998</v>
      </c>
      <c r="K357" s="71">
        <v>0.75202595213094003</v>
      </c>
      <c r="L357" s="68">
        <v>34.310018903591697</v>
      </c>
      <c r="M357" s="71">
        <v>0.82299318523763099</v>
      </c>
      <c r="N357" s="68">
        <v>64.970059880239504</v>
      </c>
      <c r="O357" s="71">
        <v>4.49478900018608E-2</v>
      </c>
      <c r="P357" s="68">
        <v>3.5532994923857899</v>
      </c>
      <c r="Q357" s="71"/>
      <c r="R357" s="68"/>
    </row>
    <row r="358" spans="1:18" x14ac:dyDescent="0.2">
      <c r="A358" s="72" t="s">
        <v>1041</v>
      </c>
      <c r="B358" s="66" t="s">
        <v>1042</v>
      </c>
      <c r="C358" s="67">
        <v>63</v>
      </c>
      <c r="D358" s="67" t="s">
        <v>334</v>
      </c>
      <c r="E358" s="71">
        <v>0.66260178361679201</v>
      </c>
      <c r="F358" s="68">
        <v>38.657844990548199</v>
      </c>
      <c r="G358" s="71">
        <v>0.84314834562569196</v>
      </c>
      <c r="H358" s="68">
        <v>61.436672967863899</v>
      </c>
      <c r="I358" s="71">
        <v>0.75280897660281498</v>
      </c>
      <c r="J358" s="68">
        <v>44.990548204158799</v>
      </c>
      <c r="K358" s="71">
        <v>0.69678494983373096</v>
      </c>
      <c r="L358" s="68">
        <v>23.156899810964099</v>
      </c>
      <c r="M358" s="71">
        <v>0.818568014868572</v>
      </c>
      <c r="N358" s="68">
        <v>63.073852295409203</v>
      </c>
      <c r="O358" s="71">
        <v>0.20169863115315001</v>
      </c>
      <c r="P358" s="68">
        <v>22.2335025380711</v>
      </c>
      <c r="Q358" s="71"/>
      <c r="R358" s="68"/>
    </row>
    <row r="359" spans="1:18" x14ac:dyDescent="0.2">
      <c r="A359" s="72" t="s">
        <v>1043</v>
      </c>
      <c r="B359" s="66" t="s">
        <v>1044</v>
      </c>
      <c r="C359" s="67">
        <v>63</v>
      </c>
      <c r="D359" s="67" t="s">
        <v>334</v>
      </c>
      <c r="E359" s="71">
        <v>0.53945911841969296</v>
      </c>
      <c r="F359" s="68">
        <v>9.8298676748582192</v>
      </c>
      <c r="G359" s="71">
        <v>0.70989580439584199</v>
      </c>
      <c r="H359" s="68">
        <v>28.733459357277901</v>
      </c>
      <c r="I359" s="71">
        <v>0.672699377564837</v>
      </c>
      <c r="J359" s="68">
        <v>23.913043478260899</v>
      </c>
      <c r="K359" s="71">
        <v>0.61180163560337297</v>
      </c>
      <c r="L359" s="68">
        <v>7.7504725897920599</v>
      </c>
      <c r="M359" s="71">
        <v>0.58845915567749396</v>
      </c>
      <c r="N359" s="68">
        <v>16.8662674650699</v>
      </c>
      <c r="O359" s="71">
        <v>0.114439618856921</v>
      </c>
      <c r="P359" s="68">
        <v>10.4568527918782</v>
      </c>
      <c r="Q359" s="71"/>
      <c r="R359" s="68"/>
    </row>
    <row r="360" spans="1:18" x14ac:dyDescent="0.2">
      <c r="A360" s="72" t="s">
        <v>1045</v>
      </c>
      <c r="B360" s="66" t="s">
        <v>1046</v>
      </c>
      <c r="C360" s="67">
        <v>63</v>
      </c>
      <c r="D360" s="67" t="s">
        <v>334</v>
      </c>
      <c r="E360" s="71">
        <v>0.56976723334079005</v>
      </c>
      <c r="F360" s="68">
        <v>14.6502835538752</v>
      </c>
      <c r="G360" s="71">
        <v>0.634096726280865</v>
      </c>
      <c r="H360" s="68">
        <v>14.933837429111501</v>
      </c>
      <c r="I360" s="71">
        <v>0.63364464463835601</v>
      </c>
      <c r="J360" s="68">
        <v>15.879017013232501</v>
      </c>
      <c r="K360" s="71">
        <v>0.58924656178058799</v>
      </c>
      <c r="L360" s="68">
        <v>5.1984877126654103</v>
      </c>
      <c r="M360" s="71">
        <v>0.64156120010620399</v>
      </c>
      <c r="N360" s="68">
        <v>22.854291417165701</v>
      </c>
      <c r="O360" s="71">
        <v>0.35028703389793597</v>
      </c>
      <c r="P360" s="68">
        <v>48.934010152284301</v>
      </c>
      <c r="Q360" s="71"/>
      <c r="R360" s="68"/>
    </row>
    <row r="361" spans="1:18" x14ac:dyDescent="0.2">
      <c r="A361" s="72" t="s">
        <v>1047</v>
      </c>
      <c r="B361" s="66" t="s">
        <v>1048</v>
      </c>
      <c r="C361" s="67">
        <v>63</v>
      </c>
      <c r="D361" s="67" t="s">
        <v>334</v>
      </c>
      <c r="E361" s="71">
        <v>0.61380442980484995</v>
      </c>
      <c r="F361" s="68">
        <v>26.181474480151198</v>
      </c>
      <c r="G361" s="71">
        <v>0.744864933218092</v>
      </c>
      <c r="H361" s="68">
        <v>34.971644612476403</v>
      </c>
      <c r="I361" s="71">
        <v>0.80923045452380105</v>
      </c>
      <c r="J361" s="68">
        <v>64.272211720226807</v>
      </c>
      <c r="K361" s="71">
        <v>0.67645146870112804</v>
      </c>
      <c r="L361" s="68">
        <v>19.376181474480202</v>
      </c>
      <c r="M361" s="71">
        <v>0.56190813346313795</v>
      </c>
      <c r="N361" s="68">
        <v>14.271457085828301</v>
      </c>
      <c r="O361" s="71">
        <v>0.27656715911808899</v>
      </c>
      <c r="P361" s="68">
        <v>36.852791878172603</v>
      </c>
      <c r="Q361" s="71"/>
      <c r="R361" s="68"/>
    </row>
    <row r="362" spans="1:18" x14ac:dyDescent="0.2">
      <c r="A362" s="72" t="s">
        <v>1049</v>
      </c>
      <c r="B362" s="66" t="s">
        <v>1050</v>
      </c>
      <c r="C362" s="67">
        <v>63</v>
      </c>
      <c r="D362" s="67" t="s">
        <v>334</v>
      </c>
      <c r="E362" s="71">
        <v>0.58974768769101205</v>
      </c>
      <c r="F362" s="68">
        <v>19.848771266540599</v>
      </c>
      <c r="G362" s="71">
        <v>0.75699858162396205</v>
      </c>
      <c r="H362" s="68">
        <v>37.618147448015101</v>
      </c>
      <c r="I362" s="71">
        <v>0.69804242943865003</v>
      </c>
      <c r="J362" s="68">
        <v>28.733459357277901</v>
      </c>
      <c r="K362" s="71">
        <v>0.64544133668671599</v>
      </c>
      <c r="L362" s="68">
        <v>13.232514177693799</v>
      </c>
      <c r="M362" s="71">
        <v>0.730064607487388</v>
      </c>
      <c r="N362" s="68">
        <v>37.724550898203603</v>
      </c>
      <c r="O362" s="71">
        <v>0.11819148321834599</v>
      </c>
      <c r="P362" s="68">
        <v>10.9644670050761</v>
      </c>
      <c r="Q362" s="71"/>
      <c r="R362" s="68"/>
    </row>
    <row r="363" spans="1:18" x14ac:dyDescent="0.2">
      <c r="A363" s="72" t="s">
        <v>1051</v>
      </c>
      <c r="B363" s="66" t="s">
        <v>1052</v>
      </c>
      <c r="C363" s="67">
        <v>63</v>
      </c>
      <c r="D363" s="67" t="s">
        <v>334</v>
      </c>
      <c r="E363" s="71">
        <v>0.63495949520850203</v>
      </c>
      <c r="F363" s="68">
        <v>30.623818525519798</v>
      </c>
      <c r="G363" s="71">
        <v>0.86311493050477195</v>
      </c>
      <c r="H363" s="68">
        <v>67.296786389413995</v>
      </c>
      <c r="I363" s="71">
        <v>0.71692546573747296</v>
      </c>
      <c r="J363" s="68">
        <v>34.310018903591697</v>
      </c>
      <c r="K363" s="71">
        <v>0.65233695271562198</v>
      </c>
      <c r="L363" s="68">
        <v>14.5557655954631</v>
      </c>
      <c r="M363" s="71">
        <v>0.79201699265421699</v>
      </c>
      <c r="N363" s="68">
        <v>55.688622754491</v>
      </c>
      <c r="O363" s="71">
        <v>0.150403134430425</v>
      </c>
      <c r="P363" s="68">
        <v>15.8375634517766</v>
      </c>
      <c r="Q363" s="71"/>
      <c r="R363" s="68"/>
    </row>
    <row r="364" spans="1:18" x14ac:dyDescent="0.2">
      <c r="A364" s="72" t="s">
        <v>1053</v>
      </c>
      <c r="B364" s="66" t="s">
        <v>1054</v>
      </c>
      <c r="C364" s="67">
        <v>63</v>
      </c>
      <c r="D364" s="67" t="s">
        <v>334</v>
      </c>
      <c r="E364" s="71">
        <v>0.67987320246266902</v>
      </c>
      <c r="F364" s="68">
        <v>42.816635160680498</v>
      </c>
      <c r="G364" s="71">
        <v>0.693739345807171</v>
      </c>
      <c r="H364" s="68">
        <v>25.047258979205999</v>
      </c>
      <c r="I364" s="71">
        <v>0.76526792988300296</v>
      </c>
      <c r="J364" s="68">
        <v>48.771266540642699</v>
      </c>
      <c r="K364" s="71">
        <v>0.80013189653835604</v>
      </c>
      <c r="L364" s="68">
        <v>48.204158790170098</v>
      </c>
      <c r="M364" s="71">
        <v>0.82741835560669097</v>
      </c>
      <c r="N364" s="68">
        <v>66.167664670658695</v>
      </c>
      <c r="O364" s="71">
        <v>0.31280848447812298</v>
      </c>
      <c r="P364" s="68">
        <v>42.4365482233503</v>
      </c>
      <c r="Q364" s="71"/>
      <c r="R364" s="68"/>
    </row>
    <row r="365" spans="1:18" x14ac:dyDescent="0.2">
      <c r="A365" s="72" t="s">
        <v>956</v>
      </c>
      <c r="B365" s="66" t="s">
        <v>1055</v>
      </c>
      <c r="C365" s="67">
        <v>63</v>
      </c>
      <c r="D365" s="67" t="s">
        <v>334</v>
      </c>
      <c r="E365" s="71">
        <v>0.70936199528455601</v>
      </c>
      <c r="F365" s="68">
        <v>50.472589792060496</v>
      </c>
      <c r="G365" s="71">
        <v>0.92313109421611395</v>
      </c>
      <c r="H365" s="68">
        <v>85.4442344045369</v>
      </c>
      <c r="I365" s="71">
        <v>0.77145536007542204</v>
      </c>
      <c r="J365" s="68">
        <v>50</v>
      </c>
      <c r="K365" s="71">
        <v>0.83226198834023102</v>
      </c>
      <c r="L365" s="68">
        <v>57.088846880907397</v>
      </c>
      <c r="M365" s="71">
        <v>0.77431631117798005</v>
      </c>
      <c r="N365" s="68">
        <v>49.401197604790397</v>
      </c>
      <c r="O365" s="71">
        <v>0.24564522261303401</v>
      </c>
      <c r="P365" s="68">
        <v>30.253807106599002</v>
      </c>
      <c r="Q365" s="71"/>
      <c r="R365" s="68"/>
    </row>
    <row r="366" spans="1:18" x14ac:dyDescent="0.2">
      <c r="A366" s="72" t="s">
        <v>1056</v>
      </c>
      <c r="B366" s="66" t="s">
        <v>1057</v>
      </c>
      <c r="C366" s="67">
        <v>63</v>
      </c>
      <c r="D366" s="67" t="s">
        <v>334</v>
      </c>
      <c r="E366" s="71">
        <v>0.57020009688798901</v>
      </c>
      <c r="F366" s="68">
        <v>14.839319470699399</v>
      </c>
      <c r="G366" s="71">
        <v>0.75952283881664495</v>
      </c>
      <c r="H366" s="68">
        <v>37.9962192816635</v>
      </c>
      <c r="I366" s="71">
        <v>0.73928526096797598</v>
      </c>
      <c r="J366" s="68">
        <v>41.209829867674898</v>
      </c>
      <c r="K366" s="71">
        <v>0.61452191274619195</v>
      </c>
      <c r="L366" s="68">
        <v>7.9395085066162601</v>
      </c>
      <c r="M366" s="71">
        <v>0.61943534826090796</v>
      </c>
      <c r="N366" s="68">
        <v>20.8582834331337</v>
      </c>
      <c r="O366" s="71">
        <v>0.118235123648226</v>
      </c>
      <c r="P366" s="68">
        <v>11.0659898477157</v>
      </c>
      <c r="Q366" s="71"/>
      <c r="R366" s="68"/>
    </row>
    <row r="367" spans="1:18" x14ac:dyDescent="0.2">
      <c r="A367" s="72" t="s">
        <v>1058</v>
      </c>
      <c r="B367" s="66" t="s">
        <v>1059</v>
      </c>
      <c r="C367" s="67">
        <v>63</v>
      </c>
      <c r="D367" s="67" t="s">
        <v>334</v>
      </c>
      <c r="E367" s="71">
        <v>0.75654126931516597</v>
      </c>
      <c r="F367" s="68">
        <v>66.162570888468807</v>
      </c>
      <c r="G367" s="71">
        <v>0.96215708633223396</v>
      </c>
      <c r="H367" s="68">
        <v>94.328922495274099</v>
      </c>
      <c r="I367" s="71">
        <v>0.76260873790182104</v>
      </c>
      <c r="J367" s="68">
        <v>47.637051039697504</v>
      </c>
      <c r="K367" s="71">
        <v>0.87059937106736496</v>
      </c>
      <c r="L367" s="68">
        <v>68.903591682419702</v>
      </c>
      <c r="M367" s="71">
        <v>0.86724488892822404</v>
      </c>
      <c r="N367" s="68">
        <v>76.247504990020005</v>
      </c>
      <c r="O367" s="71">
        <v>0.32009626234618599</v>
      </c>
      <c r="P367" s="68">
        <v>43.959390862944197</v>
      </c>
      <c r="Q367" s="71"/>
      <c r="R367" s="68"/>
    </row>
    <row r="368" spans="1:18" x14ac:dyDescent="0.2">
      <c r="A368" s="72" t="s">
        <v>1060</v>
      </c>
      <c r="B368" s="66" t="s">
        <v>1061</v>
      </c>
      <c r="C368" s="67">
        <v>63</v>
      </c>
      <c r="D368" s="67" t="s">
        <v>334</v>
      </c>
      <c r="E368" s="71">
        <v>0.76100230478970998</v>
      </c>
      <c r="F368" s="68">
        <v>68.052930056710807</v>
      </c>
      <c r="G368" s="71">
        <v>0.8885663604381</v>
      </c>
      <c r="H368" s="68">
        <v>75.047258979206006</v>
      </c>
      <c r="I368" s="71">
        <v>0.826556458301693</v>
      </c>
      <c r="J368" s="68">
        <v>69.848771266540595</v>
      </c>
      <c r="K368" s="71">
        <v>0.76446201124343705</v>
      </c>
      <c r="L368" s="68">
        <v>38.2797731568998</v>
      </c>
      <c r="M368" s="71">
        <v>0.92034693335693396</v>
      </c>
      <c r="N368" s="68">
        <v>90.119760479041901</v>
      </c>
      <c r="O368" s="71">
        <v>0.40507976060838602</v>
      </c>
      <c r="P368" s="68">
        <v>59.289340101522797</v>
      </c>
      <c r="Q368" s="71"/>
      <c r="R368" s="68"/>
    </row>
    <row r="369" spans="1:18" x14ac:dyDescent="0.2">
      <c r="A369" s="72" t="s">
        <v>1062</v>
      </c>
      <c r="B369" s="66" t="s">
        <v>1063</v>
      </c>
      <c r="C369" s="67">
        <v>63</v>
      </c>
      <c r="D369" s="67" t="s">
        <v>334</v>
      </c>
      <c r="E369" s="71">
        <v>0.65552141591587498</v>
      </c>
      <c r="F369" s="68">
        <v>36.483931947069898</v>
      </c>
      <c r="G369" s="71">
        <v>0.86862808989407803</v>
      </c>
      <c r="H369" s="68">
        <v>69.470699432892204</v>
      </c>
      <c r="I369" s="71">
        <v>0.77903733819661902</v>
      </c>
      <c r="J369" s="68">
        <v>52.646502835538797</v>
      </c>
      <c r="K369" s="71">
        <v>0.77375294221832003</v>
      </c>
      <c r="L369" s="68">
        <v>41.209829867674898</v>
      </c>
      <c r="M369" s="71">
        <v>0.79201699265421699</v>
      </c>
      <c r="N369" s="68">
        <v>55.688622754491</v>
      </c>
      <c r="O369" s="71">
        <v>6.4171716616137894E-2</v>
      </c>
      <c r="P369" s="68">
        <v>5.8883248730964501</v>
      </c>
      <c r="Q369" s="71"/>
      <c r="R369" s="68"/>
    </row>
    <row r="370" spans="1:18" x14ac:dyDescent="0.2">
      <c r="A370" s="72" t="s">
        <v>1064</v>
      </c>
      <c r="B370" s="66" t="s">
        <v>1065</v>
      </c>
      <c r="C370" s="67">
        <v>63</v>
      </c>
      <c r="D370" s="67" t="s">
        <v>334</v>
      </c>
      <c r="E370" s="71">
        <v>0.78553047909683105</v>
      </c>
      <c r="F370" s="68">
        <v>75.897920604914901</v>
      </c>
      <c r="G370" s="71">
        <v>0.77586155662711997</v>
      </c>
      <c r="H370" s="68">
        <v>41.209829867674898</v>
      </c>
      <c r="I370" s="71">
        <v>0.86730554179361297</v>
      </c>
      <c r="J370" s="68">
        <v>82.8922495274102</v>
      </c>
      <c r="K370" s="71">
        <v>0.90894286043299</v>
      </c>
      <c r="L370" s="68">
        <v>81.474480151228704</v>
      </c>
      <c r="M370" s="71">
        <v>0.92919727409505304</v>
      </c>
      <c r="N370" s="68">
        <v>91.616766467065901</v>
      </c>
      <c r="O370" s="71">
        <v>0.44634516253537898</v>
      </c>
      <c r="P370" s="68">
        <v>66.395939086294405</v>
      </c>
      <c r="Q370" s="71"/>
      <c r="R370" s="68"/>
    </row>
    <row r="371" spans="1:18" x14ac:dyDescent="0.2">
      <c r="A371" s="72" t="s">
        <v>1066</v>
      </c>
      <c r="B371" s="66" t="s">
        <v>1067</v>
      </c>
      <c r="C371" s="67">
        <v>63</v>
      </c>
      <c r="D371" s="67" t="s">
        <v>334</v>
      </c>
      <c r="E371" s="71">
        <v>0.58292802879899697</v>
      </c>
      <c r="F371" s="68">
        <v>18.620037807183401</v>
      </c>
      <c r="G371" s="71">
        <v>0.81433563671101605</v>
      </c>
      <c r="H371" s="68">
        <v>53.402646502835502</v>
      </c>
      <c r="I371" s="71">
        <v>0.71922952988438005</v>
      </c>
      <c r="J371" s="68">
        <v>34.971644612476403</v>
      </c>
      <c r="K371" s="71">
        <v>0.61895777500177196</v>
      </c>
      <c r="L371" s="68">
        <v>8.6011342155009505</v>
      </c>
      <c r="M371" s="71">
        <v>0.699088414903974</v>
      </c>
      <c r="N371" s="68">
        <v>32.634730538922199</v>
      </c>
      <c r="O371" s="71">
        <v>6.3028787493843594E-2</v>
      </c>
      <c r="P371" s="68">
        <v>5.5837563451776697</v>
      </c>
      <c r="Q371" s="71"/>
      <c r="R371" s="68"/>
    </row>
    <row r="372" spans="1:18" x14ac:dyDescent="0.2">
      <c r="A372" s="72" t="s">
        <v>1068</v>
      </c>
      <c r="B372" s="66" t="s">
        <v>1069</v>
      </c>
      <c r="C372" s="67">
        <v>63</v>
      </c>
      <c r="D372" s="67" t="s">
        <v>334</v>
      </c>
      <c r="E372" s="71">
        <v>0.79000056913277805</v>
      </c>
      <c r="F372" s="68">
        <v>77.504725897920594</v>
      </c>
      <c r="G372" s="71">
        <v>0.97266899860349498</v>
      </c>
      <c r="H372" s="68">
        <v>95.935727788279806</v>
      </c>
      <c r="I372" s="71">
        <v>0.82949753258499503</v>
      </c>
      <c r="J372" s="68">
        <v>70.793950850661602</v>
      </c>
      <c r="K372" s="71">
        <v>0.87757156538283798</v>
      </c>
      <c r="L372" s="68">
        <v>70.8884688090737</v>
      </c>
      <c r="M372" s="71">
        <v>0.87609522966634201</v>
      </c>
      <c r="N372" s="68">
        <v>78.542914171656705</v>
      </c>
      <c r="O372" s="71">
        <v>0.39416951942622103</v>
      </c>
      <c r="P372" s="68">
        <v>57.360406091370599</v>
      </c>
      <c r="Q372" s="71"/>
      <c r="R372" s="68"/>
    </row>
    <row r="373" spans="1:18" x14ac:dyDescent="0.2">
      <c r="A373" s="72" t="s">
        <v>1070</v>
      </c>
      <c r="B373" s="66" t="s">
        <v>1071</v>
      </c>
      <c r="C373" s="67">
        <v>63</v>
      </c>
      <c r="D373" s="67" t="s">
        <v>334</v>
      </c>
      <c r="E373" s="71">
        <v>0.76910699440197505</v>
      </c>
      <c r="F373" s="68">
        <v>69.754253308128497</v>
      </c>
      <c r="G373" s="71">
        <v>0.908883871950108</v>
      </c>
      <c r="H373" s="68">
        <v>80.907372400756103</v>
      </c>
      <c r="I373" s="71">
        <v>0.83852976093625098</v>
      </c>
      <c r="J373" s="68">
        <v>73.818525519848805</v>
      </c>
      <c r="K373" s="71">
        <v>0.85410448057745603</v>
      </c>
      <c r="L373" s="68">
        <v>63.6105860113421</v>
      </c>
      <c r="M373" s="71">
        <v>0.87167005929728303</v>
      </c>
      <c r="N373" s="68">
        <v>77.544910179640695</v>
      </c>
      <c r="O373" s="71">
        <v>0.37234679924877601</v>
      </c>
      <c r="P373" s="68">
        <v>52.994923857868002</v>
      </c>
      <c r="Q373" s="71"/>
      <c r="R373" s="68"/>
    </row>
    <row r="374" spans="1:18" x14ac:dyDescent="0.2">
      <c r="A374" s="72" t="s">
        <v>1072</v>
      </c>
      <c r="B374" s="66" t="s">
        <v>1073</v>
      </c>
      <c r="C374" s="67">
        <v>63</v>
      </c>
      <c r="D374" s="67" t="s">
        <v>334</v>
      </c>
      <c r="E374" s="71">
        <v>0.69804462261705003</v>
      </c>
      <c r="F374" s="68">
        <v>47.542533081285399</v>
      </c>
      <c r="G374" s="71">
        <v>0.71110351074067002</v>
      </c>
      <c r="H374" s="68">
        <v>29.1115311909263</v>
      </c>
      <c r="I374" s="71">
        <v>0.80001593903426105</v>
      </c>
      <c r="J374" s="68">
        <v>61.625708884688102</v>
      </c>
      <c r="K374" s="71">
        <v>0.87422849348138298</v>
      </c>
      <c r="L374" s="68">
        <v>69.565217391304301</v>
      </c>
      <c r="M374" s="71">
        <v>0.76546597043986198</v>
      </c>
      <c r="N374" s="68">
        <v>46.307385229540898</v>
      </c>
      <c r="O374" s="71">
        <v>0.33940919938907499</v>
      </c>
      <c r="P374" s="68">
        <v>46.802030456852798</v>
      </c>
      <c r="Q374" s="71"/>
      <c r="R374" s="68"/>
    </row>
    <row r="375" spans="1:18" x14ac:dyDescent="0.2">
      <c r="A375" s="72" t="s">
        <v>1074</v>
      </c>
      <c r="B375" s="66" t="s">
        <v>1075</v>
      </c>
      <c r="C375" s="67">
        <v>63</v>
      </c>
      <c r="D375" s="67" t="s">
        <v>334</v>
      </c>
      <c r="E375" s="71">
        <v>0.64553271262396605</v>
      </c>
      <c r="F375" s="68">
        <v>33.270321361058599</v>
      </c>
      <c r="G375" s="71">
        <v>0.86780513668297599</v>
      </c>
      <c r="H375" s="68">
        <v>68.714555765595506</v>
      </c>
      <c r="I375" s="71">
        <v>0.67230229665270003</v>
      </c>
      <c r="J375" s="68">
        <v>23.818525519848802</v>
      </c>
      <c r="K375" s="71">
        <v>0.69516381095286595</v>
      </c>
      <c r="L375" s="68">
        <v>22.873345935727802</v>
      </c>
      <c r="M375" s="71">
        <v>0.81414284449951302</v>
      </c>
      <c r="N375" s="68">
        <v>61.776447105788399</v>
      </c>
      <c r="O375" s="71">
        <v>0.17824947433177901</v>
      </c>
      <c r="P375" s="68">
        <v>18.0710659898477</v>
      </c>
      <c r="Q375" s="71"/>
      <c r="R375" s="68"/>
    </row>
    <row r="376" spans="1:18" x14ac:dyDescent="0.2">
      <c r="A376" s="72" t="s">
        <v>1076</v>
      </c>
      <c r="B376" s="66" t="s">
        <v>1077</v>
      </c>
      <c r="C376" s="67">
        <v>63</v>
      </c>
      <c r="D376" s="67" t="s">
        <v>334</v>
      </c>
      <c r="E376" s="71">
        <v>0.63019860646925696</v>
      </c>
      <c r="F376" s="68">
        <v>29.5841209829868</v>
      </c>
      <c r="G376" s="71">
        <v>0.71021897564999703</v>
      </c>
      <c r="H376" s="68">
        <v>28.827977315689999</v>
      </c>
      <c r="I376" s="71">
        <v>0.63504610976848597</v>
      </c>
      <c r="J376" s="68">
        <v>16.1625708884688</v>
      </c>
      <c r="K376" s="71">
        <v>0.74504898310520196</v>
      </c>
      <c r="L376" s="68">
        <v>33.270321361058599</v>
      </c>
      <c r="M376" s="71">
        <v>0.84511903708292802</v>
      </c>
      <c r="N376" s="68">
        <v>71.157684630738501</v>
      </c>
      <c r="O376" s="71">
        <v>0.215559926739674</v>
      </c>
      <c r="P376" s="68">
        <v>24.467005076142101</v>
      </c>
      <c r="Q376" s="71"/>
      <c r="R376" s="68"/>
    </row>
    <row r="377" spans="1:18" x14ac:dyDescent="0.2">
      <c r="A377" s="72" t="s">
        <v>1078</v>
      </c>
      <c r="B377" s="66" t="s">
        <v>1079</v>
      </c>
      <c r="C377" s="67">
        <v>63</v>
      </c>
      <c r="D377" s="67" t="s">
        <v>334</v>
      </c>
      <c r="E377" s="71">
        <v>0.64286841484315604</v>
      </c>
      <c r="F377" s="68">
        <v>32.703213610585998</v>
      </c>
      <c r="G377" s="71">
        <v>0.65735555059252404</v>
      </c>
      <c r="H377" s="68">
        <v>18.8090737240076</v>
      </c>
      <c r="I377" s="71">
        <v>0.79802596526162195</v>
      </c>
      <c r="J377" s="68">
        <v>60.869565217391298</v>
      </c>
      <c r="K377" s="71">
        <v>0.86832239129042399</v>
      </c>
      <c r="L377" s="68">
        <v>67.863894139886597</v>
      </c>
      <c r="M377" s="71">
        <v>0.74334011859456595</v>
      </c>
      <c r="N377" s="68">
        <v>40.618762475049898</v>
      </c>
      <c r="O377" s="71">
        <v>0.14729804847664299</v>
      </c>
      <c r="P377" s="68">
        <v>15.532994923857901</v>
      </c>
      <c r="Q377" s="71"/>
      <c r="R377" s="68"/>
    </row>
    <row r="378" spans="1:18" x14ac:dyDescent="0.2">
      <c r="A378" s="72" t="s">
        <v>1080</v>
      </c>
      <c r="B378" s="66" t="s">
        <v>1081</v>
      </c>
      <c r="C378" s="67">
        <v>63</v>
      </c>
      <c r="D378" s="67" t="s">
        <v>334</v>
      </c>
      <c r="E378" s="71">
        <v>0.54883748457471304</v>
      </c>
      <c r="F378" s="68">
        <v>11.2476370510397</v>
      </c>
      <c r="G378" s="71">
        <v>0.72950284579385005</v>
      </c>
      <c r="H378" s="68">
        <v>32.230623818525501</v>
      </c>
      <c r="I378" s="71">
        <v>0.56695026689084504</v>
      </c>
      <c r="J378" s="68">
        <v>8.2230623818525501</v>
      </c>
      <c r="K378" s="71">
        <v>0.68222427895195703</v>
      </c>
      <c r="L378" s="68">
        <v>20.4158790170132</v>
      </c>
      <c r="M378" s="71">
        <v>0.75661562970174401</v>
      </c>
      <c r="N378" s="68">
        <v>43.9121756487026</v>
      </c>
      <c r="O378" s="71">
        <v>8.8944015351688603E-3</v>
      </c>
      <c r="P378" s="68">
        <v>1.0152284263959399</v>
      </c>
      <c r="Q378" s="71"/>
      <c r="R378" s="68"/>
    </row>
    <row r="379" spans="1:18" x14ac:dyDescent="0.2">
      <c r="A379" s="72" t="s">
        <v>1082</v>
      </c>
      <c r="B379" s="66" t="s">
        <v>1083</v>
      </c>
      <c r="C379" s="67">
        <v>63</v>
      </c>
      <c r="D379" s="67" t="s">
        <v>334</v>
      </c>
      <c r="E379" s="71">
        <v>0.68238322365674198</v>
      </c>
      <c r="F379" s="68">
        <v>43.478260869565197</v>
      </c>
      <c r="G379" s="71">
        <v>0.97316023135508201</v>
      </c>
      <c r="H379" s="68">
        <v>96.030245746691904</v>
      </c>
      <c r="I379" s="71">
        <v>0.88233569204916296</v>
      </c>
      <c r="J379" s="68">
        <v>86.200378071833697</v>
      </c>
      <c r="K379" s="71">
        <v>0.76878431179725804</v>
      </c>
      <c r="L379" s="68">
        <v>39.603024574669199</v>
      </c>
      <c r="M379" s="71">
        <v>0.77874148154703904</v>
      </c>
      <c r="N379" s="68">
        <v>50.698602794411201</v>
      </c>
      <c r="O379" s="71">
        <v>8.8944015351688603E-3</v>
      </c>
      <c r="P379" s="68">
        <v>1.0152284263959399</v>
      </c>
      <c r="Q379" s="71"/>
      <c r="R379" s="68"/>
    </row>
    <row r="380" spans="1:18" x14ac:dyDescent="0.2">
      <c r="A380" s="72" t="s">
        <v>1084</v>
      </c>
      <c r="B380" s="66" t="s">
        <v>1085</v>
      </c>
      <c r="C380" s="67">
        <v>63</v>
      </c>
      <c r="D380" s="67" t="s">
        <v>334</v>
      </c>
      <c r="E380" s="71">
        <v>0.42459390895996402</v>
      </c>
      <c r="F380" s="68">
        <v>1.60680529300567</v>
      </c>
      <c r="G380" s="71">
        <v>0.61228721158320698</v>
      </c>
      <c r="H380" s="68">
        <v>12.5708884688091</v>
      </c>
      <c r="I380" s="71">
        <v>0.515933235883687</v>
      </c>
      <c r="J380" s="68">
        <v>4.7258979206049103</v>
      </c>
      <c r="K380" s="71">
        <v>0.64520508078757999</v>
      </c>
      <c r="L380" s="68">
        <v>13.1379962192817</v>
      </c>
      <c r="M380" s="71">
        <v>0.34064961501017799</v>
      </c>
      <c r="N380" s="68">
        <v>4.4910179640718599</v>
      </c>
      <c r="O380" s="71">
        <v>8.8944015351688603E-3</v>
      </c>
      <c r="P380" s="68">
        <v>1.0152284263959399</v>
      </c>
      <c r="Q380" s="71"/>
      <c r="R380" s="68"/>
    </row>
    <row r="381" spans="1:18" x14ac:dyDescent="0.2">
      <c r="A381" s="72" t="s">
        <v>1086</v>
      </c>
      <c r="B381" s="66" t="s">
        <v>1087</v>
      </c>
      <c r="C381" s="67">
        <v>63</v>
      </c>
      <c r="D381" s="67" t="s">
        <v>334</v>
      </c>
      <c r="E381" s="71">
        <v>0.39602969575996699</v>
      </c>
      <c r="F381" s="68">
        <v>0.66162570888468797</v>
      </c>
      <c r="G381" s="71">
        <v>0.71726634212102003</v>
      </c>
      <c r="H381" s="68">
        <v>30.340264650283601</v>
      </c>
      <c r="I381" s="71">
        <v>0.573431625782022</v>
      </c>
      <c r="J381" s="68">
        <v>8.7901701323251409</v>
      </c>
      <c r="K381" s="71">
        <v>0.63201179950640296</v>
      </c>
      <c r="L381" s="68">
        <v>10.396975425330799</v>
      </c>
      <c r="M381" s="71">
        <v>5.7438711390388301E-2</v>
      </c>
      <c r="N381" s="68">
        <v>1.99600798403194</v>
      </c>
      <c r="O381" s="71">
        <v>0</v>
      </c>
      <c r="P381" s="68">
        <v>0.30456852791878197</v>
      </c>
      <c r="Q381" s="71"/>
      <c r="R381" s="68"/>
    </row>
    <row r="382" spans="1:18" x14ac:dyDescent="0.2">
      <c r="A382" s="72" t="s">
        <v>1088</v>
      </c>
      <c r="B382" s="66" t="s">
        <v>1089</v>
      </c>
      <c r="C382" s="67">
        <v>63</v>
      </c>
      <c r="D382" s="67" t="s">
        <v>334</v>
      </c>
      <c r="E382" s="71">
        <v>0.42162379487872798</v>
      </c>
      <c r="F382" s="68">
        <v>1.5122873345935699</v>
      </c>
      <c r="G382" s="71">
        <v>0.69396248579931896</v>
      </c>
      <c r="H382" s="68">
        <v>25.1417769376182</v>
      </c>
      <c r="I382" s="71">
        <v>0.55595136441950699</v>
      </c>
      <c r="J382" s="68">
        <v>7.4669187145557698</v>
      </c>
      <c r="K382" s="71">
        <v>0.60163374617675902</v>
      </c>
      <c r="L382" s="68">
        <v>6.5217391304347796</v>
      </c>
      <c r="M382" s="71">
        <v>0.25657137799805302</v>
      </c>
      <c r="N382" s="68">
        <v>2.8942115768463101</v>
      </c>
      <c r="O382" s="71">
        <v>0</v>
      </c>
      <c r="P382" s="68">
        <v>0.30456852791878197</v>
      </c>
      <c r="Q382" s="71"/>
      <c r="R382" s="68"/>
    </row>
    <row r="383" spans="1:18" x14ac:dyDescent="0.2">
      <c r="A383" s="72" t="s">
        <v>1090</v>
      </c>
      <c r="B383" s="66" t="s">
        <v>1091</v>
      </c>
      <c r="C383" s="67">
        <v>63</v>
      </c>
      <c r="D383" s="67" t="s">
        <v>334</v>
      </c>
      <c r="E383" s="71">
        <v>0.51025519460155599</v>
      </c>
      <c r="F383" s="68">
        <v>6.0491493383742903</v>
      </c>
      <c r="G383" s="71">
        <v>0.75222919575164304</v>
      </c>
      <c r="H383" s="68">
        <v>36.3894139886578</v>
      </c>
      <c r="I383" s="71">
        <v>0.45943735805609098</v>
      </c>
      <c r="J383" s="68">
        <v>1.7013232514177701</v>
      </c>
      <c r="K383" s="71">
        <v>0.63899150404574001</v>
      </c>
      <c r="L383" s="68">
        <v>11.909262759924401</v>
      </c>
      <c r="M383" s="71">
        <v>0.65483671121338105</v>
      </c>
      <c r="N383" s="68">
        <v>24.351297405189602</v>
      </c>
      <c r="O383" s="71">
        <v>4.5781203940922999E-2</v>
      </c>
      <c r="P383" s="68">
        <v>3.6548223350253801</v>
      </c>
      <c r="Q383" s="71"/>
      <c r="R383" s="68"/>
    </row>
    <row r="384" spans="1:18" x14ac:dyDescent="0.2">
      <c r="A384" s="72" t="s">
        <v>1092</v>
      </c>
      <c r="B384" s="66" t="s">
        <v>1093</v>
      </c>
      <c r="C384" s="67">
        <v>63</v>
      </c>
      <c r="D384" s="67" t="s">
        <v>334</v>
      </c>
      <c r="E384" s="71">
        <v>0.55641601996800905</v>
      </c>
      <c r="F384" s="68">
        <v>12.6654064272212</v>
      </c>
      <c r="G384" s="71">
        <v>0.81814232342945203</v>
      </c>
      <c r="H384" s="68">
        <v>54.536862003780698</v>
      </c>
      <c r="I384" s="71">
        <v>0.66504703544263599</v>
      </c>
      <c r="J384" s="68">
        <v>22.3062381852552</v>
      </c>
      <c r="K384" s="71">
        <v>0.68451016620449201</v>
      </c>
      <c r="L384" s="68">
        <v>20.793950850661599</v>
      </c>
      <c r="M384" s="71">
        <v>0.548632622355961</v>
      </c>
      <c r="N384" s="68">
        <v>13.373253493013999</v>
      </c>
      <c r="O384" s="71">
        <v>6.5747952407503404E-2</v>
      </c>
      <c r="P384" s="68">
        <v>6.0913705583756403</v>
      </c>
      <c r="Q384" s="71"/>
      <c r="R384" s="68"/>
    </row>
    <row r="385" spans="1:18" x14ac:dyDescent="0.2">
      <c r="A385" s="72" t="s">
        <v>1094</v>
      </c>
      <c r="B385" s="66" t="s">
        <v>1095</v>
      </c>
      <c r="C385" s="67">
        <v>63</v>
      </c>
      <c r="D385" s="67" t="s">
        <v>334</v>
      </c>
      <c r="E385" s="71">
        <v>0.579829819298461</v>
      </c>
      <c r="F385" s="68">
        <v>17.3913043478261</v>
      </c>
      <c r="G385" s="71">
        <v>0.84241486592396797</v>
      </c>
      <c r="H385" s="68">
        <v>61.247637051039703</v>
      </c>
      <c r="I385" s="71">
        <v>0.66051918777683905</v>
      </c>
      <c r="J385" s="68">
        <v>21.172022684310001</v>
      </c>
      <c r="K385" s="71">
        <v>0.66239485662006903</v>
      </c>
      <c r="L385" s="68">
        <v>16.824196597353499</v>
      </c>
      <c r="M385" s="71">
        <v>0.70351358527303298</v>
      </c>
      <c r="N385" s="68">
        <v>33.532934131736504</v>
      </c>
      <c r="O385" s="71">
        <v>3.0306600898393599E-2</v>
      </c>
      <c r="P385" s="68">
        <v>2.43654822335025</v>
      </c>
      <c r="Q385" s="71"/>
      <c r="R385" s="68"/>
    </row>
    <row r="386" spans="1:18" x14ac:dyDescent="0.2">
      <c r="A386" s="72" t="s">
        <v>1096</v>
      </c>
      <c r="B386" s="66" t="s">
        <v>1097</v>
      </c>
      <c r="C386" s="67">
        <v>63</v>
      </c>
      <c r="D386" s="67" t="s">
        <v>334</v>
      </c>
      <c r="E386" s="71">
        <v>0.55701110072743498</v>
      </c>
      <c r="F386" s="68">
        <v>12.854442344045401</v>
      </c>
      <c r="G386" s="71">
        <v>0.814250278014366</v>
      </c>
      <c r="H386" s="68">
        <v>53.308128544423397</v>
      </c>
      <c r="I386" s="71">
        <v>0.70154898346070005</v>
      </c>
      <c r="J386" s="68">
        <v>29.867674858223101</v>
      </c>
      <c r="K386" s="71">
        <v>0.70475093333142602</v>
      </c>
      <c r="L386" s="68">
        <v>24.8582230623818</v>
      </c>
      <c r="M386" s="71">
        <v>0.52208160014160498</v>
      </c>
      <c r="N386" s="68">
        <v>11.2774451097804</v>
      </c>
      <c r="O386" s="71">
        <v>4.2423708689077001E-2</v>
      </c>
      <c r="P386" s="68">
        <v>3.2487309644670099</v>
      </c>
      <c r="Q386" s="71"/>
      <c r="R386" s="68"/>
    </row>
    <row r="387" spans="1:18" x14ac:dyDescent="0.2">
      <c r="A387" s="72" t="s">
        <v>1098</v>
      </c>
      <c r="B387" s="66" t="s">
        <v>1099</v>
      </c>
      <c r="C387" s="67">
        <v>63</v>
      </c>
      <c r="D387" s="67" t="s">
        <v>334</v>
      </c>
      <c r="E387" s="71">
        <v>0.61999550469194897</v>
      </c>
      <c r="F387" s="68">
        <v>27.032136105860101</v>
      </c>
      <c r="G387" s="71">
        <v>0.79478641289962504</v>
      </c>
      <c r="H387" s="68">
        <v>46.975425330812897</v>
      </c>
      <c r="I387" s="71">
        <v>0.67339271836426395</v>
      </c>
      <c r="J387" s="68">
        <v>24.102079395085099</v>
      </c>
      <c r="K387" s="71">
        <v>0.84631842776973398</v>
      </c>
      <c r="L387" s="68">
        <v>61.436672967863899</v>
      </c>
      <c r="M387" s="71">
        <v>0.56633330383219704</v>
      </c>
      <c r="N387" s="68">
        <v>14.8702594810379</v>
      </c>
      <c r="O387" s="71">
        <v>0.21914666059392299</v>
      </c>
      <c r="P387" s="68">
        <v>25.076142131979701</v>
      </c>
      <c r="Q387" s="71"/>
      <c r="R387" s="68"/>
    </row>
    <row r="388" spans="1:18" x14ac:dyDescent="0.2">
      <c r="A388" s="72" t="s">
        <v>1100</v>
      </c>
      <c r="B388" s="66" t="s">
        <v>1101</v>
      </c>
      <c r="C388" s="67">
        <v>63</v>
      </c>
      <c r="D388" s="67" t="s">
        <v>334</v>
      </c>
      <c r="E388" s="71">
        <v>0.61206492398296597</v>
      </c>
      <c r="F388" s="68">
        <v>25.8034026465028</v>
      </c>
      <c r="G388" s="71">
        <v>0.80270477650859096</v>
      </c>
      <c r="H388" s="68">
        <v>48.960302457466902</v>
      </c>
      <c r="I388" s="71">
        <v>0.62303238683787499</v>
      </c>
      <c r="J388" s="68">
        <v>13.988657844990501</v>
      </c>
      <c r="K388" s="71">
        <v>0.75657868278891105</v>
      </c>
      <c r="L388" s="68">
        <v>36.1058601134215</v>
      </c>
      <c r="M388" s="71">
        <v>0.668112222320559</v>
      </c>
      <c r="N388" s="68">
        <v>26.347305389221599</v>
      </c>
      <c r="O388" s="71">
        <v>0.20989655145889499</v>
      </c>
      <c r="P388" s="68">
        <v>23.857868020304601</v>
      </c>
      <c r="Q388" s="71"/>
      <c r="R388" s="68"/>
    </row>
    <row r="389" spans="1:18" x14ac:dyDescent="0.2">
      <c r="A389" s="72" t="s">
        <v>1102</v>
      </c>
      <c r="B389" s="66" t="s">
        <v>1103</v>
      </c>
      <c r="C389" s="67">
        <v>63</v>
      </c>
      <c r="D389" s="67" t="s">
        <v>334</v>
      </c>
      <c r="E389" s="71">
        <v>0.708085837251757</v>
      </c>
      <c r="F389" s="68">
        <v>50</v>
      </c>
      <c r="G389" s="71">
        <v>0.90391231050374898</v>
      </c>
      <c r="H389" s="68">
        <v>79.395085066162594</v>
      </c>
      <c r="I389" s="71">
        <v>0.72284753380161204</v>
      </c>
      <c r="J389" s="68">
        <v>36.011342155009501</v>
      </c>
      <c r="K389" s="71">
        <v>0.83876009131318696</v>
      </c>
      <c r="L389" s="68">
        <v>59.357277882797703</v>
      </c>
      <c r="M389" s="71">
        <v>0.93362244446411202</v>
      </c>
      <c r="N389" s="68">
        <v>92.215568862275504</v>
      </c>
      <c r="O389" s="71">
        <v>0.14128680617612399</v>
      </c>
      <c r="P389" s="68">
        <v>14.517766497461899</v>
      </c>
      <c r="Q389" s="71"/>
      <c r="R389" s="68"/>
    </row>
    <row r="390" spans="1:18" x14ac:dyDescent="0.2">
      <c r="A390" s="72" t="s">
        <v>1104</v>
      </c>
      <c r="B390" s="66" t="s">
        <v>1105</v>
      </c>
      <c r="C390" s="67">
        <v>63</v>
      </c>
      <c r="D390" s="67" t="s">
        <v>334</v>
      </c>
      <c r="E390" s="71">
        <v>0.59063618878736501</v>
      </c>
      <c r="F390" s="68">
        <v>19.9432892249527</v>
      </c>
      <c r="G390" s="71">
        <v>0.85713324258291701</v>
      </c>
      <c r="H390" s="68">
        <v>65.879017013232499</v>
      </c>
      <c r="I390" s="71">
        <v>0.68662758881872998</v>
      </c>
      <c r="J390" s="68">
        <v>26.7485822306238</v>
      </c>
      <c r="K390" s="71">
        <v>0.75610370294145901</v>
      </c>
      <c r="L390" s="68">
        <v>36.011342155009501</v>
      </c>
      <c r="M390" s="71">
        <v>0.57960881493937499</v>
      </c>
      <c r="N390" s="68">
        <v>15.768463073852301</v>
      </c>
      <c r="O390" s="71">
        <v>7.37075946543434E-2</v>
      </c>
      <c r="P390" s="68">
        <v>7.0050761421319798</v>
      </c>
      <c r="Q390" s="71"/>
      <c r="R390" s="68"/>
    </row>
    <row r="391" spans="1:18" x14ac:dyDescent="0.2">
      <c r="A391" s="72" t="s">
        <v>1106</v>
      </c>
      <c r="B391" s="66" t="s">
        <v>1107</v>
      </c>
      <c r="C391" s="67">
        <v>63</v>
      </c>
      <c r="D391" s="67" t="s">
        <v>334</v>
      </c>
      <c r="E391" s="71">
        <v>0.65445662207094002</v>
      </c>
      <c r="F391" s="68">
        <v>36.3894139886578</v>
      </c>
      <c r="G391" s="71">
        <v>0.79996386382457196</v>
      </c>
      <c r="H391" s="68">
        <v>48.204158790170098</v>
      </c>
      <c r="I391" s="71">
        <v>0.820366897735473</v>
      </c>
      <c r="J391" s="68">
        <v>68.241965973535002</v>
      </c>
      <c r="K391" s="71">
        <v>0.83762209807808097</v>
      </c>
      <c r="L391" s="68">
        <v>59.073724007561403</v>
      </c>
      <c r="M391" s="71">
        <v>0.67696256305867797</v>
      </c>
      <c r="N391" s="68">
        <v>28.343313373253501</v>
      </c>
      <c r="O391" s="71">
        <v>0.137367687657898</v>
      </c>
      <c r="P391" s="68">
        <v>13.807106598984801</v>
      </c>
      <c r="Q391" s="71"/>
      <c r="R391" s="68"/>
    </row>
    <row r="392" spans="1:18" x14ac:dyDescent="0.2">
      <c r="A392" s="72" t="s">
        <v>1108</v>
      </c>
      <c r="B392" s="66" t="s">
        <v>1109</v>
      </c>
      <c r="C392" s="67">
        <v>63</v>
      </c>
      <c r="D392" s="67" t="s">
        <v>334</v>
      </c>
      <c r="E392" s="71">
        <v>0.69115436800171703</v>
      </c>
      <c r="F392" s="68">
        <v>46.124763705104002</v>
      </c>
      <c r="G392" s="71">
        <v>0.91003205779691299</v>
      </c>
      <c r="H392" s="68">
        <v>81.474480151228704</v>
      </c>
      <c r="I392" s="71">
        <v>0.74955707779532599</v>
      </c>
      <c r="J392" s="68">
        <v>44.045368620037799</v>
      </c>
      <c r="K392" s="71">
        <v>0.79887380866626201</v>
      </c>
      <c r="L392" s="68">
        <v>47.637051039697504</v>
      </c>
      <c r="M392" s="71">
        <v>0.79201699265421699</v>
      </c>
      <c r="N392" s="68">
        <v>55.688622754491</v>
      </c>
      <c r="O392" s="71">
        <v>0.20529190309586601</v>
      </c>
      <c r="P392" s="68">
        <v>22.944162436548201</v>
      </c>
      <c r="Q392" s="71"/>
      <c r="R392" s="68"/>
    </row>
    <row r="393" spans="1:18" x14ac:dyDescent="0.2">
      <c r="A393" s="72" t="s">
        <v>1110</v>
      </c>
      <c r="B393" s="66" t="s">
        <v>1111</v>
      </c>
      <c r="C393" s="67">
        <v>63</v>
      </c>
      <c r="D393" s="67" t="s">
        <v>334</v>
      </c>
      <c r="E393" s="71">
        <v>0.56063303491410499</v>
      </c>
      <c r="F393" s="68">
        <v>13.232514177693799</v>
      </c>
      <c r="G393" s="71">
        <v>0.78222380967229499</v>
      </c>
      <c r="H393" s="68">
        <v>43.383742911153099</v>
      </c>
      <c r="I393" s="71">
        <v>0.680203220339899</v>
      </c>
      <c r="J393" s="68">
        <v>25.236294896030198</v>
      </c>
      <c r="K393" s="71">
        <v>0.593397708510079</v>
      </c>
      <c r="L393" s="68">
        <v>5.4820415879017004</v>
      </c>
      <c r="M393" s="71">
        <v>0.699088414903974</v>
      </c>
      <c r="N393" s="68">
        <v>32.634730538922199</v>
      </c>
      <c r="O393" s="71">
        <v>4.8252021144275799E-2</v>
      </c>
      <c r="P393" s="68">
        <v>3.9593908629441601</v>
      </c>
      <c r="Q393" s="71"/>
      <c r="R393" s="68"/>
    </row>
    <row r="394" spans="1:18" x14ac:dyDescent="0.2">
      <c r="A394" s="72" t="s">
        <v>1112</v>
      </c>
      <c r="B394" s="66" t="s">
        <v>1113</v>
      </c>
      <c r="C394" s="67">
        <v>63</v>
      </c>
      <c r="D394" s="67" t="s">
        <v>334</v>
      </c>
      <c r="E394" s="71">
        <v>0.60103645743469702</v>
      </c>
      <c r="F394" s="68">
        <v>22.967863894139899</v>
      </c>
      <c r="G394" s="71">
        <v>0.75378083689255804</v>
      </c>
      <c r="H394" s="68">
        <v>36.767485822306199</v>
      </c>
      <c r="I394" s="71">
        <v>0.79515397119507303</v>
      </c>
      <c r="J394" s="68">
        <v>58.790170132325102</v>
      </c>
      <c r="K394" s="71">
        <v>0.81835825590177202</v>
      </c>
      <c r="L394" s="68">
        <v>52.646502835538797</v>
      </c>
      <c r="M394" s="71">
        <v>0.59730949641561204</v>
      </c>
      <c r="N394" s="68">
        <v>17.964071856287401</v>
      </c>
      <c r="O394" s="71">
        <v>4.0579726768469701E-2</v>
      </c>
      <c r="P394" s="68">
        <v>3.1472081218274099</v>
      </c>
      <c r="Q394" s="71"/>
      <c r="R394" s="68"/>
    </row>
    <row r="395" spans="1:18" x14ac:dyDescent="0.2">
      <c r="A395" s="72" t="s">
        <v>1114</v>
      </c>
      <c r="B395" s="66" t="s">
        <v>1115</v>
      </c>
      <c r="C395" s="67">
        <v>63</v>
      </c>
      <c r="D395" s="67" t="s">
        <v>334</v>
      </c>
      <c r="E395" s="71">
        <v>0.64633458797573895</v>
      </c>
      <c r="F395" s="68">
        <v>33.364839319470697</v>
      </c>
      <c r="G395" s="71">
        <v>0.74597588804697401</v>
      </c>
      <c r="H395" s="68">
        <v>35.160680529300599</v>
      </c>
      <c r="I395" s="71">
        <v>0.860732847427923</v>
      </c>
      <c r="J395" s="68">
        <v>80.718336483931907</v>
      </c>
      <c r="K395" s="71">
        <v>0.90771456247270699</v>
      </c>
      <c r="L395" s="68">
        <v>80.718336483931907</v>
      </c>
      <c r="M395" s="71">
        <v>0.70351358527303298</v>
      </c>
      <c r="N395" s="68">
        <v>33.532934131736504</v>
      </c>
      <c r="O395" s="71">
        <v>1.3736056658058901E-2</v>
      </c>
      <c r="P395" s="68">
        <v>1.3197969543147201</v>
      </c>
      <c r="Q395" s="71"/>
      <c r="R395" s="68"/>
    </row>
    <row r="396" spans="1:18" x14ac:dyDescent="0.2">
      <c r="A396" s="72" t="s">
        <v>1116</v>
      </c>
      <c r="B396" s="66" t="s">
        <v>1117</v>
      </c>
      <c r="C396" s="67">
        <v>63</v>
      </c>
      <c r="D396" s="67" t="s">
        <v>334</v>
      </c>
      <c r="E396" s="71">
        <v>0.78209784331978904</v>
      </c>
      <c r="F396" s="68">
        <v>74.763705103969798</v>
      </c>
      <c r="G396" s="71">
        <v>0.93810669801746305</v>
      </c>
      <c r="H396" s="68">
        <v>88.846880907372395</v>
      </c>
      <c r="I396" s="71">
        <v>0.84162885888616901</v>
      </c>
      <c r="J396" s="68">
        <v>75.047258979206006</v>
      </c>
      <c r="K396" s="71">
        <v>0.88186864490082995</v>
      </c>
      <c r="L396" s="68">
        <v>72.589792060491504</v>
      </c>
      <c r="M396" s="71">
        <v>0.93362244446411202</v>
      </c>
      <c r="N396" s="68">
        <v>92.215568862275504</v>
      </c>
      <c r="O396" s="71">
        <v>0.31526257033037097</v>
      </c>
      <c r="P396" s="68">
        <v>42.944162436548197</v>
      </c>
      <c r="Q396" s="71"/>
      <c r="R396" s="68"/>
    </row>
    <row r="397" spans="1:18" x14ac:dyDescent="0.2">
      <c r="A397" s="72" t="s">
        <v>1118</v>
      </c>
      <c r="B397" s="66" t="s">
        <v>1119</v>
      </c>
      <c r="C397" s="67">
        <v>63</v>
      </c>
      <c r="D397" s="67" t="s">
        <v>334</v>
      </c>
      <c r="E397" s="71">
        <v>0.78132399836008004</v>
      </c>
      <c r="F397" s="68">
        <v>74.480151228733504</v>
      </c>
      <c r="G397" s="71">
        <v>0.84359089822379596</v>
      </c>
      <c r="H397" s="68">
        <v>61.814744801512298</v>
      </c>
      <c r="I397" s="71">
        <v>0.94738303020440096</v>
      </c>
      <c r="J397" s="68">
        <v>95.085066162570897</v>
      </c>
      <c r="K397" s="71">
        <v>0.92772466611761495</v>
      </c>
      <c r="L397" s="68">
        <v>86.767485822306199</v>
      </c>
      <c r="M397" s="71">
        <v>0.93362244446411202</v>
      </c>
      <c r="N397" s="68">
        <v>92.215568862275504</v>
      </c>
      <c r="O397" s="71">
        <v>0.25429895279047798</v>
      </c>
      <c r="P397" s="68">
        <v>32.588832487309602</v>
      </c>
      <c r="Q397" s="71"/>
      <c r="R397" s="68"/>
    </row>
    <row r="398" spans="1:18" x14ac:dyDescent="0.2">
      <c r="A398" s="72" t="s">
        <v>1120</v>
      </c>
      <c r="B398" s="66" t="s">
        <v>1121</v>
      </c>
      <c r="C398" s="67">
        <v>63</v>
      </c>
      <c r="D398" s="67" t="s">
        <v>334</v>
      </c>
      <c r="E398" s="71">
        <v>0.77258189879960504</v>
      </c>
      <c r="F398" s="68">
        <v>71.077504725897896</v>
      </c>
      <c r="G398" s="71">
        <v>0.63507108450113103</v>
      </c>
      <c r="H398" s="68">
        <v>15.1228733459357</v>
      </c>
      <c r="I398" s="71">
        <v>0.97015081195925801</v>
      </c>
      <c r="J398" s="68">
        <v>96.124763705104002</v>
      </c>
      <c r="K398" s="71">
        <v>0.992291721421104</v>
      </c>
      <c r="L398" s="68">
        <v>96.124763705104002</v>
      </c>
      <c r="M398" s="71">
        <v>0.92477210372599306</v>
      </c>
      <c r="N398" s="68">
        <v>90.618762475049905</v>
      </c>
      <c r="O398" s="71">
        <v>0.34062377239054198</v>
      </c>
      <c r="P398" s="68">
        <v>47.309644670050801</v>
      </c>
      <c r="Q398" s="71"/>
      <c r="R398" s="68"/>
    </row>
    <row r="399" spans="1:18" x14ac:dyDescent="0.2">
      <c r="A399" s="72" t="s">
        <v>1122</v>
      </c>
      <c r="B399" s="66" t="s">
        <v>1123</v>
      </c>
      <c r="C399" s="67">
        <v>63</v>
      </c>
      <c r="D399" s="67" t="s">
        <v>334</v>
      </c>
      <c r="E399" s="71">
        <v>0.62996741153806002</v>
      </c>
      <c r="F399" s="68">
        <v>29.489603024574699</v>
      </c>
      <c r="G399" s="71">
        <v>0.70059148950919203</v>
      </c>
      <c r="H399" s="68">
        <v>26.559546313799601</v>
      </c>
      <c r="I399" s="71">
        <v>0.74776358886317695</v>
      </c>
      <c r="J399" s="68">
        <v>43.572778827977302</v>
      </c>
      <c r="K399" s="71">
        <v>0.83205228568964995</v>
      </c>
      <c r="L399" s="68">
        <v>56.994328922495299</v>
      </c>
      <c r="M399" s="71">
        <v>0.76989114080892096</v>
      </c>
      <c r="N399" s="68">
        <v>48.1037924151697</v>
      </c>
      <c r="O399" s="71">
        <v>9.9538552819359694E-2</v>
      </c>
      <c r="P399" s="68">
        <v>9.1370558375634499</v>
      </c>
      <c r="Q399" s="71"/>
      <c r="R399" s="68"/>
    </row>
    <row r="400" spans="1:18" x14ac:dyDescent="0.2">
      <c r="A400" s="72" t="s">
        <v>1124</v>
      </c>
      <c r="B400" s="66" t="s">
        <v>1125</v>
      </c>
      <c r="C400" s="67">
        <v>63</v>
      </c>
      <c r="D400" s="67" t="s">
        <v>334</v>
      </c>
      <c r="E400" s="71">
        <v>0.65360798342439297</v>
      </c>
      <c r="F400" s="68">
        <v>36.011342155009501</v>
      </c>
      <c r="G400" s="71">
        <v>0.86844108330034997</v>
      </c>
      <c r="H400" s="68">
        <v>69.092627599243897</v>
      </c>
      <c r="I400" s="71">
        <v>0.72836351134964505</v>
      </c>
      <c r="J400" s="68">
        <v>37.240075614366702</v>
      </c>
      <c r="K400" s="71">
        <v>0.785597690977899</v>
      </c>
      <c r="L400" s="68">
        <v>44.234404536862002</v>
      </c>
      <c r="M400" s="71">
        <v>0.76546597043986198</v>
      </c>
      <c r="N400" s="68">
        <v>46.307385229540898</v>
      </c>
      <c r="O400" s="71">
        <v>0.120171661054211</v>
      </c>
      <c r="P400" s="68">
        <v>11.5736040609137</v>
      </c>
      <c r="Q400" s="71"/>
      <c r="R400" s="68"/>
    </row>
    <row r="401" spans="1:18" x14ac:dyDescent="0.2">
      <c r="A401" s="72" t="s">
        <v>1126</v>
      </c>
      <c r="B401" s="66" t="s">
        <v>1127</v>
      </c>
      <c r="C401" s="67">
        <v>63</v>
      </c>
      <c r="D401" s="67" t="s">
        <v>334</v>
      </c>
      <c r="E401" s="71">
        <v>0.67755109798026203</v>
      </c>
      <c r="F401" s="68">
        <v>41.398865784499101</v>
      </c>
      <c r="G401" s="71">
        <v>0.752760578783503</v>
      </c>
      <c r="H401" s="68">
        <v>36.672967863894101</v>
      </c>
      <c r="I401" s="71">
        <v>0.94585168039238199</v>
      </c>
      <c r="J401" s="68">
        <v>94.896030245746701</v>
      </c>
      <c r="K401" s="71">
        <v>0.94237266163193101</v>
      </c>
      <c r="L401" s="68">
        <v>89.508506616257094</v>
      </c>
      <c r="M401" s="71">
        <v>0.730064607487388</v>
      </c>
      <c r="N401" s="68">
        <v>37.724550898203603</v>
      </c>
      <c r="O401" s="71">
        <v>1.6705961606105501E-2</v>
      </c>
      <c r="P401" s="68">
        <v>1.6243654822335001</v>
      </c>
      <c r="Q401" s="71"/>
      <c r="R401" s="68"/>
    </row>
    <row r="402" spans="1:18" x14ac:dyDescent="0.2">
      <c r="A402" s="72" t="s">
        <v>1128</v>
      </c>
      <c r="B402" s="66" t="s">
        <v>1129</v>
      </c>
      <c r="C402" s="67">
        <v>63</v>
      </c>
      <c r="D402" s="67" t="s">
        <v>334</v>
      </c>
      <c r="E402" s="71">
        <v>0.675845072810206</v>
      </c>
      <c r="F402" s="68">
        <v>40.926275992438597</v>
      </c>
      <c r="G402" s="71">
        <v>0.81111985698699596</v>
      </c>
      <c r="H402" s="68">
        <v>52.268431001890399</v>
      </c>
      <c r="I402" s="71">
        <v>0.76957290406889001</v>
      </c>
      <c r="J402" s="68">
        <v>49.621928166351601</v>
      </c>
      <c r="K402" s="71">
        <v>0.83683774964392899</v>
      </c>
      <c r="L402" s="68">
        <v>58.790170132325102</v>
      </c>
      <c r="M402" s="71">
        <v>0.77874148154703904</v>
      </c>
      <c r="N402" s="68">
        <v>50.698602794411201</v>
      </c>
      <c r="O402" s="71">
        <v>0.18295337180417601</v>
      </c>
      <c r="P402" s="68">
        <v>18.6802030456853</v>
      </c>
      <c r="Q402" s="71"/>
      <c r="R402" s="68"/>
    </row>
    <row r="403" spans="1:18" x14ac:dyDescent="0.2">
      <c r="A403" s="72" t="s">
        <v>1130</v>
      </c>
      <c r="B403" s="66" t="s">
        <v>1131</v>
      </c>
      <c r="C403" s="67">
        <v>63</v>
      </c>
      <c r="D403" s="67" t="s">
        <v>334</v>
      </c>
      <c r="E403" s="71">
        <v>0.62120320402178797</v>
      </c>
      <c r="F403" s="68">
        <v>27.504725897920601</v>
      </c>
      <c r="G403" s="71">
        <v>0.83739438655822396</v>
      </c>
      <c r="H403" s="68">
        <v>59.640831758033997</v>
      </c>
      <c r="I403" s="71">
        <v>0.71001294100850698</v>
      </c>
      <c r="J403" s="68">
        <v>32.514177693761802</v>
      </c>
      <c r="K403" s="71">
        <v>0.78546208855974398</v>
      </c>
      <c r="L403" s="68">
        <v>43.950850661625701</v>
      </c>
      <c r="M403" s="71">
        <v>0.70351358527303298</v>
      </c>
      <c r="N403" s="68">
        <v>33.532934131736504</v>
      </c>
      <c r="O403" s="71">
        <v>6.9633018709429603E-2</v>
      </c>
      <c r="P403" s="68">
        <v>6.5989847715736003</v>
      </c>
      <c r="Q403" s="71"/>
      <c r="R403" s="68"/>
    </row>
    <row r="404" spans="1:18" x14ac:dyDescent="0.2">
      <c r="A404" s="72" t="s">
        <v>1132</v>
      </c>
      <c r="B404" s="66" t="s">
        <v>1133</v>
      </c>
      <c r="C404" s="67">
        <v>63</v>
      </c>
      <c r="D404" s="67" t="s">
        <v>334</v>
      </c>
      <c r="E404" s="71">
        <v>0.80046454442057202</v>
      </c>
      <c r="F404" s="68">
        <v>80.623818525519894</v>
      </c>
      <c r="G404" s="71">
        <v>0.69177109286597704</v>
      </c>
      <c r="H404" s="68">
        <v>24.6691871455577</v>
      </c>
      <c r="I404" s="71">
        <v>0.88953200162621904</v>
      </c>
      <c r="J404" s="68">
        <v>87.807183364839304</v>
      </c>
      <c r="K404" s="71">
        <v>0.99803545969769503</v>
      </c>
      <c r="L404" s="68">
        <v>97.353497164461203</v>
      </c>
      <c r="M404" s="71">
        <v>1</v>
      </c>
      <c r="N404" s="68">
        <v>100</v>
      </c>
      <c r="O404" s="71">
        <v>0.422984167912971</v>
      </c>
      <c r="P404" s="68">
        <v>63.553299492385797</v>
      </c>
      <c r="Q404" s="71"/>
      <c r="R404" s="68"/>
    </row>
    <row r="405" spans="1:18" x14ac:dyDescent="0.2">
      <c r="A405" s="72" t="s">
        <v>1134</v>
      </c>
      <c r="B405" s="66" t="s">
        <v>1135</v>
      </c>
      <c r="C405" s="67">
        <v>63</v>
      </c>
      <c r="D405" s="67" t="s">
        <v>334</v>
      </c>
      <c r="E405" s="71">
        <v>0.73961301366777998</v>
      </c>
      <c r="F405" s="68">
        <v>60.869565217391298</v>
      </c>
      <c r="G405" s="71">
        <v>0.90054512671501996</v>
      </c>
      <c r="H405" s="68">
        <v>78.260869565217405</v>
      </c>
      <c r="I405" s="71">
        <v>0.77634487503043303</v>
      </c>
      <c r="J405" s="68">
        <v>51.323251417769399</v>
      </c>
      <c r="K405" s="71">
        <v>0.88866561575680003</v>
      </c>
      <c r="L405" s="68">
        <v>75.047258979206006</v>
      </c>
      <c r="M405" s="71">
        <v>0.91149659261881599</v>
      </c>
      <c r="N405" s="68">
        <v>87.924151696606799</v>
      </c>
      <c r="O405" s="71">
        <v>0.22101285821783001</v>
      </c>
      <c r="P405" s="68">
        <v>25.380710659898501</v>
      </c>
      <c r="Q405" s="71"/>
      <c r="R405" s="68"/>
    </row>
    <row r="406" spans="1:18" x14ac:dyDescent="0.2">
      <c r="A406" s="72" t="s">
        <v>1136</v>
      </c>
      <c r="B406" s="66" t="s">
        <v>1137</v>
      </c>
      <c r="C406" s="67">
        <v>63</v>
      </c>
      <c r="D406" s="67" t="s">
        <v>334</v>
      </c>
      <c r="E406" s="71">
        <v>0.62578895616401597</v>
      </c>
      <c r="F406" s="68">
        <v>28.449905482041601</v>
      </c>
      <c r="G406" s="71">
        <v>0.79231453109071803</v>
      </c>
      <c r="H406" s="68">
        <v>46.219281663516099</v>
      </c>
      <c r="I406" s="71">
        <v>0.68402374125165499</v>
      </c>
      <c r="J406" s="68">
        <v>26.086956521739101</v>
      </c>
      <c r="K406" s="71">
        <v>0.82889753773375496</v>
      </c>
      <c r="L406" s="68">
        <v>55.765595463137998</v>
      </c>
      <c r="M406" s="71">
        <v>0.730064607487388</v>
      </c>
      <c r="N406" s="68">
        <v>37.724550898203603</v>
      </c>
      <c r="O406" s="71">
        <v>9.3644363256562904E-2</v>
      </c>
      <c r="P406" s="68">
        <v>8.8324873096446694</v>
      </c>
      <c r="Q406" s="71"/>
      <c r="R406" s="68"/>
    </row>
    <row r="407" spans="1:18" x14ac:dyDescent="0.2">
      <c r="A407" s="72" t="s">
        <v>1138</v>
      </c>
      <c r="B407" s="66" t="s">
        <v>1139</v>
      </c>
      <c r="C407" s="67">
        <v>63</v>
      </c>
      <c r="D407" s="67" t="s">
        <v>334</v>
      </c>
      <c r="E407" s="71">
        <v>0.90135955488714403</v>
      </c>
      <c r="F407" s="68">
        <v>98.487712665406406</v>
      </c>
      <c r="G407" s="71">
        <v>0.61960489341143499</v>
      </c>
      <c r="H407" s="68">
        <v>12.9489603024575</v>
      </c>
      <c r="I407" s="71">
        <v>0.98726516439567102</v>
      </c>
      <c r="J407" s="68">
        <v>97.164461247637007</v>
      </c>
      <c r="K407" s="71">
        <v>0.998568161741472</v>
      </c>
      <c r="L407" s="68">
        <v>97.448015122873301</v>
      </c>
      <c r="M407" s="71">
        <v>1</v>
      </c>
      <c r="N407" s="68">
        <v>100</v>
      </c>
      <c r="O407" s="71"/>
      <c r="P407" s="68"/>
      <c r="Q407" s="71"/>
      <c r="R407" s="68"/>
    </row>
    <row r="408" spans="1:18" x14ac:dyDescent="0.2">
      <c r="A408" s="72" t="s">
        <v>1140</v>
      </c>
      <c r="B408" s="66" t="s">
        <v>1141</v>
      </c>
      <c r="C408" s="67"/>
      <c r="D408" s="67" t="s">
        <v>334</v>
      </c>
      <c r="E408" s="71"/>
      <c r="F408" s="68"/>
      <c r="G408" s="71"/>
      <c r="H408" s="68"/>
      <c r="I408" s="71"/>
      <c r="J408" s="68"/>
      <c r="K408" s="71"/>
      <c r="L408" s="68"/>
      <c r="M408" s="71"/>
      <c r="N408" s="68"/>
      <c r="O408" s="71"/>
      <c r="P408" s="68"/>
      <c r="Q408" s="71"/>
      <c r="R408" s="68"/>
    </row>
    <row r="409" spans="1:18" x14ac:dyDescent="0.2">
      <c r="A409" s="72" t="s">
        <v>1142</v>
      </c>
      <c r="B409" s="66" t="s">
        <v>1143</v>
      </c>
      <c r="C409" s="67">
        <v>63</v>
      </c>
      <c r="D409" s="67" t="s">
        <v>334</v>
      </c>
      <c r="E409" s="71">
        <v>0.89536224201456405</v>
      </c>
      <c r="F409" s="68">
        <v>98.204158790170098</v>
      </c>
      <c r="G409" s="71">
        <v>0.60331354140973603</v>
      </c>
      <c r="H409" s="68">
        <v>11.531190926276</v>
      </c>
      <c r="I409" s="71">
        <v>0.97813542664852204</v>
      </c>
      <c r="J409" s="68">
        <v>96.502835538752393</v>
      </c>
      <c r="K409" s="71">
        <v>1</v>
      </c>
      <c r="L409" s="68">
        <v>100</v>
      </c>
      <c r="M409" s="71">
        <v>1</v>
      </c>
      <c r="N409" s="68">
        <v>100</v>
      </c>
      <c r="O409" s="71"/>
      <c r="P409" s="68"/>
      <c r="Q409" s="71"/>
      <c r="R409" s="68"/>
    </row>
    <row r="410" spans="1:18" x14ac:dyDescent="0.2">
      <c r="A410" s="72" t="s">
        <v>1144</v>
      </c>
      <c r="B410" s="66" t="s">
        <v>1145</v>
      </c>
      <c r="C410" s="67">
        <v>63</v>
      </c>
      <c r="D410" s="67" t="s">
        <v>334</v>
      </c>
      <c r="E410" s="71">
        <v>0.89441646345776404</v>
      </c>
      <c r="F410" s="68">
        <v>98.015122873345902</v>
      </c>
      <c r="G410" s="71">
        <v>0.60282983298913895</v>
      </c>
      <c r="H410" s="68">
        <v>11.2476370510397</v>
      </c>
      <c r="I410" s="71">
        <v>0.97483602084191601</v>
      </c>
      <c r="J410" s="68">
        <v>96.313799621928197</v>
      </c>
      <c r="K410" s="71">
        <v>1</v>
      </c>
      <c r="L410" s="68">
        <v>100</v>
      </c>
      <c r="M410" s="71">
        <v>1</v>
      </c>
      <c r="N410" s="68">
        <v>100</v>
      </c>
      <c r="O410" s="71"/>
      <c r="P410" s="68"/>
      <c r="Q410" s="71"/>
      <c r="R410" s="68"/>
    </row>
    <row r="411" spans="1:18" x14ac:dyDescent="0.2">
      <c r="A411" s="72" t="s">
        <v>1146</v>
      </c>
      <c r="B411" s="66" t="s">
        <v>1147</v>
      </c>
      <c r="C411" s="67">
        <v>63</v>
      </c>
      <c r="D411" s="67" t="s">
        <v>334</v>
      </c>
      <c r="E411" s="71">
        <v>0.73963023191136101</v>
      </c>
      <c r="F411" s="68">
        <v>60.964083175803403</v>
      </c>
      <c r="G411" s="71">
        <v>0.64583653200885305</v>
      </c>
      <c r="H411" s="68">
        <v>17.3913043478261</v>
      </c>
      <c r="I411" s="71">
        <v>0.96686688958557399</v>
      </c>
      <c r="J411" s="68">
        <v>96.030245746691904</v>
      </c>
      <c r="K411" s="71">
        <v>0.97601735624771202</v>
      </c>
      <c r="L411" s="68">
        <v>93.6672967863894</v>
      </c>
      <c r="M411" s="71">
        <v>0.73448977785644798</v>
      </c>
      <c r="N411" s="68">
        <v>39.0219560878243</v>
      </c>
      <c r="O411" s="71">
        <v>0.37494060385822098</v>
      </c>
      <c r="P411" s="68">
        <v>53.502538071065999</v>
      </c>
      <c r="Q411" s="71"/>
      <c r="R411" s="68"/>
    </row>
    <row r="412" spans="1:18" x14ac:dyDescent="0.2">
      <c r="A412" s="72" t="s">
        <v>1148</v>
      </c>
      <c r="B412" s="66" t="s">
        <v>1149</v>
      </c>
      <c r="C412" s="67">
        <v>63</v>
      </c>
      <c r="D412" s="67" t="s">
        <v>334</v>
      </c>
      <c r="E412" s="71">
        <v>0.88605715792617601</v>
      </c>
      <c r="F412" s="68">
        <v>97.542533081285399</v>
      </c>
      <c r="G412" s="71">
        <v>0.67638089727747697</v>
      </c>
      <c r="H412" s="68">
        <v>21.8336483931947</v>
      </c>
      <c r="I412" s="71">
        <v>0.98193067358588004</v>
      </c>
      <c r="J412" s="68">
        <v>96.786389413988701</v>
      </c>
      <c r="K412" s="71">
        <v>0.99985990291517002</v>
      </c>
      <c r="L412" s="68">
        <v>98.204158790170098</v>
      </c>
      <c r="M412" s="71"/>
      <c r="N412" s="68"/>
      <c r="O412" s="71"/>
      <c r="P412" s="68"/>
      <c r="Q412" s="71"/>
      <c r="R412" s="68"/>
    </row>
    <row r="413" spans="1:18" x14ac:dyDescent="0.2">
      <c r="A413" s="72" t="s">
        <v>1150</v>
      </c>
      <c r="B413" s="66" t="s">
        <v>1151</v>
      </c>
      <c r="C413" s="67">
        <v>63</v>
      </c>
      <c r="D413" s="67" t="s">
        <v>334</v>
      </c>
      <c r="E413" s="71">
        <v>0.74952996482103396</v>
      </c>
      <c r="F413" s="68">
        <v>63.705103969754198</v>
      </c>
      <c r="G413" s="71">
        <v>0.62946299390741001</v>
      </c>
      <c r="H413" s="68">
        <v>13.894139886578399</v>
      </c>
      <c r="I413" s="71">
        <v>0.94771813318414699</v>
      </c>
      <c r="J413" s="68">
        <v>95.179584120982994</v>
      </c>
      <c r="K413" s="71">
        <v>0.97798800897260196</v>
      </c>
      <c r="L413" s="68">
        <v>94.139886578449904</v>
      </c>
      <c r="M413" s="71">
        <v>0.82299318523763099</v>
      </c>
      <c r="N413" s="68">
        <v>64.970059880239504</v>
      </c>
      <c r="O413" s="71">
        <v>0.369487502803379</v>
      </c>
      <c r="P413" s="68">
        <v>51.878172588832498</v>
      </c>
      <c r="Q413" s="71"/>
      <c r="R413" s="68"/>
    </row>
    <row r="414" spans="1:18" x14ac:dyDescent="0.2">
      <c r="A414" s="72" t="s">
        <v>1152</v>
      </c>
      <c r="B414" s="66" t="s">
        <v>1153</v>
      </c>
      <c r="C414" s="67">
        <v>63</v>
      </c>
      <c r="D414" s="67" t="s">
        <v>334</v>
      </c>
      <c r="E414" s="71">
        <v>0.83518226622278802</v>
      </c>
      <c r="F414" s="68">
        <v>90.831758034026507</v>
      </c>
      <c r="G414" s="71">
        <v>0.61506351556049499</v>
      </c>
      <c r="H414" s="68">
        <v>12.759924385633299</v>
      </c>
      <c r="I414" s="71">
        <v>0.90356115866891795</v>
      </c>
      <c r="J414" s="68">
        <v>90.642722117202297</v>
      </c>
      <c r="K414" s="71">
        <v>0.986922124438952</v>
      </c>
      <c r="L414" s="68">
        <v>94.896030245746701</v>
      </c>
      <c r="M414" s="71"/>
      <c r="N414" s="68"/>
      <c r="O414" s="71"/>
      <c r="P414" s="68"/>
      <c r="Q414" s="71"/>
      <c r="R414" s="68"/>
    </row>
    <row r="415" spans="1:18" x14ac:dyDescent="0.2">
      <c r="A415" s="72" t="s">
        <v>1154</v>
      </c>
      <c r="B415" s="66" t="s">
        <v>1155</v>
      </c>
      <c r="C415" s="67"/>
      <c r="D415" s="67" t="s">
        <v>334</v>
      </c>
      <c r="E415" s="71"/>
      <c r="F415" s="68"/>
      <c r="G415" s="71"/>
      <c r="H415" s="68"/>
      <c r="I415" s="71"/>
      <c r="J415" s="68"/>
      <c r="K415" s="71"/>
      <c r="L415" s="68"/>
      <c r="M415" s="71"/>
      <c r="N415" s="68"/>
      <c r="O415" s="71"/>
      <c r="P415" s="68"/>
      <c r="Q415" s="71"/>
      <c r="R415" s="68"/>
    </row>
    <row r="416" spans="1:18" x14ac:dyDescent="0.2">
      <c r="A416" s="72" t="s">
        <v>1156</v>
      </c>
      <c r="B416" s="66" t="s">
        <v>1157</v>
      </c>
      <c r="C416" s="67">
        <v>63</v>
      </c>
      <c r="D416" s="67" t="s">
        <v>334</v>
      </c>
      <c r="E416" s="71">
        <v>0.86629831502714605</v>
      </c>
      <c r="F416" s="68">
        <v>95.841209829867694</v>
      </c>
      <c r="G416" s="71">
        <v>0.600137494876263</v>
      </c>
      <c r="H416" s="68">
        <v>10.586011342155</v>
      </c>
      <c r="I416" s="71">
        <v>0.99886154919141901</v>
      </c>
      <c r="J416" s="68">
        <v>98.393194706994294</v>
      </c>
      <c r="K416" s="71">
        <v>0.99989590101375503</v>
      </c>
      <c r="L416" s="68">
        <v>98.393194706994294</v>
      </c>
      <c r="M416" s="71"/>
      <c r="N416" s="68"/>
      <c r="O416" s="71"/>
      <c r="P416" s="68"/>
      <c r="Q416" s="71"/>
      <c r="R416" s="68"/>
    </row>
    <row r="417" spans="1:18" x14ac:dyDescent="0.2">
      <c r="A417" s="72" t="s">
        <v>1158</v>
      </c>
      <c r="B417" s="66" t="s">
        <v>1159</v>
      </c>
      <c r="C417" s="67"/>
      <c r="D417" s="67" t="s">
        <v>334</v>
      </c>
      <c r="E417" s="71"/>
      <c r="F417" s="68"/>
      <c r="G417" s="71"/>
      <c r="H417" s="68"/>
      <c r="I417" s="71"/>
      <c r="J417" s="68"/>
      <c r="K417" s="71"/>
      <c r="L417" s="68"/>
      <c r="M417" s="71"/>
      <c r="N417" s="68"/>
      <c r="O417" s="71"/>
      <c r="P417" s="68"/>
      <c r="Q417" s="71"/>
      <c r="R417" s="68"/>
    </row>
    <row r="418" spans="1:18" x14ac:dyDescent="0.2">
      <c r="A418" s="72" t="s">
        <v>1160</v>
      </c>
      <c r="B418" s="66" t="s">
        <v>1161</v>
      </c>
      <c r="C418" s="67"/>
      <c r="D418" s="67" t="s">
        <v>334</v>
      </c>
      <c r="E418" s="71"/>
      <c r="F418" s="68"/>
      <c r="G418" s="71"/>
      <c r="H418" s="68"/>
      <c r="I418" s="71"/>
      <c r="J418" s="68"/>
      <c r="K418" s="71"/>
      <c r="L418" s="68"/>
      <c r="M418" s="71"/>
      <c r="N418" s="68"/>
      <c r="O418" s="71"/>
      <c r="P418" s="68"/>
      <c r="Q418" s="71"/>
      <c r="R418" s="68"/>
    </row>
    <row r="419" spans="1:18" x14ac:dyDescent="0.2">
      <c r="A419" s="72" t="s">
        <v>1162</v>
      </c>
      <c r="B419" s="66" t="s">
        <v>1163</v>
      </c>
      <c r="C419" s="67">
        <v>63</v>
      </c>
      <c r="D419" s="67" t="s">
        <v>334</v>
      </c>
      <c r="E419" s="71">
        <v>0.50143120050284995</v>
      </c>
      <c r="F419" s="68">
        <v>5.3875236294895998</v>
      </c>
      <c r="G419" s="71">
        <v>0.72937590026256205</v>
      </c>
      <c r="H419" s="68">
        <v>32.041587901701298</v>
      </c>
      <c r="I419" s="71">
        <v>0.62396032675101898</v>
      </c>
      <c r="J419" s="68">
        <v>14.366729678638899</v>
      </c>
      <c r="K419" s="71">
        <v>0.77126228394563201</v>
      </c>
      <c r="L419" s="68">
        <v>40.1701323251418</v>
      </c>
      <c r="M419" s="71">
        <v>0.38047614833171101</v>
      </c>
      <c r="N419" s="68">
        <v>5.2894211576846297</v>
      </c>
      <c r="O419" s="71">
        <v>2.0813432233253702E-3</v>
      </c>
      <c r="P419" s="68">
        <v>0.40609137055837602</v>
      </c>
      <c r="Q419" s="71"/>
      <c r="R419" s="68"/>
    </row>
    <row r="420" spans="1:18" x14ac:dyDescent="0.2">
      <c r="A420" s="72" t="s">
        <v>1164</v>
      </c>
      <c r="B420" s="66" t="s">
        <v>1165</v>
      </c>
      <c r="C420" s="67">
        <v>63</v>
      </c>
      <c r="D420" s="67" t="s">
        <v>334</v>
      </c>
      <c r="E420" s="71">
        <v>0.75749289051733704</v>
      </c>
      <c r="F420" s="68">
        <v>66.540642722117198</v>
      </c>
      <c r="G420" s="71">
        <v>0.92124178967853898</v>
      </c>
      <c r="H420" s="68">
        <v>84.877126654064298</v>
      </c>
      <c r="I420" s="71">
        <v>0.83399779072811497</v>
      </c>
      <c r="J420" s="68">
        <v>72.684310018903602</v>
      </c>
      <c r="K420" s="71">
        <v>0.93915413250137303</v>
      </c>
      <c r="L420" s="68">
        <v>89.035916824196605</v>
      </c>
      <c r="M420" s="71">
        <v>0.80086733339233596</v>
      </c>
      <c r="N420" s="68">
        <v>57.5848303393214</v>
      </c>
      <c r="O420" s="71">
        <v>0.29220340628632102</v>
      </c>
      <c r="P420" s="68">
        <v>39.695431472081196</v>
      </c>
      <c r="Q420" s="71"/>
      <c r="R420" s="68"/>
    </row>
    <row r="421" spans="1:18" x14ac:dyDescent="0.2">
      <c r="A421" s="72" t="s">
        <v>1166</v>
      </c>
      <c r="B421" s="66" t="s">
        <v>1167</v>
      </c>
      <c r="C421" s="67">
        <v>63</v>
      </c>
      <c r="D421" s="67" t="s">
        <v>334</v>
      </c>
      <c r="E421" s="71">
        <v>0.86223305914517201</v>
      </c>
      <c r="F421" s="68">
        <v>94.801512287334603</v>
      </c>
      <c r="G421" s="71">
        <v>0.60103987364454803</v>
      </c>
      <c r="H421" s="68">
        <v>11.0586011342155</v>
      </c>
      <c r="I421" s="71">
        <v>0.98566395290854103</v>
      </c>
      <c r="J421" s="68">
        <v>96.975425330812897</v>
      </c>
      <c r="K421" s="71">
        <v>0.99999535088242597</v>
      </c>
      <c r="L421" s="68">
        <v>98.676748582230601</v>
      </c>
      <c r="M421" s="71"/>
      <c r="N421" s="68"/>
      <c r="O421" s="71"/>
      <c r="P421" s="68"/>
      <c r="Q421" s="71"/>
      <c r="R421" s="68"/>
    </row>
    <row r="422" spans="1:18" x14ac:dyDescent="0.2">
      <c r="A422" s="72" t="s">
        <v>822</v>
      </c>
      <c r="B422" s="66" t="s">
        <v>1168</v>
      </c>
      <c r="C422" s="67">
        <v>63</v>
      </c>
      <c r="D422" s="67" t="s">
        <v>334</v>
      </c>
      <c r="E422" s="71">
        <v>0.82825777227413799</v>
      </c>
      <c r="F422" s="68">
        <v>89.2249527410208</v>
      </c>
      <c r="G422" s="71">
        <v>0.611074363901565</v>
      </c>
      <c r="H422" s="68">
        <v>12.1928166351607</v>
      </c>
      <c r="I422" s="71">
        <v>0.89429417685853296</v>
      </c>
      <c r="J422" s="68">
        <v>88.752362948960297</v>
      </c>
      <c r="K422" s="71">
        <v>0.97940477606231502</v>
      </c>
      <c r="L422" s="68">
        <v>94.234404536862002</v>
      </c>
      <c r="M422" s="71"/>
      <c r="N422" s="68"/>
      <c r="O422" s="71"/>
      <c r="P422" s="68"/>
      <c r="Q422" s="71"/>
      <c r="R422" s="68"/>
    </row>
    <row r="423" spans="1:18" x14ac:dyDescent="0.2">
      <c r="A423" s="72" t="s">
        <v>1169</v>
      </c>
      <c r="B423" s="66" t="s">
        <v>1170</v>
      </c>
      <c r="C423" s="67">
        <v>63</v>
      </c>
      <c r="D423" s="67" t="s">
        <v>334</v>
      </c>
      <c r="E423" s="71">
        <v>0.702125974678253</v>
      </c>
      <c r="F423" s="68">
        <v>48.582230623818504</v>
      </c>
      <c r="G423" s="71">
        <v>0.63676774160013705</v>
      </c>
      <c r="H423" s="68">
        <v>15.5954631379962</v>
      </c>
      <c r="I423" s="71">
        <v>0.922303346847273</v>
      </c>
      <c r="J423" s="68">
        <v>92.344045368620002</v>
      </c>
      <c r="K423" s="71">
        <v>0.94941673626692702</v>
      </c>
      <c r="L423" s="68">
        <v>90.359168241966003</v>
      </c>
      <c r="M423" s="71">
        <v>0.72121426674927003</v>
      </c>
      <c r="N423" s="68">
        <v>36.127744510977998</v>
      </c>
      <c r="O423" s="71">
        <v>0.28092778192766099</v>
      </c>
      <c r="P423" s="68">
        <v>37.868020304568503</v>
      </c>
      <c r="Q423" s="71"/>
      <c r="R423" s="68"/>
    </row>
    <row r="424" spans="1:18" x14ac:dyDescent="0.2">
      <c r="A424" s="72" t="s">
        <v>1171</v>
      </c>
      <c r="B424" s="66" t="s">
        <v>1172</v>
      </c>
      <c r="C424" s="67">
        <v>63</v>
      </c>
      <c r="D424" s="67" t="s">
        <v>334</v>
      </c>
      <c r="E424" s="71">
        <v>0.84336143126213103</v>
      </c>
      <c r="F424" s="68">
        <v>91.965973534971695</v>
      </c>
      <c r="G424" s="71">
        <v>0.61180163447764502</v>
      </c>
      <c r="H424" s="68">
        <v>12.381852551984901</v>
      </c>
      <c r="I424" s="71">
        <v>0.93364673115886399</v>
      </c>
      <c r="J424" s="68">
        <v>94.234404536862002</v>
      </c>
      <c r="K424" s="71">
        <v>0.98463592814988499</v>
      </c>
      <c r="L424" s="68">
        <v>94.706994328922505</v>
      </c>
      <c r="M424" s="71"/>
      <c r="N424" s="68"/>
      <c r="O424" s="71"/>
      <c r="P424" s="68"/>
      <c r="Q424" s="71"/>
      <c r="R424" s="68"/>
    </row>
    <row r="425" spans="1:18" x14ac:dyDescent="0.2">
      <c r="A425" s="72" t="s">
        <v>1173</v>
      </c>
      <c r="B425" s="66" t="s">
        <v>1174</v>
      </c>
      <c r="C425" s="67">
        <v>63</v>
      </c>
      <c r="D425" s="67" t="s">
        <v>334</v>
      </c>
      <c r="E425" s="71">
        <v>0.84590577605065398</v>
      </c>
      <c r="F425" s="68">
        <v>92.533081285444197</v>
      </c>
      <c r="G425" s="71">
        <v>0.64994124123505304</v>
      </c>
      <c r="H425" s="68">
        <v>18.147448015122901</v>
      </c>
      <c r="I425" s="71">
        <v>0.93111418771948196</v>
      </c>
      <c r="J425" s="68">
        <v>93.856332703213596</v>
      </c>
      <c r="K425" s="71">
        <v>0.95666189919742695</v>
      </c>
      <c r="L425" s="68">
        <v>91.682419659735302</v>
      </c>
      <c r="M425" s="71"/>
      <c r="N425" s="68"/>
      <c r="O425" s="71"/>
      <c r="P425" s="68"/>
      <c r="Q425" s="71"/>
      <c r="R425" s="68"/>
    </row>
    <row r="426" spans="1:18" x14ac:dyDescent="0.2">
      <c r="A426" s="72" t="s">
        <v>1175</v>
      </c>
      <c r="B426" s="66" t="s">
        <v>1176</v>
      </c>
      <c r="C426" s="67"/>
      <c r="D426" s="67" t="s">
        <v>334</v>
      </c>
      <c r="E426" s="71"/>
      <c r="F426" s="68"/>
      <c r="G426" s="71"/>
      <c r="H426" s="68"/>
      <c r="I426" s="71"/>
      <c r="J426" s="68"/>
      <c r="K426" s="71"/>
      <c r="L426" s="68"/>
      <c r="M426" s="71"/>
      <c r="N426" s="68"/>
      <c r="O426" s="71"/>
      <c r="P426" s="68"/>
      <c r="Q426" s="71"/>
      <c r="R426" s="68"/>
    </row>
    <row r="427" spans="1:18" x14ac:dyDescent="0.2">
      <c r="A427" s="72" t="s">
        <v>1177</v>
      </c>
      <c r="B427" s="66" t="s">
        <v>1178</v>
      </c>
      <c r="C427" s="67"/>
      <c r="D427" s="67" t="s">
        <v>334</v>
      </c>
      <c r="E427" s="71"/>
      <c r="F427" s="68"/>
      <c r="G427" s="71"/>
      <c r="H427" s="68"/>
      <c r="I427" s="71"/>
      <c r="J427" s="68"/>
      <c r="K427" s="71"/>
      <c r="L427" s="68"/>
      <c r="M427" s="71"/>
      <c r="N427" s="68"/>
      <c r="O427" s="71"/>
      <c r="P427" s="68"/>
      <c r="Q427" s="71"/>
      <c r="R427" s="68"/>
    </row>
    <row r="428" spans="1:18" x14ac:dyDescent="0.2">
      <c r="A428" s="72" t="s">
        <v>1179</v>
      </c>
      <c r="B428" s="66" t="s">
        <v>1180</v>
      </c>
      <c r="C428" s="67">
        <v>63</v>
      </c>
      <c r="D428" s="67" t="s">
        <v>334</v>
      </c>
      <c r="E428" s="71">
        <v>0.79195207966826398</v>
      </c>
      <c r="F428" s="68">
        <v>77.977315689981097</v>
      </c>
      <c r="G428" s="71">
        <v>0.72396619123874095</v>
      </c>
      <c r="H428" s="68">
        <v>31.379962192816599</v>
      </c>
      <c r="I428" s="71">
        <v>0.97324980035869701</v>
      </c>
      <c r="J428" s="68">
        <v>96.219281663516099</v>
      </c>
      <c r="K428" s="71">
        <v>0.98943348654664898</v>
      </c>
      <c r="L428" s="68">
        <v>95.463137996219302</v>
      </c>
      <c r="M428" s="71">
        <v>0.91149659261881599</v>
      </c>
      <c r="N428" s="68">
        <v>87.924151696606799</v>
      </c>
      <c r="O428" s="71">
        <v>0.36161432757841799</v>
      </c>
      <c r="P428" s="68">
        <v>50.456852791878198</v>
      </c>
      <c r="Q428" s="71"/>
      <c r="R428" s="68"/>
    </row>
    <row r="429" spans="1:18" x14ac:dyDescent="0.2">
      <c r="A429" s="72" t="s">
        <v>1181</v>
      </c>
      <c r="B429" s="66" t="s">
        <v>1182</v>
      </c>
      <c r="C429" s="67">
        <v>63</v>
      </c>
      <c r="D429" s="67" t="s">
        <v>334</v>
      </c>
      <c r="E429" s="71">
        <v>0.85026854590532397</v>
      </c>
      <c r="F429" s="68">
        <v>93.194706994328897</v>
      </c>
      <c r="G429" s="71">
        <v>0.70008928628496203</v>
      </c>
      <c r="H429" s="68">
        <v>26.465028355387499</v>
      </c>
      <c r="I429" s="71">
        <v>0.91603014696791096</v>
      </c>
      <c r="J429" s="68">
        <v>91.682419659735302</v>
      </c>
      <c r="K429" s="71">
        <v>0.94426088365455196</v>
      </c>
      <c r="L429" s="68">
        <v>89.792060491493402</v>
      </c>
      <c r="M429" s="71">
        <v>0.84069386671386803</v>
      </c>
      <c r="N429" s="68">
        <v>69.860279441117797</v>
      </c>
      <c r="O429" s="71"/>
      <c r="P429" s="68"/>
      <c r="Q429" s="71"/>
      <c r="R429" s="68"/>
    </row>
    <row r="430" spans="1:18" x14ac:dyDescent="0.2">
      <c r="A430" s="72" t="s">
        <v>1183</v>
      </c>
      <c r="B430" s="66" t="s">
        <v>1184</v>
      </c>
      <c r="C430" s="67">
        <v>63</v>
      </c>
      <c r="D430" s="67" t="s">
        <v>334</v>
      </c>
      <c r="E430" s="71">
        <v>0.86666666666666703</v>
      </c>
      <c r="F430" s="68">
        <v>96.408317580340295</v>
      </c>
      <c r="G430" s="71">
        <v>0.6</v>
      </c>
      <c r="H430" s="68">
        <v>10.2079395085066</v>
      </c>
      <c r="I430" s="71">
        <v>1</v>
      </c>
      <c r="J430" s="68">
        <v>100</v>
      </c>
      <c r="K430" s="71">
        <v>1</v>
      </c>
      <c r="L430" s="68">
        <v>100</v>
      </c>
      <c r="M430" s="71"/>
      <c r="N430" s="68"/>
      <c r="O430" s="71"/>
      <c r="P430" s="68"/>
      <c r="Q430" s="71"/>
      <c r="R430" s="68"/>
    </row>
    <row r="431" spans="1:18" x14ac:dyDescent="0.2">
      <c r="A431" s="72" t="s">
        <v>1185</v>
      </c>
      <c r="B431" s="66" t="s">
        <v>1186</v>
      </c>
      <c r="C431" s="67"/>
      <c r="D431" s="67" t="s">
        <v>334</v>
      </c>
      <c r="E431" s="71"/>
      <c r="F431" s="68"/>
      <c r="G431" s="71"/>
      <c r="H431" s="68"/>
      <c r="I431" s="71"/>
      <c r="J431" s="68"/>
      <c r="K431" s="71"/>
      <c r="L431" s="68"/>
      <c r="M431" s="71"/>
      <c r="N431" s="68"/>
      <c r="O431" s="71"/>
      <c r="P431" s="68"/>
      <c r="Q431" s="71"/>
      <c r="R431" s="68"/>
    </row>
    <row r="432" spans="1:18" x14ac:dyDescent="0.2">
      <c r="A432" s="72" t="s">
        <v>1187</v>
      </c>
      <c r="B432" s="66" t="s">
        <v>1188</v>
      </c>
      <c r="C432" s="67">
        <v>45</v>
      </c>
      <c r="D432" s="67" t="s">
        <v>334</v>
      </c>
      <c r="E432" s="71">
        <v>0.64512269834831704</v>
      </c>
      <c r="F432" s="68">
        <v>21.811740890688299</v>
      </c>
      <c r="G432" s="71">
        <v>0.78576540149713103</v>
      </c>
      <c r="H432" s="68">
        <v>37.702429149797602</v>
      </c>
      <c r="I432" s="71">
        <v>0.70203791274915595</v>
      </c>
      <c r="J432" s="68">
        <v>30.819838056680201</v>
      </c>
      <c r="K432" s="71">
        <v>0.82823405883478896</v>
      </c>
      <c r="L432" s="68">
        <v>29.048582995951399</v>
      </c>
      <c r="M432" s="71">
        <v>0.74017766230118298</v>
      </c>
      <c r="N432" s="68">
        <v>30.9017223910841</v>
      </c>
      <c r="O432" s="71">
        <v>0.16939845635932599</v>
      </c>
      <c r="P432" s="68">
        <v>17.713118938233801</v>
      </c>
      <c r="Q432" s="71"/>
      <c r="R432" s="68"/>
    </row>
    <row r="433" spans="1:18" x14ac:dyDescent="0.2">
      <c r="A433" s="72" t="s">
        <v>1189</v>
      </c>
      <c r="B433" s="66" t="s">
        <v>1190</v>
      </c>
      <c r="C433" s="67">
        <v>45</v>
      </c>
      <c r="D433" s="67" t="s">
        <v>334</v>
      </c>
      <c r="E433" s="71">
        <v>0.66300987095557296</v>
      </c>
      <c r="F433" s="68">
        <v>26.417004048582999</v>
      </c>
      <c r="G433" s="71">
        <v>0.80602978515324197</v>
      </c>
      <c r="H433" s="68">
        <v>43.9777327935223</v>
      </c>
      <c r="I433" s="71">
        <v>0.72998667503625903</v>
      </c>
      <c r="J433" s="68">
        <v>41.244939271255099</v>
      </c>
      <c r="K433" s="71">
        <v>0.83663359338802301</v>
      </c>
      <c r="L433" s="68">
        <v>31.376518218623499</v>
      </c>
      <c r="M433" s="71">
        <v>0.77177767634563399</v>
      </c>
      <c r="N433" s="68">
        <v>38.145896656535001</v>
      </c>
      <c r="O433" s="71">
        <v>0.170621624854708</v>
      </c>
      <c r="P433" s="68">
        <v>18.070444104134801</v>
      </c>
      <c r="Q433" s="71"/>
      <c r="R433" s="68"/>
    </row>
    <row r="434" spans="1:18" x14ac:dyDescent="0.2">
      <c r="A434" s="72" t="s">
        <v>461</v>
      </c>
      <c r="B434" s="66" t="s">
        <v>1191</v>
      </c>
      <c r="C434" s="67">
        <v>45</v>
      </c>
      <c r="D434" s="67" t="s">
        <v>334</v>
      </c>
      <c r="E434" s="71">
        <v>0.73977405773691296</v>
      </c>
      <c r="F434" s="68">
        <v>51.417004048583003</v>
      </c>
      <c r="G434" s="71">
        <v>0.84205319735811701</v>
      </c>
      <c r="H434" s="68">
        <v>57.894736842105303</v>
      </c>
      <c r="I434" s="71">
        <v>0.80488948763179602</v>
      </c>
      <c r="J434" s="68">
        <v>69.483805668016203</v>
      </c>
      <c r="K434" s="71">
        <v>0.88693743221301902</v>
      </c>
      <c r="L434" s="68">
        <v>48.228744939271301</v>
      </c>
      <c r="M434" s="71">
        <v>0.84902215512095802</v>
      </c>
      <c r="N434" s="68">
        <v>61.651469098277602</v>
      </c>
      <c r="O434" s="71">
        <v>0.31596801636067201</v>
      </c>
      <c r="P434" s="68">
        <v>46.911689637570198</v>
      </c>
      <c r="Q434" s="71"/>
      <c r="R434" s="68"/>
    </row>
    <row r="435" spans="1:18" x14ac:dyDescent="0.2">
      <c r="A435" s="72" t="s">
        <v>1192</v>
      </c>
      <c r="B435" s="66" t="s">
        <v>1193</v>
      </c>
      <c r="C435" s="67">
        <v>45</v>
      </c>
      <c r="D435" s="67" t="s">
        <v>334</v>
      </c>
      <c r="E435" s="71">
        <v>0.71528079368612896</v>
      </c>
      <c r="F435" s="68">
        <v>41.852226720647799</v>
      </c>
      <c r="G435" s="71">
        <v>0.87794113751964997</v>
      </c>
      <c r="H435" s="68">
        <v>73.076923076923094</v>
      </c>
      <c r="I435" s="71">
        <v>0.70719779677695105</v>
      </c>
      <c r="J435" s="68">
        <v>32.793522267206498</v>
      </c>
      <c r="K435" s="71">
        <v>0.87392504748557198</v>
      </c>
      <c r="L435" s="68">
        <v>43.168016194331997</v>
      </c>
      <c r="M435" s="71">
        <v>0.87008883115059199</v>
      </c>
      <c r="N435" s="68">
        <v>68.693009118540999</v>
      </c>
      <c r="O435" s="71">
        <v>0.24725115549788201</v>
      </c>
      <c r="P435" s="68">
        <v>33.537519142419598</v>
      </c>
      <c r="Q435" s="71"/>
      <c r="R435" s="68"/>
    </row>
    <row r="436" spans="1:18" x14ac:dyDescent="0.2">
      <c r="A436" s="72" t="s">
        <v>1194</v>
      </c>
      <c r="B436" s="66" t="s">
        <v>1195</v>
      </c>
      <c r="C436" s="67">
        <v>45</v>
      </c>
      <c r="D436" s="67" t="s">
        <v>334</v>
      </c>
      <c r="E436" s="71">
        <v>0.68627986913188399</v>
      </c>
      <c r="F436" s="68">
        <v>31.1740890688259</v>
      </c>
      <c r="G436" s="71">
        <v>0.82200856225036201</v>
      </c>
      <c r="H436" s="68">
        <v>50.4554655870445</v>
      </c>
      <c r="I436" s="71">
        <v>0.72763222691789098</v>
      </c>
      <c r="J436" s="68">
        <v>40.435222672064803</v>
      </c>
      <c r="K436" s="71">
        <v>0.86218045635554097</v>
      </c>
      <c r="L436" s="68">
        <v>39.220647773279403</v>
      </c>
      <c r="M436" s="71">
        <v>0.78231101436045103</v>
      </c>
      <c r="N436" s="68">
        <v>41.337386018237098</v>
      </c>
      <c r="O436" s="71">
        <v>0.237267085775174</v>
      </c>
      <c r="P436" s="68">
        <v>31.750893312914801</v>
      </c>
      <c r="Q436" s="71"/>
      <c r="R436" s="68"/>
    </row>
    <row r="437" spans="1:18" x14ac:dyDescent="0.2">
      <c r="A437" s="72" t="s">
        <v>1196</v>
      </c>
      <c r="B437" s="66" t="s">
        <v>1197</v>
      </c>
      <c r="C437" s="67">
        <v>45</v>
      </c>
      <c r="D437" s="67" t="s">
        <v>334</v>
      </c>
      <c r="E437" s="71">
        <v>0.70708775099508503</v>
      </c>
      <c r="F437" s="68">
        <v>38.208502024291498</v>
      </c>
      <c r="G437" s="71">
        <v>0.80140517118937804</v>
      </c>
      <c r="H437" s="68">
        <v>42.054655870445302</v>
      </c>
      <c r="I437" s="71">
        <v>0.76186801906177903</v>
      </c>
      <c r="J437" s="68">
        <v>52.631578947368403</v>
      </c>
      <c r="K437" s="71">
        <v>0.92977330373154699</v>
      </c>
      <c r="L437" s="68">
        <v>68.977732793522307</v>
      </c>
      <c r="M437" s="71">
        <v>0.79284435237526796</v>
      </c>
      <c r="N437" s="68">
        <v>44.478216818642402</v>
      </c>
      <c r="O437" s="71">
        <v>0.24954790861745599</v>
      </c>
      <c r="P437" s="68">
        <v>33.996937212863699</v>
      </c>
      <c r="Q437" s="71"/>
      <c r="R437" s="68"/>
    </row>
    <row r="438" spans="1:18" x14ac:dyDescent="0.2">
      <c r="A438" s="72" t="s">
        <v>1198</v>
      </c>
      <c r="B438" s="66" t="s">
        <v>1199</v>
      </c>
      <c r="C438" s="67">
        <v>45</v>
      </c>
      <c r="D438" s="67" t="s">
        <v>334</v>
      </c>
      <c r="E438" s="71">
        <v>0.65629798746012102</v>
      </c>
      <c r="F438" s="68">
        <v>24.3927125506073</v>
      </c>
      <c r="G438" s="71">
        <v>0.80002841885377995</v>
      </c>
      <c r="H438" s="68">
        <v>41.548582995951399</v>
      </c>
      <c r="I438" s="71">
        <v>0.66218596788393302</v>
      </c>
      <c r="J438" s="68">
        <v>20.394736842105299</v>
      </c>
      <c r="K438" s="71">
        <v>0.81943774166885897</v>
      </c>
      <c r="L438" s="68">
        <v>27.125506072874501</v>
      </c>
      <c r="M438" s="71">
        <v>0.79284435237526796</v>
      </c>
      <c r="N438" s="68">
        <v>44.478216818642402</v>
      </c>
      <c r="O438" s="71">
        <v>0.20699345651876599</v>
      </c>
      <c r="P438" s="68">
        <v>25.574272588055099</v>
      </c>
      <c r="Q438" s="71"/>
      <c r="R438" s="68"/>
    </row>
    <row r="439" spans="1:18" x14ac:dyDescent="0.2">
      <c r="A439" s="72" t="s">
        <v>1200</v>
      </c>
      <c r="B439" s="66" t="s">
        <v>1201</v>
      </c>
      <c r="C439" s="67">
        <v>45</v>
      </c>
      <c r="D439" s="67" t="s">
        <v>334</v>
      </c>
      <c r="E439" s="71">
        <v>0.62290823565462505</v>
      </c>
      <c r="F439" s="68">
        <v>18.2186234817814</v>
      </c>
      <c r="G439" s="71">
        <v>0.79535463606532197</v>
      </c>
      <c r="H439" s="68">
        <v>40.232793522267201</v>
      </c>
      <c r="I439" s="71">
        <v>0.57291804938750002</v>
      </c>
      <c r="J439" s="68">
        <v>8.5526315789473699</v>
      </c>
      <c r="K439" s="71">
        <v>0.85798150378501303</v>
      </c>
      <c r="L439" s="68">
        <v>37.550607287449402</v>
      </c>
      <c r="M439" s="71">
        <v>0.74719988764439504</v>
      </c>
      <c r="N439" s="68">
        <v>32.624113475177303</v>
      </c>
      <c r="O439" s="71">
        <v>0.141087101390895</v>
      </c>
      <c r="P439" s="68">
        <v>13.1189382337928</v>
      </c>
      <c r="Q439" s="71"/>
      <c r="R439" s="68"/>
    </row>
    <row r="440" spans="1:18" x14ac:dyDescent="0.2">
      <c r="A440" s="72" t="s">
        <v>1202</v>
      </c>
      <c r="B440" s="66" t="s">
        <v>1203</v>
      </c>
      <c r="C440" s="67">
        <v>45</v>
      </c>
      <c r="D440" s="67" t="s">
        <v>334</v>
      </c>
      <c r="E440" s="71">
        <v>0.61803527908828104</v>
      </c>
      <c r="F440" s="68">
        <v>17.408906882591101</v>
      </c>
      <c r="G440" s="71">
        <v>0.64853596702576799</v>
      </c>
      <c r="H440" s="68">
        <v>12.398785425101201</v>
      </c>
      <c r="I440" s="71">
        <v>0.72634462093674401</v>
      </c>
      <c r="J440" s="68">
        <v>39.827935222672103</v>
      </c>
      <c r="K440" s="71">
        <v>0.892936802261865</v>
      </c>
      <c r="L440" s="68">
        <v>51.366396761133601</v>
      </c>
      <c r="M440" s="71">
        <v>0.76124433833081695</v>
      </c>
      <c r="N440" s="68">
        <v>35.916919959473198</v>
      </c>
      <c r="O440" s="71">
        <v>6.1114666886211901E-2</v>
      </c>
      <c r="P440" s="68">
        <v>3.2669729453802998</v>
      </c>
      <c r="Q440" s="71"/>
      <c r="R440" s="68"/>
    </row>
    <row r="441" spans="1:18" x14ac:dyDescent="0.2">
      <c r="A441" s="72" t="s">
        <v>1204</v>
      </c>
      <c r="B441" s="66" t="s">
        <v>1205</v>
      </c>
      <c r="C441" s="67">
        <v>45</v>
      </c>
      <c r="D441" s="67" t="s">
        <v>334</v>
      </c>
      <c r="E441" s="71">
        <v>0.65960369867639002</v>
      </c>
      <c r="F441" s="68">
        <v>25.101214574898801</v>
      </c>
      <c r="G441" s="71">
        <v>0.79661831189253896</v>
      </c>
      <c r="H441" s="68">
        <v>40.738866396761097</v>
      </c>
      <c r="I441" s="71">
        <v>0.71481378887662395</v>
      </c>
      <c r="J441" s="68">
        <v>35.627530364372497</v>
      </c>
      <c r="K441" s="71">
        <v>0.884900596815137</v>
      </c>
      <c r="L441" s="68">
        <v>47.570850202429099</v>
      </c>
      <c r="M441" s="71">
        <v>0.78231101436045103</v>
      </c>
      <c r="N441" s="68">
        <v>41.337386018237098</v>
      </c>
      <c r="O441" s="71">
        <v>0.119374781437199</v>
      </c>
      <c r="P441" s="68">
        <v>9.0352220520673807</v>
      </c>
      <c r="Q441" s="71"/>
      <c r="R441" s="68"/>
    </row>
    <row r="442" spans="1:18" x14ac:dyDescent="0.2">
      <c r="A442" s="72" t="s">
        <v>1206</v>
      </c>
      <c r="B442" s="66" t="s">
        <v>1207</v>
      </c>
      <c r="C442" s="67">
        <v>45</v>
      </c>
      <c r="D442" s="67" t="s">
        <v>334</v>
      </c>
      <c r="E442" s="71">
        <v>0.53318505842863695</v>
      </c>
      <c r="F442" s="68">
        <v>9.3117408906882595</v>
      </c>
      <c r="G442" s="71">
        <v>0.60750525544837697</v>
      </c>
      <c r="H442" s="68">
        <v>9.8178137651821906</v>
      </c>
      <c r="I442" s="71">
        <v>0.67860883656789295</v>
      </c>
      <c r="J442" s="68">
        <v>23.937246963562799</v>
      </c>
      <c r="K442" s="71">
        <v>0.76942125587408705</v>
      </c>
      <c r="L442" s="68">
        <v>17.7631578947368</v>
      </c>
      <c r="M442" s="71">
        <v>0.57164425406411301</v>
      </c>
      <c r="N442" s="68">
        <v>11.9047619047619</v>
      </c>
      <c r="O442" s="71">
        <v>3.8745690188716E-2</v>
      </c>
      <c r="P442" s="68">
        <v>2.2970903522205202</v>
      </c>
      <c r="Q442" s="71"/>
      <c r="R442" s="68"/>
    </row>
    <row r="443" spans="1:18" x14ac:dyDescent="0.2">
      <c r="A443" s="72" t="s">
        <v>1208</v>
      </c>
      <c r="B443" s="66" t="s">
        <v>1209</v>
      </c>
      <c r="C443" s="67">
        <v>45</v>
      </c>
      <c r="D443" s="67" t="s">
        <v>334</v>
      </c>
      <c r="E443" s="71">
        <v>0.71413956157276504</v>
      </c>
      <c r="F443" s="68">
        <v>41.447368421052602</v>
      </c>
      <c r="G443" s="71">
        <v>0.90235580342421595</v>
      </c>
      <c r="H443" s="68">
        <v>83.046558704453403</v>
      </c>
      <c r="I443" s="71">
        <v>0.654162534624809</v>
      </c>
      <c r="J443" s="68">
        <v>18.724696356275299</v>
      </c>
      <c r="K443" s="71">
        <v>0.88119439668144595</v>
      </c>
      <c r="L443" s="68">
        <v>45.951417004048601</v>
      </c>
      <c r="M443" s="71">
        <v>0.88062216916540903</v>
      </c>
      <c r="N443" s="68">
        <v>71.935157041539995</v>
      </c>
      <c r="O443" s="71">
        <v>0.25236290396794597</v>
      </c>
      <c r="P443" s="68">
        <v>34.456355283307801</v>
      </c>
      <c r="Q443" s="71"/>
      <c r="R443" s="68"/>
    </row>
    <row r="444" spans="1:18" x14ac:dyDescent="0.2">
      <c r="A444" s="72" t="s">
        <v>1210</v>
      </c>
      <c r="B444" s="66" t="s">
        <v>1211</v>
      </c>
      <c r="C444" s="67">
        <v>45</v>
      </c>
      <c r="D444" s="67" t="s">
        <v>334</v>
      </c>
      <c r="E444" s="71">
        <v>0.69378196443801299</v>
      </c>
      <c r="F444" s="68">
        <v>33.552631578947398</v>
      </c>
      <c r="G444" s="71">
        <v>0.83387641255239398</v>
      </c>
      <c r="H444" s="68">
        <v>54.757085020242897</v>
      </c>
      <c r="I444" s="71">
        <v>0.78025852580783805</v>
      </c>
      <c r="J444" s="68">
        <v>59.514170040485801</v>
      </c>
      <c r="K444" s="71">
        <v>0.93638027017521897</v>
      </c>
      <c r="L444" s="68">
        <v>72.267206477732799</v>
      </c>
      <c r="M444" s="71">
        <v>0.705066535585127</v>
      </c>
      <c r="N444" s="68">
        <v>23.860182370820699</v>
      </c>
      <c r="O444" s="71">
        <v>0.213328078069489</v>
      </c>
      <c r="P444" s="68">
        <v>26.850433894844301</v>
      </c>
      <c r="Q444" s="71"/>
      <c r="R444" s="68"/>
    </row>
    <row r="445" spans="1:18" x14ac:dyDescent="0.2">
      <c r="A445" s="72" t="s">
        <v>1212</v>
      </c>
      <c r="B445" s="66" t="s">
        <v>1213</v>
      </c>
      <c r="C445" s="67">
        <v>45</v>
      </c>
      <c r="D445" s="67" t="s">
        <v>334</v>
      </c>
      <c r="E445" s="71">
        <v>0.35014230300772298</v>
      </c>
      <c r="F445" s="68">
        <v>3.0870445344129598</v>
      </c>
      <c r="G445" s="71">
        <v>0.43166331642939099</v>
      </c>
      <c r="H445" s="68">
        <v>4.1497975708502004</v>
      </c>
      <c r="I445" s="71">
        <v>0.47790959236456299</v>
      </c>
      <c r="J445" s="68">
        <v>3.23886639676113</v>
      </c>
      <c r="K445" s="71">
        <v>0.66953355777926105</v>
      </c>
      <c r="L445" s="68">
        <v>7.6417004048582999</v>
      </c>
      <c r="M445" s="71">
        <v>0.171377409501071</v>
      </c>
      <c r="N445" s="68">
        <v>3.6980749746707202</v>
      </c>
      <c r="O445" s="71">
        <v>2.2763896433120501E-4</v>
      </c>
      <c r="P445" s="68">
        <v>0.71465033180194004</v>
      </c>
      <c r="Q445" s="71"/>
      <c r="R445" s="68"/>
    </row>
    <row r="446" spans="1:18" x14ac:dyDescent="0.2">
      <c r="A446" s="72" t="s">
        <v>1214</v>
      </c>
      <c r="B446" s="66" t="s">
        <v>1215</v>
      </c>
      <c r="C446" s="67">
        <v>45</v>
      </c>
      <c r="D446" s="67" t="s">
        <v>334</v>
      </c>
      <c r="E446" s="71">
        <v>0.65108993562795503</v>
      </c>
      <c r="F446" s="68">
        <v>23.178137651821899</v>
      </c>
      <c r="G446" s="71">
        <v>0.74420531065764395</v>
      </c>
      <c r="H446" s="68">
        <v>26.720647773279399</v>
      </c>
      <c r="I446" s="71">
        <v>0.77095252771150602</v>
      </c>
      <c r="J446" s="68">
        <v>56.123481781376498</v>
      </c>
      <c r="K446" s="71">
        <v>0.87853463710061597</v>
      </c>
      <c r="L446" s="68">
        <v>44.787449392712603</v>
      </c>
      <c r="M446" s="71">
        <v>0.74719988764439504</v>
      </c>
      <c r="N446" s="68">
        <v>32.624113475177303</v>
      </c>
      <c r="O446" s="71">
        <v>0.114557315025614</v>
      </c>
      <c r="P446" s="68">
        <v>8.2695252679938704</v>
      </c>
      <c r="Q446" s="71"/>
      <c r="R446" s="68"/>
    </row>
    <row r="447" spans="1:18" x14ac:dyDescent="0.2">
      <c r="A447" s="72" t="s">
        <v>1216</v>
      </c>
      <c r="B447" s="66" t="s">
        <v>1217</v>
      </c>
      <c r="C447" s="67">
        <v>45</v>
      </c>
      <c r="D447" s="67" t="s">
        <v>334</v>
      </c>
      <c r="E447" s="71">
        <v>0.67685224013064405</v>
      </c>
      <c r="F447" s="68">
        <v>28.795546558704501</v>
      </c>
      <c r="G447" s="71">
        <v>0.841756424895164</v>
      </c>
      <c r="H447" s="68">
        <v>57.742914979757103</v>
      </c>
      <c r="I447" s="71">
        <v>0.73894948938864902</v>
      </c>
      <c r="J447" s="68">
        <v>44.331983805668003</v>
      </c>
      <c r="K447" s="71">
        <v>0.88959436977470896</v>
      </c>
      <c r="L447" s="68">
        <v>49.6963562753036</v>
      </c>
      <c r="M447" s="71">
        <v>0.76124433833081695</v>
      </c>
      <c r="N447" s="68">
        <v>35.916919959473198</v>
      </c>
      <c r="O447" s="71">
        <v>0.15271657826388199</v>
      </c>
      <c r="P447" s="68">
        <v>14.854517611026001</v>
      </c>
      <c r="Q447" s="71"/>
      <c r="R447" s="68"/>
    </row>
    <row r="448" spans="1:18" x14ac:dyDescent="0.2">
      <c r="A448" s="72" t="s">
        <v>1218</v>
      </c>
      <c r="B448" s="66" t="s">
        <v>1219</v>
      </c>
      <c r="C448" s="67">
        <v>45</v>
      </c>
      <c r="D448" s="67" t="s">
        <v>334</v>
      </c>
      <c r="E448" s="71">
        <v>0.727461616382863</v>
      </c>
      <c r="F448" s="68">
        <v>46.659919028340099</v>
      </c>
      <c r="G448" s="71">
        <v>0.87760218416909597</v>
      </c>
      <c r="H448" s="68">
        <v>72.773279352226695</v>
      </c>
      <c r="I448" s="71">
        <v>0.80818580407574203</v>
      </c>
      <c r="J448" s="68">
        <v>71.508097165991899</v>
      </c>
      <c r="K448" s="71">
        <v>0.92583977370853698</v>
      </c>
      <c r="L448" s="68">
        <v>67.206477732793502</v>
      </c>
      <c r="M448" s="71">
        <v>0.82444436641971797</v>
      </c>
      <c r="N448" s="68">
        <v>53.850050658561301</v>
      </c>
      <c r="O448" s="71">
        <v>0.20123595354122101</v>
      </c>
      <c r="P448" s="68">
        <v>24.196018376722801</v>
      </c>
      <c r="Q448" s="71"/>
      <c r="R448" s="68"/>
    </row>
    <row r="449" spans="1:18" x14ac:dyDescent="0.2">
      <c r="A449" s="72" t="s">
        <v>519</v>
      </c>
      <c r="B449" s="66" t="s">
        <v>1220</v>
      </c>
      <c r="C449" s="67">
        <v>45</v>
      </c>
      <c r="D449" s="67" t="s">
        <v>334</v>
      </c>
      <c r="E449" s="71">
        <v>0.70863938238440005</v>
      </c>
      <c r="F449" s="68">
        <v>38.917004048583003</v>
      </c>
      <c r="G449" s="71">
        <v>0.88378810391595897</v>
      </c>
      <c r="H449" s="68">
        <v>76.062753036437201</v>
      </c>
      <c r="I449" s="71">
        <v>0.66759737615473702</v>
      </c>
      <c r="J449" s="68">
        <v>21.710526315789501</v>
      </c>
      <c r="K449" s="71">
        <v>0.928544900392269</v>
      </c>
      <c r="L449" s="68">
        <v>68.168016194331997</v>
      </c>
      <c r="M449" s="71">
        <v>0.81039991573329595</v>
      </c>
      <c r="N449" s="68">
        <v>49.544072948328299</v>
      </c>
      <c r="O449" s="71">
        <v>0.25286661572573998</v>
      </c>
      <c r="P449" s="68">
        <v>34.711587544665598</v>
      </c>
      <c r="Q449" s="71"/>
      <c r="R449" s="68"/>
    </row>
    <row r="450" spans="1:18" x14ac:dyDescent="0.2">
      <c r="A450" s="72" t="s">
        <v>1221</v>
      </c>
      <c r="B450" s="66" t="s">
        <v>1222</v>
      </c>
      <c r="C450" s="67">
        <v>45</v>
      </c>
      <c r="D450" s="67" t="s">
        <v>334</v>
      </c>
      <c r="E450" s="71">
        <v>0.56010746189184801</v>
      </c>
      <c r="F450" s="68">
        <v>10.7287449392713</v>
      </c>
      <c r="G450" s="71">
        <v>0.64747583843637502</v>
      </c>
      <c r="H450" s="68">
        <v>12.1963562753036</v>
      </c>
      <c r="I450" s="71">
        <v>0.69778057285377304</v>
      </c>
      <c r="J450" s="68">
        <v>29.1497975708502</v>
      </c>
      <c r="K450" s="71">
        <v>0.82394772868768495</v>
      </c>
      <c r="L450" s="68">
        <v>28.3906882591093</v>
      </c>
      <c r="M450" s="71">
        <v>0.63133316948140905</v>
      </c>
      <c r="N450" s="68">
        <v>15.5521783181358</v>
      </c>
      <c r="O450" s="71">
        <v>0</v>
      </c>
      <c r="P450" s="68">
        <v>0.66360387953037303</v>
      </c>
      <c r="Q450" s="71"/>
      <c r="R450" s="68"/>
    </row>
    <row r="451" spans="1:18" x14ac:dyDescent="0.2">
      <c r="A451" s="72" t="s">
        <v>1223</v>
      </c>
      <c r="B451" s="66" t="s">
        <v>1224</v>
      </c>
      <c r="C451" s="67">
        <v>45</v>
      </c>
      <c r="D451" s="67" t="s">
        <v>334</v>
      </c>
      <c r="E451" s="71">
        <v>0.73912121115509299</v>
      </c>
      <c r="F451" s="68">
        <v>51.113360323886603</v>
      </c>
      <c r="G451" s="71">
        <v>0.84174457803065394</v>
      </c>
      <c r="H451" s="68">
        <v>57.692307692307701</v>
      </c>
      <c r="I451" s="71">
        <v>0.77791421249382497</v>
      </c>
      <c r="J451" s="68">
        <v>58.755060728744901</v>
      </c>
      <c r="K451" s="71">
        <v>0.95545557649292401</v>
      </c>
      <c r="L451" s="68">
        <v>82.085020242914993</v>
      </c>
      <c r="M451" s="71">
        <v>0.85955549313577495</v>
      </c>
      <c r="N451" s="68">
        <v>65.349544072948305</v>
      </c>
      <c r="O451" s="71">
        <v>0.26093619562228698</v>
      </c>
      <c r="P451" s="68">
        <v>36.2940275650842</v>
      </c>
      <c r="Q451" s="71"/>
      <c r="R451" s="68"/>
    </row>
    <row r="452" spans="1:18" x14ac:dyDescent="0.2">
      <c r="A452" s="72" t="s">
        <v>1225</v>
      </c>
      <c r="B452" s="66" t="s">
        <v>1226</v>
      </c>
      <c r="C452" s="67">
        <v>45</v>
      </c>
      <c r="D452" s="67" t="s">
        <v>334</v>
      </c>
      <c r="E452" s="71">
        <v>0.63056342061746695</v>
      </c>
      <c r="F452" s="68">
        <v>19.078947368421101</v>
      </c>
      <c r="G452" s="71">
        <v>0.75819407901928904</v>
      </c>
      <c r="H452" s="68">
        <v>29.807692307692299</v>
      </c>
      <c r="I452" s="71">
        <v>0.75261607389701002</v>
      </c>
      <c r="J452" s="68">
        <v>49.291497975708502</v>
      </c>
      <c r="K452" s="71">
        <v>0.82096675707961397</v>
      </c>
      <c r="L452" s="68">
        <v>27.7834008097166</v>
      </c>
      <c r="M452" s="71">
        <v>0.74368877497278896</v>
      </c>
      <c r="N452" s="68">
        <v>31.661600810536999</v>
      </c>
      <c r="O452" s="71">
        <v>7.7351418118633095E-2</v>
      </c>
      <c r="P452" s="68">
        <v>4.7473200612557402</v>
      </c>
      <c r="Q452" s="71"/>
      <c r="R452" s="68"/>
    </row>
    <row r="453" spans="1:18" x14ac:dyDescent="0.2">
      <c r="A453" s="72" t="s">
        <v>1227</v>
      </c>
      <c r="B453" s="66" t="s">
        <v>1228</v>
      </c>
      <c r="C453" s="67">
        <v>45</v>
      </c>
      <c r="D453" s="67" t="s">
        <v>334</v>
      </c>
      <c r="E453" s="71">
        <v>0.61557748473434704</v>
      </c>
      <c r="F453" s="68">
        <v>17.105263157894701</v>
      </c>
      <c r="G453" s="71">
        <v>0.78111972526108597</v>
      </c>
      <c r="H453" s="68">
        <v>36.386639676113397</v>
      </c>
      <c r="I453" s="71">
        <v>0.69854218025691395</v>
      </c>
      <c r="J453" s="68">
        <v>29.554655870445298</v>
      </c>
      <c r="K453" s="71">
        <v>0.79492111447771496</v>
      </c>
      <c r="L453" s="68">
        <v>21.912955465587</v>
      </c>
      <c r="M453" s="71">
        <v>0.71559987359994404</v>
      </c>
      <c r="N453" s="68">
        <v>25.886524822695002</v>
      </c>
      <c r="O453" s="71">
        <v>8.7704530076076398E-2</v>
      </c>
      <c r="P453" s="68">
        <v>5.8703420112302203</v>
      </c>
      <c r="Q453" s="71"/>
      <c r="R453" s="68"/>
    </row>
    <row r="454" spans="1:18" x14ac:dyDescent="0.2">
      <c r="A454" s="72" t="s">
        <v>1229</v>
      </c>
      <c r="B454" s="66" t="s">
        <v>1230</v>
      </c>
      <c r="C454" s="67">
        <v>45</v>
      </c>
      <c r="D454" s="67" t="s">
        <v>334</v>
      </c>
      <c r="E454" s="71">
        <v>0.55711542563098804</v>
      </c>
      <c r="F454" s="68">
        <v>10.6275303643725</v>
      </c>
      <c r="G454" s="71">
        <v>0.74048576822735601</v>
      </c>
      <c r="H454" s="68">
        <v>25.961538461538499</v>
      </c>
      <c r="I454" s="71">
        <v>0.62523276175555198</v>
      </c>
      <c r="J454" s="68">
        <v>14.321862348178101</v>
      </c>
      <c r="K454" s="71">
        <v>0.699376679081541</v>
      </c>
      <c r="L454" s="68">
        <v>10.1720647773279</v>
      </c>
      <c r="M454" s="71">
        <v>0.69804431024191604</v>
      </c>
      <c r="N454" s="68">
        <v>22.7963525835866</v>
      </c>
      <c r="O454" s="71">
        <v>2.2437608848577002E-2</v>
      </c>
      <c r="P454" s="68">
        <v>1.4293006636038801</v>
      </c>
      <c r="Q454" s="71"/>
      <c r="R454" s="68"/>
    </row>
    <row r="455" spans="1:18" x14ac:dyDescent="0.2">
      <c r="A455" s="72" t="s">
        <v>1231</v>
      </c>
      <c r="B455" s="66" t="s">
        <v>1232</v>
      </c>
      <c r="C455" s="67">
        <v>45</v>
      </c>
      <c r="D455" s="67" t="s">
        <v>334</v>
      </c>
      <c r="E455" s="71">
        <v>0.43474939609894597</v>
      </c>
      <c r="F455" s="68">
        <v>5.2125506072874499</v>
      </c>
      <c r="G455" s="71">
        <v>0.51719678937360203</v>
      </c>
      <c r="H455" s="68">
        <v>6.1740890688259098</v>
      </c>
      <c r="I455" s="71">
        <v>0.58454775127736602</v>
      </c>
      <c r="J455" s="68">
        <v>9.5647773279352197</v>
      </c>
      <c r="K455" s="71">
        <v>0.72017149226348798</v>
      </c>
      <c r="L455" s="68">
        <v>12.1963562753036</v>
      </c>
      <c r="M455" s="71">
        <v>0.32937747972332398</v>
      </c>
      <c r="N455" s="68">
        <v>5.6737588652482298</v>
      </c>
      <c r="O455" s="71">
        <v>2.24534678569491E-2</v>
      </c>
      <c r="P455" s="68">
        <v>1.48034711587545</v>
      </c>
      <c r="Q455" s="71"/>
      <c r="R455" s="68"/>
    </row>
    <row r="456" spans="1:18" x14ac:dyDescent="0.2">
      <c r="A456" s="72" t="s">
        <v>1233</v>
      </c>
      <c r="B456" s="66" t="s">
        <v>1234</v>
      </c>
      <c r="C456" s="67">
        <v>45</v>
      </c>
      <c r="D456" s="67" t="s">
        <v>334</v>
      </c>
      <c r="E456" s="71">
        <v>0.49562581849707399</v>
      </c>
      <c r="F456" s="68">
        <v>7.3886639676113397</v>
      </c>
      <c r="G456" s="71">
        <v>0.633317076523919</v>
      </c>
      <c r="H456" s="68">
        <v>11.285425101214599</v>
      </c>
      <c r="I456" s="71">
        <v>0.59426567536846797</v>
      </c>
      <c r="J456" s="68">
        <v>10.4757085020243</v>
      </c>
      <c r="K456" s="71">
        <v>0.73833105996132498</v>
      </c>
      <c r="L456" s="68">
        <v>14.321862348178101</v>
      </c>
      <c r="M456" s="71">
        <v>0.48035532460236702</v>
      </c>
      <c r="N456" s="68">
        <v>8.8652482269503494</v>
      </c>
      <c r="O456" s="71">
        <v>3.1859956029293202E-2</v>
      </c>
      <c r="P456" s="68">
        <v>1.93976518631955</v>
      </c>
      <c r="Q456" s="71"/>
      <c r="R456" s="68"/>
    </row>
    <row r="457" spans="1:18" x14ac:dyDescent="0.2">
      <c r="A457" s="72" t="s">
        <v>1235</v>
      </c>
      <c r="B457" s="66" t="s">
        <v>1236</v>
      </c>
      <c r="C457" s="67">
        <v>45</v>
      </c>
      <c r="D457" s="67" t="s">
        <v>334</v>
      </c>
      <c r="E457" s="71">
        <v>0.57713383767239801</v>
      </c>
      <c r="F457" s="68">
        <v>12.449392712550599</v>
      </c>
      <c r="G457" s="71">
        <v>0.76027296590720395</v>
      </c>
      <c r="H457" s="68">
        <v>30.364372469635601</v>
      </c>
      <c r="I457" s="71">
        <v>0.65924572978979001</v>
      </c>
      <c r="J457" s="68">
        <v>19.686234817813801</v>
      </c>
      <c r="K457" s="71">
        <v>0.74734709311837599</v>
      </c>
      <c r="L457" s="68">
        <v>15.384615384615399</v>
      </c>
      <c r="M457" s="71">
        <v>0.687510972227099</v>
      </c>
      <c r="N457" s="68">
        <v>21.377912867274599</v>
      </c>
      <c r="O457" s="71">
        <v>3.1292427319519402E-2</v>
      </c>
      <c r="P457" s="68">
        <v>1.8376722817764199</v>
      </c>
      <c r="Q457" s="71"/>
      <c r="R457" s="68"/>
    </row>
    <row r="458" spans="1:18" x14ac:dyDescent="0.2">
      <c r="A458" s="72" t="s">
        <v>1237</v>
      </c>
      <c r="B458" s="66" t="s">
        <v>1238</v>
      </c>
      <c r="C458" s="67">
        <v>45</v>
      </c>
      <c r="D458" s="67" t="s">
        <v>334</v>
      </c>
      <c r="E458" s="71">
        <v>0.380244163632526</v>
      </c>
      <c r="F458" s="68">
        <v>3.5425101214574899</v>
      </c>
      <c r="G458" s="71">
        <v>0.40941239633179499</v>
      </c>
      <c r="H458" s="68">
        <v>3.7955465587044501</v>
      </c>
      <c r="I458" s="71">
        <v>0.55119950407068996</v>
      </c>
      <c r="J458" s="68">
        <v>6.9331983805668003</v>
      </c>
      <c r="K458" s="71">
        <v>0.58314253666397597</v>
      </c>
      <c r="L458" s="68">
        <v>3.23886639676113</v>
      </c>
      <c r="M458" s="71">
        <v>0.35746638109616902</v>
      </c>
      <c r="N458" s="68">
        <v>5.9777102330293799</v>
      </c>
      <c r="O458" s="71">
        <v>0</v>
      </c>
      <c r="P458" s="68">
        <v>0.66360387953037303</v>
      </c>
      <c r="Q458" s="71"/>
      <c r="R458" s="68"/>
    </row>
    <row r="459" spans="1:18" x14ac:dyDescent="0.2">
      <c r="A459" s="72" t="s">
        <v>1239</v>
      </c>
      <c r="B459" s="66" t="s">
        <v>1240</v>
      </c>
      <c r="C459" s="67">
        <v>45</v>
      </c>
      <c r="D459" s="67" t="s">
        <v>334</v>
      </c>
      <c r="E459" s="71">
        <v>0.392858048699256</v>
      </c>
      <c r="F459" s="68">
        <v>3.7449392712550602</v>
      </c>
      <c r="G459" s="71">
        <v>0.278183099776183</v>
      </c>
      <c r="H459" s="68">
        <v>1.92307692307692</v>
      </c>
      <c r="I459" s="71">
        <v>0.52245900904985798</v>
      </c>
      <c r="J459" s="68">
        <v>4.90890688259109</v>
      </c>
      <c r="K459" s="71">
        <v>0.70292765806341895</v>
      </c>
      <c r="L459" s="68">
        <v>10.7287449392713</v>
      </c>
      <c r="M459" s="71">
        <v>0.44524419788630998</v>
      </c>
      <c r="N459" s="68">
        <v>8.0040526849037494</v>
      </c>
      <c r="O459" s="71">
        <v>1.54762787205089E-2</v>
      </c>
      <c r="P459" s="68">
        <v>1.0719754977029099</v>
      </c>
      <c r="Q459" s="71"/>
      <c r="R459" s="68"/>
    </row>
    <row r="460" spans="1:18" x14ac:dyDescent="0.2">
      <c r="A460" s="72" t="s">
        <v>1241</v>
      </c>
      <c r="B460" s="66" t="s">
        <v>1242</v>
      </c>
      <c r="C460" s="67">
        <v>45</v>
      </c>
      <c r="D460" s="67" t="s">
        <v>334</v>
      </c>
      <c r="E460" s="71">
        <v>0.294918717684239</v>
      </c>
      <c r="F460" s="68">
        <v>1.67004048582996</v>
      </c>
      <c r="G460" s="71">
        <v>0.40706080522225901</v>
      </c>
      <c r="H460" s="68">
        <v>3.7449392712550602</v>
      </c>
      <c r="I460" s="71">
        <v>0.34671832013266601</v>
      </c>
      <c r="J460" s="68">
        <v>0.50607287449392702</v>
      </c>
      <c r="K460" s="71">
        <v>0.510664147045928</v>
      </c>
      <c r="L460" s="68">
        <v>1.3663967611336001</v>
      </c>
      <c r="M460" s="71">
        <v>0.19244408553070499</v>
      </c>
      <c r="N460" s="68">
        <v>3.7993920972644402</v>
      </c>
      <c r="O460" s="71">
        <v>1.77062304896369E-2</v>
      </c>
      <c r="P460" s="68">
        <v>1.2761613067891799</v>
      </c>
      <c r="Q460" s="71"/>
      <c r="R460" s="68"/>
    </row>
    <row r="461" spans="1:18" x14ac:dyDescent="0.2">
      <c r="A461" s="72" t="s">
        <v>888</v>
      </c>
      <c r="B461" s="66" t="s">
        <v>1243</v>
      </c>
      <c r="C461" s="67">
        <v>45</v>
      </c>
      <c r="D461" s="67" t="s">
        <v>334</v>
      </c>
      <c r="E461" s="71">
        <v>0.37005239563117498</v>
      </c>
      <c r="F461" s="68">
        <v>3.34008097165992</v>
      </c>
      <c r="G461" s="71">
        <v>0.31758079937757</v>
      </c>
      <c r="H461" s="68">
        <v>2.5303643724696401</v>
      </c>
      <c r="I461" s="71">
        <v>0.48677975051063399</v>
      </c>
      <c r="J461" s="68">
        <v>3.4919028340081</v>
      </c>
      <c r="K461" s="71">
        <v>0.582395080263578</v>
      </c>
      <c r="L461" s="68">
        <v>3.1376518218623501</v>
      </c>
      <c r="M461" s="71">
        <v>0.31533302903690202</v>
      </c>
      <c r="N461" s="68">
        <v>5.36980749746707</v>
      </c>
      <c r="O461" s="71">
        <v>0.14817331896719399</v>
      </c>
      <c r="P461" s="68">
        <v>14.241960183767199</v>
      </c>
      <c r="Q461" s="71"/>
      <c r="R461" s="68"/>
    </row>
    <row r="462" spans="1:18" x14ac:dyDescent="0.2">
      <c r="A462" s="72" t="s">
        <v>1244</v>
      </c>
      <c r="B462" s="66" t="s">
        <v>1245</v>
      </c>
      <c r="C462" s="67">
        <v>45</v>
      </c>
      <c r="D462" s="67" t="s">
        <v>334</v>
      </c>
      <c r="E462" s="71">
        <v>0.250331082434192</v>
      </c>
      <c r="F462" s="68">
        <v>0.75910931174089102</v>
      </c>
      <c r="G462" s="71">
        <v>0.178212253534731</v>
      </c>
      <c r="H462" s="68">
        <v>0.30364372469635598</v>
      </c>
      <c r="I462" s="71">
        <v>0.43431440495162099</v>
      </c>
      <c r="J462" s="68">
        <v>2.1255060728744901</v>
      </c>
      <c r="K462" s="71">
        <v>0.43264021746748099</v>
      </c>
      <c r="L462" s="68">
        <v>0.30364372469635598</v>
      </c>
      <c r="M462" s="71">
        <v>0.20648853621712701</v>
      </c>
      <c r="N462" s="68">
        <v>4.0526849037487302</v>
      </c>
      <c r="O462" s="71">
        <v>0</v>
      </c>
      <c r="P462" s="68">
        <v>0.66360387953037303</v>
      </c>
      <c r="Q462" s="71"/>
      <c r="R462" s="68"/>
    </row>
    <row r="463" spans="1:18" x14ac:dyDescent="0.2">
      <c r="A463" s="72" t="s">
        <v>1246</v>
      </c>
      <c r="B463" s="66" t="s">
        <v>1247</v>
      </c>
      <c r="C463" s="67">
        <v>45</v>
      </c>
      <c r="D463" s="67" t="s">
        <v>334</v>
      </c>
      <c r="E463" s="71">
        <v>0.17754380762383001</v>
      </c>
      <c r="F463" s="68">
        <v>0.10121457489878501</v>
      </c>
      <c r="G463" s="71">
        <v>0.20009762416573601</v>
      </c>
      <c r="H463" s="68">
        <v>0.55668016194332004</v>
      </c>
      <c r="I463" s="71">
        <v>0.36270878262113798</v>
      </c>
      <c r="J463" s="68">
        <v>0.65789473684210498</v>
      </c>
      <c r="K463" s="71">
        <v>0.317120310468685</v>
      </c>
      <c r="L463" s="68">
        <v>0.10121457489878501</v>
      </c>
      <c r="M463" s="71">
        <v>0</v>
      </c>
      <c r="N463" s="68">
        <v>1.0131712259371799</v>
      </c>
      <c r="O463" s="71">
        <v>7.7923208635911102E-3</v>
      </c>
      <c r="P463" s="68">
        <v>0.81674323634507395</v>
      </c>
      <c r="Q463" s="71"/>
      <c r="R463" s="68"/>
    </row>
    <row r="464" spans="1:18" x14ac:dyDescent="0.2">
      <c r="A464" s="72" t="s">
        <v>1248</v>
      </c>
      <c r="B464" s="66" t="s">
        <v>1249</v>
      </c>
      <c r="C464" s="67">
        <v>45</v>
      </c>
      <c r="D464" s="67" t="s">
        <v>334</v>
      </c>
      <c r="E464" s="71">
        <v>0.55592465738341201</v>
      </c>
      <c r="F464" s="68">
        <v>10.4251012145749</v>
      </c>
      <c r="G464" s="71">
        <v>0.65299437721785702</v>
      </c>
      <c r="H464" s="68">
        <v>12.702429149797601</v>
      </c>
      <c r="I464" s="71">
        <v>0.61597409495808497</v>
      </c>
      <c r="J464" s="68">
        <v>13.006072874493899</v>
      </c>
      <c r="K464" s="71">
        <v>0.66733614076927705</v>
      </c>
      <c r="L464" s="68">
        <v>7.3886639676113397</v>
      </c>
      <c r="M464" s="71">
        <v>0.55408869070608502</v>
      </c>
      <c r="N464" s="68">
        <v>11.3475177304965</v>
      </c>
      <c r="O464" s="71">
        <v>0.289229983265755</v>
      </c>
      <c r="P464" s="68">
        <v>42.1133231240429</v>
      </c>
      <c r="Q464" s="71"/>
      <c r="R464" s="68"/>
    </row>
    <row r="465" spans="1:18" x14ac:dyDescent="0.2">
      <c r="A465" s="72" t="s">
        <v>1250</v>
      </c>
      <c r="B465" s="66" t="s">
        <v>1251</v>
      </c>
      <c r="C465" s="67">
        <v>65</v>
      </c>
      <c r="D465" s="67" t="s">
        <v>334</v>
      </c>
      <c r="E465" s="71">
        <v>0.68241758690339605</v>
      </c>
      <c r="F465" s="68">
        <v>30.832873690016498</v>
      </c>
      <c r="G465" s="71">
        <v>0.58074587305520997</v>
      </c>
      <c r="H465" s="68">
        <v>4.6883618312189697</v>
      </c>
      <c r="I465" s="71">
        <v>0.80276856782744499</v>
      </c>
      <c r="J465" s="68">
        <v>59.376723662437897</v>
      </c>
      <c r="K465" s="71">
        <v>0.85224327226958896</v>
      </c>
      <c r="L465" s="68">
        <v>44.2912300055157</v>
      </c>
      <c r="M465" s="71">
        <v>0.65217391304347805</v>
      </c>
      <c r="N465" s="68">
        <v>18.872616744957199</v>
      </c>
      <c r="O465" s="71">
        <v>0.52415630832125903</v>
      </c>
      <c r="P465" s="68">
        <v>45.984383714445102</v>
      </c>
      <c r="Q465" s="71"/>
      <c r="R465" s="68"/>
    </row>
    <row r="466" spans="1:18" x14ac:dyDescent="0.2">
      <c r="A466" s="72" t="s">
        <v>1252</v>
      </c>
      <c r="B466" s="66" t="s">
        <v>1253</v>
      </c>
      <c r="C466" s="67">
        <v>65</v>
      </c>
      <c r="D466" s="67" t="s">
        <v>334</v>
      </c>
      <c r="E466" s="71">
        <v>0.65638084082395598</v>
      </c>
      <c r="F466" s="68">
        <v>25.758411472697201</v>
      </c>
      <c r="G466" s="71">
        <v>0.63456384608074801</v>
      </c>
      <c r="H466" s="68">
        <v>8.4942084942084897</v>
      </c>
      <c r="I466" s="71">
        <v>0.75532820165012005</v>
      </c>
      <c r="J466" s="68">
        <v>39.713182570325401</v>
      </c>
      <c r="K466" s="71">
        <v>0.76192466442154505</v>
      </c>
      <c r="L466" s="68">
        <v>22.4765581908439</v>
      </c>
      <c r="M466" s="71">
        <v>0.66304347826086996</v>
      </c>
      <c r="N466" s="68">
        <v>20.309477756286299</v>
      </c>
      <c r="O466" s="71">
        <v>0.46704401370649701</v>
      </c>
      <c r="P466" s="68">
        <v>39.877300613496899</v>
      </c>
      <c r="Q466" s="71"/>
      <c r="R466" s="68"/>
    </row>
    <row r="467" spans="1:18" x14ac:dyDescent="0.2">
      <c r="A467" s="72" t="s">
        <v>1254</v>
      </c>
      <c r="B467" s="66" t="s">
        <v>1255</v>
      </c>
      <c r="C467" s="67">
        <v>45</v>
      </c>
      <c r="D467" s="67" t="s">
        <v>334</v>
      </c>
      <c r="E467" s="71">
        <v>0.32815308841734298</v>
      </c>
      <c r="F467" s="68">
        <v>2.6315789473684199</v>
      </c>
      <c r="G467" s="71">
        <v>0.42624164870201797</v>
      </c>
      <c r="H467" s="68">
        <v>3.9473684210526301</v>
      </c>
      <c r="I467" s="71">
        <v>0.37405497862975301</v>
      </c>
      <c r="J467" s="68">
        <v>0.80971659919028305</v>
      </c>
      <c r="K467" s="71">
        <v>0.64100250388102797</v>
      </c>
      <c r="L467" s="68">
        <v>5.81983805668016</v>
      </c>
      <c r="M467" s="71">
        <v>0.199466310873916</v>
      </c>
      <c r="N467" s="68">
        <v>4.0020263424518703</v>
      </c>
      <c r="O467" s="71">
        <v>0</v>
      </c>
      <c r="P467" s="68">
        <v>0.66360387953037303</v>
      </c>
      <c r="Q467" s="71"/>
      <c r="R467" s="68"/>
    </row>
    <row r="468" spans="1:18" x14ac:dyDescent="0.2">
      <c r="A468" s="72" t="s">
        <v>1256</v>
      </c>
      <c r="B468" s="66" t="s">
        <v>1257</v>
      </c>
      <c r="C468" s="67">
        <v>45</v>
      </c>
      <c r="D468" s="67" t="s">
        <v>334</v>
      </c>
      <c r="E468" s="71">
        <v>0.58202958252696402</v>
      </c>
      <c r="F468" s="68">
        <v>13.309716599190301</v>
      </c>
      <c r="G468" s="71">
        <v>0.61218082805110596</v>
      </c>
      <c r="H468" s="68">
        <v>10.070850202429201</v>
      </c>
      <c r="I468" s="71">
        <v>0.59552155246738003</v>
      </c>
      <c r="J468" s="68">
        <v>10.678137651821899</v>
      </c>
      <c r="K468" s="71">
        <v>0.67517175170306098</v>
      </c>
      <c r="L468" s="68">
        <v>8.1477732793522293</v>
      </c>
      <c r="M468" s="71">
        <v>0.44524419788630998</v>
      </c>
      <c r="N468" s="68">
        <v>8.0040526849037494</v>
      </c>
      <c r="O468" s="71"/>
      <c r="P468" s="68"/>
      <c r="Q468" s="71"/>
      <c r="R468" s="68"/>
    </row>
    <row r="469" spans="1:18" x14ac:dyDescent="0.2">
      <c r="A469" s="72" t="s">
        <v>1258</v>
      </c>
      <c r="B469" s="66" t="s">
        <v>1259</v>
      </c>
      <c r="C469" s="67">
        <v>45</v>
      </c>
      <c r="D469" s="67" t="s">
        <v>334</v>
      </c>
      <c r="E469" s="71">
        <v>0.53986412496219305</v>
      </c>
      <c r="F469" s="68">
        <v>9.76720647773279</v>
      </c>
      <c r="G469" s="71">
        <v>0.74549080764946796</v>
      </c>
      <c r="H469" s="68">
        <v>26.923076923076898</v>
      </c>
      <c r="I469" s="71">
        <v>0.66275733894238897</v>
      </c>
      <c r="J469" s="68">
        <v>20.597165991902799</v>
      </c>
      <c r="K469" s="71">
        <v>0.61078907997653498</v>
      </c>
      <c r="L469" s="68">
        <v>4.5040485829959502</v>
      </c>
      <c r="M469" s="71">
        <v>0.62782205680980296</v>
      </c>
      <c r="N469" s="68">
        <v>15.2988855116515</v>
      </c>
      <c r="O469" s="71">
        <v>5.2461341432768101E-2</v>
      </c>
      <c r="P469" s="68">
        <v>3.1138335885655901</v>
      </c>
      <c r="Q469" s="71"/>
      <c r="R469" s="68"/>
    </row>
    <row r="470" spans="1:18" x14ac:dyDescent="0.2">
      <c r="A470" s="72" t="s">
        <v>1260</v>
      </c>
      <c r="B470" s="66" t="s">
        <v>1261</v>
      </c>
      <c r="C470" s="67">
        <v>45</v>
      </c>
      <c r="D470" s="67" t="s">
        <v>334</v>
      </c>
      <c r="E470" s="71">
        <v>0.62095196641626704</v>
      </c>
      <c r="F470" s="68">
        <v>17.914979757085</v>
      </c>
      <c r="G470" s="71">
        <v>0.76409481059686102</v>
      </c>
      <c r="H470" s="68">
        <v>31.3259109311741</v>
      </c>
      <c r="I470" s="71">
        <v>0.78223966932537903</v>
      </c>
      <c r="J470" s="68">
        <v>60.627530364372497</v>
      </c>
      <c r="K470" s="71">
        <v>0.74879676950241503</v>
      </c>
      <c r="L470" s="68">
        <v>15.536437246963599</v>
      </c>
      <c r="M470" s="71">
        <v>0.72613321161476096</v>
      </c>
      <c r="N470" s="68">
        <v>27.4569402228977</v>
      </c>
      <c r="O470" s="71">
        <v>8.34953710419193E-2</v>
      </c>
      <c r="P470" s="68">
        <v>5.3598774885145497</v>
      </c>
      <c r="Q470" s="71"/>
      <c r="R470" s="68"/>
    </row>
    <row r="471" spans="1:18" x14ac:dyDescent="0.2">
      <c r="A471" s="72" t="s">
        <v>1262</v>
      </c>
      <c r="B471" s="66" t="s">
        <v>1263</v>
      </c>
      <c r="C471" s="67">
        <v>45</v>
      </c>
      <c r="D471" s="67" t="s">
        <v>334</v>
      </c>
      <c r="E471" s="71">
        <v>0.49066832303893398</v>
      </c>
      <c r="F471" s="68">
        <v>7.0850202429149798</v>
      </c>
      <c r="G471" s="71">
        <v>0.64224194362217801</v>
      </c>
      <c r="H471" s="68">
        <v>11.7408906882591</v>
      </c>
      <c r="I471" s="71">
        <v>0.53682600532005298</v>
      </c>
      <c r="J471" s="68">
        <v>5.8704453441295499</v>
      </c>
      <c r="K471" s="71">
        <v>0.54460024284445996</v>
      </c>
      <c r="L471" s="68">
        <v>2.0242914979757098</v>
      </c>
      <c r="M471" s="71">
        <v>0.52951090200484496</v>
      </c>
      <c r="N471" s="68">
        <v>10.2836879432624</v>
      </c>
      <c r="O471" s="71">
        <v>0.20016252140313401</v>
      </c>
      <c r="P471" s="68">
        <v>23.889739663093401</v>
      </c>
      <c r="Q471" s="71"/>
      <c r="R471" s="68"/>
    </row>
    <row r="472" spans="1:18" x14ac:dyDescent="0.2">
      <c r="A472" s="72" t="s">
        <v>1264</v>
      </c>
      <c r="B472" s="66" t="s">
        <v>1265</v>
      </c>
      <c r="C472" s="67">
        <v>45</v>
      </c>
      <c r="D472" s="67" t="s">
        <v>334</v>
      </c>
      <c r="E472" s="71">
        <v>0.57736758202529803</v>
      </c>
      <c r="F472" s="68">
        <v>12.5</v>
      </c>
      <c r="G472" s="71">
        <v>0.79520718900667697</v>
      </c>
      <c r="H472" s="68">
        <v>40.080971659919001</v>
      </c>
      <c r="I472" s="71">
        <v>0.65362791382444996</v>
      </c>
      <c r="J472" s="68">
        <v>18.5222672064777</v>
      </c>
      <c r="K472" s="71">
        <v>0.59529972057473501</v>
      </c>
      <c r="L472" s="68">
        <v>3.5425101214574899</v>
      </c>
      <c r="M472" s="71">
        <v>0.79635546504687305</v>
      </c>
      <c r="N472" s="68">
        <v>45.5927051671732</v>
      </c>
      <c r="O472" s="71">
        <v>4.6347621673754703E-2</v>
      </c>
      <c r="P472" s="68">
        <v>2.8075548749361898</v>
      </c>
      <c r="Q472" s="71"/>
      <c r="R472" s="68"/>
    </row>
    <row r="473" spans="1:18" x14ac:dyDescent="0.2">
      <c r="A473" s="72" t="s">
        <v>1266</v>
      </c>
      <c r="B473" s="66" t="s">
        <v>1267</v>
      </c>
      <c r="C473" s="67">
        <v>65</v>
      </c>
      <c r="D473" s="67" t="s">
        <v>334</v>
      </c>
      <c r="E473" s="71">
        <v>0.65606663941886501</v>
      </c>
      <c r="F473" s="68">
        <v>25.675675675675699</v>
      </c>
      <c r="G473" s="71">
        <v>0.66205378900789402</v>
      </c>
      <c r="H473" s="68">
        <v>12.0518477661335</v>
      </c>
      <c r="I473" s="71">
        <v>0.72557257505197004</v>
      </c>
      <c r="J473" s="68">
        <v>28.599007170435701</v>
      </c>
      <c r="K473" s="71">
        <v>0.82850917916739797</v>
      </c>
      <c r="L473" s="68">
        <v>37.562051847766099</v>
      </c>
      <c r="M473" s="71">
        <v>0.53260869565217395</v>
      </c>
      <c r="N473" s="68">
        <v>9.6988118264714007</v>
      </c>
      <c r="O473" s="71">
        <v>0.53158895821488705</v>
      </c>
      <c r="P473" s="68">
        <v>46.793084216397098</v>
      </c>
      <c r="Q473" s="71"/>
      <c r="R473" s="68"/>
    </row>
    <row r="474" spans="1:18" x14ac:dyDescent="0.2">
      <c r="A474" s="72" t="s">
        <v>1268</v>
      </c>
      <c r="B474" s="66" t="s">
        <v>1269</v>
      </c>
      <c r="C474" s="67">
        <v>45</v>
      </c>
      <c r="D474" s="67" t="s">
        <v>334</v>
      </c>
      <c r="E474" s="71">
        <v>0.25670383170023198</v>
      </c>
      <c r="F474" s="68">
        <v>1.01214574898785</v>
      </c>
      <c r="G474" s="71">
        <v>0.204688692273643</v>
      </c>
      <c r="H474" s="68">
        <v>0.65789473684210498</v>
      </c>
      <c r="I474" s="71">
        <v>0.400103892462712</v>
      </c>
      <c r="J474" s="68">
        <v>1.3663967611336001</v>
      </c>
      <c r="K474" s="71">
        <v>0.52796447273292901</v>
      </c>
      <c r="L474" s="68">
        <v>1.7712550607287401</v>
      </c>
      <c r="M474" s="71">
        <v>0.13977739545661999</v>
      </c>
      <c r="N474" s="68">
        <v>3.1408308004052699</v>
      </c>
      <c r="O474" s="71">
        <v>1.0984705575257899E-2</v>
      </c>
      <c r="P474" s="68">
        <v>0.86778968861664096</v>
      </c>
      <c r="Q474" s="71"/>
      <c r="R474" s="68"/>
    </row>
    <row r="475" spans="1:18" x14ac:dyDescent="0.2">
      <c r="A475" s="72" t="s">
        <v>1270</v>
      </c>
      <c r="B475" s="66" t="s">
        <v>1271</v>
      </c>
      <c r="C475" s="67">
        <v>45</v>
      </c>
      <c r="D475" s="67" t="s">
        <v>334</v>
      </c>
      <c r="E475" s="71">
        <v>0.62203806509131898</v>
      </c>
      <c r="F475" s="68">
        <v>18.016194331983801</v>
      </c>
      <c r="G475" s="71">
        <v>0.82285920642493204</v>
      </c>
      <c r="H475" s="68">
        <v>50.809716599190303</v>
      </c>
      <c r="I475" s="71">
        <v>0.72645756981337795</v>
      </c>
      <c r="J475" s="68">
        <v>39.878542510121498</v>
      </c>
      <c r="K475" s="71">
        <v>0.74349870645415195</v>
      </c>
      <c r="L475" s="68">
        <v>14.929149797570901</v>
      </c>
      <c r="M475" s="71">
        <v>0.736666549629578</v>
      </c>
      <c r="N475" s="68">
        <v>30.1418439716312</v>
      </c>
      <c r="O475" s="71">
        <v>8.0708293134553702E-2</v>
      </c>
      <c r="P475" s="68">
        <v>5.10464522715671</v>
      </c>
      <c r="Q475" s="71"/>
      <c r="R475" s="68"/>
    </row>
    <row r="476" spans="1:18" x14ac:dyDescent="0.2">
      <c r="A476" s="72" t="s">
        <v>1272</v>
      </c>
      <c r="B476" s="66" t="s">
        <v>1273</v>
      </c>
      <c r="C476" s="67">
        <v>45</v>
      </c>
      <c r="D476" s="67" t="s">
        <v>334</v>
      </c>
      <c r="E476" s="71">
        <v>0.57688800784576399</v>
      </c>
      <c r="F476" s="68">
        <v>12.398785425101201</v>
      </c>
      <c r="G476" s="71">
        <v>0.72347541695688999</v>
      </c>
      <c r="H476" s="68">
        <v>22.621457489878502</v>
      </c>
      <c r="I476" s="71">
        <v>0.69952776689903995</v>
      </c>
      <c r="J476" s="68">
        <v>30.010121457489898</v>
      </c>
      <c r="K476" s="71">
        <v>0.697025069922797</v>
      </c>
      <c r="L476" s="68">
        <v>9.9696356275303604</v>
      </c>
      <c r="M476" s="71">
        <v>0.73315543695797203</v>
      </c>
      <c r="N476" s="68">
        <v>29.280648429584598</v>
      </c>
      <c r="O476" s="71">
        <v>3.1256348492121597E-2</v>
      </c>
      <c r="P476" s="68">
        <v>1.78662582950485</v>
      </c>
      <c r="Q476" s="71"/>
      <c r="R476" s="68"/>
    </row>
    <row r="477" spans="1:18" x14ac:dyDescent="0.2">
      <c r="A477" s="72" t="s">
        <v>1274</v>
      </c>
      <c r="B477" s="66" t="s">
        <v>1275</v>
      </c>
      <c r="C477" s="67">
        <v>45</v>
      </c>
      <c r="D477" s="67" t="s">
        <v>334</v>
      </c>
      <c r="E477" s="71">
        <v>0.71956135721844905</v>
      </c>
      <c r="F477" s="68">
        <v>43.572874493927102</v>
      </c>
      <c r="G477" s="71">
        <v>0.83056899049423805</v>
      </c>
      <c r="H477" s="68">
        <v>53.593117408906899</v>
      </c>
      <c r="I477" s="71">
        <v>0.71135936752839402</v>
      </c>
      <c r="J477" s="68">
        <v>34.159919028340099</v>
      </c>
      <c r="K477" s="71">
        <v>0.47271980782401202</v>
      </c>
      <c r="L477" s="68">
        <v>0.80971659919028305</v>
      </c>
      <c r="M477" s="71">
        <v>0.81039991573329595</v>
      </c>
      <c r="N477" s="68">
        <v>49.544072948328299</v>
      </c>
      <c r="O477" s="71">
        <v>0.772758704512304</v>
      </c>
      <c r="P477" s="68">
        <v>92.598264420622797</v>
      </c>
      <c r="Q477" s="71"/>
      <c r="R477" s="68"/>
    </row>
    <row r="478" spans="1:18" x14ac:dyDescent="0.2">
      <c r="A478" s="72" t="s">
        <v>1276</v>
      </c>
      <c r="B478" s="66" t="s">
        <v>1277</v>
      </c>
      <c r="C478" s="67">
        <v>65</v>
      </c>
      <c r="D478" s="67" t="s">
        <v>334</v>
      </c>
      <c r="E478" s="71">
        <v>0.58611496381397299</v>
      </c>
      <c r="F478" s="68">
        <v>13.816878102592399</v>
      </c>
      <c r="G478" s="71">
        <v>0.60510016474584905</v>
      </c>
      <c r="H478" s="68">
        <v>6.1776061776061804</v>
      </c>
      <c r="I478" s="71">
        <v>0.64188312332069697</v>
      </c>
      <c r="J478" s="68">
        <v>12.575841147269699</v>
      </c>
      <c r="K478" s="71">
        <v>0.74470427719202703</v>
      </c>
      <c r="L478" s="68">
        <v>19.663541092112499</v>
      </c>
      <c r="M478" s="71">
        <v>0.42934782608695699</v>
      </c>
      <c r="N478" s="68">
        <v>5.3329649074329897</v>
      </c>
      <c r="O478" s="71">
        <v>0.50953942772433303</v>
      </c>
      <c r="P478" s="68">
        <v>44.311210262130501</v>
      </c>
      <c r="Q478" s="71"/>
      <c r="R478" s="68"/>
    </row>
    <row r="479" spans="1:18" x14ac:dyDescent="0.2">
      <c r="A479" s="72" t="s">
        <v>1278</v>
      </c>
      <c r="B479" s="66" t="s">
        <v>1279</v>
      </c>
      <c r="C479" s="67">
        <v>65</v>
      </c>
      <c r="D479" s="67" t="s">
        <v>334</v>
      </c>
      <c r="E479" s="71">
        <v>0.61198779466712205</v>
      </c>
      <c r="F479" s="68">
        <v>18.091560948703801</v>
      </c>
      <c r="G479" s="71">
        <v>0.62483639008358305</v>
      </c>
      <c r="H479" s="68">
        <v>7.6392719249862102</v>
      </c>
      <c r="I479" s="71">
        <v>0.72522290756830099</v>
      </c>
      <c r="J479" s="68">
        <v>28.461114175399899</v>
      </c>
      <c r="K479" s="71">
        <v>0.64701902091590402</v>
      </c>
      <c r="L479" s="68">
        <v>9.0457804743519006</v>
      </c>
      <c r="M479" s="71">
        <v>0.684782608695652</v>
      </c>
      <c r="N479" s="68">
        <v>23.183199778944498</v>
      </c>
      <c r="O479" s="71">
        <v>0.37807804607216899</v>
      </c>
      <c r="P479" s="68">
        <v>31.121026213050801</v>
      </c>
      <c r="Q479" s="71"/>
      <c r="R479" s="68"/>
    </row>
    <row r="480" spans="1:18" x14ac:dyDescent="0.2">
      <c r="A480" s="72" t="s">
        <v>1280</v>
      </c>
      <c r="B480" s="66" t="s">
        <v>1281</v>
      </c>
      <c r="C480" s="67">
        <v>65</v>
      </c>
      <c r="D480" s="67" t="s">
        <v>334</v>
      </c>
      <c r="E480" s="71">
        <v>0.69907350803478896</v>
      </c>
      <c r="F480" s="68">
        <v>34.169884169884199</v>
      </c>
      <c r="G480" s="71">
        <v>0.70737432231915998</v>
      </c>
      <c r="H480" s="68">
        <v>21.2906784335356</v>
      </c>
      <c r="I480" s="71">
        <v>0.822989454558261</v>
      </c>
      <c r="J480" s="68">
        <v>67.815774958632105</v>
      </c>
      <c r="K480" s="71">
        <v>0.77400822297819705</v>
      </c>
      <c r="L480" s="68">
        <v>24.462217319360199</v>
      </c>
      <c r="M480" s="71">
        <v>0.809782608695652</v>
      </c>
      <c r="N480" s="68">
        <v>43.824260845537403</v>
      </c>
      <c r="O480" s="71">
        <v>0.381212931622677</v>
      </c>
      <c r="P480" s="68">
        <v>31.539319576129401</v>
      </c>
      <c r="Q480" s="71"/>
      <c r="R480" s="68"/>
    </row>
    <row r="481" spans="1:18" x14ac:dyDescent="0.2">
      <c r="A481" s="72" t="s">
        <v>1282</v>
      </c>
      <c r="B481" s="66" t="s">
        <v>1283</v>
      </c>
      <c r="C481" s="67">
        <v>65</v>
      </c>
      <c r="D481" s="67" t="s">
        <v>334</v>
      </c>
      <c r="E481" s="71">
        <v>0.64891983154696098</v>
      </c>
      <c r="F481" s="68">
        <v>24.269167126309998</v>
      </c>
      <c r="G481" s="71">
        <v>0.68884935023720695</v>
      </c>
      <c r="H481" s="68">
        <v>17.181467181467202</v>
      </c>
      <c r="I481" s="71">
        <v>0.78096640474037204</v>
      </c>
      <c r="J481" s="68">
        <v>49.751792608935503</v>
      </c>
      <c r="K481" s="71">
        <v>0.71034411248787399</v>
      </c>
      <c r="L481" s="68">
        <v>15.4715940430226</v>
      </c>
      <c r="M481" s="71">
        <v>0.70108695652173902</v>
      </c>
      <c r="N481" s="68">
        <v>25.255595468361399</v>
      </c>
      <c r="O481" s="71">
        <v>0.363352333747612</v>
      </c>
      <c r="P481" s="68">
        <v>29.698828778583401</v>
      </c>
      <c r="Q481" s="71"/>
      <c r="R481" s="68"/>
    </row>
    <row r="482" spans="1:18" x14ac:dyDescent="0.2">
      <c r="A482" s="72" t="s">
        <v>1284</v>
      </c>
      <c r="B482" s="66" t="s">
        <v>1285</v>
      </c>
      <c r="C482" s="67">
        <v>65</v>
      </c>
      <c r="D482" s="67" t="s">
        <v>334</v>
      </c>
      <c r="E482" s="71">
        <v>0.54890892277546799</v>
      </c>
      <c r="F482" s="68">
        <v>9.0733590733590699</v>
      </c>
      <c r="G482" s="71">
        <v>0.60666821035406204</v>
      </c>
      <c r="H482" s="68">
        <v>6.2879205736348602</v>
      </c>
      <c r="I482" s="71">
        <v>0.642496899821978</v>
      </c>
      <c r="J482" s="68">
        <v>12.686155543298399</v>
      </c>
      <c r="K482" s="71">
        <v>0.62045258695883498</v>
      </c>
      <c r="L482" s="68">
        <v>7.5565361279646996</v>
      </c>
      <c r="M482" s="71">
        <v>0.57065217391304301</v>
      </c>
      <c r="N482" s="68">
        <v>11.881735285990599</v>
      </c>
      <c r="O482" s="71">
        <v>0.30427474282942302</v>
      </c>
      <c r="P482" s="68">
        <v>23.703290574456201</v>
      </c>
      <c r="Q482" s="71"/>
      <c r="R482" s="68"/>
    </row>
    <row r="483" spans="1:18" x14ac:dyDescent="0.2">
      <c r="A483" s="72" t="s">
        <v>1286</v>
      </c>
      <c r="B483" s="66" t="s">
        <v>1287</v>
      </c>
      <c r="C483" s="67">
        <v>65</v>
      </c>
      <c r="D483" s="67" t="s">
        <v>334</v>
      </c>
      <c r="E483" s="71">
        <v>0.57676355949464297</v>
      </c>
      <c r="F483" s="68">
        <v>12.4931053502482</v>
      </c>
      <c r="G483" s="71">
        <v>0.68396067382068404</v>
      </c>
      <c r="H483" s="68">
        <v>16.078323221180401</v>
      </c>
      <c r="I483" s="71">
        <v>0.68764832987686797</v>
      </c>
      <c r="J483" s="68">
        <v>19.8565912851627</v>
      </c>
      <c r="K483" s="71">
        <v>0.61862196985011697</v>
      </c>
      <c r="L483" s="68">
        <v>7.4186431329288496</v>
      </c>
      <c r="M483" s="71">
        <v>0.63586956521739102</v>
      </c>
      <c r="N483" s="68">
        <v>17.159436308372499</v>
      </c>
      <c r="O483" s="71">
        <v>0.25771725870815498</v>
      </c>
      <c r="P483" s="68">
        <v>20.105967651979899</v>
      </c>
      <c r="Q483" s="71"/>
      <c r="R483" s="68"/>
    </row>
    <row r="484" spans="1:18" x14ac:dyDescent="0.2">
      <c r="A484" s="72" t="s">
        <v>1288</v>
      </c>
      <c r="B484" s="66" t="s">
        <v>1289</v>
      </c>
      <c r="C484" s="67">
        <v>65</v>
      </c>
      <c r="D484" s="67" t="s">
        <v>334</v>
      </c>
      <c r="E484" s="71">
        <v>0.48095122603865498</v>
      </c>
      <c r="F484" s="68">
        <v>3.5300606729178199</v>
      </c>
      <c r="G484" s="71">
        <v>0.64568358347635402</v>
      </c>
      <c r="H484" s="68">
        <v>9.9834528405956995</v>
      </c>
      <c r="I484" s="71">
        <v>0.63542951845101903</v>
      </c>
      <c r="J484" s="68">
        <v>11.445118587975699</v>
      </c>
      <c r="K484" s="71">
        <v>0.53424145714539995</v>
      </c>
      <c r="L484" s="68">
        <v>3.5576392719249901</v>
      </c>
      <c r="M484" s="71">
        <v>0.467391304347826</v>
      </c>
      <c r="N484" s="68">
        <v>6.93561757391545</v>
      </c>
      <c r="O484" s="71">
        <v>0.122010266772675</v>
      </c>
      <c r="P484" s="68">
        <v>7.83602900167317</v>
      </c>
      <c r="Q484" s="71"/>
      <c r="R484" s="68"/>
    </row>
    <row r="485" spans="1:18" x14ac:dyDescent="0.2">
      <c r="A485" s="72" t="s">
        <v>1290</v>
      </c>
      <c r="B485" s="66" t="s">
        <v>1291</v>
      </c>
      <c r="C485" s="67">
        <v>65</v>
      </c>
      <c r="D485" s="67" t="s">
        <v>334</v>
      </c>
      <c r="E485" s="71">
        <v>0.54080866961528595</v>
      </c>
      <c r="F485" s="68">
        <v>8.2184225041367895</v>
      </c>
      <c r="G485" s="71">
        <v>0.70585741333810104</v>
      </c>
      <c r="H485" s="68">
        <v>20.849420849420799</v>
      </c>
      <c r="I485" s="71">
        <v>0.68337765456900101</v>
      </c>
      <c r="J485" s="68">
        <v>19.0292333149476</v>
      </c>
      <c r="K485" s="71">
        <v>0.61608273428209803</v>
      </c>
      <c r="L485" s="68">
        <v>7.2531715388858196</v>
      </c>
      <c r="M485" s="71">
        <v>0.55434782608695599</v>
      </c>
      <c r="N485" s="68">
        <v>10.804089527493799</v>
      </c>
      <c r="O485" s="71">
        <v>0.144377719800275</v>
      </c>
      <c r="P485" s="68">
        <v>9.6486335750139407</v>
      </c>
      <c r="Q485" s="71"/>
      <c r="R485" s="68"/>
    </row>
    <row r="486" spans="1:18" x14ac:dyDescent="0.2">
      <c r="A486" s="72" t="s">
        <v>1292</v>
      </c>
      <c r="B486" s="66" t="s">
        <v>1293</v>
      </c>
      <c r="C486" s="67">
        <v>65</v>
      </c>
      <c r="D486" s="67" t="s">
        <v>334</v>
      </c>
      <c r="E486" s="71">
        <v>0.605723967680734</v>
      </c>
      <c r="F486" s="68">
        <v>16.712630998345301</v>
      </c>
      <c r="G486" s="71">
        <v>0.76914853813357198</v>
      </c>
      <c r="H486" s="68">
        <v>40.8990623276338</v>
      </c>
      <c r="I486" s="71">
        <v>0.76930370039671503</v>
      </c>
      <c r="J486" s="68">
        <v>45.670159955874198</v>
      </c>
      <c r="K486" s="71">
        <v>0.65773812341696203</v>
      </c>
      <c r="L486" s="68">
        <v>10.011031439602901</v>
      </c>
      <c r="M486" s="71">
        <v>0.66304347826086996</v>
      </c>
      <c r="N486" s="68">
        <v>20.309477756286299</v>
      </c>
      <c r="O486" s="71">
        <v>0.169385998195552</v>
      </c>
      <c r="P486" s="68">
        <v>12.2420524261015</v>
      </c>
      <c r="Q486" s="71"/>
      <c r="R486" s="68"/>
    </row>
    <row r="487" spans="1:18" x14ac:dyDescent="0.2">
      <c r="A487" s="72" t="s">
        <v>1294</v>
      </c>
      <c r="B487" s="66" t="s">
        <v>1295</v>
      </c>
      <c r="C487" s="67">
        <v>65</v>
      </c>
      <c r="D487" s="67" t="s">
        <v>334</v>
      </c>
      <c r="E487" s="71">
        <v>0.76084847922594401</v>
      </c>
      <c r="F487" s="68">
        <v>48.372862658576899</v>
      </c>
      <c r="G487" s="71">
        <v>0.88735456872688501</v>
      </c>
      <c r="H487" s="68">
        <v>89.988968560397097</v>
      </c>
      <c r="I487" s="71">
        <v>0.84348601604969098</v>
      </c>
      <c r="J487" s="68">
        <v>75.124103695532298</v>
      </c>
      <c r="K487" s="71">
        <v>0.75503518879450504</v>
      </c>
      <c r="L487" s="68">
        <v>21.3182570325427</v>
      </c>
      <c r="M487" s="71">
        <v>0.79891304347826098</v>
      </c>
      <c r="N487" s="68">
        <v>41.475545730864901</v>
      </c>
      <c r="O487" s="71">
        <v>0.51945357908037804</v>
      </c>
      <c r="P487" s="68">
        <v>45.538204127161201</v>
      </c>
      <c r="Q487" s="71"/>
      <c r="R487" s="68"/>
    </row>
    <row r="488" spans="1:18" x14ac:dyDescent="0.2">
      <c r="A488" s="72" t="s">
        <v>1296</v>
      </c>
      <c r="B488" s="66" t="s">
        <v>1297</v>
      </c>
      <c r="C488" s="67">
        <v>65</v>
      </c>
      <c r="D488" s="67" t="s">
        <v>334</v>
      </c>
      <c r="E488" s="71">
        <v>0.440298281721134</v>
      </c>
      <c r="F488" s="68">
        <v>2.0132377275234399</v>
      </c>
      <c r="G488" s="71">
        <v>0.62003034093516596</v>
      </c>
      <c r="H488" s="68">
        <v>7.2255929398786503</v>
      </c>
      <c r="I488" s="71">
        <v>0.59092948314534599</v>
      </c>
      <c r="J488" s="68">
        <v>6.3706563706563699</v>
      </c>
      <c r="K488" s="71">
        <v>0.45231113547178597</v>
      </c>
      <c r="L488" s="68">
        <v>1.13072255929399</v>
      </c>
      <c r="M488" s="71">
        <v>0.38586956521739102</v>
      </c>
      <c r="N488" s="68">
        <v>4.1447913788339301</v>
      </c>
      <c r="O488" s="71">
        <v>0.15235088383598</v>
      </c>
      <c r="P488" s="68">
        <v>10.5967651979922</v>
      </c>
      <c r="Q488" s="71"/>
      <c r="R488" s="68"/>
    </row>
    <row r="489" spans="1:18" x14ac:dyDescent="0.2">
      <c r="A489" s="72" t="s">
        <v>1298</v>
      </c>
      <c r="B489" s="66" t="s">
        <v>1299</v>
      </c>
      <c r="C489" s="67">
        <v>65</v>
      </c>
      <c r="D489" s="67" t="s">
        <v>334</v>
      </c>
      <c r="E489" s="71">
        <v>0.46182118919833998</v>
      </c>
      <c r="F489" s="68">
        <v>2.6751241036955302</v>
      </c>
      <c r="G489" s="71">
        <v>0.65858706238363096</v>
      </c>
      <c r="H489" s="68">
        <v>11.583011583011601</v>
      </c>
      <c r="I489" s="71">
        <v>0.61596644400233003</v>
      </c>
      <c r="J489" s="68">
        <v>9.0733590733590699</v>
      </c>
      <c r="K489" s="71">
        <v>0.56327503115981503</v>
      </c>
      <c r="L489" s="68">
        <v>4.5780474351902898</v>
      </c>
      <c r="M489" s="71">
        <v>0.39130434782608697</v>
      </c>
      <c r="N489" s="68">
        <v>4.2829510914617304</v>
      </c>
      <c r="O489" s="71">
        <v>7.9973060619836001E-2</v>
      </c>
      <c r="P489" s="68">
        <v>4.0156162855549402</v>
      </c>
      <c r="Q489" s="71"/>
      <c r="R489" s="68"/>
    </row>
    <row r="490" spans="1:18" x14ac:dyDescent="0.2">
      <c r="A490" s="72" t="s">
        <v>1300</v>
      </c>
      <c r="B490" s="66" t="s">
        <v>1301</v>
      </c>
      <c r="C490" s="67">
        <v>65</v>
      </c>
      <c r="D490" s="67" t="s">
        <v>334</v>
      </c>
      <c r="E490" s="71">
        <v>0.51691972676836895</v>
      </c>
      <c r="F490" s="68">
        <v>5.70876999448428</v>
      </c>
      <c r="G490" s="71">
        <v>0.73139684747064604</v>
      </c>
      <c r="H490" s="68">
        <v>27.716492002206301</v>
      </c>
      <c r="I490" s="71">
        <v>0.696897554753378</v>
      </c>
      <c r="J490" s="68">
        <v>21.787093215664601</v>
      </c>
      <c r="K490" s="71">
        <v>0.50252030151289995</v>
      </c>
      <c r="L490" s="68">
        <v>2.4269167126309998</v>
      </c>
      <c r="M490" s="71">
        <v>0.53804347826086996</v>
      </c>
      <c r="N490" s="68">
        <v>9.9474993092014401</v>
      </c>
      <c r="O490" s="71">
        <v>0.115740451844051</v>
      </c>
      <c r="P490" s="68">
        <v>7.0831009481316203</v>
      </c>
      <c r="Q490" s="71"/>
      <c r="R490" s="68"/>
    </row>
    <row r="491" spans="1:18" x14ac:dyDescent="0.2">
      <c r="A491" s="72" t="s">
        <v>1302</v>
      </c>
      <c r="B491" s="66" t="s">
        <v>1303</v>
      </c>
      <c r="C491" s="67">
        <v>65</v>
      </c>
      <c r="D491" s="67" t="s">
        <v>334</v>
      </c>
      <c r="E491" s="71">
        <v>0.54417281177847299</v>
      </c>
      <c r="F491" s="68">
        <v>8.6321014892443504</v>
      </c>
      <c r="G491" s="71">
        <v>0.71153993625648404</v>
      </c>
      <c r="H491" s="68">
        <v>22.4489795918367</v>
      </c>
      <c r="I491" s="71">
        <v>0.73367790818243706</v>
      </c>
      <c r="J491" s="68">
        <v>31.715388858246001</v>
      </c>
      <c r="K491" s="71">
        <v>0.45113684711874102</v>
      </c>
      <c r="L491" s="68">
        <v>1.10314396028682</v>
      </c>
      <c r="M491" s="71">
        <v>0.65217391304347805</v>
      </c>
      <c r="N491" s="68">
        <v>18.872616744957199</v>
      </c>
      <c r="O491" s="71">
        <v>0.17233545429122499</v>
      </c>
      <c r="P491" s="68">
        <v>12.604573340769701</v>
      </c>
      <c r="Q491" s="71"/>
      <c r="R491" s="68"/>
    </row>
    <row r="492" spans="1:18" x14ac:dyDescent="0.2">
      <c r="A492" s="72" t="s">
        <v>1304</v>
      </c>
      <c r="B492" s="66" t="s">
        <v>1305</v>
      </c>
      <c r="C492" s="67">
        <v>45</v>
      </c>
      <c r="D492" s="67" t="s">
        <v>334</v>
      </c>
      <c r="E492" s="71">
        <v>0.56391116340689096</v>
      </c>
      <c r="F492" s="68">
        <v>11.285425101214599</v>
      </c>
      <c r="G492" s="71">
        <v>0.72402587160475995</v>
      </c>
      <c r="H492" s="68">
        <v>22.722672064777299</v>
      </c>
      <c r="I492" s="71">
        <v>0.57419334901350005</v>
      </c>
      <c r="J492" s="68">
        <v>8.7044534412955503</v>
      </c>
      <c r="K492" s="71">
        <v>0.70155197314834405</v>
      </c>
      <c r="L492" s="68">
        <v>10.3238866396761</v>
      </c>
      <c r="M492" s="71">
        <v>0.69453319757030996</v>
      </c>
      <c r="N492" s="68">
        <v>22.137791286727499</v>
      </c>
      <c r="O492" s="71">
        <v>0.125251425697542</v>
      </c>
      <c r="P492" s="68">
        <v>9.7498723838693202</v>
      </c>
      <c r="Q492" s="71"/>
      <c r="R492" s="68"/>
    </row>
    <row r="493" spans="1:18" x14ac:dyDescent="0.2">
      <c r="A493" s="72" t="s">
        <v>1306</v>
      </c>
      <c r="B493" s="66" t="s">
        <v>1307</v>
      </c>
      <c r="C493" s="67">
        <v>45</v>
      </c>
      <c r="D493" s="67" t="s">
        <v>334</v>
      </c>
      <c r="E493" s="71">
        <v>0.55403164014695505</v>
      </c>
      <c r="F493" s="68">
        <v>10.3238866396761</v>
      </c>
      <c r="G493" s="71">
        <v>0.76286052840301599</v>
      </c>
      <c r="H493" s="68">
        <v>31.123481781376501</v>
      </c>
      <c r="I493" s="71">
        <v>0.55828545430054999</v>
      </c>
      <c r="J493" s="68">
        <v>7.4898785425101204</v>
      </c>
      <c r="K493" s="71">
        <v>0.69321325392463395</v>
      </c>
      <c r="L493" s="68">
        <v>9.6153846153846203</v>
      </c>
      <c r="M493" s="71">
        <v>0.655910958182648</v>
      </c>
      <c r="N493" s="68">
        <v>17.781155015197601</v>
      </c>
      <c r="O493" s="71">
        <v>9.9888005923927797E-2</v>
      </c>
      <c r="P493" s="68">
        <v>6.9423175089331304</v>
      </c>
      <c r="Q493" s="71"/>
      <c r="R493" s="68"/>
    </row>
    <row r="494" spans="1:18" x14ac:dyDescent="0.2">
      <c r="A494" s="72" t="s">
        <v>1308</v>
      </c>
      <c r="B494" s="66" t="s">
        <v>1309</v>
      </c>
      <c r="C494" s="67">
        <v>45</v>
      </c>
      <c r="D494" s="67" t="s">
        <v>334</v>
      </c>
      <c r="E494" s="71">
        <v>0.68475704673089199</v>
      </c>
      <c r="F494" s="68">
        <v>30.7186234817814</v>
      </c>
      <c r="G494" s="71">
        <v>0.83090196913417802</v>
      </c>
      <c r="H494" s="68">
        <v>53.744939271255099</v>
      </c>
      <c r="I494" s="71">
        <v>0.70496461786432096</v>
      </c>
      <c r="J494" s="68">
        <v>32.034412955465598</v>
      </c>
      <c r="K494" s="71">
        <v>0.47702838831030903</v>
      </c>
      <c r="L494" s="68">
        <v>0.86032388663967596</v>
      </c>
      <c r="M494" s="71">
        <v>0.72613321161476096</v>
      </c>
      <c r="N494" s="68">
        <v>27.4569402228977</v>
      </c>
      <c r="O494" s="71"/>
      <c r="P494" s="68"/>
      <c r="Q494" s="71"/>
      <c r="R494" s="68"/>
    </row>
    <row r="495" spans="1:18" x14ac:dyDescent="0.2">
      <c r="A495" s="72" t="s">
        <v>1310</v>
      </c>
      <c r="B495" s="66" t="s">
        <v>1311</v>
      </c>
      <c r="C495" s="67">
        <v>65</v>
      </c>
      <c r="D495" s="67" t="s">
        <v>334</v>
      </c>
      <c r="E495" s="71">
        <v>0.61341173968009</v>
      </c>
      <c r="F495" s="68">
        <v>18.312189740761202</v>
      </c>
      <c r="G495" s="71">
        <v>0.70655243757030095</v>
      </c>
      <c r="H495" s="68">
        <v>21.097628240485399</v>
      </c>
      <c r="I495" s="71">
        <v>0.75795424151708801</v>
      </c>
      <c r="J495" s="68">
        <v>40.650854936569203</v>
      </c>
      <c r="K495" s="71">
        <v>0.71881569341779195</v>
      </c>
      <c r="L495" s="68">
        <v>16.243794815223399</v>
      </c>
      <c r="M495" s="71">
        <v>0.52717391304347805</v>
      </c>
      <c r="N495" s="68">
        <v>9.3672285161646904</v>
      </c>
      <c r="O495" s="71">
        <v>0.35656241285179302</v>
      </c>
      <c r="P495" s="68">
        <v>29.113218070273302</v>
      </c>
      <c r="Q495" s="71"/>
      <c r="R495" s="68"/>
    </row>
    <row r="496" spans="1:18" x14ac:dyDescent="0.2">
      <c r="A496" s="72" t="s">
        <v>1312</v>
      </c>
      <c r="B496" s="66" t="s">
        <v>1313</v>
      </c>
      <c r="C496" s="67">
        <v>65</v>
      </c>
      <c r="D496" s="67" t="s">
        <v>334</v>
      </c>
      <c r="E496" s="71">
        <v>0.66864180203634405</v>
      </c>
      <c r="F496" s="68">
        <v>28.240485383342499</v>
      </c>
      <c r="G496" s="71">
        <v>0.73774278579015495</v>
      </c>
      <c r="H496" s="68">
        <v>29.757308328736901</v>
      </c>
      <c r="I496" s="71">
        <v>0.72915157180893397</v>
      </c>
      <c r="J496" s="68">
        <v>29.8124655267512</v>
      </c>
      <c r="K496" s="71">
        <v>0.73686543701644103</v>
      </c>
      <c r="L496" s="68">
        <v>18.781025923883099</v>
      </c>
      <c r="M496" s="71">
        <v>0.78260869565217395</v>
      </c>
      <c r="N496" s="68">
        <v>38.657087593257799</v>
      </c>
      <c r="O496" s="71">
        <v>0.356840519914015</v>
      </c>
      <c r="P496" s="68">
        <v>29.196876742889</v>
      </c>
      <c r="Q496" s="71"/>
      <c r="R496" s="68"/>
    </row>
    <row r="497" spans="1:18" x14ac:dyDescent="0.2">
      <c r="A497" s="72" t="s">
        <v>1314</v>
      </c>
      <c r="B497" s="66" t="s">
        <v>1315</v>
      </c>
      <c r="C497" s="67">
        <v>65</v>
      </c>
      <c r="D497" s="67" t="s">
        <v>334</v>
      </c>
      <c r="E497" s="71">
        <v>0.57767930738209305</v>
      </c>
      <c r="F497" s="68">
        <v>12.741312741312701</v>
      </c>
      <c r="G497" s="71">
        <v>0.72451376309070603</v>
      </c>
      <c r="H497" s="68">
        <v>25.896304467733</v>
      </c>
      <c r="I497" s="71">
        <v>0.68399248534357504</v>
      </c>
      <c r="J497" s="68">
        <v>19.139547710976299</v>
      </c>
      <c r="K497" s="71">
        <v>0.71585168937558796</v>
      </c>
      <c r="L497" s="68">
        <v>15.968008825151699</v>
      </c>
      <c r="M497" s="71">
        <v>0.625</v>
      </c>
      <c r="N497" s="68">
        <v>16.026526664824502</v>
      </c>
      <c r="O497" s="71">
        <v>0.13903859910059699</v>
      </c>
      <c r="P497" s="68">
        <v>9.17456776352482</v>
      </c>
      <c r="Q497" s="71"/>
      <c r="R497" s="68"/>
    </row>
    <row r="498" spans="1:18" x14ac:dyDescent="0.2">
      <c r="A498" s="72" t="s">
        <v>1316</v>
      </c>
      <c r="B498" s="66" t="s">
        <v>1317</v>
      </c>
      <c r="C498" s="67">
        <v>65</v>
      </c>
      <c r="D498" s="67" t="s">
        <v>334</v>
      </c>
      <c r="E498" s="71">
        <v>0.594543895220082</v>
      </c>
      <c r="F498" s="68">
        <v>14.8648648648649</v>
      </c>
      <c r="G498" s="71">
        <v>0.67710157414126104</v>
      </c>
      <c r="H498" s="68">
        <v>14.6442360728075</v>
      </c>
      <c r="I498" s="71">
        <v>0.68900905709361304</v>
      </c>
      <c r="J498" s="68">
        <v>20.049641478212902</v>
      </c>
      <c r="K498" s="71">
        <v>0.718789700625309</v>
      </c>
      <c r="L498" s="68">
        <v>16.2162162162162</v>
      </c>
      <c r="M498" s="71">
        <v>0.59782608695652195</v>
      </c>
      <c r="N498" s="68">
        <v>14.0093948604587</v>
      </c>
      <c r="O498" s="71">
        <v>0.289993057283707</v>
      </c>
      <c r="P498" s="68">
        <v>22.643614054657</v>
      </c>
      <c r="Q498" s="71"/>
      <c r="R498" s="68"/>
    </row>
    <row r="499" spans="1:18" x14ac:dyDescent="0.2">
      <c r="A499" s="72" t="s">
        <v>1318</v>
      </c>
      <c r="B499" s="66" t="s">
        <v>1319</v>
      </c>
      <c r="C499" s="67">
        <v>65</v>
      </c>
      <c r="D499" s="67" t="s">
        <v>334</v>
      </c>
      <c r="E499" s="71">
        <v>0.56557653165203403</v>
      </c>
      <c r="F499" s="68">
        <v>11.169332597904001</v>
      </c>
      <c r="G499" s="71">
        <v>0.64603429723448302</v>
      </c>
      <c r="H499" s="68">
        <v>10.0661886376172</v>
      </c>
      <c r="I499" s="71">
        <v>0.66541910036730201</v>
      </c>
      <c r="J499" s="68">
        <v>15.7473800330943</v>
      </c>
      <c r="K499" s="71">
        <v>0.55647773496400998</v>
      </c>
      <c r="L499" s="68">
        <v>4.3298400441257598</v>
      </c>
      <c r="M499" s="71">
        <v>0.66847826086956497</v>
      </c>
      <c r="N499" s="68">
        <v>20.8621166067975</v>
      </c>
      <c r="O499" s="71">
        <v>0.29147326482481101</v>
      </c>
      <c r="P499" s="68">
        <v>22.783045175683199</v>
      </c>
      <c r="Q499" s="71"/>
      <c r="R499" s="68"/>
    </row>
    <row r="500" spans="1:18" x14ac:dyDescent="0.2">
      <c r="A500" s="72" t="s">
        <v>1320</v>
      </c>
      <c r="B500" s="66" t="s">
        <v>1321</v>
      </c>
      <c r="C500" s="67">
        <v>65</v>
      </c>
      <c r="D500" s="67" t="s">
        <v>334</v>
      </c>
      <c r="E500" s="71">
        <v>0.44653408336636802</v>
      </c>
      <c r="F500" s="68">
        <v>2.31660231660232</v>
      </c>
      <c r="G500" s="71">
        <v>0.568258530217851</v>
      </c>
      <c r="H500" s="68">
        <v>4.1919470490899098</v>
      </c>
      <c r="I500" s="71">
        <v>0.54127744966713398</v>
      </c>
      <c r="J500" s="68">
        <v>3.8334252619966902</v>
      </c>
      <c r="K500" s="71">
        <v>0.45505030762009402</v>
      </c>
      <c r="L500" s="68">
        <v>1.2134583563154999</v>
      </c>
      <c r="M500" s="71">
        <v>0.42391304347826098</v>
      </c>
      <c r="N500" s="68">
        <v>5.0842774247029601</v>
      </c>
      <c r="O500" s="71">
        <v>0.244171085848498</v>
      </c>
      <c r="P500" s="68">
        <v>18.990518683770201</v>
      </c>
      <c r="Q500" s="71"/>
      <c r="R500" s="68"/>
    </row>
    <row r="501" spans="1:18" x14ac:dyDescent="0.2">
      <c r="A501" s="72" t="s">
        <v>1322</v>
      </c>
      <c r="B501" s="66" t="s">
        <v>1323</v>
      </c>
      <c r="C501" s="67">
        <v>65</v>
      </c>
      <c r="D501" s="67" t="s">
        <v>334</v>
      </c>
      <c r="E501" s="71">
        <v>0.58338543780290797</v>
      </c>
      <c r="F501" s="68">
        <v>13.4583563154992</v>
      </c>
      <c r="G501" s="71">
        <v>0.70357357191694803</v>
      </c>
      <c r="H501" s="68">
        <v>20.353006067291801</v>
      </c>
      <c r="I501" s="71">
        <v>0.70253757084426305</v>
      </c>
      <c r="J501" s="68">
        <v>23.110865968008799</v>
      </c>
      <c r="K501" s="71">
        <v>0.78193527719855105</v>
      </c>
      <c r="L501" s="68">
        <v>26.4202978488693</v>
      </c>
      <c r="M501" s="71">
        <v>0.65760869565217395</v>
      </c>
      <c r="N501" s="68">
        <v>19.508151423045</v>
      </c>
      <c r="O501" s="71">
        <v>7.1272073402602804E-2</v>
      </c>
      <c r="P501" s="68">
        <v>3.6252091466815402</v>
      </c>
      <c r="Q501" s="71"/>
      <c r="R501" s="68"/>
    </row>
    <row r="502" spans="1:18" x14ac:dyDescent="0.2">
      <c r="A502" s="72" t="s">
        <v>1324</v>
      </c>
      <c r="B502" s="66" t="s">
        <v>1325</v>
      </c>
      <c r="C502" s="67">
        <v>65</v>
      </c>
      <c r="D502" s="67" t="s">
        <v>334</v>
      </c>
      <c r="E502" s="71">
        <v>0.76701145307962104</v>
      </c>
      <c r="F502" s="68">
        <v>50.661886376172099</v>
      </c>
      <c r="G502" s="71">
        <v>0.85593944464954497</v>
      </c>
      <c r="H502" s="68">
        <v>79.840044125758396</v>
      </c>
      <c r="I502" s="71">
        <v>0.79842717686506803</v>
      </c>
      <c r="J502" s="68">
        <v>57.087699944842797</v>
      </c>
      <c r="K502" s="71">
        <v>0.83790028445713105</v>
      </c>
      <c r="L502" s="68">
        <v>40.016547159404297</v>
      </c>
      <c r="M502" s="71">
        <v>0.77717391304347805</v>
      </c>
      <c r="N502" s="68">
        <v>37.745233489914298</v>
      </c>
      <c r="O502" s="71">
        <v>0.565616446382882</v>
      </c>
      <c r="P502" s="68">
        <v>50.808700501952003</v>
      </c>
      <c r="Q502" s="71"/>
      <c r="R502" s="68"/>
    </row>
    <row r="503" spans="1:18" x14ac:dyDescent="0.2">
      <c r="A503" s="72" t="s">
        <v>1326</v>
      </c>
      <c r="B503" s="66" t="s">
        <v>1327</v>
      </c>
      <c r="C503" s="67">
        <v>65</v>
      </c>
      <c r="D503" s="67" t="s">
        <v>334</v>
      </c>
      <c r="E503" s="71">
        <v>0.53416398939973597</v>
      </c>
      <c r="F503" s="68">
        <v>7.4462217319360198</v>
      </c>
      <c r="G503" s="71">
        <v>0.665912690635867</v>
      </c>
      <c r="H503" s="68">
        <v>12.686155543298399</v>
      </c>
      <c r="I503" s="71">
        <v>0.642402391793639</v>
      </c>
      <c r="J503" s="68">
        <v>12.6585769442912</v>
      </c>
      <c r="K503" s="71">
        <v>0.69318724882556504</v>
      </c>
      <c r="L503" s="68">
        <v>13.154991726420301</v>
      </c>
      <c r="M503" s="71">
        <v>0.59239130434782605</v>
      </c>
      <c r="N503" s="68">
        <v>13.5396518375242</v>
      </c>
      <c r="O503" s="71">
        <v>7.69263113957806E-2</v>
      </c>
      <c r="P503" s="68">
        <v>3.8482989403234802</v>
      </c>
      <c r="Q503" s="71"/>
      <c r="R503" s="68"/>
    </row>
    <row r="504" spans="1:18" x14ac:dyDescent="0.2">
      <c r="A504" s="72" t="s">
        <v>1328</v>
      </c>
      <c r="B504" s="66" t="s">
        <v>1329</v>
      </c>
      <c r="C504" s="67">
        <v>65</v>
      </c>
      <c r="D504" s="67" t="s">
        <v>334</v>
      </c>
      <c r="E504" s="71">
        <v>0.472504359622545</v>
      </c>
      <c r="F504" s="68">
        <v>3.0336458907887498</v>
      </c>
      <c r="G504" s="71">
        <v>0.58080995705851302</v>
      </c>
      <c r="H504" s="68">
        <v>4.7159404302261398</v>
      </c>
      <c r="I504" s="71">
        <v>0.60787855203517704</v>
      </c>
      <c r="J504" s="68">
        <v>8.2735797021511299</v>
      </c>
      <c r="K504" s="71">
        <v>0.51233361872246197</v>
      </c>
      <c r="L504" s="68">
        <v>2.84059569773855</v>
      </c>
      <c r="M504" s="71">
        <v>0.5</v>
      </c>
      <c r="N504" s="68">
        <v>8.1514230450400706</v>
      </c>
      <c r="O504" s="71">
        <v>0.161499670296572</v>
      </c>
      <c r="P504" s="68">
        <v>11.377579475738999</v>
      </c>
      <c r="Q504" s="71"/>
      <c r="R504" s="68"/>
    </row>
    <row r="505" spans="1:18" x14ac:dyDescent="0.2">
      <c r="A505" s="72" t="s">
        <v>1330</v>
      </c>
      <c r="B505" s="66" t="s">
        <v>1331</v>
      </c>
      <c r="C505" s="67">
        <v>65</v>
      </c>
      <c r="D505" s="67" t="s">
        <v>334</v>
      </c>
      <c r="E505" s="71">
        <v>0.59255415142019596</v>
      </c>
      <c r="F505" s="68">
        <v>14.5890788747932</v>
      </c>
      <c r="G505" s="71">
        <v>0.63570389621314505</v>
      </c>
      <c r="H505" s="68">
        <v>8.6321014892443504</v>
      </c>
      <c r="I505" s="71">
        <v>0.62668022565085701</v>
      </c>
      <c r="J505" s="68">
        <v>10.397131825703299</v>
      </c>
      <c r="K505" s="71">
        <v>0.55342744114559195</v>
      </c>
      <c r="L505" s="68">
        <v>4.21952564809708</v>
      </c>
      <c r="M505" s="71">
        <v>0.67391304347826098</v>
      </c>
      <c r="N505" s="68">
        <v>21.552915169936401</v>
      </c>
      <c r="O505" s="71">
        <v>0.473046150613123</v>
      </c>
      <c r="P505" s="68">
        <v>40.574456218628001</v>
      </c>
      <c r="Q505" s="71"/>
      <c r="R505" s="68"/>
    </row>
    <row r="506" spans="1:18" x14ac:dyDescent="0.2">
      <c r="A506" s="72" t="s">
        <v>1332</v>
      </c>
      <c r="B506" s="66" t="s">
        <v>1333</v>
      </c>
      <c r="C506" s="67">
        <v>65</v>
      </c>
      <c r="D506" s="67" t="s">
        <v>334</v>
      </c>
      <c r="E506" s="71">
        <v>0.39319426850768302</v>
      </c>
      <c r="F506" s="68">
        <v>0.99282956425813595</v>
      </c>
      <c r="G506" s="71">
        <v>0.521683129591346</v>
      </c>
      <c r="H506" s="68">
        <v>2.9233314947600699</v>
      </c>
      <c r="I506" s="71">
        <v>0.484108360910534</v>
      </c>
      <c r="J506" s="68">
        <v>2.0683949255377798</v>
      </c>
      <c r="K506" s="71">
        <v>0.40969145184536998</v>
      </c>
      <c r="L506" s="68">
        <v>0.49641478212906798</v>
      </c>
      <c r="M506" s="71">
        <v>0.45108695652173902</v>
      </c>
      <c r="N506" s="68">
        <v>6.0237634705719802</v>
      </c>
      <c r="O506" s="71">
        <v>9.9401443669424994E-2</v>
      </c>
      <c r="P506" s="68">
        <v>5.49358616843279</v>
      </c>
      <c r="Q506" s="71"/>
      <c r="R506" s="68"/>
    </row>
    <row r="507" spans="1:18" x14ac:dyDescent="0.2">
      <c r="A507" s="72" t="s">
        <v>1334</v>
      </c>
      <c r="B507" s="66" t="s">
        <v>1335</v>
      </c>
      <c r="C507" s="67">
        <v>65</v>
      </c>
      <c r="D507" s="67" t="s">
        <v>334</v>
      </c>
      <c r="E507" s="71">
        <v>0.28809776558179701</v>
      </c>
      <c r="F507" s="68">
        <v>5.5157198014340901E-2</v>
      </c>
      <c r="G507" s="71">
        <v>0.29594096793670299</v>
      </c>
      <c r="H507" s="68">
        <v>1.2134583563154999</v>
      </c>
      <c r="I507" s="71">
        <v>0.41074757868518402</v>
      </c>
      <c r="J507" s="68">
        <v>0.82735797021511304</v>
      </c>
      <c r="K507" s="71">
        <v>0.570868021277537</v>
      </c>
      <c r="L507" s="68">
        <v>5.0468836183121901</v>
      </c>
      <c r="M507" s="71">
        <v>2.1739130434782601E-2</v>
      </c>
      <c r="N507" s="68">
        <v>1.21580547112462</v>
      </c>
      <c r="O507" s="71">
        <v>0.141193129574779</v>
      </c>
      <c r="P507" s="68">
        <v>9.3976575571667595</v>
      </c>
      <c r="Q507" s="71"/>
      <c r="R507" s="68"/>
    </row>
    <row r="508" spans="1:18" x14ac:dyDescent="0.2">
      <c r="A508" s="72" t="s">
        <v>1336</v>
      </c>
      <c r="B508" s="66" t="s">
        <v>1337</v>
      </c>
      <c r="C508" s="67">
        <v>65</v>
      </c>
      <c r="D508" s="67" t="s">
        <v>334</v>
      </c>
      <c r="E508" s="71">
        <v>0.48804264272130798</v>
      </c>
      <c r="F508" s="68">
        <v>4.0816326530612201</v>
      </c>
      <c r="G508" s="71">
        <v>0.55936365299111501</v>
      </c>
      <c r="H508" s="68">
        <v>3.7506894649751801</v>
      </c>
      <c r="I508" s="71">
        <v>0.48540494056451</v>
      </c>
      <c r="J508" s="68">
        <v>2.1787093215664601</v>
      </c>
      <c r="K508" s="71">
        <v>0.51533465650305099</v>
      </c>
      <c r="L508" s="68">
        <v>3.0060672917815801</v>
      </c>
      <c r="M508" s="71">
        <v>0.407608695652174</v>
      </c>
      <c r="N508" s="68">
        <v>4.642166344294</v>
      </c>
      <c r="O508" s="71">
        <v>0.47250126789569202</v>
      </c>
      <c r="P508" s="68">
        <v>40.490797546012303</v>
      </c>
      <c r="Q508" s="71"/>
      <c r="R508" s="68"/>
    </row>
    <row r="509" spans="1:18" x14ac:dyDescent="0.2">
      <c r="A509" s="72" t="s">
        <v>1338</v>
      </c>
      <c r="B509" s="66" t="s">
        <v>1339</v>
      </c>
      <c r="C509" s="67">
        <v>65</v>
      </c>
      <c r="D509" s="67" t="s">
        <v>334</v>
      </c>
      <c r="E509" s="71">
        <v>0.629044376250532</v>
      </c>
      <c r="F509" s="68">
        <v>20.546056260341999</v>
      </c>
      <c r="G509" s="71">
        <v>0.77612864644832302</v>
      </c>
      <c r="H509" s="68">
        <v>43.629343629343602</v>
      </c>
      <c r="I509" s="71">
        <v>0.75199855661173498</v>
      </c>
      <c r="J509" s="68">
        <v>38.444567015995602</v>
      </c>
      <c r="K509" s="71">
        <v>0.51942428434745902</v>
      </c>
      <c r="L509" s="68">
        <v>3.06122448979592</v>
      </c>
      <c r="M509" s="71">
        <v>0.76086956521739102</v>
      </c>
      <c r="N509" s="68">
        <v>34.512296214423898</v>
      </c>
      <c r="O509" s="71">
        <v>0.33680082862775002</v>
      </c>
      <c r="P509" s="68">
        <v>26.882320133853899</v>
      </c>
      <c r="Q509" s="71"/>
      <c r="R509" s="68"/>
    </row>
    <row r="510" spans="1:18" x14ac:dyDescent="0.2">
      <c r="A510" s="72" t="s">
        <v>1340</v>
      </c>
      <c r="B510" s="66" t="s">
        <v>1341</v>
      </c>
      <c r="C510" s="67">
        <v>65</v>
      </c>
      <c r="D510" s="67" t="s">
        <v>334</v>
      </c>
      <c r="E510" s="71">
        <v>0.67609135955182798</v>
      </c>
      <c r="F510" s="68">
        <v>29.5091009376724</v>
      </c>
      <c r="G510" s="71">
        <v>0.73051965085459003</v>
      </c>
      <c r="H510" s="68">
        <v>27.413127413127398</v>
      </c>
      <c r="I510" s="71">
        <v>0.70986831118391003</v>
      </c>
      <c r="J510" s="68">
        <v>24.820739106453399</v>
      </c>
      <c r="K510" s="71">
        <v>0.62017702651279505</v>
      </c>
      <c r="L510" s="68">
        <v>7.5013789299503602</v>
      </c>
      <c r="M510" s="71">
        <v>0.83695652173913004</v>
      </c>
      <c r="N510" s="68">
        <v>49.405913235700503</v>
      </c>
      <c r="O510" s="71">
        <v>0.482935287468714</v>
      </c>
      <c r="P510" s="68">
        <v>41.411042944785301</v>
      </c>
      <c r="Q510" s="71"/>
      <c r="R510" s="68"/>
    </row>
    <row r="511" spans="1:18" x14ac:dyDescent="0.2">
      <c r="A511" s="72" t="s">
        <v>1342</v>
      </c>
      <c r="B511" s="66" t="s">
        <v>1343</v>
      </c>
      <c r="C511" s="67">
        <v>65</v>
      </c>
      <c r="D511" s="67" t="s">
        <v>334</v>
      </c>
      <c r="E511" s="71">
        <v>0.477934542675991</v>
      </c>
      <c r="F511" s="68">
        <v>3.3094318808604499</v>
      </c>
      <c r="G511" s="71">
        <v>0.67091491190734898</v>
      </c>
      <c r="H511" s="68">
        <v>13.6238279095422</v>
      </c>
      <c r="I511" s="71">
        <v>0.52358220907952002</v>
      </c>
      <c r="J511" s="68">
        <v>3.1163816878102599</v>
      </c>
      <c r="K511" s="71">
        <v>0.39708465690443501</v>
      </c>
      <c r="L511" s="68">
        <v>0.38610038610038599</v>
      </c>
      <c r="M511" s="71">
        <v>0.70652173913043503</v>
      </c>
      <c r="N511" s="68">
        <v>26.139817629179301</v>
      </c>
      <c r="O511" s="71">
        <v>9.1569196358217003E-2</v>
      </c>
      <c r="P511" s="68">
        <v>4.7127718906859997</v>
      </c>
      <c r="Q511" s="71"/>
      <c r="R511" s="68"/>
    </row>
    <row r="512" spans="1:18" x14ac:dyDescent="0.2">
      <c r="A512" s="72" t="s">
        <v>1344</v>
      </c>
      <c r="B512" s="66" t="s">
        <v>1345</v>
      </c>
      <c r="C512" s="67">
        <v>65</v>
      </c>
      <c r="D512" s="67" t="s">
        <v>334</v>
      </c>
      <c r="E512" s="71">
        <v>0.57710739199732797</v>
      </c>
      <c r="F512" s="68">
        <v>12.6309983452841</v>
      </c>
      <c r="G512" s="71">
        <v>0.74000675042365605</v>
      </c>
      <c r="H512" s="68">
        <v>30.474351902923299</v>
      </c>
      <c r="I512" s="71">
        <v>0.60609454897222603</v>
      </c>
      <c r="J512" s="68">
        <v>8.1081081081081106</v>
      </c>
      <c r="K512" s="71">
        <v>0.52525589209939805</v>
      </c>
      <c r="L512" s="68">
        <v>3.25427468284611</v>
      </c>
      <c r="M512" s="71">
        <v>0.57608695652173902</v>
      </c>
      <c r="N512" s="68">
        <v>12.351478308925101</v>
      </c>
      <c r="O512" s="71">
        <v>0.43809281196961902</v>
      </c>
      <c r="P512" s="68">
        <v>36.977133296151699</v>
      </c>
      <c r="Q512" s="71"/>
      <c r="R512" s="68"/>
    </row>
    <row r="513" spans="1:18" x14ac:dyDescent="0.2">
      <c r="A513" s="72" t="s">
        <v>1346</v>
      </c>
      <c r="B513" s="66" t="s">
        <v>1347</v>
      </c>
      <c r="C513" s="67">
        <v>65</v>
      </c>
      <c r="D513" s="67" t="s">
        <v>334</v>
      </c>
      <c r="E513" s="71">
        <v>0.41740980523955001</v>
      </c>
      <c r="F513" s="68">
        <v>1.4892443463872</v>
      </c>
      <c r="G513" s="71">
        <v>0.56799991821026496</v>
      </c>
      <c r="H513" s="68">
        <v>4.1367898510755596</v>
      </c>
      <c r="I513" s="71">
        <v>0.495276400739943</v>
      </c>
      <c r="J513" s="68">
        <v>2.45449531163817</v>
      </c>
      <c r="K513" s="71">
        <v>0.356542215903631</v>
      </c>
      <c r="L513" s="68">
        <v>8.2735797021511306E-2</v>
      </c>
      <c r="M513" s="71">
        <v>0.44565217391304301</v>
      </c>
      <c r="N513" s="68">
        <v>5.69218016026527</v>
      </c>
      <c r="O513" s="71">
        <v>0.22157831743086701</v>
      </c>
      <c r="P513" s="68">
        <v>16.8432794199665</v>
      </c>
      <c r="Q513" s="71"/>
      <c r="R513" s="68"/>
    </row>
    <row r="514" spans="1:18" x14ac:dyDescent="0.2">
      <c r="A514" s="72" t="s">
        <v>1348</v>
      </c>
      <c r="B514" s="66" t="s">
        <v>1349</v>
      </c>
      <c r="C514" s="67">
        <v>65</v>
      </c>
      <c r="D514" s="67" t="s">
        <v>334</v>
      </c>
      <c r="E514" s="71">
        <v>0.40446906347248401</v>
      </c>
      <c r="F514" s="68">
        <v>1.18587975730833</v>
      </c>
      <c r="G514" s="71">
        <v>0.61170955117504799</v>
      </c>
      <c r="H514" s="68">
        <v>6.67402095973525</v>
      </c>
      <c r="I514" s="71">
        <v>0.52155743921123898</v>
      </c>
      <c r="J514" s="68">
        <v>3.0336458907887498</v>
      </c>
      <c r="K514" s="71">
        <v>0.300155222953501</v>
      </c>
      <c r="L514" s="68">
        <v>2.7578599007170398E-2</v>
      </c>
      <c r="M514" s="71">
        <v>0.41304347826086901</v>
      </c>
      <c r="N514" s="68">
        <v>4.7250621718706798</v>
      </c>
      <c r="O514" s="71">
        <v>0.175879625761764</v>
      </c>
      <c r="P514" s="68">
        <v>12.911321807027299</v>
      </c>
      <c r="Q514" s="71"/>
      <c r="R514" s="68"/>
    </row>
    <row r="515" spans="1:18" x14ac:dyDescent="0.2">
      <c r="A515" s="72" t="s">
        <v>1350</v>
      </c>
      <c r="B515" s="66" t="s">
        <v>1351</v>
      </c>
      <c r="C515" s="67">
        <v>65</v>
      </c>
      <c r="D515" s="67" t="s">
        <v>334</v>
      </c>
      <c r="E515" s="71">
        <v>0.50740670113644804</v>
      </c>
      <c r="F515" s="68">
        <v>4.9089906232763401</v>
      </c>
      <c r="G515" s="71">
        <v>0.65729211669347998</v>
      </c>
      <c r="H515" s="68">
        <v>11.3348041919471</v>
      </c>
      <c r="I515" s="71">
        <v>0.62353354940833705</v>
      </c>
      <c r="J515" s="68">
        <v>9.8731384445670205</v>
      </c>
      <c r="K515" s="71">
        <v>0.50673802849909899</v>
      </c>
      <c r="L515" s="68">
        <v>2.6199669056811898</v>
      </c>
      <c r="M515" s="71">
        <v>0.51086956521739102</v>
      </c>
      <c r="N515" s="68">
        <v>8.5659021829234607</v>
      </c>
      <c r="O515" s="71">
        <v>0.238600245863932</v>
      </c>
      <c r="P515" s="68">
        <v>18.237590630228699</v>
      </c>
      <c r="Q515" s="71"/>
      <c r="R515" s="68"/>
    </row>
    <row r="516" spans="1:18" x14ac:dyDescent="0.2">
      <c r="A516" s="72" t="s">
        <v>1352</v>
      </c>
      <c r="B516" s="66" t="s">
        <v>1353</v>
      </c>
      <c r="C516" s="67">
        <v>65</v>
      </c>
      <c r="D516" s="67" t="s">
        <v>334</v>
      </c>
      <c r="E516" s="71">
        <v>0.60891927436804905</v>
      </c>
      <c r="F516" s="68">
        <v>17.457253171538898</v>
      </c>
      <c r="G516" s="71">
        <v>0.70998646002426902</v>
      </c>
      <c r="H516" s="68">
        <v>21.8974076116933</v>
      </c>
      <c r="I516" s="71">
        <v>0.63904319582895397</v>
      </c>
      <c r="J516" s="68">
        <v>12.0518477661335</v>
      </c>
      <c r="K516" s="71">
        <v>0.52744370555970999</v>
      </c>
      <c r="L516" s="68">
        <v>3.3921676778819601</v>
      </c>
      <c r="M516" s="71">
        <v>0.60869565217391297</v>
      </c>
      <c r="N516" s="68">
        <v>15.031776733904399</v>
      </c>
      <c r="O516" s="71">
        <v>0.55942735825339995</v>
      </c>
      <c r="P516" s="68">
        <v>50.139431121026199</v>
      </c>
      <c r="Q516" s="71"/>
      <c r="R516" s="68"/>
    </row>
    <row r="517" spans="1:18" x14ac:dyDescent="0.2">
      <c r="A517" s="72" t="s">
        <v>1354</v>
      </c>
      <c r="B517" s="66" t="s">
        <v>1355</v>
      </c>
      <c r="C517" s="67">
        <v>65</v>
      </c>
      <c r="D517" s="67" t="s">
        <v>334</v>
      </c>
      <c r="E517" s="71">
        <v>0.47752350862197501</v>
      </c>
      <c r="F517" s="68">
        <v>3.25427468284611</v>
      </c>
      <c r="G517" s="71">
        <v>0.64062295787662205</v>
      </c>
      <c r="H517" s="68">
        <v>9.2664092664092692</v>
      </c>
      <c r="I517" s="71">
        <v>0.59518191959655697</v>
      </c>
      <c r="J517" s="68">
        <v>6.7015995587424202</v>
      </c>
      <c r="K517" s="71">
        <v>0.51980754266620199</v>
      </c>
      <c r="L517" s="68">
        <v>3.0888030888030902</v>
      </c>
      <c r="M517" s="71">
        <v>0.47826086956521702</v>
      </c>
      <c r="N517" s="68">
        <v>7.3500967117988401</v>
      </c>
      <c r="O517" s="71">
        <v>0.153744253405278</v>
      </c>
      <c r="P517" s="68">
        <v>10.7083100948132</v>
      </c>
      <c r="Q517" s="71"/>
      <c r="R517" s="68"/>
    </row>
    <row r="518" spans="1:18" x14ac:dyDescent="0.2">
      <c r="A518" s="72" t="s">
        <v>1356</v>
      </c>
      <c r="B518" s="66" t="s">
        <v>1357</v>
      </c>
      <c r="C518" s="67">
        <v>65</v>
      </c>
      <c r="D518" s="67" t="s">
        <v>334</v>
      </c>
      <c r="E518" s="71">
        <v>0.52119891411389696</v>
      </c>
      <c r="F518" s="68">
        <v>6.0121345835631503</v>
      </c>
      <c r="G518" s="71">
        <v>0.64404235389165998</v>
      </c>
      <c r="H518" s="68">
        <v>9.7628240485383309</v>
      </c>
      <c r="I518" s="71">
        <v>0.5103419623105</v>
      </c>
      <c r="J518" s="68">
        <v>2.7854384997242101</v>
      </c>
      <c r="K518" s="71">
        <v>0.556211937071595</v>
      </c>
      <c r="L518" s="68">
        <v>4.3022614451185897</v>
      </c>
      <c r="M518" s="71">
        <v>0.49456521739130399</v>
      </c>
      <c r="N518" s="68">
        <v>7.9027355623100304</v>
      </c>
      <c r="O518" s="71">
        <v>0.400833099904427</v>
      </c>
      <c r="P518" s="68">
        <v>33.435582822085898</v>
      </c>
      <c r="Q518" s="71"/>
      <c r="R518" s="68"/>
    </row>
    <row r="519" spans="1:18" x14ac:dyDescent="0.2">
      <c r="A519" s="72" t="s">
        <v>1358</v>
      </c>
      <c r="B519" s="66" t="s">
        <v>1359</v>
      </c>
      <c r="C519" s="67">
        <v>65</v>
      </c>
      <c r="D519" s="67" t="s">
        <v>334</v>
      </c>
      <c r="E519" s="71">
        <v>0.54691388687017495</v>
      </c>
      <c r="F519" s="68">
        <v>8.9078874793160505</v>
      </c>
      <c r="G519" s="71">
        <v>0.71988429181899105</v>
      </c>
      <c r="H519" s="68">
        <v>24.682846111417501</v>
      </c>
      <c r="I519" s="71">
        <v>0.66407578541056</v>
      </c>
      <c r="J519" s="68">
        <v>15.444015444015401</v>
      </c>
      <c r="K519" s="71">
        <v>0.58972603757976305</v>
      </c>
      <c r="L519" s="68">
        <v>6.0121345835631503</v>
      </c>
      <c r="M519" s="71">
        <v>0.64673913043478204</v>
      </c>
      <c r="N519" s="68">
        <v>18.237082066869299</v>
      </c>
      <c r="O519" s="71">
        <v>0.114144189106778</v>
      </c>
      <c r="P519" s="68">
        <v>6.8878973786949196</v>
      </c>
      <c r="Q519" s="71"/>
      <c r="R519" s="68"/>
    </row>
    <row r="520" spans="1:18" x14ac:dyDescent="0.2">
      <c r="A520" s="72" t="s">
        <v>1360</v>
      </c>
      <c r="B520" s="66" t="s">
        <v>1361</v>
      </c>
      <c r="C520" s="67">
        <v>65</v>
      </c>
      <c r="D520" s="67" t="s">
        <v>334</v>
      </c>
      <c r="E520" s="71">
        <v>0.51996598168572505</v>
      </c>
      <c r="F520" s="68">
        <v>5.9018201875344696</v>
      </c>
      <c r="G520" s="71">
        <v>0.73014348222730596</v>
      </c>
      <c r="H520" s="68">
        <v>27.330391616105899</v>
      </c>
      <c r="I520" s="71">
        <v>0.56687961905106699</v>
      </c>
      <c r="J520" s="68">
        <v>4.9365692222835102</v>
      </c>
      <c r="K520" s="71">
        <v>0.57682528631585595</v>
      </c>
      <c r="L520" s="68">
        <v>5.2399338113623797</v>
      </c>
      <c r="M520" s="71">
        <v>0.61956521739130399</v>
      </c>
      <c r="N520" s="68">
        <v>15.750207239568899</v>
      </c>
      <c r="O520" s="71">
        <v>0.106416303443092</v>
      </c>
      <c r="P520" s="68">
        <v>5.9955382041271603</v>
      </c>
      <c r="Q520" s="71"/>
      <c r="R520" s="68"/>
    </row>
    <row r="521" spans="1:18" x14ac:dyDescent="0.2">
      <c r="A521" s="72" t="s">
        <v>1362</v>
      </c>
      <c r="B521" s="66" t="s">
        <v>1363</v>
      </c>
      <c r="C521" s="67">
        <v>65</v>
      </c>
      <c r="D521" s="67" t="s">
        <v>334</v>
      </c>
      <c r="E521" s="71">
        <v>0.392790993272712</v>
      </c>
      <c r="F521" s="68">
        <v>0.96525096525096499</v>
      </c>
      <c r="G521" s="71">
        <v>0.39709313485945302</v>
      </c>
      <c r="H521" s="68">
        <v>1.6547159404302301</v>
      </c>
      <c r="I521" s="71">
        <v>0.46203112630973198</v>
      </c>
      <c r="J521" s="68">
        <v>1.6547159404302301</v>
      </c>
      <c r="K521" s="71">
        <v>0.586581806943964</v>
      </c>
      <c r="L521" s="68">
        <v>5.8190843905129599</v>
      </c>
      <c r="M521" s="71">
        <v>1.6304347826086901E-2</v>
      </c>
      <c r="N521" s="68">
        <v>1.13290964354794</v>
      </c>
      <c r="O521" s="71">
        <v>0.50194455042432196</v>
      </c>
      <c r="P521" s="68">
        <v>43.669827105409901</v>
      </c>
      <c r="Q521" s="71"/>
      <c r="R521" s="68"/>
    </row>
    <row r="522" spans="1:18" x14ac:dyDescent="0.2">
      <c r="A522" s="72" t="s">
        <v>1364</v>
      </c>
      <c r="B522" s="66" t="s">
        <v>1365</v>
      </c>
      <c r="C522" s="67">
        <v>65</v>
      </c>
      <c r="D522" s="67" t="s">
        <v>334</v>
      </c>
      <c r="E522" s="71">
        <v>0.54053800096323701</v>
      </c>
      <c r="F522" s="68">
        <v>8.1632653061224492</v>
      </c>
      <c r="G522" s="71">
        <v>0.65491500456024998</v>
      </c>
      <c r="H522" s="68">
        <v>11.0590182018753</v>
      </c>
      <c r="I522" s="71">
        <v>0.63101145594502095</v>
      </c>
      <c r="J522" s="68">
        <v>10.9211252068395</v>
      </c>
      <c r="K522" s="71">
        <v>0.66052916566793995</v>
      </c>
      <c r="L522" s="68">
        <v>10.286817429674599</v>
      </c>
      <c r="M522" s="71">
        <v>0.565217391304348</v>
      </c>
      <c r="N522" s="68">
        <v>11.633047803260601</v>
      </c>
      <c r="O522" s="71">
        <v>0.19101698733862499</v>
      </c>
      <c r="P522" s="68">
        <v>14.2777467930842</v>
      </c>
      <c r="Q522" s="71"/>
      <c r="R522" s="68"/>
    </row>
    <row r="523" spans="1:18" x14ac:dyDescent="0.2">
      <c r="A523" s="72" t="s">
        <v>1366</v>
      </c>
      <c r="B523" s="66" t="s">
        <v>1367</v>
      </c>
      <c r="C523" s="67">
        <v>65</v>
      </c>
      <c r="D523" s="67" t="s">
        <v>334</v>
      </c>
      <c r="E523" s="71">
        <v>0.47541537193838401</v>
      </c>
      <c r="F523" s="68">
        <v>3.1715388858245999</v>
      </c>
      <c r="G523" s="71">
        <v>0.64819278533020996</v>
      </c>
      <c r="H523" s="68">
        <v>10.2592388306674</v>
      </c>
      <c r="I523" s="71">
        <v>0.56754588088374003</v>
      </c>
      <c r="J523" s="68">
        <v>4.9641478212906804</v>
      </c>
      <c r="K523" s="71">
        <v>0.55840171602115596</v>
      </c>
      <c r="L523" s="68">
        <v>4.4125758411472704</v>
      </c>
      <c r="M523" s="71">
        <v>0.50543478260869601</v>
      </c>
      <c r="N523" s="68">
        <v>8.3448466427189807</v>
      </c>
      <c r="O523" s="71">
        <v>9.7501694848116396E-2</v>
      </c>
      <c r="P523" s="68">
        <v>5.2704963747908504</v>
      </c>
      <c r="Q523" s="71"/>
      <c r="R523" s="68"/>
    </row>
    <row r="524" spans="1:18" x14ac:dyDescent="0.2">
      <c r="A524" s="72" t="s">
        <v>1368</v>
      </c>
      <c r="B524" s="66" t="s">
        <v>1369</v>
      </c>
      <c r="C524" s="67">
        <v>63</v>
      </c>
      <c r="D524" s="67" t="s">
        <v>334</v>
      </c>
      <c r="E524" s="71">
        <v>0.66247898074315703</v>
      </c>
      <c r="F524" s="68">
        <v>38.563327032136101</v>
      </c>
      <c r="G524" s="71">
        <v>0.87166901437997901</v>
      </c>
      <c r="H524" s="68">
        <v>70.321361058601099</v>
      </c>
      <c r="I524" s="71">
        <v>0.68418658334814397</v>
      </c>
      <c r="J524" s="68">
        <v>26.2759924385633</v>
      </c>
      <c r="K524" s="71">
        <v>0.75261395818093502</v>
      </c>
      <c r="L524" s="68">
        <v>34.404536862003802</v>
      </c>
      <c r="M524" s="71">
        <v>0.85839454819010497</v>
      </c>
      <c r="N524" s="68">
        <v>74.051896207584804</v>
      </c>
      <c r="O524" s="71">
        <v>0.14553079961662299</v>
      </c>
      <c r="P524" s="68">
        <v>15.228426395939101</v>
      </c>
      <c r="Q524" s="71"/>
      <c r="R524" s="68"/>
    </row>
    <row r="525" spans="1:18" x14ac:dyDescent="0.2">
      <c r="A525" s="72" t="s">
        <v>1370</v>
      </c>
      <c r="B525" s="66" t="s">
        <v>1371</v>
      </c>
      <c r="C525" s="67">
        <v>65</v>
      </c>
      <c r="D525" s="67" t="s">
        <v>334</v>
      </c>
      <c r="E525" s="71">
        <v>0.63433165111074197</v>
      </c>
      <c r="F525" s="68">
        <v>21.5940430226144</v>
      </c>
      <c r="G525" s="71">
        <v>0.767554124325182</v>
      </c>
      <c r="H525" s="68">
        <v>40.457804743518999</v>
      </c>
      <c r="I525" s="71">
        <v>0.62652212005857499</v>
      </c>
      <c r="J525" s="68">
        <v>10.3419746276889</v>
      </c>
      <c r="K525" s="71">
        <v>0.63979494364739198</v>
      </c>
      <c r="L525" s="68">
        <v>8.5493656922228407</v>
      </c>
      <c r="M525" s="71">
        <v>0.65760869565217395</v>
      </c>
      <c r="N525" s="68">
        <v>19.508151423045</v>
      </c>
      <c r="O525" s="71">
        <v>0.48017837187038498</v>
      </c>
      <c r="P525" s="68">
        <v>41.104294478527599</v>
      </c>
      <c r="Q525" s="71"/>
      <c r="R525" s="68"/>
    </row>
    <row r="526" spans="1:18" x14ac:dyDescent="0.2">
      <c r="A526" s="72" t="s">
        <v>1372</v>
      </c>
      <c r="B526" s="66" t="s">
        <v>1373</v>
      </c>
      <c r="C526" s="67">
        <v>63</v>
      </c>
      <c r="D526" s="67" t="s">
        <v>334</v>
      </c>
      <c r="E526" s="71">
        <v>0.55450075190140202</v>
      </c>
      <c r="F526" s="68">
        <v>12.287334593572799</v>
      </c>
      <c r="G526" s="71">
        <v>0.66110291547699496</v>
      </c>
      <c r="H526" s="68">
        <v>19.376181474480202</v>
      </c>
      <c r="I526" s="71">
        <v>0.65670270151657995</v>
      </c>
      <c r="J526" s="68">
        <v>19.9432892249527</v>
      </c>
      <c r="K526" s="71">
        <v>0.645969533231875</v>
      </c>
      <c r="L526" s="68">
        <v>13.327032136105901</v>
      </c>
      <c r="M526" s="71">
        <v>0.53978228161784203</v>
      </c>
      <c r="N526" s="68">
        <v>12.6746506986028</v>
      </c>
      <c r="O526" s="71">
        <v>0.26894632766371701</v>
      </c>
      <c r="P526" s="68">
        <v>35.228426395939103</v>
      </c>
      <c r="Q526" s="71"/>
      <c r="R526" s="68"/>
    </row>
    <row r="527" spans="1:18" x14ac:dyDescent="0.2">
      <c r="A527" s="72" t="s">
        <v>1374</v>
      </c>
      <c r="B527" s="66" t="s">
        <v>1375</v>
      </c>
      <c r="C527" s="67">
        <v>63</v>
      </c>
      <c r="D527" s="67" t="s">
        <v>334</v>
      </c>
      <c r="E527" s="71">
        <v>0.56491610690156802</v>
      </c>
      <c r="F527" s="68">
        <v>13.894139886578399</v>
      </c>
      <c r="G527" s="71">
        <v>0.66145895845416802</v>
      </c>
      <c r="H527" s="68">
        <v>19.4706994328922</v>
      </c>
      <c r="I527" s="71">
        <v>0.65015004918569896</v>
      </c>
      <c r="J527" s="68">
        <v>18.3364839319471</v>
      </c>
      <c r="K527" s="71">
        <v>0.67647505583969003</v>
      </c>
      <c r="L527" s="68">
        <v>19.4706994328922</v>
      </c>
      <c r="M527" s="71">
        <v>0.58403398530843398</v>
      </c>
      <c r="N527" s="68">
        <v>16.2674650698603</v>
      </c>
      <c r="O527" s="71">
        <v>0.25246248571984897</v>
      </c>
      <c r="P527" s="68">
        <v>32.385786802030502</v>
      </c>
      <c r="Q527" s="71"/>
      <c r="R527" s="68"/>
    </row>
    <row r="528" spans="1:18" x14ac:dyDescent="0.2">
      <c r="A528" s="72" t="s">
        <v>1376</v>
      </c>
      <c r="B528" s="66" t="s">
        <v>1377</v>
      </c>
      <c r="C528" s="67">
        <v>63</v>
      </c>
      <c r="D528" s="67" t="s">
        <v>334</v>
      </c>
      <c r="E528" s="71">
        <v>0.71458521496759997</v>
      </c>
      <c r="F528" s="68">
        <v>51.984877126654098</v>
      </c>
      <c r="G528" s="71">
        <v>0.89917961073312802</v>
      </c>
      <c r="H528" s="68">
        <v>77.693761814744803</v>
      </c>
      <c r="I528" s="71">
        <v>0.77261175531764104</v>
      </c>
      <c r="J528" s="68">
        <v>50.567107750472601</v>
      </c>
      <c r="K528" s="71">
        <v>0.74627831732804695</v>
      </c>
      <c r="L528" s="68">
        <v>33.459357277882802</v>
      </c>
      <c r="M528" s="71">
        <v>0.90264625188069703</v>
      </c>
      <c r="N528" s="68">
        <v>85.528942115768501</v>
      </c>
      <c r="O528" s="71">
        <v>0.25221013957848698</v>
      </c>
      <c r="P528" s="68">
        <v>32.182741116751302</v>
      </c>
      <c r="Q528" s="71"/>
      <c r="R528" s="68"/>
    </row>
    <row r="529" spans="1:18" x14ac:dyDescent="0.2">
      <c r="A529" s="72" t="s">
        <v>1378</v>
      </c>
      <c r="B529" s="66" t="s">
        <v>1379</v>
      </c>
      <c r="C529" s="67">
        <v>63</v>
      </c>
      <c r="D529" s="67" t="s">
        <v>334</v>
      </c>
      <c r="E529" s="71">
        <v>0.65845149959493199</v>
      </c>
      <c r="F529" s="68">
        <v>37.618147448015101</v>
      </c>
      <c r="G529" s="71">
        <v>0.83223095225036403</v>
      </c>
      <c r="H529" s="68">
        <v>58.695652173912997</v>
      </c>
      <c r="I529" s="71">
        <v>0.70015069370278005</v>
      </c>
      <c r="J529" s="68">
        <v>29.017013232514199</v>
      </c>
      <c r="K529" s="71">
        <v>0.73319202870942002</v>
      </c>
      <c r="L529" s="68">
        <v>30.340264650283601</v>
      </c>
      <c r="M529" s="71">
        <v>0.78759182228515801</v>
      </c>
      <c r="N529" s="68">
        <v>54.491017964071901</v>
      </c>
      <c r="O529" s="71">
        <v>0.23909200102693801</v>
      </c>
      <c r="P529" s="68">
        <v>29.238578680202998</v>
      </c>
      <c r="Q529" s="71"/>
      <c r="R529" s="68"/>
    </row>
    <row r="530" spans="1:18" x14ac:dyDescent="0.2">
      <c r="A530" s="72" t="s">
        <v>1380</v>
      </c>
      <c r="B530" s="66" t="s">
        <v>1381</v>
      </c>
      <c r="C530" s="67">
        <v>63</v>
      </c>
      <c r="D530" s="67" t="s">
        <v>334</v>
      </c>
      <c r="E530" s="71">
        <v>0.55953634160908405</v>
      </c>
      <c r="F530" s="68">
        <v>13.1379962192817</v>
      </c>
      <c r="G530" s="71">
        <v>0.77647774009334802</v>
      </c>
      <c r="H530" s="68">
        <v>41.398865784499101</v>
      </c>
      <c r="I530" s="71">
        <v>0.59279544512961901</v>
      </c>
      <c r="J530" s="68">
        <v>11.342155009451799</v>
      </c>
      <c r="K530" s="71">
        <v>0.53605072739999005</v>
      </c>
      <c r="L530" s="68">
        <v>2.4574669187145601</v>
      </c>
      <c r="M530" s="71">
        <v>0.668112222320559</v>
      </c>
      <c r="N530" s="68">
        <v>26.347305389221599</v>
      </c>
      <c r="O530" s="71">
        <v>0.22424557310190499</v>
      </c>
      <c r="P530" s="68">
        <v>26.192893401015201</v>
      </c>
      <c r="Q530" s="71"/>
      <c r="R530" s="68"/>
    </row>
    <row r="531" spans="1:18" x14ac:dyDescent="0.2">
      <c r="A531" s="72" t="s">
        <v>1382</v>
      </c>
      <c r="B531" s="66" t="s">
        <v>1383</v>
      </c>
      <c r="C531" s="67">
        <v>63</v>
      </c>
      <c r="D531" s="67" t="s">
        <v>334</v>
      </c>
      <c r="E531" s="71">
        <v>0.61125817085411605</v>
      </c>
      <c r="F531" s="68">
        <v>25.425330812854401</v>
      </c>
      <c r="G531" s="71">
        <v>0.82784066666230605</v>
      </c>
      <c r="H531" s="68">
        <v>57.466918714555803</v>
      </c>
      <c r="I531" s="71">
        <v>0.75055744672788904</v>
      </c>
      <c r="J531" s="68">
        <v>44.328922495274099</v>
      </c>
      <c r="K531" s="71">
        <v>0.65390791485324695</v>
      </c>
      <c r="L531" s="68">
        <v>14.933837429111501</v>
      </c>
      <c r="M531" s="71">
        <v>0.75661562970174401</v>
      </c>
      <c r="N531" s="68">
        <v>43.9121756487026</v>
      </c>
      <c r="O531" s="71">
        <v>6.7369196325394995E-2</v>
      </c>
      <c r="P531" s="68">
        <v>6.1928934010152297</v>
      </c>
      <c r="Q531" s="71"/>
      <c r="R531" s="68"/>
    </row>
    <row r="532" spans="1:18" x14ac:dyDescent="0.2">
      <c r="A532" s="72" t="s">
        <v>1384</v>
      </c>
      <c r="B532" s="66" t="s">
        <v>1385</v>
      </c>
      <c r="C532" s="67">
        <v>63</v>
      </c>
      <c r="D532" s="67" t="s">
        <v>334</v>
      </c>
      <c r="E532" s="71">
        <v>0.72541978752226299</v>
      </c>
      <c r="F532" s="68">
        <v>55.576559546313803</v>
      </c>
      <c r="G532" s="71">
        <v>0.90070885020414004</v>
      </c>
      <c r="H532" s="68">
        <v>78.355387523629503</v>
      </c>
      <c r="I532" s="71">
        <v>0.77661444440196603</v>
      </c>
      <c r="J532" s="68">
        <v>51.512287334593601</v>
      </c>
      <c r="K532" s="71">
        <v>0.79884144174537397</v>
      </c>
      <c r="L532" s="68">
        <v>47.542533081285399</v>
      </c>
      <c r="M532" s="71">
        <v>0.92919727409505304</v>
      </c>
      <c r="N532" s="68">
        <v>91.616766467065901</v>
      </c>
      <c r="O532" s="71">
        <v>0.22173692716478399</v>
      </c>
      <c r="P532" s="68">
        <v>25.583756345177701</v>
      </c>
      <c r="Q532" s="71"/>
      <c r="R532" s="68"/>
    </row>
    <row r="533" spans="1:18" x14ac:dyDescent="0.2">
      <c r="A533" s="72" t="s">
        <v>1386</v>
      </c>
      <c r="B533" s="66" t="s">
        <v>1387</v>
      </c>
      <c r="C533" s="67">
        <v>63</v>
      </c>
      <c r="D533" s="67" t="s">
        <v>334</v>
      </c>
      <c r="E533" s="71">
        <v>0.62015725983983805</v>
      </c>
      <c r="F533" s="68">
        <v>27.126654064272198</v>
      </c>
      <c r="G533" s="71">
        <v>0.82292138702468698</v>
      </c>
      <c r="H533" s="68">
        <v>55.576559546313803</v>
      </c>
      <c r="I533" s="71">
        <v>0.753176864062162</v>
      </c>
      <c r="J533" s="68">
        <v>45.179584120983002</v>
      </c>
      <c r="K533" s="71">
        <v>0.61375458817228301</v>
      </c>
      <c r="L533" s="68">
        <v>7.8449905482041604</v>
      </c>
      <c r="M533" s="71">
        <v>0.80971767413045403</v>
      </c>
      <c r="N533" s="68">
        <v>60.5788423153693</v>
      </c>
      <c r="O533" s="71">
        <v>0.101215785809605</v>
      </c>
      <c r="P533" s="68">
        <v>9.2385786802030392</v>
      </c>
      <c r="Q533" s="71"/>
      <c r="R533" s="68"/>
    </row>
    <row r="534" spans="1:18" x14ac:dyDescent="0.2">
      <c r="A534" s="72" t="s">
        <v>1388</v>
      </c>
      <c r="B534" s="66" t="s">
        <v>1389</v>
      </c>
      <c r="C534" s="67">
        <v>63</v>
      </c>
      <c r="D534" s="67" t="s">
        <v>334</v>
      </c>
      <c r="E534" s="71">
        <v>0.77429033661624302</v>
      </c>
      <c r="F534" s="68">
        <v>72.306238185255197</v>
      </c>
      <c r="G534" s="71">
        <v>0.94438734509788003</v>
      </c>
      <c r="H534" s="68">
        <v>90.453686200378101</v>
      </c>
      <c r="I534" s="71">
        <v>0.757434606061963</v>
      </c>
      <c r="J534" s="68">
        <v>45.935727788279799</v>
      </c>
      <c r="K534" s="71">
        <v>0.84468589909059699</v>
      </c>
      <c r="L534" s="68">
        <v>61.0586011342155</v>
      </c>
      <c r="M534" s="71">
        <v>0.94689795557128897</v>
      </c>
      <c r="N534" s="68">
        <v>94.411177644710605</v>
      </c>
      <c r="O534" s="71">
        <v>0.37804587725948402</v>
      </c>
      <c r="P534" s="68">
        <v>54.213197969543103</v>
      </c>
      <c r="Q534" s="71"/>
      <c r="R534" s="68"/>
    </row>
    <row r="535" spans="1:18" x14ac:dyDescent="0.2">
      <c r="A535" s="72" t="s">
        <v>1390</v>
      </c>
      <c r="B535" s="66" t="s">
        <v>1391</v>
      </c>
      <c r="C535" s="67">
        <v>63</v>
      </c>
      <c r="D535" s="67" t="s">
        <v>334</v>
      </c>
      <c r="E535" s="71">
        <v>0.750335868662241</v>
      </c>
      <c r="F535" s="68">
        <v>64.083175803402696</v>
      </c>
      <c r="G535" s="71">
        <v>0.95186307475934395</v>
      </c>
      <c r="H535" s="68">
        <v>92.155009451795806</v>
      </c>
      <c r="I535" s="71">
        <v>0.66836625411070805</v>
      </c>
      <c r="J535" s="68">
        <v>23.345935727788302</v>
      </c>
      <c r="K535" s="71">
        <v>0.85472121831353598</v>
      </c>
      <c r="L535" s="68">
        <v>63.988657844990499</v>
      </c>
      <c r="M535" s="71">
        <v>0.94689795557128897</v>
      </c>
      <c r="N535" s="68">
        <v>94.411177644710605</v>
      </c>
      <c r="O535" s="71">
        <v>0.329830840556326</v>
      </c>
      <c r="P535" s="68">
        <v>45.583756345177697</v>
      </c>
      <c r="Q535" s="71"/>
      <c r="R535" s="68"/>
    </row>
    <row r="536" spans="1:18" x14ac:dyDescent="0.2">
      <c r="A536" s="72" t="s">
        <v>1392</v>
      </c>
      <c r="B536" s="66" t="s">
        <v>1393</v>
      </c>
      <c r="C536" s="67">
        <v>63</v>
      </c>
      <c r="D536" s="67" t="s">
        <v>334</v>
      </c>
      <c r="E536" s="71">
        <v>0.68046028110539603</v>
      </c>
      <c r="F536" s="68">
        <v>43.005671077504701</v>
      </c>
      <c r="G536" s="71">
        <v>0.86252671612837895</v>
      </c>
      <c r="H536" s="68">
        <v>67.202268431001897</v>
      </c>
      <c r="I536" s="71">
        <v>0.81917299713714697</v>
      </c>
      <c r="J536" s="68">
        <v>67.580340264650303</v>
      </c>
      <c r="K536" s="71">
        <v>0.70373303654319697</v>
      </c>
      <c r="L536" s="68">
        <v>24.574669187145599</v>
      </c>
      <c r="M536" s="71">
        <v>0.87609522966634201</v>
      </c>
      <c r="N536" s="68">
        <v>78.542914171656705</v>
      </c>
      <c r="O536" s="71">
        <v>0.14077342605191301</v>
      </c>
      <c r="P536" s="68">
        <v>14.416243654822299</v>
      </c>
      <c r="Q536" s="71"/>
      <c r="R536" s="68"/>
    </row>
    <row r="537" spans="1:18" x14ac:dyDescent="0.2">
      <c r="A537" s="72" t="s">
        <v>1394</v>
      </c>
      <c r="B537" s="66" t="s">
        <v>1395</v>
      </c>
      <c r="C537" s="67">
        <v>63</v>
      </c>
      <c r="D537" s="67" t="s">
        <v>334</v>
      </c>
      <c r="E537" s="71">
        <v>0.59413190053729603</v>
      </c>
      <c r="F537" s="68">
        <v>21.266540642722099</v>
      </c>
      <c r="G537" s="71">
        <v>0.83121050148160003</v>
      </c>
      <c r="H537" s="68">
        <v>58.317580340264698</v>
      </c>
      <c r="I537" s="71">
        <v>0.65522935273346405</v>
      </c>
      <c r="J537" s="68">
        <v>19.376181474480202</v>
      </c>
      <c r="K537" s="71">
        <v>0.68741685148712195</v>
      </c>
      <c r="L537" s="68">
        <v>21.455576559546301</v>
      </c>
      <c r="M537" s="71">
        <v>0.68138773342773695</v>
      </c>
      <c r="N537" s="68">
        <v>29.5409181636727</v>
      </c>
      <c r="O537" s="71">
        <v>0.11541506355655599</v>
      </c>
      <c r="P537" s="68">
        <v>10.6598984771574</v>
      </c>
      <c r="Q537" s="71"/>
      <c r="R537" s="68"/>
    </row>
    <row r="538" spans="1:18" x14ac:dyDescent="0.2">
      <c r="A538" s="72" t="s">
        <v>1396</v>
      </c>
      <c r="B538" s="66" t="s">
        <v>1397</v>
      </c>
      <c r="C538" s="67">
        <v>63</v>
      </c>
      <c r="D538" s="67" t="s">
        <v>334</v>
      </c>
      <c r="E538" s="71">
        <v>0.60681274355651205</v>
      </c>
      <c r="F538" s="68">
        <v>24.763705103969802</v>
      </c>
      <c r="G538" s="71">
        <v>0.82926094582662901</v>
      </c>
      <c r="H538" s="68">
        <v>57.750472589792103</v>
      </c>
      <c r="I538" s="71">
        <v>0.72940512637834798</v>
      </c>
      <c r="J538" s="68">
        <v>37.523629489603003</v>
      </c>
      <c r="K538" s="71">
        <v>0.63735523262110705</v>
      </c>
      <c r="L538" s="68">
        <v>11.0586011342155</v>
      </c>
      <c r="M538" s="71">
        <v>0.74776528896362504</v>
      </c>
      <c r="N538" s="68">
        <v>41.616766467065901</v>
      </c>
      <c r="O538" s="71">
        <v>9.0277123992850802E-2</v>
      </c>
      <c r="P538" s="68">
        <v>8.2233502538071104</v>
      </c>
      <c r="Q538" s="71"/>
      <c r="R538" s="68"/>
    </row>
    <row r="539" spans="1:18" x14ac:dyDescent="0.2">
      <c r="A539" s="72" t="s">
        <v>1398</v>
      </c>
      <c r="B539" s="66" t="s">
        <v>1399</v>
      </c>
      <c r="C539" s="67">
        <v>63</v>
      </c>
      <c r="D539" s="67" t="s">
        <v>334</v>
      </c>
      <c r="E539" s="71">
        <v>0.61794896277799405</v>
      </c>
      <c r="F539" s="68">
        <v>26.937618147447999</v>
      </c>
      <c r="G539" s="71">
        <v>0.77722911669717398</v>
      </c>
      <c r="H539" s="68">
        <v>41.965973534971603</v>
      </c>
      <c r="I539" s="71">
        <v>0.69103164466360101</v>
      </c>
      <c r="J539" s="68">
        <v>27.788279773156901</v>
      </c>
      <c r="K539" s="71">
        <v>0.54744909339782899</v>
      </c>
      <c r="L539" s="68">
        <v>2.9300567107750499</v>
      </c>
      <c r="M539" s="71">
        <v>0.62828568899902604</v>
      </c>
      <c r="N539" s="68">
        <v>21.656686626746499</v>
      </c>
      <c r="O539" s="71">
        <v>0.445749270132341</v>
      </c>
      <c r="P539" s="68">
        <v>66.192893401015198</v>
      </c>
      <c r="Q539" s="71"/>
      <c r="R539" s="68"/>
    </row>
    <row r="540" spans="1:18" x14ac:dyDescent="0.2">
      <c r="A540" s="72" t="s">
        <v>1400</v>
      </c>
      <c r="B540" s="66" t="s">
        <v>1401</v>
      </c>
      <c r="C540" s="67">
        <v>63</v>
      </c>
      <c r="D540" s="67" t="s">
        <v>334</v>
      </c>
      <c r="E540" s="71">
        <v>0.73695843517814996</v>
      </c>
      <c r="F540" s="68">
        <v>59.640831758033997</v>
      </c>
      <c r="G540" s="71">
        <v>0.85867785628770099</v>
      </c>
      <c r="H540" s="68">
        <v>66.4461247637051</v>
      </c>
      <c r="I540" s="71">
        <v>0.72722650114690401</v>
      </c>
      <c r="J540" s="68">
        <v>37.0510396975425</v>
      </c>
      <c r="K540" s="71">
        <v>0.73631811644284195</v>
      </c>
      <c r="L540" s="68">
        <v>30.907372400756099</v>
      </c>
      <c r="M540" s="71">
        <v>0.87167005929728303</v>
      </c>
      <c r="N540" s="68">
        <v>77.544910179640695</v>
      </c>
      <c r="O540" s="71">
        <v>0.49089964271601999</v>
      </c>
      <c r="P540" s="68">
        <v>74.213197969543103</v>
      </c>
      <c r="Q540" s="71"/>
      <c r="R540" s="68"/>
    </row>
    <row r="541" spans="1:18" x14ac:dyDescent="0.2">
      <c r="A541" s="72" t="s">
        <v>1402</v>
      </c>
      <c r="B541" s="66" t="s">
        <v>1403</v>
      </c>
      <c r="C541" s="67">
        <v>63</v>
      </c>
      <c r="D541" s="67" t="s">
        <v>334</v>
      </c>
      <c r="E541" s="71">
        <v>0.69656196746629895</v>
      </c>
      <c r="F541" s="68">
        <v>47.069943289225002</v>
      </c>
      <c r="G541" s="71">
        <v>0.91702417236596601</v>
      </c>
      <c r="H541" s="68">
        <v>83.459357277882802</v>
      </c>
      <c r="I541" s="71">
        <v>0.74261335090841996</v>
      </c>
      <c r="J541" s="68">
        <v>42.344045368620002</v>
      </c>
      <c r="K541" s="71">
        <v>0.82750184748507105</v>
      </c>
      <c r="L541" s="68">
        <v>55.482041587901698</v>
      </c>
      <c r="M541" s="71">
        <v>0.75661562970174401</v>
      </c>
      <c r="N541" s="68">
        <v>43.9121756487026</v>
      </c>
      <c r="O541" s="71">
        <v>0.239054836870294</v>
      </c>
      <c r="P541" s="68">
        <v>29.137055837563501</v>
      </c>
      <c r="Q541" s="71"/>
      <c r="R541" s="68"/>
    </row>
    <row r="542" spans="1:18" x14ac:dyDescent="0.2">
      <c r="A542" s="72" t="s">
        <v>1404</v>
      </c>
      <c r="B542" s="66" t="s">
        <v>1405</v>
      </c>
      <c r="C542" s="67">
        <v>63</v>
      </c>
      <c r="D542" s="67" t="s">
        <v>334</v>
      </c>
      <c r="E542" s="71">
        <v>0.67291774568071105</v>
      </c>
      <c r="F542" s="68">
        <v>40.264650283553898</v>
      </c>
      <c r="G542" s="71">
        <v>0.71034860290163804</v>
      </c>
      <c r="H542" s="68">
        <v>28.922495274102101</v>
      </c>
      <c r="I542" s="71">
        <v>0.77962283336401506</v>
      </c>
      <c r="J542" s="68">
        <v>53.024574669187103</v>
      </c>
      <c r="K542" s="71">
        <v>0.76479116616698595</v>
      </c>
      <c r="L542" s="68">
        <v>38.468809073724003</v>
      </c>
      <c r="M542" s="71">
        <v>0.84511903708292802</v>
      </c>
      <c r="N542" s="68">
        <v>71.157684630738501</v>
      </c>
      <c r="O542" s="71">
        <v>0.264707088887987</v>
      </c>
      <c r="P542" s="68">
        <v>34.111675126903499</v>
      </c>
      <c r="Q542" s="71"/>
      <c r="R542" s="68"/>
    </row>
    <row r="543" spans="1:18" x14ac:dyDescent="0.2">
      <c r="A543" s="72" t="s">
        <v>1406</v>
      </c>
      <c r="B543" s="66" t="s">
        <v>1407</v>
      </c>
      <c r="C543" s="67">
        <v>63</v>
      </c>
      <c r="D543" s="67" t="s">
        <v>334</v>
      </c>
      <c r="E543" s="71">
        <v>0.71623435308975403</v>
      </c>
      <c r="F543" s="68">
        <v>52.741020793950902</v>
      </c>
      <c r="G543" s="71">
        <v>0.79746229928334</v>
      </c>
      <c r="H543" s="68">
        <v>47.353497164461302</v>
      </c>
      <c r="I543" s="71">
        <v>0.88473361008746798</v>
      </c>
      <c r="J543" s="68">
        <v>86.578449905482003</v>
      </c>
      <c r="K543" s="71">
        <v>0.82997447632880705</v>
      </c>
      <c r="L543" s="68">
        <v>56.049149338374299</v>
      </c>
      <c r="M543" s="71">
        <v>0.55748296309407896</v>
      </c>
      <c r="N543" s="68">
        <v>13.972055888223601</v>
      </c>
      <c r="O543" s="71">
        <v>0.51151841665507602</v>
      </c>
      <c r="P543" s="68">
        <v>77.258883248730996</v>
      </c>
      <c r="Q543" s="71"/>
      <c r="R543" s="68"/>
    </row>
    <row r="544" spans="1:18" x14ac:dyDescent="0.2">
      <c r="A544" s="72" t="s">
        <v>1408</v>
      </c>
      <c r="B544" s="66" t="s">
        <v>1409</v>
      </c>
      <c r="C544" s="67">
        <v>45</v>
      </c>
      <c r="D544" s="67" t="s">
        <v>334</v>
      </c>
      <c r="E544" s="71">
        <v>0.58333978593867397</v>
      </c>
      <c r="F544" s="68">
        <v>13.4109311740891</v>
      </c>
      <c r="G544" s="71">
        <v>0.81826368818588302</v>
      </c>
      <c r="H544" s="68">
        <v>48.127530364372497</v>
      </c>
      <c r="I544" s="71">
        <v>0.67435774856000097</v>
      </c>
      <c r="J544" s="68">
        <v>23.32995951417</v>
      </c>
      <c r="K544" s="71">
        <v>0.618595915536712</v>
      </c>
      <c r="L544" s="68">
        <v>5.0101214574898796</v>
      </c>
      <c r="M544" s="71">
        <v>0.66644429619746504</v>
      </c>
      <c r="N544" s="68">
        <v>18.439716312056699</v>
      </c>
      <c r="O544" s="71">
        <v>0.139037281213307</v>
      </c>
      <c r="P544" s="68">
        <v>12.659520163348599</v>
      </c>
      <c r="Q544" s="71"/>
      <c r="R544" s="68"/>
    </row>
    <row r="545" spans="1:18" x14ac:dyDescent="0.2">
      <c r="A545" s="72" t="s">
        <v>1410</v>
      </c>
      <c r="B545" s="66" t="s">
        <v>1411</v>
      </c>
      <c r="C545" s="67">
        <v>45</v>
      </c>
      <c r="D545" s="67" t="s">
        <v>334</v>
      </c>
      <c r="E545" s="71">
        <v>0.60673314798698597</v>
      </c>
      <c r="F545" s="68">
        <v>16.143724696356301</v>
      </c>
      <c r="G545" s="71">
        <v>0.87852761996498696</v>
      </c>
      <c r="H545" s="68">
        <v>73.4817813765182</v>
      </c>
      <c r="I545" s="71">
        <v>0.70780989436986297</v>
      </c>
      <c r="J545" s="68">
        <v>33.046558704453403</v>
      </c>
      <c r="K545" s="71">
        <v>0.46312986480950402</v>
      </c>
      <c r="L545" s="68">
        <v>0.65789473684210498</v>
      </c>
      <c r="M545" s="71">
        <v>0.79635546504687305</v>
      </c>
      <c r="N545" s="68">
        <v>45.5927051671732</v>
      </c>
      <c r="O545" s="71">
        <v>0.187842895743702</v>
      </c>
      <c r="P545" s="68">
        <v>21.286370597243501</v>
      </c>
      <c r="Q545" s="71"/>
      <c r="R545" s="68"/>
    </row>
    <row r="546" spans="1:18" x14ac:dyDescent="0.2">
      <c r="A546" s="72" t="s">
        <v>1412</v>
      </c>
      <c r="B546" s="66" t="s">
        <v>1413</v>
      </c>
      <c r="C546" s="67">
        <v>45</v>
      </c>
      <c r="D546" s="67" t="s">
        <v>334</v>
      </c>
      <c r="E546" s="71">
        <v>0.58936673242044102</v>
      </c>
      <c r="F546" s="68">
        <v>13.866396761133601</v>
      </c>
      <c r="G546" s="71">
        <v>0.88699100071371095</v>
      </c>
      <c r="H546" s="68">
        <v>77.327935222672096</v>
      </c>
      <c r="I546" s="71">
        <v>0.66934962143702703</v>
      </c>
      <c r="J546" s="68">
        <v>22.0647773279352</v>
      </c>
      <c r="K546" s="71">
        <v>0.554791758137128</v>
      </c>
      <c r="L546" s="68">
        <v>2.2773279352226701</v>
      </c>
      <c r="M546" s="71">
        <v>0.64888873283943704</v>
      </c>
      <c r="N546" s="68">
        <v>17.071935157041501</v>
      </c>
      <c r="O546" s="71">
        <v>0.18681254897490199</v>
      </c>
      <c r="P546" s="68">
        <v>21.0311383358857</v>
      </c>
      <c r="Q546" s="71"/>
      <c r="R546" s="68"/>
    </row>
    <row r="547" spans="1:18" x14ac:dyDescent="0.2">
      <c r="A547" s="72" t="s">
        <v>1414</v>
      </c>
      <c r="B547" s="66" t="s">
        <v>1415</v>
      </c>
      <c r="C547" s="67">
        <v>45</v>
      </c>
      <c r="D547" s="67" t="s">
        <v>334</v>
      </c>
      <c r="E547" s="71">
        <v>0.57743900419877803</v>
      </c>
      <c r="F547" s="68">
        <v>12.601214574898799</v>
      </c>
      <c r="G547" s="71">
        <v>0.84562059508794296</v>
      </c>
      <c r="H547" s="68">
        <v>59.463562753036399</v>
      </c>
      <c r="I547" s="71">
        <v>0.68191473734500396</v>
      </c>
      <c r="J547" s="68">
        <v>24.8481781376518</v>
      </c>
      <c r="K547" s="71">
        <v>0.42682676651966101</v>
      </c>
      <c r="L547" s="68">
        <v>0.20242914979757101</v>
      </c>
      <c r="M547" s="71">
        <v>0.64186650749622598</v>
      </c>
      <c r="N547" s="68">
        <v>16.4133738601824</v>
      </c>
      <c r="O547" s="71">
        <v>0.29096641454505701</v>
      </c>
      <c r="P547" s="68">
        <v>42.368555385400697</v>
      </c>
      <c r="Q547" s="71"/>
      <c r="R547" s="68"/>
    </row>
    <row r="548" spans="1:18" x14ac:dyDescent="0.2">
      <c r="A548" s="72" t="s">
        <v>1416</v>
      </c>
      <c r="B548" s="66" t="s">
        <v>1417</v>
      </c>
      <c r="C548" s="67">
        <v>45</v>
      </c>
      <c r="D548" s="67" t="s">
        <v>334</v>
      </c>
      <c r="E548" s="71">
        <v>0.58349098918889097</v>
      </c>
      <c r="F548" s="68">
        <v>13.461538461538501</v>
      </c>
      <c r="G548" s="71">
        <v>0.82420761277103904</v>
      </c>
      <c r="H548" s="68">
        <v>51.315789473684198</v>
      </c>
      <c r="I548" s="71">
        <v>0.70804300637291495</v>
      </c>
      <c r="J548" s="68">
        <v>33.097165991902799</v>
      </c>
      <c r="K548" s="71">
        <v>0.479926259729619</v>
      </c>
      <c r="L548" s="68">
        <v>1.01214574898785</v>
      </c>
      <c r="M548" s="71">
        <v>0.59973315543695804</v>
      </c>
      <c r="N548" s="68">
        <v>13.4751773049645</v>
      </c>
      <c r="O548" s="71">
        <v>0.305544911633925</v>
      </c>
      <c r="P548" s="68">
        <v>44.869831546707502</v>
      </c>
      <c r="Q548" s="71"/>
      <c r="R548" s="68"/>
    </row>
    <row r="549" spans="1:18" x14ac:dyDescent="0.2">
      <c r="A549" s="72" t="s">
        <v>1418</v>
      </c>
      <c r="B549" s="66" t="s">
        <v>1419</v>
      </c>
      <c r="C549" s="67">
        <v>65</v>
      </c>
      <c r="D549" s="67" t="s">
        <v>334</v>
      </c>
      <c r="E549" s="71">
        <v>0.553344178852334</v>
      </c>
      <c r="F549" s="68">
        <v>9.7076668505239905</v>
      </c>
      <c r="G549" s="71">
        <v>0.68744869554361998</v>
      </c>
      <c r="H549" s="68">
        <v>16.850523993381099</v>
      </c>
      <c r="I549" s="71">
        <v>0.68652695274056696</v>
      </c>
      <c r="J549" s="68">
        <v>19.525648097076701</v>
      </c>
      <c r="K549" s="71">
        <v>0.54604213349921205</v>
      </c>
      <c r="L549" s="68">
        <v>3.9713182570325398</v>
      </c>
      <c r="M549" s="71">
        <v>0.71195652173913004</v>
      </c>
      <c r="N549" s="68">
        <v>26.8858800773694</v>
      </c>
      <c r="O549" s="71">
        <v>0.134746590739139</v>
      </c>
      <c r="P549" s="68">
        <v>8.9235917456776406</v>
      </c>
      <c r="Q549" s="71"/>
      <c r="R549" s="68"/>
    </row>
    <row r="550" spans="1:18" x14ac:dyDescent="0.2">
      <c r="A550" s="72" t="s">
        <v>1420</v>
      </c>
      <c r="B550" s="66" t="s">
        <v>1421</v>
      </c>
      <c r="C550" s="67">
        <v>65</v>
      </c>
      <c r="D550" s="67" t="s">
        <v>334</v>
      </c>
      <c r="E550" s="71">
        <v>0.50745720564318497</v>
      </c>
      <c r="F550" s="68">
        <v>4.9365692222835102</v>
      </c>
      <c r="G550" s="71">
        <v>0.64676631184371902</v>
      </c>
      <c r="H550" s="68">
        <v>10.1213458356315</v>
      </c>
      <c r="I550" s="71">
        <v>0.71674900703258504</v>
      </c>
      <c r="J550" s="68">
        <v>26.365140650854901</v>
      </c>
      <c r="K550" s="71">
        <v>0.48392032404281499</v>
      </c>
      <c r="L550" s="68">
        <v>2.0408163265306101</v>
      </c>
      <c r="M550" s="71">
        <v>0.559782608695652</v>
      </c>
      <c r="N550" s="68">
        <v>11.163304780326101</v>
      </c>
      <c r="O550" s="71">
        <v>0.13006777660115401</v>
      </c>
      <c r="P550" s="68">
        <v>8.4495259341885092</v>
      </c>
      <c r="Q550" s="71"/>
      <c r="R550" s="68"/>
    </row>
    <row r="551" spans="1:18" x14ac:dyDescent="0.2">
      <c r="A551" s="72" t="s">
        <v>1422</v>
      </c>
      <c r="B551" s="66" t="s">
        <v>1423</v>
      </c>
      <c r="C551" s="67">
        <v>65</v>
      </c>
      <c r="D551" s="67" t="s">
        <v>334</v>
      </c>
      <c r="E551" s="71">
        <v>0.54302768080209696</v>
      </c>
      <c r="F551" s="68">
        <v>8.4390512961941493</v>
      </c>
      <c r="G551" s="71">
        <v>0.68735566560277095</v>
      </c>
      <c r="H551" s="68">
        <v>16.822945394373999</v>
      </c>
      <c r="I551" s="71">
        <v>0.62819762913050903</v>
      </c>
      <c r="J551" s="68">
        <v>10.562603419746299</v>
      </c>
      <c r="K551" s="71">
        <v>0.60213858928070796</v>
      </c>
      <c r="L551" s="68">
        <v>6.64644236072807</v>
      </c>
      <c r="M551" s="71">
        <v>0.65217391304347805</v>
      </c>
      <c r="N551" s="68">
        <v>18.872616744957199</v>
      </c>
      <c r="O551" s="71">
        <v>0.145272606953016</v>
      </c>
      <c r="P551" s="68">
        <v>9.6765197992191894</v>
      </c>
      <c r="Q551" s="71"/>
      <c r="R551" s="68"/>
    </row>
    <row r="552" spans="1:18" x14ac:dyDescent="0.2">
      <c r="A552" s="72" t="s">
        <v>1424</v>
      </c>
      <c r="B552" s="66" t="s">
        <v>1425</v>
      </c>
      <c r="C552" s="67">
        <v>65</v>
      </c>
      <c r="D552" s="67" t="s">
        <v>334</v>
      </c>
      <c r="E552" s="71">
        <v>0.52872642468315501</v>
      </c>
      <c r="F552" s="68">
        <v>6.7015995587424202</v>
      </c>
      <c r="G552" s="71">
        <v>0.646200884734909</v>
      </c>
      <c r="H552" s="68">
        <v>10.0937672366244</v>
      </c>
      <c r="I552" s="71">
        <v>0.66492257703567803</v>
      </c>
      <c r="J552" s="68">
        <v>15.6370656370656</v>
      </c>
      <c r="K552" s="71">
        <v>0.67532873912493596</v>
      </c>
      <c r="L552" s="68">
        <v>11.445118587975699</v>
      </c>
      <c r="M552" s="71">
        <v>0.49456521739130399</v>
      </c>
      <c r="N552" s="68">
        <v>7.9027355623100304</v>
      </c>
      <c r="O552" s="71">
        <v>0.16261470512894699</v>
      </c>
      <c r="P552" s="68">
        <v>11.489124372559999</v>
      </c>
      <c r="Q552" s="71"/>
      <c r="R552" s="68"/>
    </row>
    <row r="553" spans="1:18" x14ac:dyDescent="0.2">
      <c r="A553" s="72" t="s">
        <v>537</v>
      </c>
      <c r="B553" s="66" t="s">
        <v>1426</v>
      </c>
      <c r="C553" s="67">
        <v>65</v>
      </c>
      <c r="D553" s="67" t="s">
        <v>334</v>
      </c>
      <c r="E553" s="71">
        <v>0.56479126408403102</v>
      </c>
      <c r="F553" s="68">
        <v>11.0865968008825</v>
      </c>
      <c r="G553" s="71">
        <v>0.75617992138131795</v>
      </c>
      <c r="H553" s="68">
        <v>35.907335907335899</v>
      </c>
      <c r="I553" s="71">
        <v>0.67511401675420402</v>
      </c>
      <c r="J553" s="68">
        <v>17.319360176503</v>
      </c>
      <c r="K553" s="71">
        <v>0.65566359142083497</v>
      </c>
      <c r="L553" s="68">
        <v>9.8179812465526695</v>
      </c>
      <c r="M553" s="71">
        <v>0.66847826086956497</v>
      </c>
      <c r="N553" s="68">
        <v>20.8621166067975</v>
      </c>
      <c r="O553" s="71">
        <v>6.8520529994232998E-2</v>
      </c>
      <c r="P553" s="68">
        <v>3.5415504740658101</v>
      </c>
      <c r="Q553" s="71"/>
      <c r="R553" s="68"/>
    </row>
    <row r="554" spans="1:18" x14ac:dyDescent="0.2">
      <c r="A554" s="72" t="s">
        <v>1427</v>
      </c>
      <c r="B554" s="66" t="s">
        <v>1428</v>
      </c>
      <c r="C554" s="67">
        <v>65</v>
      </c>
      <c r="D554" s="67" t="s">
        <v>334</v>
      </c>
      <c r="E554" s="71">
        <v>0.48645215955085602</v>
      </c>
      <c r="F554" s="68">
        <v>3.9161610590181999</v>
      </c>
      <c r="G554" s="71">
        <v>0.56039019919720801</v>
      </c>
      <c r="H554" s="68">
        <v>3.80584666298952</v>
      </c>
      <c r="I554" s="71">
        <v>0.59315771702073705</v>
      </c>
      <c r="J554" s="68">
        <v>6.6188637617208999</v>
      </c>
      <c r="K554" s="71">
        <v>0.59131365357116406</v>
      </c>
      <c r="L554" s="68">
        <v>6.12244897959184</v>
      </c>
      <c r="M554" s="71">
        <v>0.46195652173912999</v>
      </c>
      <c r="N554" s="68">
        <v>6.7421939762365302</v>
      </c>
      <c r="O554" s="71">
        <v>0.22544270622604001</v>
      </c>
      <c r="P554" s="68">
        <v>17.205800334634699</v>
      </c>
      <c r="Q554" s="71"/>
      <c r="R554" s="68"/>
    </row>
    <row r="555" spans="1:18" x14ac:dyDescent="0.2">
      <c r="A555" s="72" t="s">
        <v>1429</v>
      </c>
      <c r="B555" s="66" t="s">
        <v>1430</v>
      </c>
      <c r="C555" s="67">
        <v>65</v>
      </c>
      <c r="D555" s="67" t="s">
        <v>334</v>
      </c>
      <c r="E555" s="71">
        <v>0.548557330879898</v>
      </c>
      <c r="F555" s="68">
        <v>9.0182018753447295</v>
      </c>
      <c r="G555" s="71">
        <v>0.71419516140163897</v>
      </c>
      <c r="H555" s="68">
        <v>23.055708769994499</v>
      </c>
      <c r="I555" s="71">
        <v>0.64865327856321398</v>
      </c>
      <c r="J555" s="68">
        <v>13.430777716492001</v>
      </c>
      <c r="K555" s="71">
        <v>0.58443633964545405</v>
      </c>
      <c r="L555" s="68">
        <v>5.6260341974627703</v>
      </c>
      <c r="M555" s="71">
        <v>0.60326086956521696</v>
      </c>
      <c r="N555" s="68">
        <v>14.5067698259188</v>
      </c>
      <c r="O555" s="71">
        <v>0.192241005223968</v>
      </c>
      <c r="P555" s="68">
        <v>14.333519241494701</v>
      </c>
      <c r="Q555" s="71"/>
      <c r="R555" s="68"/>
    </row>
    <row r="556" spans="1:18" x14ac:dyDescent="0.2">
      <c r="A556" s="72" t="s">
        <v>1431</v>
      </c>
      <c r="B556" s="66" t="s">
        <v>1432</v>
      </c>
      <c r="C556" s="67">
        <v>65</v>
      </c>
      <c r="D556" s="67" t="s">
        <v>334</v>
      </c>
      <c r="E556" s="71">
        <v>0.55077128627546201</v>
      </c>
      <c r="F556" s="68">
        <v>9.37672366243795</v>
      </c>
      <c r="G556" s="71">
        <v>0.68108183728934102</v>
      </c>
      <c r="H556" s="68">
        <v>15.4715940430226</v>
      </c>
      <c r="I556" s="71">
        <v>0.66026968441919098</v>
      </c>
      <c r="J556" s="68">
        <v>14.7821290678434</v>
      </c>
      <c r="K556" s="71">
        <v>0.585555853467426</v>
      </c>
      <c r="L556" s="68">
        <v>5.70876999448428</v>
      </c>
      <c r="M556" s="71">
        <v>0.559782608695652</v>
      </c>
      <c r="N556" s="68">
        <v>11.163304780326101</v>
      </c>
      <c r="O556" s="71">
        <v>0.26716644750569801</v>
      </c>
      <c r="P556" s="68">
        <v>20.942554378137199</v>
      </c>
      <c r="Q556" s="71"/>
      <c r="R556" s="68"/>
    </row>
    <row r="557" spans="1:18" x14ac:dyDescent="0.2">
      <c r="A557" s="72" t="s">
        <v>1433</v>
      </c>
      <c r="B557" s="66" t="s">
        <v>1434</v>
      </c>
      <c r="C557" s="67">
        <v>65</v>
      </c>
      <c r="D557" s="67" t="s">
        <v>334</v>
      </c>
      <c r="E557" s="71">
        <v>0.52868683921320003</v>
      </c>
      <c r="F557" s="68">
        <v>6.67402095973525</v>
      </c>
      <c r="G557" s="71">
        <v>0.60025170292136498</v>
      </c>
      <c r="H557" s="68">
        <v>5.8190843905129599</v>
      </c>
      <c r="I557" s="71">
        <v>0.601030149580426</v>
      </c>
      <c r="J557" s="68">
        <v>7.4462217319360198</v>
      </c>
      <c r="K557" s="71">
        <v>0.59273029017362999</v>
      </c>
      <c r="L557" s="68">
        <v>6.2051847766133497</v>
      </c>
      <c r="M557" s="71">
        <v>0.58695652173913004</v>
      </c>
      <c r="N557" s="68">
        <v>12.959381044487399</v>
      </c>
      <c r="O557" s="71">
        <v>0.26246553165144598</v>
      </c>
      <c r="P557" s="68">
        <v>20.524261015058599</v>
      </c>
      <c r="Q557" s="71"/>
      <c r="R557" s="68"/>
    </row>
    <row r="558" spans="1:18" x14ac:dyDescent="0.2">
      <c r="A558" s="72" t="s">
        <v>1435</v>
      </c>
      <c r="B558" s="66" t="s">
        <v>1436</v>
      </c>
      <c r="C558" s="67">
        <v>65</v>
      </c>
      <c r="D558" s="67" t="s">
        <v>334</v>
      </c>
      <c r="E558" s="71">
        <v>0.356160419990871</v>
      </c>
      <c r="F558" s="68">
        <v>0.49641478212906798</v>
      </c>
      <c r="G558" s="71">
        <v>0.22709975987641101</v>
      </c>
      <c r="H558" s="68">
        <v>0.74462217319360202</v>
      </c>
      <c r="I558" s="71">
        <v>0.371936512021384</v>
      </c>
      <c r="J558" s="68">
        <v>0.52399338113623795</v>
      </c>
      <c r="K558" s="71">
        <v>0.60261874209515998</v>
      </c>
      <c r="L558" s="68">
        <v>6.7015995587424202</v>
      </c>
      <c r="M558" s="71">
        <v>0.23913043478260901</v>
      </c>
      <c r="N558" s="68">
        <v>2.2381873445703202</v>
      </c>
      <c r="O558" s="71">
        <v>0.34001665117879198</v>
      </c>
      <c r="P558" s="68">
        <v>27.244841048522002</v>
      </c>
      <c r="Q558" s="71"/>
      <c r="R558" s="68"/>
    </row>
    <row r="559" spans="1:18" x14ac:dyDescent="0.2">
      <c r="A559" s="72" t="s">
        <v>1437</v>
      </c>
      <c r="B559" s="66" t="s">
        <v>1438</v>
      </c>
      <c r="C559" s="67">
        <v>65</v>
      </c>
      <c r="D559" s="67" t="s">
        <v>334</v>
      </c>
      <c r="E559" s="71">
        <v>0.47632340599945699</v>
      </c>
      <c r="F559" s="68">
        <v>3.1991174848317701</v>
      </c>
      <c r="G559" s="71">
        <v>0.61635250926918395</v>
      </c>
      <c r="H559" s="68">
        <v>7.06012134583563</v>
      </c>
      <c r="I559" s="71">
        <v>0.534759485826237</v>
      </c>
      <c r="J559" s="68">
        <v>3.5576392719249901</v>
      </c>
      <c r="K559" s="71">
        <v>0.56349299862243796</v>
      </c>
      <c r="L559" s="68">
        <v>4.60562603419746</v>
      </c>
      <c r="M559" s="71">
        <v>0.33695652173912999</v>
      </c>
      <c r="N559" s="68">
        <v>3.31583310306715</v>
      </c>
      <c r="O559" s="71">
        <v>0.33005551454029403</v>
      </c>
      <c r="P559" s="68">
        <v>26.1293920803123</v>
      </c>
      <c r="Q559" s="71"/>
      <c r="R559" s="68"/>
    </row>
    <row r="560" spans="1:18" x14ac:dyDescent="0.2">
      <c r="A560" s="72" t="s">
        <v>1439</v>
      </c>
      <c r="B560" s="66" t="s">
        <v>1440</v>
      </c>
      <c r="C560" s="67">
        <v>65</v>
      </c>
      <c r="D560" s="67" t="s">
        <v>334</v>
      </c>
      <c r="E560" s="71">
        <v>0.58910065190649297</v>
      </c>
      <c r="F560" s="68">
        <v>14.147821290678401</v>
      </c>
      <c r="G560" s="71">
        <v>0.71019690737616004</v>
      </c>
      <c r="H560" s="68">
        <v>21.980143408714799</v>
      </c>
      <c r="I560" s="71">
        <v>0.70085518128375202</v>
      </c>
      <c r="J560" s="68">
        <v>22.7247655819084</v>
      </c>
      <c r="K560" s="71">
        <v>0.56287471951127299</v>
      </c>
      <c r="L560" s="68">
        <v>4.5504688361831196</v>
      </c>
      <c r="M560" s="71">
        <v>0.69565217391304401</v>
      </c>
      <c r="N560" s="68">
        <v>24.675324675324699</v>
      </c>
      <c r="O560" s="71">
        <v>0.275924277448234</v>
      </c>
      <c r="P560" s="68">
        <v>21.556051310652499</v>
      </c>
      <c r="Q560" s="71"/>
      <c r="R560" s="68"/>
    </row>
    <row r="561" spans="1:18" x14ac:dyDescent="0.2">
      <c r="A561" s="72" t="s">
        <v>1441</v>
      </c>
      <c r="B561" s="66" t="s">
        <v>1442</v>
      </c>
      <c r="C561" s="67">
        <v>65</v>
      </c>
      <c r="D561" s="67" t="s">
        <v>334</v>
      </c>
      <c r="E561" s="71">
        <v>0.508459584711628</v>
      </c>
      <c r="F561" s="68">
        <v>5.0193050193050199</v>
      </c>
      <c r="G561" s="71">
        <v>0.65263510044189599</v>
      </c>
      <c r="H561" s="68">
        <v>10.8108108108108</v>
      </c>
      <c r="I561" s="71">
        <v>0.66287724315060903</v>
      </c>
      <c r="J561" s="68">
        <v>15.2233866519581</v>
      </c>
      <c r="K561" s="71">
        <v>0.50940476085325104</v>
      </c>
      <c r="L561" s="68">
        <v>2.7302813017098702</v>
      </c>
      <c r="M561" s="71">
        <v>0.59782608695652195</v>
      </c>
      <c r="N561" s="68">
        <v>14.0093948604587</v>
      </c>
      <c r="O561" s="71">
        <v>0.119554732155862</v>
      </c>
      <c r="P561" s="68">
        <v>7.4735080870050199</v>
      </c>
      <c r="Q561" s="71"/>
      <c r="R561" s="68"/>
    </row>
    <row r="562" spans="1:18" x14ac:dyDescent="0.2">
      <c r="A562" s="72" t="s">
        <v>1443</v>
      </c>
      <c r="B562" s="66" t="s">
        <v>1444</v>
      </c>
      <c r="C562" s="67">
        <v>65</v>
      </c>
      <c r="D562" s="67" t="s">
        <v>334</v>
      </c>
      <c r="E562" s="71">
        <v>0.44270113172881997</v>
      </c>
      <c r="F562" s="68">
        <v>2.1511307225592899</v>
      </c>
      <c r="G562" s="71">
        <v>0.59039126878953996</v>
      </c>
      <c r="H562" s="68">
        <v>5.1020408163265296</v>
      </c>
      <c r="I562" s="71">
        <v>0.60932822022239597</v>
      </c>
      <c r="J562" s="68">
        <v>8.4942084942084897</v>
      </c>
      <c r="K562" s="71">
        <v>0.46859860573725898</v>
      </c>
      <c r="L562" s="68">
        <v>1.54440154440154</v>
      </c>
      <c r="M562" s="71">
        <v>0.42391304347826098</v>
      </c>
      <c r="N562" s="68">
        <v>5.0842774247029601</v>
      </c>
      <c r="O562" s="71">
        <v>0.12127452041664601</v>
      </c>
      <c r="P562" s="68">
        <v>7.7523703290574497</v>
      </c>
      <c r="Q562" s="71"/>
      <c r="R562" s="68"/>
    </row>
    <row r="563" spans="1:18" x14ac:dyDescent="0.2">
      <c r="A563" s="72" t="s">
        <v>1445</v>
      </c>
      <c r="B563" s="66" t="s">
        <v>1446</v>
      </c>
      <c r="C563" s="67">
        <v>65</v>
      </c>
      <c r="D563" s="67" t="s">
        <v>334</v>
      </c>
      <c r="E563" s="71">
        <v>0.52035694243605701</v>
      </c>
      <c r="F563" s="68">
        <v>5.95697738554881</v>
      </c>
      <c r="G563" s="71">
        <v>0.69830325432989504</v>
      </c>
      <c r="H563" s="68">
        <v>19.0292333149476</v>
      </c>
      <c r="I563" s="71">
        <v>0.72321988571073603</v>
      </c>
      <c r="J563" s="68">
        <v>27.799227799227801</v>
      </c>
      <c r="K563" s="71">
        <v>0.47653429602888098</v>
      </c>
      <c r="L563" s="68">
        <v>1.7926089354660799</v>
      </c>
      <c r="M563" s="71">
        <v>0.57065217391304301</v>
      </c>
      <c r="N563" s="68">
        <v>11.881735285990599</v>
      </c>
      <c r="O563" s="71">
        <v>0.133075102197732</v>
      </c>
      <c r="P563" s="68">
        <v>8.8399330730619106</v>
      </c>
      <c r="Q563" s="71"/>
      <c r="R563" s="68"/>
    </row>
    <row r="564" spans="1:18" x14ac:dyDescent="0.2">
      <c r="A564" s="72" t="s">
        <v>1447</v>
      </c>
      <c r="B564" s="66" t="s">
        <v>1448</v>
      </c>
      <c r="C564" s="67">
        <v>65</v>
      </c>
      <c r="D564" s="67" t="s">
        <v>334</v>
      </c>
      <c r="E564" s="71">
        <v>0.484844952514425</v>
      </c>
      <c r="F564" s="68">
        <v>3.8334252619966902</v>
      </c>
      <c r="G564" s="71">
        <v>0.65474902484475594</v>
      </c>
      <c r="H564" s="68">
        <v>11.003861003860999</v>
      </c>
      <c r="I564" s="71">
        <v>0.70288233878592998</v>
      </c>
      <c r="J564" s="68">
        <v>23.2487589630447</v>
      </c>
      <c r="K564" s="71">
        <v>0.44725257634915599</v>
      </c>
      <c r="L564" s="68">
        <v>0.93767236624379502</v>
      </c>
      <c r="M564" s="71">
        <v>0.49456521739130399</v>
      </c>
      <c r="N564" s="68">
        <v>7.9027355623100304</v>
      </c>
      <c r="O564" s="71">
        <v>0.12477560520098099</v>
      </c>
      <c r="P564" s="68">
        <v>7.9754601226993902</v>
      </c>
      <c r="Q564" s="71"/>
      <c r="R564" s="68"/>
    </row>
    <row r="565" spans="1:18" x14ac:dyDescent="0.2">
      <c r="A565" s="72" t="s">
        <v>1449</v>
      </c>
      <c r="B565" s="66" t="s">
        <v>1450</v>
      </c>
      <c r="C565" s="67">
        <v>65</v>
      </c>
      <c r="D565" s="67" t="s">
        <v>334</v>
      </c>
      <c r="E565" s="71">
        <v>0.56022479313748297</v>
      </c>
      <c r="F565" s="68">
        <v>10.562603419746299</v>
      </c>
      <c r="G565" s="71">
        <v>0.70181816869706104</v>
      </c>
      <c r="H565" s="68">
        <v>19.939327082184199</v>
      </c>
      <c r="I565" s="71">
        <v>0.72934081275492102</v>
      </c>
      <c r="J565" s="68">
        <v>29.922779922779899</v>
      </c>
      <c r="K565" s="71">
        <v>0.56042934312496595</v>
      </c>
      <c r="L565" s="68">
        <v>4.4677330391616099</v>
      </c>
      <c r="M565" s="71">
        <v>0.66847826086956497</v>
      </c>
      <c r="N565" s="68">
        <v>20.8621166067975</v>
      </c>
      <c r="O565" s="71">
        <v>0.141057380240905</v>
      </c>
      <c r="P565" s="68">
        <v>9.3697713329615198</v>
      </c>
      <c r="Q565" s="71"/>
      <c r="R565" s="68"/>
    </row>
    <row r="566" spans="1:18" x14ac:dyDescent="0.2">
      <c r="A566" s="72" t="s">
        <v>1451</v>
      </c>
      <c r="B566" s="66" t="s">
        <v>1452</v>
      </c>
      <c r="C566" s="67">
        <v>65</v>
      </c>
      <c r="D566" s="67" t="s">
        <v>334</v>
      </c>
      <c r="E566" s="71">
        <v>0.59814178992557199</v>
      </c>
      <c r="F566" s="68">
        <v>15.526751241036999</v>
      </c>
      <c r="G566" s="71">
        <v>0.72395265355834504</v>
      </c>
      <c r="H566" s="68">
        <v>25.730832873690002</v>
      </c>
      <c r="I566" s="71">
        <v>0.72628211060393399</v>
      </c>
      <c r="J566" s="68">
        <v>28.6817429674573</v>
      </c>
      <c r="K566" s="71">
        <v>0.60166457055683498</v>
      </c>
      <c r="L566" s="68">
        <v>6.5912851627137297</v>
      </c>
      <c r="M566" s="71">
        <v>0.73369565217391297</v>
      </c>
      <c r="N566" s="68">
        <v>29.8977618126554</v>
      </c>
      <c r="O566" s="71">
        <v>0.20511396273483101</v>
      </c>
      <c r="P566" s="68">
        <v>15.393195761293899</v>
      </c>
      <c r="Q566" s="71"/>
      <c r="R566" s="68"/>
    </row>
    <row r="567" spans="1:18" x14ac:dyDescent="0.2">
      <c r="A567" s="72" t="s">
        <v>1453</v>
      </c>
      <c r="B567" s="66" t="s">
        <v>1454</v>
      </c>
      <c r="C567" s="67">
        <v>65</v>
      </c>
      <c r="D567" s="67" t="s">
        <v>334</v>
      </c>
      <c r="E567" s="71">
        <v>0.56265105872472798</v>
      </c>
      <c r="F567" s="68">
        <v>10.728075013789301</v>
      </c>
      <c r="G567" s="71">
        <v>0.75106192036029995</v>
      </c>
      <c r="H567" s="68">
        <v>33.921676778819602</v>
      </c>
      <c r="I567" s="71">
        <v>0.70675861295444398</v>
      </c>
      <c r="J567" s="68">
        <v>24.1588527302813</v>
      </c>
      <c r="K567" s="71">
        <v>0.60276284942466796</v>
      </c>
      <c r="L567" s="68">
        <v>6.7567567567567597</v>
      </c>
      <c r="M567" s="71">
        <v>0.66304347826086996</v>
      </c>
      <c r="N567" s="68">
        <v>20.309477756286299</v>
      </c>
      <c r="O567" s="71">
        <v>8.9628432623357304E-2</v>
      </c>
      <c r="P567" s="68">
        <v>4.4617958728388203</v>
      </c>
      <c r="Q567" s="71"/>
      <c r="R567" s="68"/>
    </row>
    <row r="568" spans="1:18" x14ac:dyDescent="0.2">
      <c r="A568" s="72" t="s">
        <v>1455</v>
      </c>
      <c r="B568" s="66" t="s">
        <v>1456</v>
      </c>
      <c r="C568" s="67">
        <v>65</v>
      </c>
      <c r="D568" s="67" t="s">
        <v>334</v>
      </c>
      <c r="E568" s="71">
        <v>0.56047132670200095</v>
      </c>
      <c r="F568" s="68">
        <v>10.617760617760601</v>
      </c>
      <c r="G568" s="71">
        <v>0.73467690406742103</v>
      </c>
      <c r="H568" s="68">
        <v>28.599007170435701</v>
      </c>
      <c r="I568" s="71">
        <v>0.71227319454955795</v>
      </c>
      <c r="J568" s="68">
        <v>25.455046883618301</v>
      </c>
      <c r="K568" s="71">
        <v>0.63370170677233295</v>
      </c>
      <c r="L568" s="68">
        <v>8.2735797021511299</v>
      </c>
      <c r="M568" s="71">
        <v>0.66847826086956497</v>
      </c>
      <c r="N568" s="68">
        <v>20.8621166067975</v>
      </c>
      <c r="O568" s="71">
        <v>5.3226567251127503E-2</v>
      </c>
      <c r="P568" s="68">
        <v>2.56553262688232</v>
      </c>
      <c r="Q568" s="71"/>
      <c r="R568" s="68"/>
    </row>
    <row r="569" spans="1:18" x14ac:dyDescent="0.2">
      <c r="A569" s="72" t="s">
        <v>1457</v>
      </c>
      <c r="B569" s="66" t="s">
        <v>1458</v>
      </c>
      <c r="C569" s="67">
        <v>65</v>
      </c>
      <c r="D569" s="67" t="s">
        <v>334</v>
      </c>
      <c r="E569" s="71">
        <v>0.52933699266373102</v>
      </c>
      <c r="F569" s="68">
        <v>6.8119139547711001</v>
      </c>
      <c r="G569" s="71">
        <v>0.711031449514263</v>
      </c>
      <c r="H569" s="68">
        <v>22.200772200772199</v>
      </c>
      <c r="I569" s="71">
        <v>0.68212213394715704</v>
      </c>
      <c r="J569" s="68">
        <v>18.836183121897399</v>
      </c>
      <c r="K569" s="71">
        <v>0.54056834563412404</v>
      </c>
      <c r="L569" s="68">
        <v>3.7231108659680099</v>
      </c>
      <c r="M569" s="71">
        <v>0.65217391304347805</v>
      </c>
      <c r="N569" s="68">
        <v>18.872616744957199</v>
      </c>
      <c r="O569" s="71">
        <v>6.0789121179633997E-2</v>
      </c>
      <c r="P569" s="68">
        <v>3.0117122141662001</v>
      </c>
      <c r="Q569" s="71"/>
      <c r="R569" s="68"/>
    </row>
    <row r="570" spans="1:18" x14ac:dyDescent="0.2">
      <c r="A570" s="72" t="s">
        <v>1459</v>
      </c>
      <c r="B570" s="66" t="s">
        <v>1460</v>
      </c>
      <c r="C570" s="67">
        <v>65</v>
      </c>
      <c r="D570" s="67" t="s">
        <v>334</v>
      </c>
      <c r="E570" s="71">
        <v>0.48779884114426902</v>
      </c>
      <c r="F570" s="68">
        <v>4.0264754550468798</v>
      </c>
      <c r="G570" s="71">
        <v>0.65054593585409504</v>
      </c>
      <c r="H570" s="68">
        <v>10.562603419746299</v>
      </c>
      <c r="I570" s="71">
        <v>0.62930047290568203</v>
      </c>
      <c r="J570" s="68">
        <v>10.7004964147821</v>
      </c>
      <c r="K570" s="71">
        <v>0.48408637109519098</v>
      </c>
      <c r="L570" s="68">
        <v>2.0683949255377798</v>
      </c>
      <c r="M570" s="71">
        <v>0.57608695652173902</v>
      </c>
      <c r="N570" s="68">
        <v>12.351478308925101</v>
      </c>
      <c r="O570" s="71">
        <v>9.8974469344638896E-2</v>
      </c>
      <c r="P570" s="68">
        <v>5.4378137200223096</v>
      </c>
      <c r="Q570" s="71"/>
      <c r="R570" s="68"/>
    </row>
    <row r="571" spans="1:18" x14ac:dyDescent="0.2">
      <c r="A571" s="72" t="s">
        <v>1461</v>
      </c>
      <c r="B571" s="66" t="s">
        <v>1462</v>
      </c>
      <c r="C571" s="67">
        <v>65</v>
      </c>
      <c r="D571" s="67" t="s">
        <v>334</v>
      </c>
      <c r="E571" s="71">
        <v>0.57646744241477499</v>
      </c>
      <c r="F571" s="68">
        <v>12.3827909542195</v>
      </c>
      <c r="G571" s="71">
        <v>0.71707726397454397</v>
      </c>
      <c r="H571" s="68">
        <v>23.800330943188101</v>
      </c>
      <c r="I571" s="71">
        <v>0.72455798858230402</v>
      </c>
      <c r="J571" s="68">
        <v>28.1025923883067</v>
      </c>
      <c r="K571" s="71">
        <v>0.55306461866811996</v>
      </c>
      <c r="L571" s="68">
        <v>4.1919470490899098</v>
      </c>
      <c r="M571" s="71">
        <v>0.63586956521739102</v>
      </c>
      <c r="N571" s="68">
        <v>17.159436308372499</v>
      </c>
      <c r="O571" s="71">
        <v>0.25176777563151398</v>
      </c>
      <c r="P571" s="68">
        <v>19.715560513106499</v>
      </c>
      <c r="Q571" s="71"/>
      <c r="R571" s="68"/>
    </row>
    <row r="572" spans="1:18" x14ac:dyDescent="0.2">
      <c r="A572" s="72" t="s">
        <v>1463</v>
      </c>
      <c r="B572" s="66" t="s">
        <v>1464</v>
      </c>
      <c r="C572" s="67">
        <v>65</v>
      </c>
      <c r="D572" s="67" t="s">
        <v>334</v>
      </c>
      <c r="E572" s="71">
        <v>0.54071791329477004</v>
      </c>
      <c r="F572" s="68">
        <v>8.1908439051296202</v>
      </c>
      <c r="G572" s="71">
        <v>0.67691820548569104</v>
      </c>
      <c r="H572" s="68">
        <v>14.6166574738003</v>
      </c>
      <c r="I572" s="71">
        <v>0.72299497122335599</v>
      </c>
      <c r="J572" s="68">
        <v>27.771649200220601</v>
      </c>
      <c r="K572" s="71">
        <v>0.57016607697723798</v>
      </c>
      <c r="L572" s="68">
        <v>5.0193050193050199</v>
      </c>
      <c r="M572" s="71">
        <v>0.54891304347826098</v>
      </c>
      <c r="N572" s="68">
        <v>10.4725062171871</v>
      </c>
      <c r="O572" s="71">
        <v>0.18459726930930301</v>
      </c>
      <c r="P572" s="68">
        <v>13.6642498605689</v>
      </c>
      <c r="Q572" s="71"/>
      <c r="R572" s="68"/>
    </row>
    <row r="573" spans="1:18" x14ac:dyDescent="0.2">
      <c r="A573" s="72" t="s">
        <v>1465</v>
      </c>
      <c r="B573" s="66" t="s">
        <v>1466</v>
      </c>
      <c r="C573" s="67">
        <v>65</v>
      </c>
      <c r="D573" s="67" t="s">
        <v>334</v>
      </c>
      <c r="E573" s="71">
        <v>0.51668375627160001</v>
      </c>
      <c r="F573" s="68">
        <v>5.6811913954771098</v>
      </c>
      <c r="G573" s="71">
        <v>0.64366038783989499</v>
      </c>
      <c r="H573" s="68">
        <v>9.7076668505239905</v>
      </c>
      <c r="I573" s="71">
        <v>0.640617260839907</v>
      </c>
      <c r="J573" s="68">
        <v>12.3276337562052</v>
      </c>
      <c r="K573" s="71">
        <v>0.55754290016906105</v>
      </c>
      <c r="L573" s="68">
        <v>4.35741864313293</v>
      </c>
      <c r="M573" s="71">
        <v>0.52173913043478304</v>
      </c>
      <c r="N573" s="68">
        <v>9.0356452058579695</v>
      </c>
      <c r="O573" s="71">
        <v>0.21985910207435599</v>
      </c>
      <c r="P573" s="68">
        <v>16.703848298940301</v>
      </c>
      <c r="Q573" s="71"/>
      <c r="R573" s="68"/>
    </row>
    <row r="574" spans="1:18" x14ac:dyDescent="0.2">
      <c r="A574" s="72" t="s">
        <v>1467</v>
      </c>
      <c r="B574" s="66" t="s">
        <v>1468</v>
      </c>
      <c r="C574" s="67">
        <v>65</v>
      </c>
      <c r="D574" s="67" t="s">
        <v>334</v>
      </c>
      <c r="E574" s="71">
        <v>0.48062636668738601</v>
      </c>
      <c r="F574" s="68">
        <v>3.5024820739106501</v>
      </c>
      <c r="G574" s="71">
        <v>0.66328692304050596</v>
      </c>
      <c r="H574" s="68">
        <v>12.300055157198001</v>
      </c>
      <c r="I574" s="71">
        <v>0.64693794236373503</v>
      </c>
      <c r="J574" s="68">
        <v>13.2377275234418</v>
      </c>
      <c r="K574" s="71">
        <v>0.520305202204013</v>
      </c>
      <c r="L574" s="68">
        <v>3.1163816878102599</v>
      </c>
      <c r="M574" s="71">
        <v>0.46195652173912999</v>
      </c>
      <c r="N574" s="68">
        <v>6.7421939762365302</v>
      </c>
      <c r="O574" s="71">
        <v>0.110645244089545</v>
      </c>
      <c r="P574" s="68">
        <v>6.3580591187953104</v>
      </c>
      <c r="Q574" s="71"/>
      <c r="R574" s="68"/>
    </row>
    <row r="575" spans="1:18" x14ac:dyDescent="0.2">
      <c r="A575" s="72" t="s">
        <v>1469</v>
      </c>
      <c r="B575" s="66" t="s">
        <v>1470</v>
      </c>
      <c r="C575" s="67">
        <v>65</v>
      </c>
      <c r="D575" s="67" t="s">
        <v>334</v>
      </c>
      <c r="E575" s="71">
        <v>0.50134974954309697</v>
      </c>
      <c r="F575" s="68">
        <v>4.5780474351902898</v>
      </c>
      <c r="G575" s="71">
        <v>0.68446846379398196</v>
      </c>
      <c r="H575" s="68">
        <v>16.243794815223399</v>
      </c>
      <c r="I575" s="71">
        <v>0.60101485037149505</v>
      </c>
      <c r="J575" s="68">
        <v>7.3910645339216803</v>
      </c>
      <c r="K575" s="71">
        <v>0.56823118577297904</v>
      </c>
      <c r="L575" s="68">
        <v>4.9641478212906804</v>
      </c>
      <c r="M575" s="71">
        <v>0.5</v>
      </c>
      <c r="N575" s="68">
        <v>8.1514230450400706</v>
      </c>
      <c r="O575" s="71">
        <v>0.15303424777702901</v>
      </c>
      <c r="P575" s="68">
        <v>10.6804238706079</v>
      </c>
      <c r="Q575" s="71"/>
      <c r="R575" s="68"/>
    </row>
    <row r="576" spans="1:18" x14ac:dyDescent="0.2">
      <c r="A576" s="72" t="s">
        <v>1471</v>
      </c>
      <c r="B576" s="66" t="s">
        <v>1472</v>
      </c>
      <c r="C576" s="67">
        <v>65</v>
      </c>
      <c r="D576" s="67" t="s">
        <v>334</v>
      </c>
      <c r="E576" s="71">
        <v>0.49300173079838</v>
      </c>
      <c r="F576" s="68">
        <v>4.2746828461114204</v>
      </c>
      <c r="G576" s="71">
        <v>0.68370361886909403</v>
      </c>
      <c r="H576" s="68">
        <v>15.9955874241589</v>
      </c>
      <c r="I576" s="71">
        <v>0.55030917191902595</v>
      </c>
      <c r="J576" s="68">
        <v>4.1367898510755596</v>
      </c>
      <c r="K576" s="71">
        <v>0.480954452177068</v>
      </c>
      <c r="L576" s="68">
        <v>1.9580805295090999</v>
      </c>
      <c r="M576" s="71">
        <v>0.565217391304348</v>
      </c>
      <c r="N576" s="68">
        <v>11.633047803260601</v>
      </c>
      <c r="O576" s="71">
        <v>0.18482401972236601</v>
      </c>
      <c r="P576" s="68">
        <v>13.6921360847741</v>
      </c>
      <c r="Q576" s="71"/>
      <c r="R576" s="68"/>
    </row>
    <row r="577" spans="1:18" x14ac:dyDescent="0.2">
      <c r="A577" s="72" t="s">
        <v>1473</v>
      </c>
      <c r="B577" s="66" t="s">
        <v>1474</v>
      </c>
      <c r="C577" s="67">
        <v>65</v>
      </c>
      <c r="D577" s="67" t="s">
        <v>334</v>
      </c>
      <c r="E577" s="71">
        <v>0.54918017986884904</v>
      </c>
      <c r="F577" s="68">
        <v>9.1285162713734103</v>
      </c>
      <c r="G577" s="71">
        <v>0.74350984141268395</v>
      </c>
      <c r="H577" s="68">
        <v>31.549917264203</v>
      </c>
      <c r="I577" s="71">
        <v>0.67675528480079605</v>
      </c>
      <c r="J577" s="68">
        <v>17.5951461665747</v>
      </c>
      <c r="K577" s="71">
        <v>0.55155511490709797</v>
      </c>
      <c r="L577" s="68">
        <v>4.1643684500827396</v>
      </c>
      <c r="M577" s="71">
        <v>0.63043478260869601</v>
      </c>
      <c r="N577" s="68">
        <v>16.5515335728102</v>
      </c>
      <c r="O577" s="71">
        <v>0.143645875614971</v>
      </c>
      <c r="P577" s="68">
        <v>9.5928611266034594</v>
      </c>
      <c r="Q577" s="71"/>
      <c r="R577" s="68"/>
    </row>
    <row r="578" spans="1:18" x14ac:dyDescent="0.2">
      <c r="A578" s="72" t="s">
        <v>1475</v>
      </c>
      <c r="B578" s="66" t="s">
        <v>1476</v>
      </c>
      <c r="C578" s="67">
        <v>65</v>
      </c>
      <c r="D578" s="67" t="s">
        <v>334</v>
      </c>
      <c r="E578" s="71">
        <v>0.57883376007266496</v>
      </c>
      <c r="F578" s="68">
        <v>13.017098731384401</v>
      </c>
      <c r="G578" s="71">
        <v>0.79323107559943196</v>
      </c>
      <c r="H578" s="68">
        <v>50.772200772200797</v>
      </c>
      <c r="I578" s="71">
        <v>0.74471853411780997</v>
      </c>
      <c r="J578" s="68">
        <v>35.852178709321599</v>
      </c>
      <c r="K578" s="71">
        <v>0.62572448333837405</v>
      </c>
      <c r="L578" s="68">
        <v>7.8874793160507499</v>
      </c>
      <c r="M578" s="71">
        <v>0.64673913043478204</v>
      </c>
      <c r="N578" s="68">
        <v>18.237082066869299</v>
      </c>
      <c r="O578" s="71">
        <v>8.3755576872929297E-2</v>
      </c>
      <c r="P578" s="68">
        <v>4.2108198549916303</v>
      </c>
      <c r="Q578" s="71"/>
      <c r="R578" s="68"/>
    </row>
    <row r="579" spans="1:18" x14ac:dyDescent="0.2">
      <c r="A579" s="72" t="s">
        <v>1477</v>
      </c>
      <c r="B579" s="66" t="s">
        <v>1478</v>
      </c>
      <c r="C579" s="67">
        <v>63</v>
      </c>
      <c r="D579" s="67" t="s">
        <v>334</v>
      </c>
      <c r="E579" s="71">
        <v>0.71212392453611595</v>
      </c>
      <c r="F579" s="68">
        <v>51.228733459357301</v>
      </c>
      <c r="G579" s="71">
        <v>0.88785507978369405</v>
      </c>
      <c r="H579" s="68">
        <v>74.6691871455577</v>
      </c>
      <c r="I579" s="71">
        <v>0.71825935599753299</v>
      </c>
      <c r="J579" s="68">
        <v>34.688090737240103</v>
      </c>
      <c r="K579" s="71">
        <v>0.80676815828596804</v>
      </c>
      <c r="L579" s="68">
        <v>49.905482041587902</v>
      </c>
      <c r="M579" s="71">
        <v>0.84069386671386803</v>
      </c>
      <c r="N579" s="68">
        <v>69.860279441117797</v>
      </c>
      <c r="O579" s="71">
        <v>0.30704316189951902</v>
      </c>
      <c r="P579" s="68">
        <v>41.8274111675127</v>
      </c>
      <c r="Q579" s="71"/>
      <c r="R579" s="68"/>
    </row>
    <row r="580" spans="1:18" x14ac:dyDescent="0.2">
      <c r="A580" s="72" t="s">
        <v>1479</v>
      </c>
      <c r="B580" s="66" t="s">
        <v>1480</v>
      </c>
      <c r="C580" s="67">
        <v>63</v>
      </c>
      <c r="D580" s="67" t="s">
        <v>334</v>
      </c>
      <c r="E580" s="71">
        <v>0.74842200624528799</v>
      </c>
      <c r="F580" s="68">
        <v>63.327032136105899</v>
      </c>
      <c r="G580" s="71">
        <v>0.88660713573849304</v>
      </c>
      <c r="H580" s="68">
        <v>74.196597353497197</v>
      </c>
      <c r="I580" s="71">
        <v>0.83763761851352003</v>
      </c>
      <c r="J580" s="68">
        <v>73.440453686200399</v>
      </c>
      <c r="K580" s="71">
        <v>0.81106360366484598</v>
      </c>
      <c r="L580" s="68">
        <v>51.039697542533098</v>
      </c>
      <c r="M580" s="71">
        <v>0.90707142224975701</v>
      </c>
      <c r="N580" s="68">
        <v>86.626746506985995</v>
      </c>
      <c r="O580" s="71">
        <v>0.29973025105982298</v>
      </c>
      <c r="P580" s="68">
        <v>40.4060913705584</v>
      </c>
      <c r="Q580" s="71"/>
      <c r="R580" s="68"/>
    </row>
    <row r="581" spans="1:18" x14ac:dyDescent="0.2">
      <c r="A581" s="72" t="s">
        <v>1481</v>
      </c>
      <c r="B581" s="66" t="s">
        <v>1482</v>
      </c>
      <c r="C581" s="67">
        <v>63</v>
      </c>
      <c r="D581" s="67" t="s">
        <v>334</v>
      </c>
      <c r="E581" s="71">
        <v>0.76057162010148405</v>
      </c>
      <c r="F581" s="68">
        <v>67.674858223062401</v>
      </c>
      <c r="G581" s="71">
        <v>0.93883017774043598</v>
      </c>
      <c r="H581" s="68">
        <v>89.2249527410208</v>
      </c>
      <c r="I581" s="71">
        <v>0.75315364317082401</v>
      </c>
      <c r="J581" s="68">
        <v>45.085066162570897</v>
      </c>
      <c r="K581" s="71">
        <v>0.86474933047164604</v>
      </c>
      <c r="L581" s="68">
        <v>66.351606805293002</v>
      </c>
      <c r="M581" s="71">
        <v>0.83184352597574995</v>
      </c>
      <c r="N581" s="68">
        <v>67.065868263473007</v>
      </c>
      <c r="O581" s="71">
        <v>0.41428142314876398</v>
      </c>
      <c r="P581" s="68">
        <v>61.6243654822335</v>
      </c>
      <c r="Q581" s="71"/>
      <c r="R581" s="68"/>
    </row>
    <row r="582" spans="1:18" x14ac:dyDescent="0.2">
      <c r="A582" s="72" t="s">
        <v>1483</v>
      </c>
      <c r="B582" s="66" t="s">
        <v>1484</v>
      </c>
      <c r="C582" s="67">
        <v>63</v>
      </c>
      <c r="D582" s="67" t="s">
        <v>334</v>
      </c>
      <c r="E582" s="71">
        <v>0.679633366260598</v>
      </c>
      <c r="F582" s="68">
        <v>42.627599243856302</v>
      </c>
      <c r="G582" s="71">
        <v>0.87585956698129996</v>
      </c>
      <c r="H582" s="68">
        <v>71.266540642722106</v>
      </c>
      <c r="I582" s="71">
        <v>0.79911385635346899</v>
      </c>
      <c r="J582" s="68">
        <v>61.153119092627598</v>
      </c>
      <c r="K582" s="71">
        <v>0.75576285032970203</v>
      </c>
      <c r="L582" s="68">
        <v>35.822306238185298</v>
      </c>
      <c r="M582" s="71">
        <v>0.74334011859456595</v>
      </c>
      <c r="N582" s="68">
        <v>40.618762475049898</v>
      </c>
      <c r="O582" s="71">
        <v>0.22409043904395401</v>
      </c>
      <c r="P582" s="68">
        <v>26.091370558375601</v>
      </c>
      <c r="Q582" s="71"/>
      <c r="R582" s="68"/>
    </row>
    <row r="583" spans="1:18" x14ac:dyDescent="0.2">
      <c r="A583" s="72" t="s">
        <v>1485</v>
      </c>
      <c r="B583" s="66" t="s">
        <v>1486</v>
      </c>
      <c r="C583" s="67">
        <v>63</v>
      </c>
      <c r="D583" s="67" t="s">
        <v>334</v>
      </c>
      <c r="E583" s="71">
        <v>0.64478887616749503</v>
      </c>
      <c r="F583" s="68">
        <v>33.081285444234403</v>
      </c>
      <c r="G583" s="71">
        <v>0.83761050614880195</v>
      </c>
      <c r="H583" s="68">
        <v>59.735349716446102</v>
      </c>
      <c r="I583" s="71">
        <v>0.71217800524877695</v>
      </c>
      <c r="J583" s="68">
        <v>33.175803402646501</v>
      </c>
      <c r="K583" s="71">
        <v>0.69276440254312599</v>
      </c>
      <c r="L583" s="68">
        <v>22.400756143667302</v>
      </c>
      <c r="M583" s="71">
        <v>0.76989114080892096</v>
      </c>
      <c r="N583" s="68">
        <v>48.1037924151697</v>
      </c>
      <c r="O583" s="71">
        <v>0.21150032608785199</v>
      </c>
      <c r="P583" s="68">
        <v>23.959390862944201</v>
      </c>
      <c r="Q583" s="71"/>
      <c r="R583" s="68"/>
    </row>
    <row r="584" spans="1:18" x14ac:dyDescent="0.2">
      <c r="A584" s="72" t="s">
        <v>1487</v>
      </c>
      <c r="B584" s="66" t="s">
        <v>1488</v>
      </c>
      <c r="C584" s="67">
        <v>63</v>
      </c>
      <c r="D584" s="67" t="s">
        <v>334</v>
      </c>
      <c r="E584" s="71">
        <v>0.65333422074862402</v>
      </c>
      <c r="F584" s="68">
        <v>35.633270321361103</v>
      </c>
      <c r="G584" s="71">
        <v>0.843319206837572</v>
      </c>
      <c r="H584" s="68">
        <v>61.531190926275997</v>
      </c>
      <c r="I584" s="71">
        <v>0.74271163805219997</v>
      </c>
      <c r="J584" s="68">
        <v>42.438563327032099</v>
      </c>
      <c r="K584" s="71">
        <v>0.75892932016034498</v>
      </c>
      <c r="L584" s="68">
        <v>36.672967863894101</v>
      </c>
      <c r="M584" s="71">
        <v>0.76989114080892096</v>
      </c>
      <c r="N584" s="68">
        <v>48.1037924151697</v>
      </c>
      <c r="O584" s="71">
        <v>0.15181979788408201</v>
      </c>
      <c r="P584" s="68">
        <v>15.9390862944162</v>
      </c>
      <c r="Q584" s="71"/>
      <c r="R584" s="68"/>
    </row>
    <row r="585" spans="1:18" x14ac:dyDescent="0.2">
      <c r="A585" s="72" t="s">
        <v>1489</v>
      </c>
      <c r="B585" s="66" t="s">
        <v>1490</v>
      </c>
      <c r="C585" s="67">
        <v>63</v>
      </c>
      <c r="D585" s="67" t="s">
        <v>334</v>
      </c>
      <c r="E585" s="71">
        <v>0.699702695101029</v>
      </c>
      <c r="F585" s="68">
        <v>48.109640831758</v>
      </c>
      <c r="G585" s="71">
        <v>0.90451968903690305</v>
      </c>
      <c r="H585" s="68">
        <v>79.489603024574706</v>
      </c>
      <c r="I585" s="71">
        <v>0.75512037038734403</v>
      </c>
      <c r="J585" s="68">
        <v>45.463137996219302</v>
      </c>
      <c r="K585" s="71">
        <v>0.767113433696754</v>
      </c>
      <c r="L585" s="68">
        <v>39.413988657845003</v>
      </c>
      <c r="M585" s="71">
        <v>0.87167005929728303</v>
      </c>
      <c r="N585" s="68">
        <v>77.544910179640695</v>
      </c>
      <c r="O585" s="71">
        <v>0.200089923086859</v>
      </c>
      <c r="P585" s="68">
        <v>21.8274111675127</v>
      </c>
      <c r="Q585" s="71"/>
      <c r="R585" s="68"/>
    </row>
    <row r="586" spans="1:18" x14ac:dyDescent="0.2">
      <c r="A586" s="72" t="s">
        <v>1491</v>
      </c>
      <c r="B586" s="66" t="s">
        <v>1492</v>
      </c>
      <c r="C586" s="67">
        <v>63</v>
      </c>
      <c r="D586" s="67" t="s">
        <v>334</v>
      </c>
      <c r="E586" s="71">
        <v>0.67221787694827095</v>
      </c>
      <c r="F586" s="68">
        <v>40.075614366729702</v>
      </c>
      <c r="G586" s="71">
        <v>0.89795433514826795</v>
      </c>
      <c r="H586" s="68">
        <v>77.599243856332706</v>
      </c>
      <c r="I586" s="71">
        <v>0.730441214134118</v>
      </c>
      <c r="J586" s="68">
        <v>38.2797731568998</v>
      </c>
      <c r="K586" s="71">
        <v>0.76098594473026304</v>
      </c>
      <c r="L586" s="68">
        <v>37.429111531190898</v>
      </c>
      <c r="M586" s="71">
        <v>0.70351358527303298</v>
      </c>
      <c r="N586" s="68">
        <v>33.532934131736504</v>
      </c>
      <c r="O586" s="71">
        <v>0.26819430545567002</v>
      </c>
      <c r="P586" s="68">
        <v>35.025380710659903</v>
      </c>
      <c r="Q586" s="71"/>
      <c r="R586" s="68"/>
    </row>
    <row r="587" spans="1:18" x14ac:dyDescent="0.2">
      <c r="A587" s="72" t="s">
        <v>1493</v>
      </c>
      <c r="B587" s="66" t="s">
        <v>1494</v>
      </c>
      <c r="C587" s="67">
        <v>63</v>
      </c>
      <c r="D587" s="67" t="s">
        <v>334</v>
      </c>
      <c r="E587" s="71">
        <v>0.69954651416105196</v>
      </c>
      <c r="F587" s="68">
        <v>47.920604914933797</v>
      </c>
      <c r="G587" s="71">
        <v>0.87108446694698605</v>
      </c>
      <c r="H587" s="68">
        <v>70.037807183364805</v>
      </c>
      <c r="I587" s="71">
        <v>0.80023925161631604</v>
      </c>
      <c r="J587" s="68">
        <v>61.7202268431002</v>
      </c>
      <c r="K587" s="71">
        <v>0.79066024217148401</v>
      </c>
      <c r="L587" s="68">
        <v>45.935727788279799</v>
      </c>
      <c r="M587" s="71">
        <v>0.82299318523763099</v>
      </c>
      <c r="N587" s="68">
        <v>64.970059880239504</v>
      </c>
      <c r="O587" s="71">
        <v>0.21275542483284299</v>
      </c>
      <c r="P587" s="68">
        <v>24.1624365482234</v>
      </c>
      <c r="Q587" s="71"/>
      <c r="R587" s="68"/>
    </row>
    <row r="588" spans="1:18" x14ac:dyDescent="0.2">
      <c r="A588" s="72" t="s">
        <v>1495</v>
      </c>
      <c r="B588" s="66" t="s">
        <v>1496</v>
      </c>
      <c r="C588" s="67">
        <v>63</v>
      </c>
      <c r="D588" s="67" t="s">
        <v>334</v>
      </c>
      <c r="E588" s="71">
        <v>0.61562504725637401</v>
      </c>
      <c r="F588" s="68">
        <v>26.654064272211698</v>
      </c>
      <c r="G588" s="71">
        <v>0.80987488134245</v>
      </c>
      <c r="H588" s="68">
        <v>51.795841209829902</v>
      </c>
      <c r="I588" s="71">
        <v>0.713435978864154</v>
      </c>
      <c r="J588" s="68">
        <v>33.5538752362949</v>
      </c>
      <c r="K588" s="71">
        <v>0.73377775412893897</v>
      </c>
      <c r="L588" s="68">
        <v>30.5293005671077</v>
      </c>
      <c r="M588" s="71">
        <v>0.67696256305867797</v>
      </c>
      <c r="N588" s="68">
        <v>28.343313373253501</v>
      </c>
      <c r="O588" s="71">
        <v>0.14407405888764699</v>
      </c>
      <c r="P588" s="68">
        <v>14.822335025380699</v>
      </c>
      <c r="Q588" s="71"/>
      <c r="R588" s="68"/>
    </row>
    <row r="589" spans="1:18" x14ac:dyDescent="0.2">
      <c r="A589" s="72" t="s">
        <v>1497</v>
      </c>
      <c r="B589" s="66" t="s">
        <v>1498</v>
      </c>
      <c r="C589" s="67">
        <v>63</v>
      </c>
      <c r="D589" s="67" t="s">
        <v>334</v>
      </c>
      <c r="E589" s="71">
        <v>0.78384700581517297</v>
      </c>
      <c r="F589" s="68">
        <v>75.425330812854398</v>
      </c>
      <c r="G589" s="71">
        <v>0.928719352613253</v>
      </c>
      <c r="H589" s="68">
        <v>86.767485822306199</v>
      </c>
      <c r="I589" s="71">
        <v>0.796858991284909</v>
      </c>
      <c r="J589" s="68">
        <v>59.735349716446102</v>
      </c>
      <c r="K589" s="71">
        <v>0.89209011108947101</v>
      </c>
      <c r="L589" s="68">
        <v>77.032136105860104</v>
      </c>
      <c r="M589" s="71">
        <v>0.89379591114257895</v>
      </c>
      <c r="N589" s="68">
        <v>82.734530938123797</v>
      </c>
      <c r="O589" s="71">
        <v>0.40777066294565201</v>
      </c>
      <c r="P589" s="68">
        <v>60</v>
      </c>
      <c r="Q589" s="71"/>
      <c r="R589" s="68"/>
    </row>
    <row r="590" spans="1:18" x14ac:dyDescent="0.2">
      <c r="A590" s="72" t="s">
        <v>1499</v>
      </c>
      <c r="B590" s="66" t="s">
        <v>1500</v>
      </c>
      <c r="C590" s="67">
        <v>63</v>
      </c>
      <c r="D590" s="67" t="s">
        <v>334</v>
      </c>
      <c r="E590" s="71">
        <v>0.73629170445510195</v>
      </c>
      <c r="F590" s="68">
        <v>59.073724007561403</v>
      </c>
      <c r="G590" s="71">
        <v>0.87747241466102599</v>
      </c>
      <c r="H590" s="68">
        <v>72.117202268431001</v>
      </c>
      <c r="I590" s="71">
        <v>0.81085788713025797</v>
      </c>
      <c r="J590" s="68">
        <v>65.122873345935702</v>
      </c>
      <c r="K590" s="71">
        <v>0.83498240790230804</v>
      </c>
      <c r="L590" s="68">
        <v>57.939508506616299</v>
      </c>
      <c r="M590" s="71">
        <v>0.87609522966634201</v>
      </c>
      <c r="N590" s="68">
        <v>78.542914171656705</v>
      </c>
      <c r="O590" s="71">
        <v>0.282050582915578</v>
      </c>
      <c r="P590" s="68">
        <v>37.9695431472081</v>
      </c>
      <c r="Q590" s="71"/>
      <c r="R590" s="68"/>
    </row>
    <row r="591" spans="1:18" x14ac:dyDescent="0.2">
      <c r="A591" s="72" t="s">
        <v>1501</v>
      </c>
      <c r="B591" s="66" t="s">
        <v>1502</v>
      </c>
      <c r="C591" s="67">
        <v>63</v>
      </c>
      <c r="D591" s="67" t="s">
        <v>334</v>
      </c>
      <c r="E591" s="71">
        <v>0.82238267596701697</v>
      </c>
      <c r="F591" s="68">
        <v>87.618147448015094</v>
      </c>
      <c r="G591" s="71">
        <v>0.97613933264511998</v>
      </c>
      <c r="H591" s="68">
        <v>96.597353497164505</v>
      </c>
      <c r="I591" s="71">
        <v>0.83363532257798201</v>
      </c>
      <c r="J591" s="68">
        <v>72.400756143667294</v>
      </c>
      <c r="K591" s="71">
        <v>0.94801503796895803</v>
      </c>
      <c r="L591" s="68">
        <v>90.170132325141793</v>
      </c>
      <c r="M591" s="71">
        <v>0.818568014868572</v>
      </c>
      <c r="N591" s="68">
        <v>63.073852295409203</v>
      </c>
      <c r="O591" s="71">
        <v>0.53555567177444996</v>
      </c>
      <c r="P591" s="68">
        <v>80.8121827411168</v>
      </c>
      <c r="Q591" s="71"/>
      <c r="R591" s="68"/>
    </row>
    <row r="592" spans="1:18" x14ac:dyDescent="0.2">
      <c r="A592" s="72" t="s">
        <v>1503</v>
      </c>
      <c r="B592" s="66" t="s">
        <v>1504</v>
      </c>
      <c r="C592" s="67">
        <v>63</v>
      </c>
      <c r="D592" s="67" t="s">
        <v>334</v>
      </c>
      <c r="E592" s="71">
        <v>0.77374658289716503</v>
      </c>
      <c r="F592" s="68">
        <v>71.644612476370497</v>
      </c>
      <c r="G592" s="71">
        <v>0.850165096204617</v>
      </c>
      <c r="H592" s="68">
        <v>63.421550094517997</v>
      </c>
      <c r="I592" s="71">
        <v>0.79381663311408102</v>
      </c>
      <c r="J592" s="68">
        <v>58.128544423440502</v>
      </c>
      <c r="K592" s="71">
        <v>0.88143292666256301</v>
      </c>
      <c r="L592" s="68">
        <v>72.400756143667294</v>
      </c>
      <c r="M592" s="71">
        <v>0.87167005929728303</v>
      </c>
      <c r="N592" s="68">
        <v>77.544910179640695</v>
      </c>
      <c r="O592" s="71">
        <v>0.47164819920727902</v>
      </c>
      <c r="P592" s="68">
        <v>71.167512690355295</v>
      </c>
      <c r="Q592" s="71"/>
      <c r="R592" s="68"/>
    </row>
    <row r="593" spans="1:18" x14ac:dyDescent="0.2">
      <c r="A593" s="72" t="s">
        <v>1505</v>
      </c>
      <c r="B593" s="66" t="s">
        <v>1506</v>
      </c>
      <c r="C593" s="67">
        <v>63</v>
      </c>
      <c r="D593" s="67" t="s">
        <v>334</v>
      </c>
      <c r="E593" s="71">
        <v>0.59571049573059598</v>
      </c>
      <c r="F593" s="68">
        <v>21.739130434782599</v>
      </c>
      <c r="G593" s="71">
        <v>0.65747437894173699</v>
      </c>
      <c r="H593" s="68">
        <v>18.903591682419702</v>
      </c>
      <c r="I593" s="71">
        <v>0.70763516896911505</v>
      </c>
      <c r="J593" s="68">
        <v>31.6635160680529</v>
      </c>
      <c r="K593" s="71">
        <v>0.77586950059524595</v>
      </c>
      <c r="L593" s="68">
        <v>41.871455576559498</v>
      </c>
      <c r="M593" s="71">
        <v>0.58403398530843398</v>
      </c>
      <c r="N593" s="68">
        <v>16.2674650698603</v>
      </c>
      <c r="O593" s="71">
        <v>0.25353944483844798</v>
      </c>
      <c r="P593" s="68">
        <v>32.487309644669999</v>
      </c>
      <c r="Q593" s="71"/>
      <c r="R593" s="68"/>
    </row>
    <row r="594" spans="1:18" x14ac:dyDescent="0.2">
      <c r="A594" s="72" t="s">
        <v>1507</v>
      </c>
      <c r="B594" s="66" t="s">
        <v>1508</v>
      </c>
      <c r="C594" s="67">
        <v>63</v>
      </c>
      <c r="D594" s="67" t="s">
        <v>334</v>
      </c>
      <c r="E594" s="71">
        <v>0.56341030048565999</v>
      </c>
      <c r="F594" s="68">
        <v>13.705103969754299</v>
      </c>
      <c r="G594" s="71">
        <v>0.46999700763299102</v>
      </c>
      <c r="H594" s="68">
        <v>3.5916824196597399</v>
      </c>
      <c r="I594" s="71">
        <v>0.66301396074216301</v>
      </c>
      <c r="J594" s="68">
        <v>22.022684310018899</v>
      </c>
      <c r="K594" s="71">
        <v>0.81396372177587994</v>
      </c>
      <c r="L594" s="68">
        <v>51.795841209829902</v>
      </c>
      <c r="M594" s="71">
        <v>0.517656429772546</v>
      </c>
      <c r="N594" s="68">
        <v>10.8782435129741</v>
      </c>
      <c r="O594" s="71">
        <v>0.35242038250472102</v>
      </c>
      <c r="P594" s="68">
        <v>49.238578680202998</v>
      </c>
      <c r="Q594" s="71"/>
      <c r="R594" s="68"/>
    </row>
    <row r="595" spans="1:18" x14ac:dyDescent="0.2">
      <c r="A595" s="72" t="s">
        <v>1509</v>
      </c>
      <c r="B595" s="66" t="s">
        <v>1510</v>
      </c>
      <c r="C595" s="67">
        <v>63</v>
      </c>
      <c r="D595" s="67" t="s">
        <v>334</v>
      </c>
      <c r="E595" s="71">
        <v>0.775128859207039</v>
      </c>
      <c r="F595" s="68">
        <v>72.589792060491504</v>
      </c>
      <c r="G595" s="71">
        <v>0.94074014234304904</v>
      </c>
      <c r="H595" s="68">
        <v>89.603024574669206</v>
      </c>
      <c r="I595" s="71">
        <v>0.78750846074784597</v>
      </c>
      <c r="J595" s="68">
        <v>55.576559546313803</v>
      </c>
      <c r="K595" s="71">
        <v>0.84756292291968605</v>
      </c>
      <c r="L595" s="68">
        <v>61.814744801512298</v>
      </c>
      <c r="M595" s="71">
        <v>0.85839454819010497</v>
      </c>
      <c r="N595" s="68">
        <v>74.051896207584804</v>
      </c>
      <c r="O595" s="71">
        <v>0.44143822183450998</v>
      </c>
      <c r="P595" s="68">
        <v>65.583756345177704</v>
      </c>
      <c r="Q595" s="71"/>
      <c r="R595" s="68"/>
    </row>
    <row r="596" spans="1:18" x14ac:dyDescent="0.2">
      <c r="A596" s="72" t="s">
        <v>1511</v>
      </c>
      <c r="B596" s="66" t="s">
        <v>1512</v>
      </c>
      <c r="C596" s="67">
        <v>63</v>
      </c>
      <c r="D596" s="67" t="s">
        <v>334</v>
      </c>
      <c r="E596" s="71">
        <v>0.74840135202886104</v>
      </c>
      <c r="F596" s="68">
        <v>63.232514177693801</v>
      </c>
      <c r="G596" s="71">
        <v>0.86766302251288097</v>
      </c>
      <c r="H596" s="68">
        <v>68.525519848771296</v>
      </c>
      <c r="I596" s="71">
        <v>0.86374525078044595</v>
      </c>
      <c r="J596" s="68">
        <v>81.6635160680529</v>
      </c>
      <c r="K596" s="71">
        <v>0.82126168541689804</v>
      </c>
      <c r="L596" s="68">
        <v>53.308128544423397</v>
      </c>
      <c r="M596" s="71">
        <v>0.89379591114257895</v>
      </c>
      <c r="N596" s="68">
        <v>82.734530938123797</v>
      </c>
      <c r="O596" s="71">
        <v>0.29554089029150199</v>
      </c>
      <c r="P596" s="68">
        <v>40</v>
      </c>
      <c r="Q596" s="71"/>
      <c r="R596" s="68"/>
    </row>
    <row r="597" spans="1:18" x14ac:dyDescent="0.2">
      <c r="A597" s="72" t="s">
        <v>1513</v>
      </c>
      <c r="B597" s="66" t="s">
        <v>1514</v>
      </c>
      <c r="C597" s="67">
        <v>63</v>
      </c>
      <c r="D597" s="67" t="s">
        <v>334</v>
      </c>
      <c r="E597" s="71">
        <v>0.69956425866914895</v>
      </c>
      <c r="F597" s="68">
        <v>48.015122873345902</v>
      </c>
      <c r="G597" s="71">
        <v>0.68476233056527303</v>
      </c>
      <c r="H597" s="68">
        <v>23.629489603024599</v>
      </c>
      <c r="I597" s="71">
        <v>0.81638208018560199</v>
      </c>
      <c r="J597" s="68">
        <v>66.918714555765604</v>
      </c>
      <c r="K597" s="71">
        <v>0.89107189469490899</v>
      </c>
      <c r="L597" s="68">
        <v>76.086956521739097</v>
      </c>
      <c r="M597" s="71">
        <v>0.70351358527303298</v>
      </c>
      <c r="N597" s="68">
        <v>33.532934131736504</v>
      </c>
      <c r="O597" s="71">
        <v>0.40209140262692999</v>
      </c>
      <c r="P597" s="68">
        <v>58.5786802030457</v>
      </c>
      <c r="Q597" s="71"/>
      <c r="R597" s="68"/>
    </row>
    <row r="598" spans="1:18" x14ac:dyDescent="0.2">
      <c r="A598" s="72" t="s">
        <v>1062</v>
      </c>
      <c r="B598" s="66" t="s">
        <v>1515</v>
      </c>
      <c r="C598" s="67">
        <v>63</v>
      </c>
      <c r="D598" s="67" t="s">
        <v>334</v>
      </c>
      <c r="E598" s="71">
        <v>0.80468256956504103</v>
      </c>
      <c r="F598" s="68">
        <v>82.986767485822298</v>
      </c>
      <c r="G598" s="71">
        <v>0.93566587696487802</v>
      </c>
      <c r="H598" s="68">
        <v>88.468809073724003</v>
      </c>
      <c r="I598" s="71">
        <v>0.85319822992722005</v>
      </c>
      <c r="J598" s="68">
        <v>78.638941398865796</v>
      </c>
      <c r="K598" s="71">
        <v>0.84430871990552203</v>
      </c>
      <c r="L598" s="68">
        <v>60.7750472589792</v>
      </c>
      <c r="M598" s="71">
        <v>0.93362244446411202</v>
      </c>
      <c r="N598" s="68">
        <v>92.215568862275504</v>
      </c>
      <c r="O598" s="71">
        <v>0.45661757656347102</v>
      </c>
      <c r="P598" s="68">
        <v>68.223350253807098</v>
      </c>
      <c r="Q598" s="71"/>
      <c r="R598" s="68"/>
    </row>
    <row r="599" spans="1:18" x14ac:dyDescent="0.2">
      <c r="A599" s="72" t="s">
        <v>1516</v>
      </c>
      <c r="B599" s="66" t="s">
        <v>1517</v>
      </c>
      <c r="C599" s="67">
        <v>63</v>
      </c>
      <c r="D599" s="67" t="s">
        <v>334</v>
      </c>
      <c r="E599" s="71">
        <v>0.74528208152382702</v>
      </c>
      <c r="F599" s="68">
        <v>62.476370510396997</v>
      </c>
      <c r="G599" s="71">
        <v>0.79757092204054703</v>
      </c>
      <c r="H599" s="68">
        <v>47.448015122873301</v>
      </c>
      <c r="I599" s="71">
        <v>0.79483893486272805</v>
      </c>
      <c r="J599" s="68">
        <v>58.506616257088901</v>
      </c>
      <c r="K599" s="71">
        <v>0.90584546388163401</v>
      </c>
      <c r="L599" s="68">
        <v>80.056710775047307</v>
      </c>
      <c r="M599" s="71">
        <v>0.65041154084432196</v>
      </c>
      <c r="N599" s="68">
        <v>23.752495009979999</v>
      </c>
      <c r="O599" s="71">
        <v>0.57774354598990096</v>
      </c>
      <c r="P599" s="68">
        <v>86.091370558375601</v>
      </c>
      <c r="Q599" s="71"/>
      <c r="R599" s="68"/>
    </row>
    <row r="600" spans="1:18" x14ac:dyDescent="0.2">
      <c r="A600" s="72" t="s">
        <v>1518</v>
      </c>
      <c r="B600" s="66" t="s">
        <v>1519</v>
      </c>
      <c r="C600" s="67">
        <v>63</v>
      </c>
      <c r="D600" s="67" t="s">
        <v>334</v>
      </c>
      <c r="E600" s="71">
        <v>0.78446439085960495</v>
      </c>
      <c r="F600" s="68">
        <v>75.708884688090706</v>
      </c>
      <c r="G600" s="71">
        <v>0.86664831440077605</v>
      </c>
      <c r="H600" s="68">
        <v>68.052930056710807</v>
      </c>
      <c r="I600" s="71">
        <v>0.83002615553763004</v>
      </c>
      <c r="J600" s="68">
        <v>71.077504725897896</v>
      </c>
      <c r="K600" s="71">
        <v>0.78177566594835701</v>
      </c>
      <c r="L600" s="68">
        <v>43.005671077504701</v>
      </c>
      <c r="M600" s="71">
        <v>0.96459863704752602</v>
      </c>
      <c r="N600" s="68">
        <v>96.307385229540898</v>
      </c>
      <c r="O600" s="71">
        <v>0.47927318136373398</v>
      </c>
      <c r="P600" s="68">
        <v>72.385786802030495</v>
      </c>
      <c r="Q600" s="71"/>
      <c r="R600" s="68"/>
    </row>
    <row r="601" spans="1:18" x14ac:dyDescent="0.2">
      <c r="A601" s="72" t="s">
        <v>1520</v>
      </c>
      <c r="B601" s="66" t="s">
        <v>1521</v>
      </c>
      <c r="C601" s="67">
        <v>63</v>
      </c>
      <c r="D601" s="67" t="s">
        <v>334</v>
      </c>
      <c r="E601" s="71">
        <v>0.81532087570044298</v>
      </c>
      <c r="F601" s="68">
        <v>85.727788279773193</v>
      </c>
      <c r="G601" s="71">
        <v>0.86382746964139201</v>
      </c>
      <c r="H601" s="68">
        <v>67.485822306238205</v>
      </c>
      <c r="I601" s="71">
        <v>0.85819939879444396</v>
      </c>
      <c r="J601" s="68">
        <v>80.056710775047307</v>
      </c>
      <c r="K601" s="71">
        <v>0.91531744742806798</v>
      </c>
      <c r="L601" s="68">
        <v>83.459357277882802</v>
      </c>
      <c r="M601" s="71">
        <v>0.80529250376139505</v>
      </c>
      <c r="N601" s="68">
        <v>59.181636726546898</v>
      </c>
      <c r="O601" s="71">
        <v>0.63396755887691603</v>
      </c>
      <c r="P601" s="68">
        <v>90.964467005076102</v>
      </c>
      <c r="Q601" s="71"/>
      <c r="R601" s="68"/>
    </row>
    <row r="602" spans="1:18" x14ac:dyDescent="0.2">
      <c r="A602" s="72" t="s">
        <v>1522</v>
      </c>
      <c r="B602" s="66" t="s">
        <v>1523</v>
      </c>
      <c r="C602" s="67"/>
      <c r="D602" s="67" t="s">
        <v>334</v>
      </c>
      <c r="E602" s="71"/>
      <c r="F602" s="68"/>
      <c r="G602" s="71"/>
      <c r="H602" s="68"/>
      <c r="I602" s="71"/>
      <c r="J602" s="68"/>
      <c r="K602" s="71"/>
      <c r="L602" s="68"/>
      <c r="M602" s="71"/>
      <c r="N602" s="68"/>
      <c r="O602" s="71"/>
      <c r="P602" s="68"/>
      <c r="Q602" s="71"/>
      <c r="R602" s="68"/>
    </row>
    <row r="603" spans="1:18" x14ac:dyDescent="0.2">
      <c r="A603" s="72" t="s">
        <v>1524</v>
      </c>
      <c r="B603" s="66" t="s">
        <v>1525</v>
      </c>
      <c r="C603" s="67">
        <v>63</v>
      </c>
      <c r="D603" s="67" t="s">
        <v>334</v>
      </c>
      <c r="E603" s="71">
        <v>0.60661736701190505</v>
      </c>
      <c r="F603" s="68">
        <v>24.6691871455577</v>
      </c>
      <c r="G603" s="71">
        <v>0.80976380058303599</v>
      </c>
      <c r="H603" s="68">
        <v>51.701323251417797</v>
      </c>
      <c r="I603" s="71">
        <v>0.71494752254190597</v>
      </c>
      <c r="J603" s="68">
        <v>33.8374291115312</v>
      </c>
      <c r="K603" s="71">
        <v>0.59646229880588197</v>
      </c>
      <c r="L603" s="68">
        <v>5.7655954631380002</v>
      </c>
      <c r="M603" s="71">
        <v>0.730064607487388</v>
      </c>
      <c r="N603" s="68">
        <v>37.724550898203603</v>
      </c>
      <c r="O603" s="71">
        <v>0.181848605641313</v>
      </c>
      <c r="P603" s="68">
        <v>18.5786802030457</v>
      </c>
      <c r="Q603" s="71"/>
      <c r="R603" s="68"/>
    </row>
    <row r="604" spans="1:18" x14ac:dyDescent="0.2">
      <c r="A604" s="72" t="s">
        <v>1526</v>
      </c>
      <c r="B604" s="66" t="s">
        <v>1527</v>
      </c>
      <c r="C604" s="67">
        <v>63</v>
      </c>
      <c r="D604" s="67" t="s">
        <v>334</v>
      </c>
      <c r="E604" s="71">
        <v>0.78108421281245599</v>
      </c>
      <c r="F604" s="68">
        <v>74.385633270321406</v>
      </c>
      <c r="G604" s="71">
        <v>0.88223323158379297</v>
      </c>
      <c r="H604" s="68">
        <v>73.251417769376204</v>
      </c>
      <c r="I604" s="71">
        <v>0.87243037800151602</v>
      </c>
      <c r="J604" s="68">
        <v>84.310018903591697</v>
      </c>
      <c r="K604" s="71">
        <v>0.83060301239785395</v>
      </c>
      <c r="L604" s="68">
        <v>56.3327032136106</v>
      </c>
      <c r="M604" s="71">
        <v>0.95574829630940805</v>
      </c>
      <c r="N604" s="68">
        <v>95.508982035928099</v>
      </c>
      <c r="O604" s="71">
        <v>0.36440614576970998</v>
      </c>
      <c r="P604" s="68">
        <v>51.269035532994899</v>
      </c>
      <c r="Q604" s="71"/>
      <c r="R604" s="68"/>
    </row>
    <row r="605" spans="1:18" x14ac:dyDescent="0.2">
      <c r="A605" s="72" t="s">
        <v>1528</v>
      </c>
      <c r="B605" s="66" t="s">
        <v>1529</v>
      </c>
      <c r="C605" s="67">
        <v>63</v>
      </c>
      <c r="D605" s="67" t="s">
        <v>334</v>
      </c>
      <c r="E605" s="71">
        <v>0.71527811706843902</v>
      </c>
      <c r="F605" s="68">
        <v>52.268431001890399</v>
      </c>
      <c r="G605" s="71">
        <v>0.85119690915553503</v>
      </c>
      <c r="H605" s="68">
        <v>64.083175803402696</v>
      </c>
      <c r="I605" s="71">
        <v>0.77650445187707595</v>
      </c>
      <c r="J605" s="68">
        <v>51.417769376181496</v>
      </c>
      <c r="K605" s="71">
        <v>0.706708469669731</v>
      </c>
      <c r="L605" s="68">
        <v>25.1417769376182</v>
      </c>
      <c r="M605" s="71">
        <v>0.87609522966634201</v>
      </c>
      <c r="N605" s="68">
        <v>78.542914171656705</v>
      </c>
      <c r="O605" s="71">
        <v>0.36588552497350901</v>
      </c>
      <c r="P605" s="68">
        <v>51.370558375634502</v>
      </c>
      <c r="Q605" s="71"/>
      <c r="R605" s="68"/>
    </row>
    <row r="606" spans="1:18" x14ac:dyDescent="0.2">
      <c r="A606" s="72" t="s">
        <v>1530</v>
      </c>
      <c r="B606" s="66" t="s">
        <v>1531</v>
      </c>
      <c r="C606" s="67">
        <v>63</v>
      </c>
      <c r="D606" s="67" t="s">
        <v>334</v>
      </c>
      <c r="E606" s="71">
        <v>0.64815960367687597</v>
      </c>
      <c r="F606" s="68">
        <v>33.742911153119103</v>
      </c>
      <c r="G606" s="71">
        <v>0.85192280031859202</v>
      </c>
      <c r="H606" s="68">
        <v>64.272211720226807</v>
      </c>
      <c r="I606" s="71">
        <v>0.73007631747016799</v>
      </c>
      <c r="J606" s="68">
        <v>37.9962192816635</v>
      </c>
      <c r="K606" s="71">
        <v>0.79442984154797702</v>
      </c>
      <c r="L606" s="68">
        <v>46.786389413988701</v>
      </c>
      <c r="M606" s="71">
        <v>0.67253739268961799</v>
      </c>
      <c r="N606" s="68">
        <v>27.8443113772455</v>
      </c>
      <c r="O606" s="71">
        <v>0.19183166635802301</v>
      </c>
      <c r="P606" s="68">
        <v>20.507614213198</v>
      </c>
      <c r="Q606" s="71"/>
      <c r="R606" s="68"/>
    </row>
    <row r="607" spans="1:18" x14ac:dyDescent="0.2">
      <c r="A607" s="72" t="s">
        <v>1532</v>
      </c>
      <c r="B607" s="66" t="s">
        <v>1533</v>
      </c>
      <c r="C607" s="67">
        <v>63</v>
      </c>
      <c r="D607" s="67" t="s">
        <v>334</v>
      </c>
      <c r="E607" s="71">
        <v>0.75900153910207802</v>
      </c>
      <c r="F607" s="68">
        <v>67.1077504725898</v>
      </c>
      <c r="G607" s="71">
        <v>0.60000052564545003</v>
      </c>
      <c r="H607" s="68">
        <v>10.3024574669187</v>
      </c>
      <c r="I607" s="71">
        <v>1</v>
      </c>
      <c r="J607" s="68">
        <v>100</v>
      </c>
      <c r="K607" s="71">
        <v>1</v>
      </c>
      <c r="L607" s="68">
        <v>100</v>
      </c>
      <c r="M607" s="71"/>
      <c r="N607" s="68"/>
      <c r="O607" s="71">
        <v>0.43600563076286097</v>
      </c>
      <c r="P607" s="68">
        <v>64.974619289340097</v>
      </c>
      <c r="Q607" s="71"/>
      <c r="R607" s="68"/>
    </row>
    <row r="608" spans="1:18" x14ac:dyDescent="0.2">
      <c r="A608" s="72" t="s">
        <v>1534</v>
      </c>
      <c r="B608" s="66" t="s">
        <v>1535</v>
      </c>
      <c r="C608" s="67">
        <v>63</v>
      </c>
      <c r="D608" s="67" t="s">
        <v>334</v>
      </c>
      <c r="E608" s="71">
        <v>0.51417210119056</v>
      </c>
      <c r="F608" s="68">
        <v>6.6162570888468801</v>
      </c>
      <c r="G608" s="71">
        <v>0.78975255458295301</v>
      </c>
      <c r="H608" s="68">
        <v>45.746691871455603</v>
      </c>
      <c r="I608" s="71">
        <v>0.66043593569484105</v>
      </c>
      <c r="J608" s="68">
        <v>21.077504725897899</v>
      </c>
      <c r="K608" s="71">
        <v>0.764777337771539</v>
      </c>
      <c r="L608" s="68">
        <v>38.374291115311898</v>
      </c>
      <c r="M608" s="71">
        <v>0.291972740950526</v>
      </c>
      <c r="N608" s="68">
        <v>3.59281437125748</v>
      </c>
      <c r="O608" s="71">
        <v>6.3921936952942904E-2</v>
      </c>
      <c r="P608" s="68">
        <v>5.6852791878172599</v>
      </c>
      <c r="Q608" s="71"/>
      <c r="R608" s="68"/>
    </row>
    <row r="609" spans="1:18" x14ac:dyDescent="0.2">
      <c r="A609" s="72" t="s">
        <v>1536</v>
      </c>
      <c r="B609" s="66" t="s">
        <v>1537</v>
      </c>
      <c r="C609" s="67"/>
      <c r="D609" s="67" t="s">
        <v>334</v>
      </c>
      <c r="E609" s="71"/>
      <c r="F609" s="68"/>
      <c r="G609" s="71"/>
      <c r="H609" s="68"/>
      <c r="I609" s="71"/>
      <c r="J609" s="68"/>
      <c r="K609" s="71"/>
      <c r="L609" s="68"/>
      <c r="M609" s="71"/>
      <c r="N609" s="68"/>
      <c r="O609" s="71"/>
      <c r="P609" s="68"/>
      <c r="Q609" s="71"/>
      <c r="R609" s="68"/>
    </row>
    <row r="610" spans="1:18" x14ac:dyDescent="0.2">
      <c r="A610" s="72" t="s">
        <v>1056</v>
      </c>
      <c r="B610" s="66" t="s">
        <v>1538</v>
      </c>
      <c r="C610" s="67">
        <v>63</v>
      </c>
      <c r="D610" s="67" t="s">
        <v>334</v>
      </c>
      <c r="E610" s="71">
        <v>0.80118797009377196</v>
      </c>
      <c r="F610" s="68">
        <v>81.379962192816606</v>
      </c>
      <c r="G610" s="71">
        <v>0.87076139670814101</v>
      </c>
      <c r="H610" s="68">
        <v>69.754253308128497</v>
      </c>
      <c r="I610" s="71">
        <v>0.87793329869882297</v>
      </c>
      <c r="J610" s="68">
        <v>85.160680529300606</v>
      </c>
      <c r="K610" s="71">
        <v>0.85526006830441104</v>
      </c>
      <c r="L610" s="68">
        <v>64.272211720226807</v>
      </c>
      <c r="M610" s="71">
        <v>0.94247278520222999</v>
      </c>
      <c r="N610" s="68">
        <v>93.213572854291399</v>
      </c>
      <c r="O610" s="71">
        <v>0.45951230155525702</v>
      </c>
      <c r="P610" s="68">
        <v>68.629441624365498</v>
      </c>
      <c r="Q610" s="71"/>
      <c r="R610" s="68"/>
    </row>
    <row r="611" spans="1:18" x14ac:dyDescent="0.2">
      <c r="A611" s="72" t="s">
        <v>1539</v>
      </c>
      <c r="B611" s="66" t="s">
        <v>1540</v>
      </c>
      <c r="C611" s="67">
        <v>63</v>
      </c>
      <c r="D611" s="67" t="s">
        <v>334</v>
      </c>
      <c r="E611" s="71">
        <v>0.83769709293716199</v>
      </c>
      <c r="F611" s="68">
        <v>91.304347826086996</v>
      </c>
      <c r="G611" s="71">
        <v>0.88049899830733103</v>
      </c>
      <c r="H611" s="68">
        <v>72.873345935727798</v>
      </c>
      <c r="I611" s="71">
        <v>0.95205485313354499</v>
      </c>
      <c r="J611" s="68">
        <v>95.463137996219302</v>
      </c>
      <c r="K611" s="71">
        <v>0.98086276329764299</v>
      </c>
      <c r="L611" s="68">
        <v>94.328922495274099</v>
      </c>
      <c r="M611" s="71">
        <v>1</v>
      </c>
      <c r="N611" s="68">
        <v>100</v>
      </c>
      <c r="O611" s="71">
        <v>0.375068849947292</v>
      </c>
      <c r="P611" s="68">
        <v>53.604060913705602</v>
      </c>
      <c r="Q611" s="71"/>
      <c r="R611" s="68"/>
    </row>
    <row r="612" spans="1:18" x14ac:dyDescent="0.2">
      <c r="A612" s="72" t="s">
        <v>1541</v>
      </c>
      <c r="B612" s="66" t="s">
        <v>1542</v>
      </c>
      <c r="C612" s="67"/>
      <c r="D612" s="67" t="s">
        <v>334</v>
      </c>
      <c r="E612" s="71"/>
      <c r="F612" s="68"/>
      <c r="G612" s="71"/>
      <c r="H612" s="68"/>
      <c r="I612" s="71"/>
      <c r="J612" s="68"/>
      <c r="K612" s="71"/>
      <c r="L612" s="68"/>
      <c r="M612" s="71"/>
      <c r="N612" s="68"/>
      <c r="O612" s="71"/>
      <c r="P612" s="68"/>
      <c r="Q612" s="71"/>
      <c r="R612" s="68"/>
    </row>
    <row r="613" spans="1:18" x14ac:dyDescent="0.2">
      <c r="A613" s="72" t="s">
        <v>1543</v>
      </c>
      <c r="B613" s="66" t="s">
        <v>1544</v>
      </c>
      <c r="C613" s="67">
        <v>63</v>
      </c>
      <c r="D613" s="67" t="s">
        <v>334</v>
      </c>
      <c r="E613" s="71">
        <v>0.57604496875653899</v>
      </c>
      <c r="F613" s="68">
        <v>16.729678638941401</v>
      </c>
      <c r="G613" s="71">
        <v>0.81142832152858202</v>
      </c>
      <c r="H613" s="68">
        <v>52.362948960302496</v>
      </c>
      <c r="I613" s="71">
        <v>0.61365073401631098</v>
      </c>
      <c r="J613" s="68">
        <v>13.232514177693799</v>
      </c>
      <c r="K613" s="71">
        <v>0.59342303853776901</v>
      </c>
      <c r="L613" s="68">
        <v>5.5765595463138</v>
      </c>
      <c r="M613" s="71">
        <v>0.668112222320559</v>
      </c>
      <c r="N613" s="68">
        <v>26.347305389221599</v>
      </c>
      <c r="O613" s="71">
        <v>0.19361052737947099</v>
      </c>
      <c r="P613" s="68">
        <v>20.6091370558376</v>
      </c>
      <c r="Q613" s="71"/>
      <c r="R613" s="68"/>
    </row>
    <row r="614" spans="1:18" x14ac:dyDescent="0.2">
      <c r="A614" s="72" t="s">
        <v>1545</v>
      </c>
      <c r="B614" s="66" t="s">
        <v>1546</v>
      </c>
      <c r="C614" s="67">
        <v>63</v>
      </c>
      <c r="D614" s="67" t="s">
        <v>334</v>
      </c>
      <c r="E614" s="71">
        <v>0.60397528365117703</v>
      </c>
      <c r="F614" s="68">
        <v>24.007561436673001</v>
      </c>
      <c r="G614" s="71">
        <v>0.81044027232253002</v>
      </c>
      <c r="H614" s="68">
        <v>51.984877126654098</v>
      </c>
      <c r="I614" s="71">
        <v>0.671975078671329</v>
      </c>
      <c r="J614" s="68">
        <v>23.7240075614367</v>
      </c>
      <c r="K614" s="71">
        <v>0.65535405100140698</v>
      </c>
      <c r="L614" s="68">
        <v>15.2173913043478</v>
      </c>
      <c r="M614" s="71">
        <v>0.699088414903974</v>
      </c>
      <c r="N614" s="68">
        <v>32.634730538922199</v>
      </c>
      <c r="O614" s="71">
        <v>0.18301860135664599</v>
      </c>
      <c r="P614" s="68">
        <v>18.7817258883249</v>
      </c>
      <c r="Q614" s="71"/>
      <c r="R614" s="68"/>
    </row>
    <row r="615" spans="1:18" x14ac:dyDescent="0.2">
      <c r="A615" s="72" t="s">
        <v>1547</v>
      </c>
      <c r="B615" s="66" t="s">
        <v>1548</v>
      </c>
      <c r="C615" s="67">
        <v>63</v>
      </c>
      <c r="D615" s="67" t="s">
        <v>334</v>
      </c>
      <c r="E615" s="71">
        <v>0.71886881987757201</v>
      </c>
      <c r="F615" s="68">
        <v>53.591682419659698</v>
      </c>
      <c r="G615" s="71">
        <v>0.81278570642534897</v>
      </c>
      <c r="H615" s="68">
        <v>52.835538752363</v>
      </c>
      <c r="I615" s="71">
        <v>0.82104515380798004</v>
      </c>
      <c r="J615" s="68">
        <v>68.431001890359198</v>
      </c>
      <c r="K615" s="71">
        <v>0.85563134842811495</v>
      </c>
      <c r="L615" s="68">
        <v>64.366729678638904</v>
      </c>
      <c r="M615" s="71">
        <v>0.78759182228515801</v>
      </c>
      <c r="N615" s="68">
        <v>54.491017964071901</v>
      </c>
      <c r="O615" s="71">
        <v>0.31729006844125901</v>
      </c>
      <c r="P615" s="68">
        <v>43.248730964467001</v>
      </c>
      <c r="Q615" s="71"/>
      <c r="R615" s="68"/>
    </row>
    <row r="616" spans="1:18" x14ac:dyDescent="0.2">
      <c r="A616" s="72" t="s">
        <v>1549</v>
      </c>
      <c r="B616" s="66" t="s">
        <v>1550</v>
      </c>
      <c r="C616" s="67">
        <v>63</v>
      </c>
      <c r="D616" s="67" t="s">
        <v>334</v>
      </c>
      <c r="E616" s="71">
        <v>0.79342749916637301</v>
      </c>
      <c r="F616" s="68">
        <v>78.449905482041601</v>
      </c>
      <c r="G616" s="71">
        <v>0.78161158129764896</v>
      </c>
      <c r="H616" s="68">
        <v>43.194706994328897</v>
      </c>
      <c r="I616" s="71">
        <v>0.965142987451998</v>
      </c>
      <c r="J616" s="68">
        <v>95.935727788279806</v>
      </c>
      <c r="K616" s="71">
        <v>0.96484154766963104</v>
      </c>
      <c r="L616" s="68">
        <v>92.438563327032099</v>
      </c>
      <c r="M616" s="71">
        <v>0.91592176298787498</v>
      </c>
      <c r="N616" s="68">
        <v>89.121756487025905</v>
      </c>
      <c r="O616" s="71">
        <v>0.339619616424711</v>
      </c>
      <c r="P616" s="68">
        <v>47.005076142131998</v>
      </c>
      <c r="Q616" s="71"/>
      <c r="R616" s="68"/>
    </row>
    <row r="617" spans="1:18" x14ac:dyDescent="0.2">
      <c r="A617" s="72" t="s">
        <v>1551</v>
      </c>
      <c r="B617" s="66" t="s">
        <v>1552</v>
      </c>
      <c r="C617" s="67">
        <v>63</v>
      </c>
      <c r="D617" s="67" t="s">
        <v>334</v>
      </c>
      <c r="E617" s="71">
        <v>0.81381977362730995</v>
      </c>
      <c r="F617" s="68">
        <v>85.349716446124802</v>
      </c>
      <c r="G617" s="71">
        <v>0.74460378846883701</v>
      </c>
      <c r="H617" s="68">
        <v>34.7826086956522</v>
      </c>
      <c r="I617" s="71">
        <v>0.97867427641966398</v>
      </c>
      <c r="J617" s="68">
        <v>96.597353497164505</v>
      </c>
      <c r="K617" s="71">
        <v>0.98165815167620896</v>
      </c>
      <c r="L617" s="68">
        <v>94.423440453686197</v>
      </c>
      <c r="M617" s="71">
        <v>0.94689795557128897</v>
      </c>
      <c r="N617" s="68">
        <v>94.411177644710605</v>
      </c>
      <c r="O617" s="71">
        <v>0.417264696000548</v>
      </c>
      <c r="P617" s="68">
        <v>62.131979695431497</v>
      </c>
      <c r="Q617" s="71"/>
      <c r="R617" s="68"/>
    </row>
    <row r="618" spans="1:18" x14ac:dyDescent="0.2">
      <c r="A618" s="72" t="s">
        <v>1553</v>
      </c>
      <c r="B618" s="66" t="s">
        <v>1554</v>
      </c>
      <c r="C618" s="67">
        <v>63</v>
      </c>
      <c r="D618" s="67" t="s">
        <v>334</v>
      </c>
      <c r="E618" s="71">
        <v>0.76746469234177395</v>
      </c>
      <c r="F618" s="68">
        <v>69.187145557655995</v>
      </c>
      <c r="G618" s="71">
        <v>0.85032663749231596</v>
      </c>
      <c r="H618" s="68">
        <v>63.6105860113421</v>
      </c>
      <c r="I618" s="71">
        <v>0.86635541555350803</v>
      </c>
      <c r="J618" s="68">
        <v>82.514177693761795</v>
      </c>
      <c r="K618" s="71">
        <v>0.91510063172682299</v>
      </c>
      <c r="L618" s="68">
        <v>83.270321361058606</v>
      </c>
      <c r="M618" s="71">
        <v>0.880520400035402</v>
      </c>
      <c r="N618" s="68">
        <v>79.740518962075797</v>
      </c>
      <c r="O618" s="71">
        <v>0.32502037690082097</v>
      </c>
      <c r="P618" s="68">
        <v>45.177664974619297</v>
      </c>
      <c r="Q618" s="71"/>
      <c r="R618" s="68"/>
    </row>
    <row r="619" spans="1:18" x14ac:dyDescent="0.2">
      <c r="A619" s="72" t="s">
        <v>1555</v>
      </c>
      <c r="B619" s="66" t="s">
        <v>1556</v>
      </c>
      <c r="C619" s="67">
        <v>63</v>
      </c>
      <c r="D619" s="67" t="s">
        <v>334</v>
      </c>
      <c r="E619" s="71">
        <v>0.89068551535130103</v>
      </c>
      <c r="F619" s="68">
        <v>97.826086956521706</v>
      </c>
      <c r="G619" s="71">
        <v>0.71334813196848901</v>
      </c>
      <c r="H619" s="68">
        <v>29.489603024574699</v>
      </c>
      <c r="I619" s="71">
        <v>0.96501119188851403</v>
      </c>
      <c r="J619" s="68">
        <v>95.841209829867694</v>
      </c>
      <c r="K619" s="71">
        <v>0.99369722219690204</v>
      </c>
      <c r="L619" s="68">
        <v>96.313799621928197</v>
      </c>
      <c r="M619" s="71"/>
      <c r="N619" s="68"/>
      <c r="O619" s="71"/>
      <c r="P619" s="68"/>
      <c r="Q619" s="71"/>
      <c r="R619" s="68"/>
    </row>
    <row r="620" spans="1:18" x14ac:dyDescent="0.2">
      <c r="A620" s="72" t="s">
        <v>1557</v>
      </c>
      <c r="B620" s="66" t="s">
        <v>1558</v>
      </c>
      <c r="C620" s="67">
        <v>63</v>
      </c>
      <c r="D620" s="67" t="s">
        <v>334</v>
      </c>
      <c r="E620" s="71">
        <v>0.87549929491091005</v>
      </c>
      <c r="F620" s="68">
        <v>97.069943289224994</v>
      </c>
      <c r="G620" s="71">
        <v>0.64134770152885601</v>
      </c>
      <c r="H620" s="68">
        <v>16.6351606805293</v>
      </c>
      <c r="I620" s="71">
        <v>0.988120453296782</v>
      </c>
      <c r="J620" s="68">
        <v>97.258979206049105</v>
      </c>
      <c r="K620" s="71">
        <v>0.99702972990709304</v>
      </c>
      <c r="L620" s="68">
        <v>97.164461247637007</v>
      </c>
      <c r="M620" s="71"/>
      <c r="N620" s="68"/>
      <c r="O620" s="71"/>
      <c r="P620" s="68"/>
      <c r="Q620" s="71"/>
      <c r="R620" s="68"/>
    </row>
    <row r="621" spans="1:18" x14ac:dyDescent="0.2">
      <c r="A621" s="72" t="s">
        <v>1559</v>
      </c>
      <c r="B621" s="66" t="s">
        <v>1560</v>
      </c>
      <c r="C621" s="67">
        <v>63</v>
      </c>
      <c r="D621" s="67" t="s">
        <v>334</v>
      </c>
      <c r="E621" s="71">
        <v>0.866022884055341</v>
      </c>
      <c r="F621" s="68">
        <v>95.652173913043498</v>
      </c>
      <c r="G621" s="71">
        <v>0.59808922397178699</v>
      </c>
      <c r="H621" s="68">
        <v>8.6956521739130395</v>
      </c>
      <c r="I621" s="71">
        <v>0.99999098139389397</v>
      </c>
      <c r="J621" s="68">
        <v>99.054820415879007</v>
      </c>
      <c r="K621" s="71">
        <v>0.99998844680034304</v>
      </c>
      <c r="L621" s="68">
        <v>98.582230623818504</v>
      </c>
      <c r="M621" s="71"/>
      <c r="N621" s="68"/>
      <c r="O621" s="71"/>
      <c r="P621" s="68"/>
      <c r="Q621" s="71"/>
      <c r="R621" s="68"/>
    </row>
    <row r="622" spans="1:18" x14ac:dyDescent="0.2">
      <c r="A622" s="72" t="s">
        <v>1561</v>
      </c>
      <c r="B622" s="66" t="s">
        <v>1562</v>
      </c>
      <c r="C622" s="67">
        <v>63</v>
      </c>
      <c r="D622" s="67" t="s">
        <v>334</v>
      </c>
      <c r="E622" s="71">
        <v>0.78863750180361802</v>
      </c>
      <c r="F622" s="68">
        <v>77.315689981096398</v>
      </c>
      <c r="G622" s="71">
        <v>0.96943722329609405</v>
      </c>
      <c r="H622" s="68">
        <v>95.274102079395107</v>
      </c>
      <c r="I622" s="71">
        <v>0.76729660417939505</v>
      </c>
      <c r="J622" s="68">
        <v>49.149338374291098</v>
      </c>
      <c r="K622" s="71">
        <v>0.90064302387078798</v>
      </c>
      <c r="L622" s="68">
        <v>79.1115311909263</v>
      </c>
      <c r="M622" s="71">
        <v>0.78316665191609902</v>
      </c>
      <c r="N622" s="68">
        <v>52.195608782435102</v>
      </c>
      <c r="O622" s="71">
        <v>0.52264400575571401</v>
      </c>
      <c r="P622" s="68">
        <v>78.984771573604107</v>
      </c>
      <c r="Q622" s="71"/>
      <c r="R622" s="68"/>
    </row>
    <row r="623" spans="1:18" x14ac:dyDescent="0.2">
      <c r="A623" s="72" t="s">
        <v>1563</v>
      </c>
      <c r="B623" s="66" t="s">
        <v>1564</v>
      </c>
      <c r="C623" s="67">
        <v>63</v>
      </c>
      <c r="D623" s="67" t="s">
        <v>334</v>
      </c>
      <c r="E623" s="71">
        <v>0.796964484498629</v>
      </c>
      <c r="F623" s="68">
        <v>79.678638941398901</v>
      </c>
      <c r="G623" s="71">
        <v>0.90026784360992695</v>
      </c>
      <c r="H623" s="68">
        <v>78.071833648393195</v>
      </c>
      <c r="I623" s="71">
        <v>0.81179772279586404</v>
      </c>
      <c r="J623" s="68">
        <v>65.500945179584093</v>
      </c>
      <c r="K623" s="71">
        <v>0.88742178022294405</v>
      </c>
      <c r="L623" s="68">
        <v>74.574669187145602</v>
      </c>
      <c r="M623" s="71">
        <v>0.91592176298787498</v>
      </c>
      <c r="N623" s="68">
        <v>89.121756487025905</v>
      </c>
      <c r="O623" s="71">
        <v>0.46941331287653298</v>
      </c>
      <c r="P623" s="68">
        <v>70.659898477157398</v>
      </c>
      <c r="Q623" s="71"/>
      <c r="R623" s="68"/>
    </row>
    <row r="624" spans="1:18" x14ac:dyDescent="0.2">
      <c r="A624" s="72" t="s">
        <v>1565</v>
      </c>
      <c r="B624" s="66" t="s">
        <v>1566</v>
      </c>
      <c r="C624" s="67">
        <v>63</v>
      </c>
      <c r="D624" s="67" t="s">
        <v>334</v>
      </c>
      <c r="E624" s="71">
        <v>0.83437540357323203</v>
      </c>
      <c r="F624" s="68">
        <v>90.264650283553905</v>
      </c>
      <c r="G624" s="71">
        <v>0.96728179522397195</v>
      </c>
      <c r="H624" s="68">
        <v>94.990548204158799</v>
      </c>
      <c r="I624" s="71">
        <v>0.811524586051109</v>
      </c>
      <c r="J624" s="68">
        <v>65.311909262759897</v>
      </c>
      <c r="K624" s="71">
        <v>0.93707026307200003</v>
      </c>
      <c r="L624" s="68">
        <v>88.563327032136101</v>
      </c>
      <c r="M624" s="71">
        <v>0.92477210372599306</v>
      </c>
      <c r="N624" s="68">
        <v>90.618762475049905</v>
      </c>
      <c r="O624" s="71">
        <v>0.53122826979308801</v>
      </c>
      <c r="P624" s="68">
        <v>80.4060913705584</v>
      </c>
      <c r="Q624" s="71"/>
      <c r="R624" s="68"/>
    </row>
    <row r="625" spans="1:18" x14ac:dyDescent="0.2">
      <c r="A625" s="72" t="s">
        <v>1567</v>
      </c>
      <c r="B625" s="66" t="s">
        <v>1568</v>
      </c>
      <c r="C625" s="67">
        <v>63</v>
      </c>
      <c r="D625" s="67" t="s">
        <v>334</v>
      </c>
      <c r="E625" s="71">
        <v>0.73418123401965496</v>
      </c>
      <c r="F625" s="68">
        <v>58.601134215500899</v>
      </c>
      <c r="G625" s="71">
        <v>0.88821711819532301</v>
      </c>
      <c r="H625" s="68">
        <v>74.858223062381896</v>
      </c>
      <c r="I625" s="71">
        <v>0.79149627770529696</v>
      </c>
      <c r="J625" s="68">
        <v>57.088846880907397</v>
      </c>
      <c r="K625" s="71">
        <v>0.91319408170776895</v>
      </c>
      <c r="L625" s="68">
        <v>82.703213610586005</v>
      </c>
      <c r="M625" s="71">
        <v>0.78316665191609902</v>
      </c>
      <c r="N625" s="68">
        <v>52.195608782435102</v>
      </c>
      <c r="O625" s="71">
        <v>0.29483204057378898</v>
      </c>
      <c r="P625" s="68">
        <v>39.7969543147208</v>
      </c>
      <c r="Q625" s="71"/>
      <c r="R625" s="68"/>
    </row>
    <row r="626" spans="1:18" x14ac:dyDescent="0.2">
      <c r="A626" s="72" t="s">
        <v>1569</v>
      </c>
      <c r="B626" s="66" t="s">
        <v>1570</v>
      </c>
      <c r="C626" s="67">
        <v>63</v>
      </c>
      <c r="D626" s="67" t="s">
        <v>334</v>
      </c>
      <c r="E626" s="71">
        <v>0.85630729176947196</v>
      </c>
      <c r="F626" s="68">
        <v>93.856332703213596</v>
      </c>
      <c r="G626" s="71">
        <v>0.98702074493305403</v>
      </c>
      <c r="H626" s="68">
        <v>98.298676748582196</v>
      </c>
      <c r="I626" s="71">
        <v>0.78004507689094205</v>
      </c>
      <c r="J626" s="68">
        <v>53.213610586011299</v>
      </c>
      <c r="K626" s="71">
        <v>0.95667018676050797</v>
      </c>
      <c r="L626" s="68">
        <v>91.7769376181474</v>
      </c>
      <c r="M626" s="71">
        <v>0.97787414815470397</v>
      </c>
      <c r="N626" s="68">
        <v>97.604790419161702</v>
      </c>
      <c r="O626" s="71">
        <v>0.57992630210815299</v>
      </c>
      <c r="P626" s="68">
        <v>86.395939086294405</v>
      </c>
      <c r="Q626" s="71"/>
      <c r="R626" s="68"/>
    </row>
    <row r="627" spans="1:18" x14ac:dyDescent="0.2">
      <c r="A627" s="72" t="s">
        <v>1571</v>
      </c>
      <c r="B627" s="66" t="s">
        <v>1572</v>
      </c>
      <c r="C627" s="67">
        <v>63</v>
      </c>
      <c r="D627" s="67" t="s">
        <v>334</v>
      </c>
      <c r="E627" s="71">
        <v>0.71935486949121996</v>
      </c>
      <c r="F627" s="68">
        <v>53.780718336483901</v>
      </c>
      <c r="G627" s="71">
        <v>0.67288489916671501</v>
      </c>
      <c r="H627" s="68">
        <v>21.3610586011342</v>
      </c>
      <c r="I627" s="71">
        <v>0.81374341258539296</v>
      </c>
      <c r="J627" s="68">
        <v>65.879017013232499</v>
      </c>
      <c r="K627" s="71">
        <v>0.86568568609636298</v>
      </c>
      <c r="L627" s="68">
        <v>66.824196597353506</v>
      </c>
      <c r="M627" s="71">
        <v>0.83626869634480905</v>
      </c>
      <c r="N627" s="68">
        <v>68.562874251497007</v>
      </c>
      <c r="O627" s="71">
        <v>0.40819165326282097</v>
      </c>
      <c r="P627" s="68">
        <v>60.304568527918804</v>
      </c>
      <c r="Q627" s="71"/>
      <c r="R627" s="68"/>
    </row>
    <row r="628" spans="1:18" x14ac:dyDescent="0.2">
      <c r="A628" s="72" t="s">
        <v>1573</v>
      </c>
      <c r="B628" s="66" t="s">
        <v>1574</v>
      </c>
      <c r="C628" s="67">
        <v>63</v>
      </c>
      <c r="D628" s="67" t="s">
        <v>334</v>
      </c>
      <c r="E628" s="71">
        <v>0.72793417836410801</v>
      </c>
      <c r="F628" s="68">
        <v>56.3327032136106</v>
      </c>
      <c r="G628" s="71">
        <v>0.85995900140266901</v>
      </c>
      <c r="H628" s="68">
        <v>66.918714555765604</v>
      </c>
      <c r="I628" s="71">
        <v>0.78355265063415003</v>
      </c>
      <c r="J628" s="68">
        <v>54.725897920604901</v>
      </c>
      <c r="K628" s="71">
        <v>0.875353318270776</v>
      </c>
      <c r="L628" s="68">
        <v>70.037807183364805</v>
      </c>
      <c r="M628" s="71">
        <v>0.818568014868572</v>
      </c>
      <c r="N628" s="68">
        <v>63.073852295409203</v>
      </c>
      <c r="O628" s="71">
        <v>0.30223790664437</v>
      </c>
      <c r="P628" s="68">
        <v>40.8121827411168</v>
      </c>
      <c r="Q628" s="71"/>
      <c r="R628" s="68"/>
    </row>
    <row r="629" spans="1:18" x14ac:dyDescent="0.2">
      <c r="A629" s="72" t="s">
        <v>1575</v>
      </c>
      <c r="B629" s="66" t="s">
        <v>1576</v>
      </c>
      <c r="C629" s="67">
        <v>63</v>
      </c>
      <c r="D629" s="67" t="s">
        <v>334</v>
      </c>
      <c r="E629" s="71">
        <v>0.82071254831331197</v>
      </c>
      <c r="F629" s="68">
        <v>87.240075614366702</v>
      </c>
      <c r="G629" s="71">
        <v>0.93110323826047003</v>
      </c>
      <c r="H629" s="68">
        <v>87.523629489602996</v>
      </c>
      <c r="I629" s="71">
        <v>0.85652082585955602</v>
      </c>
      <c r="J629" s="68">
        <v>79.678638941398901</v>
      </c>
      <c r="K629" s="71">
        <v>0.96326523024807897</v>
      </c>
      <c r="L629" s="68">
        <v>92.155009451795806</v>
      </c>
      <c r="M629" s="71">
        <v>0.96017346667846704</v>
      </c>
      <c r="N629" s="68">
        <v>95.908183632734506</v>
      </c>
      <c r="O629" s="71">
        <v>0.39249998051998702</v>
      </c>
      <c r="P629" s="68">
        <v>57.157360406091399</v>
      </c>
      <c r="Q629" s="71"/>
      <c r="R629" s="68"/>
    </row>
    <row r="630" spans="1:18" x14ac:dyDescent="0.2">
      <c r="A630" s="72" t="s">
        <v>1577</v>
      </c>
      <c r="B630" s="66" t="s">
        <v>1578</v>
      </c>
      <c r="C630" s="67">
        <v>63</v>
      </c>
      <c r="D630" s="67" t="s">
        <v>334</v>
      </c>
      <c r="E630" s="71">
        <v>0.75522848424020395</v>
      </c>
      <c r="F630" s="68">
        <v>65.595463137996205</v>
      </c>
      <c r="G630" s="71">
        <v>0.85350958005023003</v>
      </c>
      <c r="H630" s="68">
        <v>64.933837429111506</v>
      </c>
      <c r="I630" s="71">
        <v>0.81885687269310004</v>
      </c>
      <c r="J630" s="68">
        <v>67.485822306238205</v>
      </c>
      <c r="K630" s="71">
        <v>0.87769025098837705</v>
      </c>
      <c r="L630" s="68">
        <v>71.077504725897896</v>
      </c>
      <c r="M630" s="71">
        <v>0.84069386671386803</v>
      </c>
      <c r="N630" s="68">
        <v>69.860279441117797</v>
      </c>
      <c r="O630" s="71">
        <v>0.38539185075544302</v>
      </c>
      <c r="P630" s="68">
        <v>55.126903553299499</v>
      </c>
      <c r="Q630" s="71"/>
      <c r="R630" s="68"/>
    </row>
    <row r="631" spans="1:18" x14ac:dyDescent="0.2">
      <c r="A631" s="72" t="s">
        <v>1579</v>
      </c>
      <c r="B631" s="66" t="s">
        <v>1580</v>
      </c>
      <c r="C631" s="67">
        <v>63</v>
      </c>
      <c r="D631" s="67" t="s">
        <v>334</v>
      </c>
      <c r="E631" s="71">
        <v>0.86247811741751401</v>
      </c>
      <c r="F631" s="68">
        <v>94.990548204158799</v>
      </c>
      <c r="G631" s="71">
        <v>0.95665899623964801</v>
      </c>
      <c r="H631" s="68">
        <v>93.100189035916799</v>
      </c>
      <c r="I631" s="71">
        <v>0.87062667848013098</v>
      </c>
      <c r="J631" s="68">
        <v>83.742911153119096</v>
      </c>
      <c r="K631" s="71">
        <v>0.93894372487232802</v>
      </c>
      <c r="L631" s="68">
        <v>88.941398865784507</v>
      </c>
      <c r="M631" s="71">
        <v>0.98672448889282205</v>
      </c>
      <c r="N631" s="68">
        <v>98.003992015968095</v>
      </c>
      <c r="O631" s="71">
        <v>0.559436698602641</v>
      </c>
      <c r="P631" s="68">
        <v>83.654822335025401</v>
      </c>
      <c r="Q631" s="71"/>
      <c r="R631" s="68"/>
    </row>
    <row r="632" spans="1:18" x14ac:dyDescent="0.2">
      <c r="A632" s="72" t="s">
        <v>1581</v>
      </c>
      <c r="B632" s="66" t="s">
        <v>1582</v>
      </c>
      <c r="C632" s="67">
        <v>63</v>
      </c>
      <c r="D632" s="67" t="s">
        <v>334</v>
      </c>
      <c r="E632" s="71">
        <v>0.80792656606821001</v>
      </c>
      <c r="F632" s="68">
        <v>83.931947069943305</v>
      </c>
      <c r="G632" s="71">
        <v>0.91704489883087903</v>
      </c>
      <c r="H632" s="68">
        <v>83.5538752362949</v>
      </c>
      <c r="I632" s="71">
        <v>0.87228312516070805</v>
      </c>
      <c r="J632" s="68">
        <v>84.215500945179599</v>
      </c>
      <c r="K632" s="71">
        <v>0.90868885720492698</v>
      </c>
      <c r="L632" s="68">
        <v>81.379962192816606</v>
      </c>
      <c r="M632" s="71">
        <v>0.969023807416585</v>
      </c>
      <c r="N632" s="68">
        <v>96.506986027944095</v>
      </c>
      <c r="O632" s="71">
        <v>0.37259214172795002</v>
      </c>
      <c r="P632" s="68">
        <v>53.096446700507599</v>
      </c>
      <c r="Q632" s="71"/>
      <c r="R632" s="68"/>
    </row>
    <row r="633" spans="1:18" x14ac:dyDescent="0.2">
      <c r="A633" s="72" t="s">
        <v>1583</v>
      </c>
      <c r="B633" s="66" t="s">
        <v>1584</v>
      </c>
      <c r="C633" s="67">
        <v>63</v>
      </c>
      <c r="D633" s="67" t="s">
        <v>334</v>
      </c>
      <c r="E633" s="71">
        <v>0.72629118349679</v>
      </c>
      <c r="F633" s="68">
        <v>56.143667296786397</v>
      </c>
      <c r="G633" s="71">
        <v>0.75485213830116904</v>
      </c>
      <c r="H633" s="68">
        <v>36.956521739130402</v>
      </c>
      <c r="I633" s="71">
        <v>0.84905201291132804</v>
      </c>
      <c r="J633" s="68">
        <v>77.2211720226843</v>
      </c>
      <c r="K633" s="71">
        <v>0.86349028190056198</v>
      </c>
      <c r="L633" s="68">
        <v>65.973534971644597</v>
      </c>
      <c r="M633" s="71">
        <v>0.80529250376139505</v>
      </c>
      <c r="N633" s="68">
        <v>59.181636726546898</v>
      </c>
      <c r="O633" s="71">
        <v>0.35876898060949602</v>
      </c>
      <c r="P633" s="68">
        <v>50.050761421319798</v>
      </c>
      <c r="Q633" s="71"/>
      <c r="R633" s="68"/>
    </row>
    <row r="634" spans="1:18" x14ac:dyDescent="0.2">
      <c r="A634" s="72" t="s">
        <v>1585</v>
      </c>
      <c r="B634" s="66" t="s">
        <v>1586</v>
      </c>
      <c r="C634" s="67">
        <v>63</v>
      </c>
      <c r="D634" s="67" t="s">
        <v>334</v>
      </c>
      <c r="E634" s="71">
        <v>0.71827603852409405</v>
      </c>
      <c r="F634" s="68">
        <v>53.402646502835502</v>
      </c>
      <c r="G634" s="71">
        <v>0.78918863319688004</v>
      </c>
      <c r="H634" s="68">
        <v>45.463137996219302</v>
      </c>
      <c r="I634" s="71">
        <v>0.83684851394613702</v>
      </c>
      <c r="J634" s="68">
        <v>73.251417769376204</v>
      </c>
      <c r="K634" s="71">
        <v>0.86872874333596695</v>
      </c>
      <c r="L634" s="68">
        <v>68.3364839319471</v>
      </c>
      <c r="M634" s="71">
        <v>0.699088414903974</v>
      </c>
      <c r="N634" s="68">
        <v>32.634730538922199</v>
      </c>
      <c r="O634" s="71">
        <v>0.39752588723751298</v>
      </c>
      <c r="P634" s="68">
        <v>57.7664974619289</v>
      </c>
      <c r="Q634" s="71"/>
      <c r="R634" s="68"/>
    </row>
    <row r="635" spans="1:18" x14ac:dyDescent="0.2">
      <c r="A635" s="72" t="s">
        <v>1587</v>
      </c>
      <c r="B635" s="66" t="s">
        <v>1588</v>
      </c>
      <c r="C635" s="67">
        <v>63</v>
      </c>
      <c r="D635" s="67" t="s">
        <v>334</v>
      </c>
      <c r="E635" s="71">
        <v>0.77965453095626802</v>
      </c>
      <c r="F635" s="68">
        <v>73.913043478260903</v>
      </c>
      <c r="G635" s="71">
        <v>0.86637971041063899</v>
      </c>
      <c r="H635" s="68">
        <v>67.958412098298695</v>
      </c>
      <c r="I635" s="71">
        <v>0.91635215909372303</v>
      </c>
      <c r="J635" s="68">
        <v>91.7769376181474</v>
      </c>
      <c r="K635" s="71">
        <v>0.88740644119809498</v>
      </c>
      <c r="L635" s="68">
        <v>74.480151228733504</v>
      </c>
      <c r="M635" s="71">
        <v>0.849544207451987</v>
      </c>
      <c r="N635" s="68">
        <v>71.9560878243513</v>
      </c>
      <c r="O635" s="71">
        <v>0.378590136626893</v>
      </c>
      <c r="P635" s="68">
        <v>54.314720812182699</v>
      </c>
      <c r="Q635" s="71"/>
      <c r="R635" s="68"/>
    </row>
    <row r="636" spans="1:18" x14ac:dyDescent="0.2">
      <c r="A636" s="72" t="s">
        <v>1589</v>
      </c>
      <c r="B636" s="66" t="s">
        <v>1590</v>
      </c>
      <c r="C636" s="67">
        <v>63</v>
      </c>
      <c r="D636" s="67" t="s">
        <v>334</v>
      </c>
      <c r="E636" s="71">
        <v>0.67587914446126995</v>
      </c>
      <c r="F636" s="68">
        <v>41.020793950850702</v>
      </c>
      <c r="G636" s="71">
        <v>0.64580302146181701</v>
      </c>
      <c r="H636" s="68">
        <v>17.296786389413999</v>
      </c>
      <c r="I636" s="71">
        <v>0.80208212902963005</v>
      </c>
      <c r="J636" s="68">
        <v>62.0037807183365</v>
      </c>
      <c r="K636" s="71">
        <v>0.84265208894993104</v>
      </c>
      <c r="L636" s="68">
        <v>60.302457466918703</v>
      </c>
      <c r="M636" s="71">
        <v>0.81414284449951302</v>
      </c>
      <c r="N636" s="68">
        <v>61.776447105788399</v>
      </c>
      <c r="O636" s="71">
        <v>0.27471563836545698</v>
      </c>
      <c r="P636" s="68">
        <v>36.649746192893403</v>
      </c>
      <c r="Q636" s="71"/>
      <c r="R636" s="68"/>
    </row>
    <row r="637" spans="1:18" x14ac:dyDescent="0.2">
      <c r="A637" s="72" t="s">
        <v>1591</v>
      </c>
      <c r="B637" s="66" t="s">
        <v>1592</v>
      </c>
      <c r="C637" s="67">
        <v>63</v>
      </c>
      <c r="D637" s="67" t="s">
        <v>334</v>
      </c>
      <c r="E637" s="71">
        <v>0.64895735481762495</v>
      </c>
      <c r="F637" s="68">
        <v>34.310018903591697</v>
      </c>
      <c r="G637" s="71">
        <v>0.67577434376155698</v>
      </c>
      <c r="H637" s="68">
        <v>21.644612476370501</v>
      </c>
      <c r="I637" s="71">
        <v>0.89301588802573795</v>
      </c>
      <c r="J637" s="68">
        <v>88.468809073724003</v>
      </c>
      <c r="K637" s="71">
        <v>0.91862049719988004</v>
      </c>
      <c r="L637" s="68">
        <v>84.404536862003795</v>
      </c>
      <c r="M637" s="71">
        <v>0.49110540755819099</v>
      </c>
      <c r="N637" s="68">
        <v>9.6806387225548907</v>
      </c>
      <c r="O637" s="71">
        <v>0.26627063754276098</v>
      </c>
      <c r="P637" s="68">
        <v>34.517766497461899</v>
      </c>
      <c r="Q637" s="71"/>
      <c r="R637" s="68"/>
    </row>
    <row r="638" spans="1:18" x14ac:dyDescent="0.2">
      <c r="A638" s="72" t="s">
        <v>1593</v>
      </c>
      <c r="B638" s="66" t="s">
        <v>1594</v>
      </c>
      <c r="C638" s="67">
        <v>63</v>
      </c>
      <c r="D638" s="67" t="s">
        <v>334</v>
      </c>
      <c r="E638" s="71">
        <v>0.79836237686657097</v>
      </c>
      <c r="F638" s="68">
        <v>80.056710775047307</v>
      </c>
      <c r="G638" s="71">
        <v>0.59513522019350795</v>
      </c>
      <c r="H638" s="68">
        <v>8.1285444234404505</v>
      </c>
      <c r="I638" s="71">
        <v>0.82577173232647205</v>
      </c>
      <c r="J638" s="68">
        <v>69.565217391304301</v>
      </c>
      <c r="K638" s="71">
        <v>0.97418017807973201</v>
      </c>
      <c r="L638" s="68">
        <v>93.289224952740994</v>
      </c>
      <c r="M638" s="71"/>
      <c r="N638" s="68"/>
      <c r="O638" s="71"/>
      <c r="P638" s="68"/>
      <c r="Q638" s="71"/>
      <c r="R638" s="68"/>
    </row>
    <row r="639" spans="1:18" x14ac:dyDescent="0.2">
      <c r="A639" s="72" t="s">
        <v>1595</v>
      </c>
      <c r="B639" s="66" t="s">
        <v>1596</v>
      </c>
      <c r="C639" s="67"/>
      <c r="D639" s="67" t="s">
        <v>334</v>
      </c>
      <c r="E639" s="71"/>
      <c r="F639" s="68"/>
      <c r="G639" s="71"/>
      <c r="H639" s="68"/>
      <c r="I639" s="71"/>
      <c r="J639" s="68"/>
      <c r="K639" s="71"/>
      <c r="L639" s="68"/>
      <c r="M639" s="71"/>
      <c r="N639" s="68"/>
      <c r="O639" s="71"/>
      <c r="P639" s="68"/>
      <c r="Q639" s="71"/>
      <c r="R639" s="68"/>
    </row>
    <row r="640" spans="1:18" x14ac:dyDescent="0.2">
      <c r="A640" s="72" t="s">
        <v>1597</v>
      </c>
      <c r="B640" s="66" t="s">
        <v>1598</v>
      </c>
      <c r="C640" s="67">
        <v>63</v>
      </c>
      <c r="D640" s="67" t="s">
        <v>334</v>
      </c>
      <c r="E640" s="71">
        <v>0.81866192986397202</v>
      </c>
      <c r="F640" s="68">
        <v>86.578449905482003</v>
      </c>
      <c r="G640" s="71">
        <v>0.95941946644999299</v>
      </c>
      <c r="H640" s="68">
        <v>93.572778827977302</v>
      </c>
      <c r="I640" s="71">
        <v>0.825285949599183</v>
      </c>
      <c r="J640" s="68">
        <v>69.376181474480106</v>
      </c>
      <c r="K640" s="71">
        <v>0.91568171766137496</v>
      </c>
      <c r="L640" s="68">
        <v>83.742911153119096</v>
      </c>
      <c r="M640" s="71">
        <v>0.96459863704752602</v>
      </c>
      <c r="N640" s="68">
        <v>96.307385229540898</v>
      </c>
      <c r="O640" s="71">
        <v>0.428323878561781</v>
      </c>
      <c r="P640" s="68">
        <v>64.0609137055838</v>
      </c>
      <c r="Q640" s="71"/>
      <c r="R640" s="68"/>
    </row>
    <row r="641" spans="1:18" x14ac:dyDescent="0.2">
      <c r="A641" s="72" t="s">
        <v>1599</v>
      </c>
      <c r="B641" s="66" t="s">
        <v>1600</v>
      </c>
      <c r="C641" s="67">
        <v>63</v>
      </c>
      <c r="D641" s="67" t="s">
        <v>334</v>
      </c>
      <c r="E641" s="71">
        <v>0.68390311003465698</v>
      </c>
      <c r="F641" s="68">
        <v>44.139886578449897</v>
      </c>
      <c r="G641" s="71">
        <v>0.80483170011046501</v>
      </c>
      <c r="H641" s="68">
        <v>49.716446124763699</v>
      </c>
      <c r="I641" s="71">
        <v>0.76302212812764802</v>
      </c>
      <c r="J641" s="68">
        <v>47.920604914933797</v>
      </c>
      <c r="K641" s="71">
        <v>0.79970383378223497</v>
      </c>
      <c r="L641" s="68">
        <v>48.015122873345902</v>
      </c>
      <c r="M641" s="71">
        <v>0.71678909638021104</v>
      </c>
      <c r="N641" s="68">
        <v>35.628742514970099</v>
      </c>
      <c r="O641" s="71">
        <v>0.33516879177272502</v>
      </c>
      <c r="P641" s="68">
        <v>46.192893401015198</v>
      </c>
      <c r="Q641" s="71"/>
      <c r="R641" s="68"/>
    </row>
    <row r="642" spans="1:18" x14ac:dyDescent="0.2">
      <c r="A642" s="72" t="s">
        <v>1601</v>
      </c>
      <c r="B642" s="66" t="s">
        <v>1602</v>
      </c>
      <c r="C642" s="67">
        <v>63</v>
      </c>
      <c r="D642" s="67" t="s">
        <v>334</v>
      </c>
      <c r="E642" s="71">
        <v>0.81034308893637497</v>
      </c>
      <c r="F642" s="68">
        <v>84.688090737240103</v>
      </c>
      <c r="G642" s="71">
        <v>0.99376214864050205</v>
      </c>
      <c r="H642" s="68">
        <v>98.865784499054797</v>
      </c>
      <c r="I642" s="71">
        <v>0.82175690739632301</v>
      </c>
      <c r="J642" s="68">
        <v>68.525519848771296</v>
      </c>
      <c r="K642" s="71">
        <v>0.76619159826632699</v>
      </c>
      <c r="L642" s="68">
        <v>39.035916824196597</v>
      </c>
      <c r="M642" s="71">
        <v>0.94247278520222999</v>
      </c>
      <c r="N642" s="68">
        <v>93.213572854291399</v>
      </c>
      <c r="O642" s="71">
        <v>0.52753200517649101</v>
      </c>
      <c r="P642" s="68">
        <v>80</v>
      </c>
      <c r="Q642" s="71"/>
      <c r="R642" s="68"/>
    </row>
    <row r="643" spans="1:18" x14ac:dyDescent="0.2">
      <c r="A643" s="72" t="s">
        <v>1603</v>
      </c>
      <c r="B643" s="66" t="s">
        <v>1604</v>
      </c>
      <c r="C643" s="67">
        <v>63</v>
      </c>
      <c r="D643" s="67" t="s">
        <v>334</v>
      </c>
      <c r="E643" s="71">
        <v>0.75540832387912105</v>
      </c>
      <c r="F643" s="68">
        <v>65.689981096408303</v>
      </c>
      <c r="G643" s="71">
        <v>0.92184959880067896</v>
      </c>
      <c r="H643" s="68">
        <v>85.255198487712704</v>
      </c>
      <c r="I643" s="71">
        <v>0.80958519373137305</v>
      </c>
      <c r="J643" s="68">
        <v>64.461247637051002</v>
      </c>
      <c r="K643" s="71">
        <v>0.83379315543921195</v>
      </c>
      <c r="L643" s="68">
        <v>57.750472589792103</v>
      </c>
      <c r="M643" s="71">
        <v>0.90264625188069703</v>
      </c>
      <c r="N643" s="68">
        <v>85.528942115768501</v>
      </c>
      <c r="O643" s="71">
        <v>0.30916741954364102</v>
      </c>
      <c r="P643" s="68">
        <v>42.131979695431497</v>
      </c>
      <c r="Q643" s="71"/>
      <c r="R643" s="68"/>
    </row>
    <row r="644" spans="1:18" x14ac:dyDescent="0.2">
      <c r="A644" s="72" t="s">
        <v>1605</v>
      </c>
      <c r="B644" s="66" t="s">
        <v>1606</v>
      </c>
      <c r="C644" s="67">
        <v>63</v>
      </c>
      <c r="D644" s="67" t="s">
        <v>334</v>
      </c>
      <c r="E644" s="71">
        <v>0.75190870307311197</v>
      </c>
      <c r="F644" s="68">
        <v>64.650283553875198</v>
      </c>
      <c r="G644" s="71">
        <v>0.90619627220325805</v>
      </c>
      <c r="H644" s="68">
        <v>80.151228733459405</v>
      </c>
      <c r="I644" s="71">
        <v>0.85551639532544799</v>
      </c>
      <c r="J644" s="68">
        <v>79.395085066162594</v>
      </c>
      <c r="K644" s="71">
        <v>0.83361650917527896</v>
      </c>
      <c r="L644" s="68">
        <v>57.655954631379998</v>
      </c>
      <c r="M644" s="71">
        <v>0.85839454819010497</v>
      </c>
      <c r="N644" s="68">
        <v>74.051896207584804</v>
      </c>
      <c r="O644" s="71">
        <v>0.30581979047146801</v>
      </c>
      <c r="P644" s="68">
        <v>41.6243654822335</v>
      </c>
      <c r="Q644" s="71"/>
      <c r="R644" s="68"/>
    </row>
    <row r="645" spans="1:18" x14ac:dyDescent="0.2">
      <c r="A645" s="72" t="s">
        <v>1607</v>
      </c>
      <c r="B645" s="66" t="s">
        <v>1608</v>
      </c>
      <c r="C645" s="67">
        <v>63</v>
      </c>
      <c r="D645" s="67" t="s">
        <v>334</v>
      </c>
      <c r="E645" s="71">
        <v>0.68846974626669799</v>
      </c>
      <c r="F645" s="68">
        <v>45.463137996219302</v>
      </c>
      <c r="G645" s="71">
        <v>0.67899219757164497</v>
      </c>
      <c r="H645" s="68">
        <v>22.211720226843099</v>
      </c>
      <c r="I645" s="71">
        <v>0.79975186891725902</v>
      </c>
      <c r="J645" s="68">
        <v>61.436672967863899</v>
      </c>
      <c r="K645" s="71">
        <v>0.86760314650750903</v>
      </c>
      <c r="L645" s="68">
        <v>67.769376181474499</v>
      </c>
      <c r="M645" s="71">
        <v>0.79201699265421699</v>
      </c>
      <c r="N645" s="68">
        <v>55.688622754491</v>
      </c>
      <c r="O645" s="71">
        <v>0.303984525682859</v>
      </c>
      <c r="P645" s="68">
        <v>41.2182741116751</v>
      </c>
      <c r="Q645" s="71"/>
      <c r="R645" s="68"/>
    </row>
    <row r="646" spans="1:18" x14ac:dyDescent="0.2">
      <c r="A646" s="72" t="s">
        <v>1609</v>
      </c>
      <c r="B646" s="66" t="s">
        <v>1610</v>
      </c>
      <c r="C646" s="67">
        <v>63</v>
      </c>
      <c r="D646" s="67" t="s">
        <v>334</v>
      </c>
      <c r="E646" s="71">
        <v>0.48320079733549398</v>
      </c>
      <c r="F646" s="68">
        <v>4.4423440453686203</v>
      </c>
      <c r="G646" s="71">
        <v>0.71903999282495201</v>
      </c>
      <c r="H646" s="68">
        <v>30.7183364839319</v>
      </c>
      <c r="I646" s="71">
        <v>0.62895671263007102</v>
      </c>
      <c r="J646" s="68">
        <v>14.933837429111501</v>
      </c>
      <c r="K646" s="71">
        <v>0.661106120173798</v>
      </c>
      <c r="L646" s="68">
        <v>16.540642722117202</v>
      </c>
      <c r="M646" s="71">
        <v>0.38490131870076999</v>
      </c>
      <c r="N646" s="68">
        <v>5.5888223552894196</v>
      </c>
      <c r="O646" s="71">
        <v>2.1999842347878499E-2</v>
      </c>
      <c r="P646" s="68">
        <v>2.0304568527918798</v>
      </c>
      <c r="Q646" s="71"/>
      <c r="R646" s="68"/>
    </row>
    <row r="647" spans="1:18" x14ac:dyDescent="0.2">
      <c r="A647" s="72" t="s">
        <v>1611</v>
      </c>
      <c r="B647" s="66" t="s">
        <v>1612</v>
      </c>
      <c r="C647" s="67">
        <v>63</v>
      </c>
      <c r="D647" s="67" t="s">
        <v>334</v>
      </c>
      <c r="E647" s="71">
        <v>0.61048331378865806</v>
      </c>
      <c r="F647" s="68">
        <v>25.236294896030198</v>
      </c>
      <c r="G647" s="71">
        <v>0.79292414469569505</v>
      </c>
      <c r="H647" s="68">
        <v>46.408317580340302</v>
      </c>
      <c r="I647" s="71">
        <v>0.70826434957648599</v>
      </c>
      <c r="J647" s="68">
        <v>31.758034026465001</v>
      </c>
      <c r="K647" s="71">
        <v>0.77487395880401899</v>
      </c>
      <c r="L647" s="68">
        <v>41.587901701323197</v>
      </c>
      <c r="M647" s="71">
        <v>0.71236392601115095</v>
      </c>
      <c r="N647" s="68">
        <v>34.530938123752499</v>
      </c>
      <c r="O647" s="71">
        <v>6.3990189855937296E-2</v>
      </c>
      <c r="P647" s="68">
        <v>5.7868020304568502</v>
      </c>
      <c r="Q647" s="71"/>
      <c r="R647" s="68"/>
    </row>
    <row r="648" spans="1:18" x14ac:dyDescent="0.2">
      <c r="A648" s="72" t="s">
        <v>1613</v>
      </c>
      <c r="B648" s="66" t="s">
        <v>1614</v>
      </c>
      <c r="C648" s="67">
        <v>63</v>
      </c>
      <c r="D648" s="67" t="s">
        <v>334</v>
      </c>
      <c r="E648" s="71">
        <v>0.62272854257663401</v>
      </c>
      <c r="F648" s="68">
        <v>27.977315689981101</v>
      </c>
      <c r="G648" s="71">
        <v>0.68444981615502998</v>
      </c>
      <c r="H648" s="68">
        <v>23.534971644612501</v>
      </c>
      <c r="I648" s="71">
        <v>0.85739053149317601</v>
      </c>
      <c r="J648" s="68">
        <v>79.867674858223097</v>
      </c>
      <c r="K648" s="71">
        <v>0.86354584830574099</v>
      </c>
      <c r="L648" s="68">
        <v>66.068052930056695</v>
      </c>
      <c r="M648" s="71">
        <v>0.62828568899902604</v>
      </c>
      <c r="N648" s="68">
        <v>21.656686626746499</v>
      </c>
      <c r="O648" s="71">
        <v>7.9970827930199398E-2</v>
      </c>
      <c r="P648" s="68">
        <v>7.4111675126903602</v>
      </c>
      <c r="Q648" s="71"/>
      <c r="R648" s="68"/>
    </row>
    <row r="649" spans="1:18" x14ac:dyDescent="0.2">
      <c r="A649" s="72" t="s">
        <v>1615</v>
      </c>
      <c r="B649" s="66" t="s">
        <v>1616</v>
      </c>
      <c r="C649" s="67">
        <v>63</v>
      </c>
      <c r="D649" s="67" t="s">
        <v>334</v>
      </c>
      <c r="E649" s="71">
        <v>0.54122278708514504</v>
      </c>
      <c r="F649" s="68">
        <v>10.018903591682401</v>
      </c>
      <c r="G649" s="71">
        <v>0.71254736083936199</v>
      </c>
      <c r="H649" s="68">
        <v>29.395085066162601</v>
      </c>
      <c r="I649" s="71">
        <v>0.545555818383202</v>
      </c>
      <c r="J649" s="68">
        <v>6.7107750472589798</v>
      </c>
      <c r="K649" s="71">
        <v>0.67371137491672894</v>
      </c>
      <c r="L649" s="68">
        <v>18.903591682419702</v>
      </c>
      <c r="M649" s="71">
        <v>0.66368705195150002</v>
      </c>
      <c r="N649" s="68">
        <v>25.249500998003999</v>
      </c>
      <c r="O649" s="71">
        <v>0.11061232933493</v>
      </c>
      <c r="P649" s="68">
        <v>9.9492385786802</v>
      </c>
      <c r="Q649" s="71"/>
      <c r="R649" s="68"/>
    </row>
    <row r="650" spans="1:18" x14ac:dyDescent="0.2">
      <c r="A650" s="72" t="s">
        <v>1617</v>
      </c>
      <c r="B650" s="66" t="s">
        <v>1618</v>
      </c>
      <c r="C650" s="67">
        <v>63</v>
      </c>
      <c r="D650" s="67" t="s">
        <v>334</v>
      </c>
      <c r="E650" s="71">
        <v>0.81871999848860999</v>
      </c>
      <c r="F650" s="68">
        <v>86.672967863894101</v>
      </c>
      <c r="G650" s="71">
        <v>0.67928658838056399</v>
      </c>
      <c r="H650" s="68">
        <v>22.3062381852552</v>
      </c>
      <c r="I650" s="71">
        <v>0.97488716747513204</v>
      </c>
      <c r="J650" s="68">
        <v>96.408317580340295</v>
      </c>
      <c r="K650" s="71">
        <v>0.97640576529771095</v>
      </c>
      <c r="L650" s="68">
        <v>93.856332703213596</v>
      </c>
      <c r="M650" s="71">
        <v>1</v>
      </c>
      <c r="N650" s="68">
        <v>100</v>
      </c>
      <c r="O650" s="71">
        <v>0.46302047128964202</v>
      </c>
      <c r="P650" s="68">
        <v>69.340101522842602</v>
      </c>
      <c r="Q650" s="71"/>
      <c r="R650" s="68"/>
    </row>
    <row r="651" spans="1:18" x14ac:dyDescent="0.2">
      <c r="A651" s="72" t="s">
        <v>1619</v>
      </c>
      <c r="B651" s="66" t="s">
        <v>1620</v>
      </c>
      <c r="C651" s="67">
        <v>63</v>
      </c>
      <c r="D651" s="67" t="s">
        <v>334</v>
      </c>
      <c r="E651" s="71">
        <v>0.588008400988692</v>
      </c>
      <c r="F651" s="68">
        <v>19.2816635160681</v>
      </c>
      <c r="G651" s="71">
        <v>0.81149749863973597</v>
      </c>
      <c r="H651" s="68">
        <v>52.457466918714601</v>
      </c>
      <c r="I651" s="71">
        <v>0.684130524861851</v>
      </c>
      <c r="J651" s="68">
        <v>26.181474480151198</v>
      </c>
      <c r="K651" s="71">
        <v>0.78650940204191699</v>
      </c>
      <c r="L651" s="68">
        <v>44.423440453686197</v>
      </c>
      <c r="M651" s="71">
        <v>0.51323125940348702</v>
      </c>
      <c r="N651" s="68">
        <v>10.379241516966101</v>
      </c>
      <c r="O651" s="71">
        <v>0.14467331999647101</v>
      </c>
      <c r="P651" s="68">
        <v>15.025380710659901</v>
      </c>
      <c r="Q651" s="71"/>
      <c r="R651" s="68"/>
    </row>
    <row r="652" spans="1:18" x14ac:dyDescent="0.2">
      <c r="A652" s="72" t="s">
        <v>1621</v>
      </c>
      <c r="B652" s="66" t="s">
        <v>1622</v>
      </c>
      <c r="C652" s="67">
        <v>63</v>
      </c>
      <c r="D652" s="67" t="s">
        <v>334</v>
      </c>
      <c r="E652" s="71">
        <v>0.71450736403575099</v>
      </c>
      <c r="F652" s="68">
        <v>51.890359168242</v>
      </c>
      <c r="G652" s="71">
        <v>0.69620806653085299</v>
      </c>
      <c r="H652" s="68">
        <v>25.708884688090698</v>
      </c>
      <c r="I652" s="71">
        <v>0.94689931056341703</v>
      </c>
      <c r="J652" s="68">
        <v>94.990548204158799</v>
      </c>
      <c r="K652" s="71">
        <v>0.97195663414245703</v>
      </c>
      <c r="L652" s="68">
        <v>93.005671077504701</v>
      </c>
      <c r="M652" s="71">
        <v>0.91149659261881599</v>
      </c>
      <c r="N652" s="68">
        <v>87.924151696606799</v>
      </c>
      <c r="O652" s="71">
        <v>4.5976216323212901E-2</v>
      </c>
      <c r="P652" s="68">
        <v>3.8578680203045699</v>
      </c>
      <c r="Q652" s="71"/>
      <c r="R652" s="68"/>
    </row>
    <row r="653" spans="1:18" x14ac:dyDescent="0.2">
      <c r="A653" s="72" t="s">
        <v>1623</v>
      </c>
      <c r="B653" s="66" t="s">
        <v>1624</v>
      </c>
      <c r="C653" s="67">
        <v>63</v>
      </c>
      <c r="D653" s="67" t="s">
        <v>334</v>
      </c>
      <c r="E653" s="71">
        <v>0.71911477453246897</v>
      </c>
      <c r="F653" s="68">
        <v>53.686200378071803</v>
      </c>
      <c r="G653" s="71">
        <v>0.68755557507339005</v>
      </c>
      <c r="H653" s="68">
        <v>24.007561436673001</v>
      </c>
      <c r="I653" s="71">
        <v>0.84758833333392603</v>
      </c>
      <c r="J653" s="68">
        <v>76.843100189035894</v>
      </c>
      <c r="K653" s="71">
        <v>0.91045435907512695</v>
      </c>
      <c r="L653" s="68">
        <v>81.947069943289193</v>
      </c>
      <c r="M653" s="71">
        <v>0.80971767413045403</v>
      </c>
      <c r="N653" s="68">
        <v>60.5788423153693</v>
      </c>
      <c r="O653" s="71">
        <v>0.34025793104945001</v>
      </c>
      <c r="P653" s="68">
        <v>47.208121827411198</v>
      </c>
      <c r="Q653" s="71"/>
      <c r="R653" s="68"/>
    </row>
    <row r="654" spans="1:18" x14ac:dyDescent="0.2">
      <c r="A654" s="72" t="s">
        <v>1625</v>
      </c>
      <c r="B654" s="66" t="s">
        <v>1626</v>
      </c>
      <c r="C654" s="67">
        <v>63</v>
      </c>
      <c r="D654" s="67" t="s">
        <v>334</v>
      </c>
      <c r="E654" s="71">
        <v>0.60271220744492005</v>
      </c>
      <c r="F654" s="68">
        <v>23.2514177693762</v>
      </c>
      <c r="G654" s="71">
        <v>0.56628467071954203</v>
      </c>
      <c r="H654" s="68">
        <v>6.7107750472589798</v>
      </c>
      <c r="I654" s="71">
        <v>0.70442200421870904</v>
      </c>
      <c r="J654" s="68">
        <v>31.096408317580298</v>
      </c>
      <c r="K654" s="71">
        <v>0.87648420677222005</v>
      </c>
      <c r="L654" s="68">
        <v>70.415879017013197</v>
      </c>
      <c r="M654" s="71">
        <v>0.38490131870076999</v>
      </c>
      <c r="N654" s="68">
        <v>5.5888223552894196</v>
      </c>
      <c r="O654" s="71">
        <v>0.481468836813361</v>
      </c>
      <c r="P654" s="68">
        <v>73.096446700507599</v>
      </c>
      <c r="Q654" s="71"/>
      <c r="R654" s="68"/>
    </row>
    <row r="655" spans="1:18" x14ac:dyDescent="0.2">
      <c r="A655" s="72" t="s">
        <v>1627</v>
      </c>
      <c r="B655" s="66" t="s">
        <v>1628</v>
      </c>
      <c r="C655" s="67">
        <v>63</v>
      </c>
      <c r="D655" s="67" t="s">
        <v>334</v>
      </c>
      <c r="E655" s="71">
        <v>0.89520236647493401</v>
      </c>
      <c r="F655" s="68">
        <v>98.109640831758</v>
      </c>
      <c r="G655" s="71">
        <v>0.63899924064743496</v>
      </c>
      <c r="H655" s="68">
        <v>15.9735349716446</v>
      </c>
      <c r="I655" s="71">
        <v>0.95168042592236402</v>
      </c>
      <c r="J655" s="68">
        <v>95.368620037807204</v>
      </c>
      <c r="K655" s="71">
        <v>0.99012979932993705</v>
      </c>
      <c r="L655" s="68">
        <v>95.652173913043498</v>
      </c>
      <c r="M655" s="71">
        <v>1</v>
      </c>
      <c r="N655" s="68">
        <v>100</v>
      </c>
      <c r="O655" s="71"/>
      <c r="P655" s="68"/>
      <c r="Q655" s="71"/>
      <c r="R655" s="68"/>
    </row>
    <row r="656" spans="1:18" x14ac:dyDescent="0.2">
      <c r="A656" s="72" t="s">
        <v>1629</v>
      </c>
      <c r="B656" s="66" t="s">
        <v>1630</v>
      </c>
      <c r="C656" s="67">
        <v>63</v>
      </c>
      <c r="D656" s="67" t="s">
        <v>334</v>
      </c>
      <c r="E656" s="71">
        <v>0.81954046555881999</v>
      </c>
      <c r="F656" s="68">
        <v>86.862003780718297</v>
      </c>
      <c r="G656" s="71">
        <v>0.64076133229749599</v>
      </c>
      <c r="H656" s="68">
        <v>16.540642722117202</v>
      </c>
      <c r="I656" s="71">
        <v>0.88801523409227401</v>
      </c>
      <c r="J656" s="68">
        <v>87.429111531190898</v>
      </c>
      <c r="K656" s="71">
        <v>0.92984483028668996</v>
      </c>
      <c r="L656" s="68">
        <v>87.429111531190898</v>
      </c>
      <c r="M656" s="71"/>
      <c r="N656" s="68"/>
      <c r="O656" s="71"/>
      <c r="P656" s="68"/>
      <c r="Q656" s="71"/>
      <c r="R656" s="68"/>
    </row>
    <row r="657" spans="1:18" x14ac:dyDescent="0.2">
      <c r="A657" s="72" t="s">
        <v>1631</v>
      </c>
      <c r="B657" s="66" t="s">
        <v>1632</v>
      </c>
      <c r="C657" s="67">
        <v>63</v>
      </c>
      <c r="D657" s="67" t="s">
        <v>334</v>
      </c>
      <c r="E657" s="71">
        <v>0.84353312186023099</v>
      </c>
      <c r="F657" s="68">
        <v>92.155009451795806</v>
      </c>
      <c r="G657" s="71">
        <v>0.60592057948982003</v>
      </c>
      <c r="H657" s="68">
        <v>11.7202268431002</v>
      </c>
      <c r="I657" s="71">
        <v>0.92793643251663804</v>
      </c>
      <c r="J657" s="68">
        <v>93.383742911153107</v>
      </c>
      <c r="K657" s="71">
        <v>0.99674235357423502</v>
      </c>
      <c r="L657" s="68">
        <v>96.975425330812897</v>
      </c>
      <c r="M657" s="71"/>
      <c r="N657" s="68"/>
      <c r="O657" s="71"/>
      <c r="P657" s="68"/>
      <c r="Q657" s="71"/>
      <c r="R657" s="68"/>
    </row>
    <row r="658" spans="1:18" x14ac:dyDescent="0.2">
      <c r="A658" s="72" t="s">
        <v>1633</v>
      </c>
      <c r="B658" s="66" t="s">
        <v>1634</v>
      </c>
      <c r="C658" s="67">
        <v>63</v>
      </c>
      <c r="D658" s="67" t="s">
        <v>334</v>
      </c>
      <c r="E658" s="71">
        <v>0.86666666666666703</v>
      </c>
      <c r="F658" s="68">
        <v>96.408317580340295</v>
      </c>
      <c r="G658" s="71">
        <v>0.6</v>
      </c>
      <c r="H658" s="68">
        <v>10.2079395085066</v>
      </c>
      <c r="I658" s="71">
        <v>1</v>
      </c>
      <c r="J658" s="68">
        <v>100</v>
      </c>
      <c r="K658" s="71">
        <v>1</v>
      </c>
      <c r="L658" s="68">
        <v>100</v>
      </c>
      <c r="M658" s="71"/>
      <c r="N658" s="68"/>
      <c r="O658" s="71"/>
      <c r="P658" s="68"/>
      <c r="Q658" s="71"/>
      <c r="R658" s="68"/>
    </row>
    <row r="659" spans="1:18" x14ac:dyDescent="0.2">
      <c r="A659" s="72" t="s">
        <v>1635</v>
      </c>
      <c r="B659" s="66" t="s">
        <v>1636</v>
      </c>
      <c r="C659" s="67">
        <v>63</v>
      </c>
      <c r="D659" s="67" t="s">
        <v>334</v>
      </c>
      <c r="E659" s="71">
        <v>0.66445551227178901</v>
      </c>
      <c r="F659" s="68">
        <v>38.9413988657845</v>
      </c>
      <c r="G659" s="71">
        <v>0.79978648147793896</v>
      </c>
      <c r="H659" s="68">
        <v>48.015122873345902</v>
      </c>
      <c r="I659" s="71">
        <v>0.80653623687125897</v>
      </c>
      <c r="J659" s="68">
        <v>63.232514177693801</v>
      </c>
      <c r="K659" s="71">
        <v>0.83079721136426599</v>
      </c>
      <c r="L659" s="68">
        <v>56.521739130434803</v>
      </c>
      <c r="M659" s="71">
        <v>0.69023807416585503</v>
      </c>
      <c r="N659" s="68">
        <v>30.638722554890201</v>
      </c>
      <c r="O659" s="71">
        <v>0.194919557479628</v>
      </c>
      <c r="P659" s="68">
        <v>20.9137055837563</v>
      </c>
      <c r="Q659" s="71"/>
      <c r="R659" s="68"/>
    </row>
    <row r="660" spans="1:18" x14ac:dyDescent="0.2">
      <c r="A660" s="72" t="s">
        <v>1637</v>
      </c>
      <c r="B660" s="66" t="s">
        <v>1638</v>
      </c>
      <c r="C660" s="67">
        <v>63</v>
      </c>
      <c r="D660" s="67" t="s">
        <v>334</v>
      </c>
      <c r="E660" s="71">
        <v>0.64703626331484598</v>
      </c>
      <c r="F660" s="68">
        <v>33.648393194706998</v>
      </c>
      <c r="G660" s="71">
        <v>0.68829217358030803</v>
      </c>
      <c r="H660" s="68">
        <v>24.1965973534972</v>
      </c>
      <c r="I660" s="71">
        <v>0.78279561273697496</v>
      </c>
      <c r="J660" s="68">
        <v>53.969754253308103</v>
      </c>
      <c r="K660" s="71">
        <v>0.80930528759404297</v>
      </c>
      <c r="L660" s="68">
        <v>50.850661625708902</v>
      </c>
      <c r="M660" s="71">
        <v>0.75219045933268402</v>
      </c>
      <c r="N660" s="68">
        <v>42.514970059880199</v>
      </c>
      <c r="O660" s="71">
        <v>0.20259778333021899</v>
      </c>
      <c r="P660" s="68">
        <v>22.538071065989801</v>
      </c>
      <c r="Q660" s="71"/>
      <c r="R660" s="68"/>
    </row>
    <row r="661" spans="1:18" x14ac:dyDescent="0.2">
      <c r="A661" s="72" t="s">
        <v>1639</v>
      </c>
      <c r="B661" s="66" t="s">
        <v>1640</v>
      </c>
      <c r="C661" s="67">
        <v>63</v>
      </c>
      <c r="D661" s="67" t="s">
        <v>334</v>
      </c>
      <c r="E661" s="71">
        <v>0.73114570353438901</v>
      </c>
      <c r="F661" s="68">
        <v>57.750472589792103</v>
      </c>
      <c r="G661" s="71">
        <v>0.82979002157771198</v>
      </c>
      <c r="H661" s="68">
        <v>58.128544423440502</v>
      </c>
      <c r="I661" s="71">
        <v>0.78795452211233297</v>
      </c>
      <c r="J661" s="68">
        <v>55.671077504725901</v>
      </c>
      <c r="K661" s="71">
        <v>0.82962817074275697</v>
      </c>
      <c r="L661" s="68">
        <v>55.860113421550103</v>
      </c>
      <c r="M661" s="71">
        <v>0.85839454819010497</v>
      </c>
      <c r="N661" s="68">
        <v>74.051896207584804</v>
      </c>
      <c r="O661" s="71">
        <v>0.34996125504903802</v>
      </c>
      <c r="P661" s="68">
        <v>48.832487309644698</v>
      </c>
      <c r="Q661" s="71"/>
      <c r="R661" s="68"/>
    </row>
    <row r="662" spans="1:18" x14ac:dyDescent="0.2">
      <c r="A662" s="72" t="s">
        <v>1641</v>
      </c>
      <c r="B662" s="66" t="s">
        <v>1642</v>
      </c>
      <c r="C662" s="67">
        <v>63</v>
      </c>
      <c r="D662" s="67" t="s">
        <v>334</v>
      </c>
      <c r="E662" s="71">
        <v>0.70165534809993402</v>
      </c>
      <c r="F662" s="68">
        <v>48.393194706994301</v>
      </c>
      <c r="G662" s="71">
        <v>0.774093531233915</v>
      </c>
      <c r="H662" s="68">
        <v>41.020793950850702</v>
      </c>
      <c r="I662" s="71">
        <v>0.759799010032015</v>
      </c>
      <c r="J662" s="68">
        <v>46.880907372400799</v>
      </c>
      <c r="K662" s="71">
        <v>0.85417482106668297</v>
      </c>
      <c r="L662" s="68">
        <v>63.705103969754198</v>
      </c>
      <c r="M662" s="71">
        <v>0.80086733339233596</v>
      </c>
      <c r="N662" s="68">
        <v>57.5848303393214</v>
      </c>
      <c r="O662" s="71">
        <v>0.31934204477472</v>
      </c>
      <c r="P662" s="68">
        <v>43.756345177664997</v>
      </c>
      <c r="Q662" s="71"/>
      <c r="R662" s="68"/>
    </row>
    <row r="663" spans="1:18" x14ac:dyDescent="0.2">
      <c r="A663" s="72" t="s">
        <v>1643</v>
      </c>
      <c r="B663" s="66" t="s">
        <v>1644</v>
      </c>
      <c r="C663" s="67">
        <v>63</v>
      </c>
      <c r="D663" s="67" t="s">
        <v>334</v>
      </c>
      <c r="E663" s="71">
        <v>0.51222805230338797</v>
      </c>
      <c r="F663" s="68">
        <v>6.3327032136105901</v>
      </c>
      <c r="G663" s="71">
        <v>0.49919617377217801</v>
      </c>
      <c r="H663" s="68">
        <v>4.4423440453686203</v>
      </c>
      <c r="I663" s="71">
        <v>0.51222385566593398</v>
      </c>
      <c r="J663" s="68">
        <v>4.4423440453686203</v>
      </c>
      <c r="K663" s="71">
        <v>0.75512192098695696</v>
      </c>
      <c r="L663" s="68">
        <v>35.633270321361103</v>
      </c>
      <c r="M663" s="71">
        <v>0.30082308168864502</v>
      </c>
      <c r="N663" s="68">
        <v>3.6926147704590799</v>
      </c>
      <c r="O663" s="71">
        <v>0.49377522940322699</v>
      </c>
      <c r="P663" s="68">
        <v>74.720812182741099</v>
      </c>
      <c r="Q663" s="71"/>
      <c r="R663" s="68"/>
    </row>
    <row r="664" spans="1:18" x14ac:dyDescent="0.2">
      <c r="A664" s="72" t="s">
        <v>1645</v>
      </c>
      <c r="B664" s="66" t="s">
        <v>1646</v>
      </c>
      <c r="C664" s="67">
        <v>63</v>
      </c>
      <c r="D664" s="67" t="s">
        <v>334</v>
      </c>
      <c r="E664" s="71">
        <v>0.77759244855245901</v>
      </c>
      <c r="F664" s="68">
        <v>73.440453686200399</v>
      </c>
      <c r="G664" s="71">
        <v>0.90957061370442305</v>
      </c>
      <c r="H664" s="68">
        <v>81.190926275992396</v>
      </c>
      <c r="I664" s="71">
        <v>0.73306211900135398</v>
      </c>
      <c r="J664" s="68">
        <v>39.603024574669199</v>
      </c>
      <c r="K664" s="71">
        <v>0.92702122329737602</v>
      </c>
      <c r="L664" s="68">
        <v>86.578449905482003</v>
      </c>
      <c r="M664" s="71">
        <v>0.880520400035402</v>
      </c>
      <c r="N664" s="68">
        <v>79.740518962075797</v>
      </c>
      <c r="O664" s="71">
        <v>0.43778788672374302</v>
      </c>
      <c r="P664" s="68">
        <v>65.177664974619304</v>
      </c>
      <c r="Q664" s="71"/>
      <c r="R664" s="68"/>
    </row>
    <row r="665" spans="1:18" x14ac:dyDescent="0.2">
      <c r="A665" s="72" t="s">
        <v>1647</v>
      </c>
      <c r="B665" s="66" t="s">
        <v>1648</v>
      </c>
      <c r="C665" s="67">
        <v>63</v>
      </c>
      <c r="D665" s="67" t="s">
        <v>334</v>
      </c>
      <c r="E665" s="71">
        <v>0.78725100177055396</v>
      </c>
      <c r="F665" s="68">
        <v>76.654064272211698</v>
      </c>
      <c r="G665" s="71">
        <v>0.83929339195896002</v>
      </c>
      <c r="H665" s="68">
        <v>60.491493383742899</v>
      </c>
      <c r="I665" s="71">
        <v>0.83776502945828202</v>
      </c>
      <c r="J665" s="68">
        <v>73.534971644612497</v>
      </c>
      <c r="K665" s="71">
        <v>0.920401653143336</v>
      </c>
      <c r="L665" s="68">
        <v>84.971644612476396</v>
      </c>
      <c r="M665" s="71">
        <v>0.90264625188069703</v>
      </c>
      <c r="N665" s="68">
        <v>85.528942115768501</v>
      </c>
      <c r="O665" s="71">
        <v>0.43614868241149402</v>
      </c>
      <c r="P665" s="68">
        <v>65.076142131979694</v>
      </c>
      <c r="Q665" s="71"/>
      <c r="R665" s="68"/>
    </row>
    <row r="666" spans="1:18" x14ac:dyDescent="0.2">
      <c r="A666" s="72" t="s">
        <v>1649</v>
      </c>
      <c r="B666" s="66" t="s">
        <v>1650</v>
      </c>
      <c r="C666" s="67">
        <v>63</v>
      </c>
      <c r="D666" s="67" t="s">
        <v>334</v>
      </c>
      <c r="E666" s="71">
        <v>0.55265036434969494</v>
      </c>
      <c r="F666" s="68">
        <v>11.909262759924401</v>
      </c>
      <c r="G666" s="71">
        <v>0.52914598486789299</v>
      </c>
      <c r="H666" s="68">
        <v>5.5765595463138</v>
      </c>
      <c r="I666" s="71">
        <v>0.65132768385346096</v>
      </c>
      <c r="J666" s="68">
        <v>18.431001890359202</v>
      </c>
      <c r="K666" s="71">
        <v>0.80924872415512805</v>
      </c>
      <c r="L666" s="68">
        <v>50.661625708884699</v>
      </c>
      <c r="M666" s="71">
        <v>0.36277546685547402</v>
      </c>
      <c r="N666" s="68">
        <v>4.8902195608782399</v>
      </c>
      <c r="O666" s="71">
        <v>0.41075396201651998</v>
      </c>
      <c r="P666" s="68">
        <v>60.8121827411168</v>
      </c>
      <c r="Q666" s="71"/>
      <c r="R666" s="68"/>
    </row>
    <row r="667" spans="1:18" x14ac:dyDescent="0.2">
      <c r="A667" s="72" t="s">
        <v>1358</v>
      </c>
      <c r="B667" s="66" t="s">
        <v>1651</v>
      </c>
      <c r="C667" s="67">
        <v>63</v>
      </c>
      <c r="D667" s="67" t="s">
        <v>334</v>
      </c>
      <c r="E667" s="71">
        <v>0.78442237951981297</v>
      </c>
      <c r="F667" s="68">
        <v>75.614366729678594</v>
      </c>
      <c r="G667" s="71">
        <v>0.84490222136002102</v>
      </c>
      <c r="H667" s="68">
        <v>62.381852551984899</v>
      </c>
      <c r="I667" s="71">
        <v>0.79982714862953896</v>
      </c>
      <c r="J667" s="68">
        <v>61.531190926275997</v>
      </c>
      <c r="K667" s="71">
        <v>0.86889905514725096</v>
      </c>
      <c r="L667" s="68">
        <v>68.431001890359198</v>
      </c>
      <c r="M667" s="71">
        <v>0.85396937782104598</v>
      </c>
      <c r="N667" s="68">
        <v>72.654690618762501</v>
      </c>
      <c r="O667" s="71">
        <v>0.55451409464120704</v>
      </c>
      <c r="P667" s="68">
        <v>83.147208121827404</v>
      </c>
      <c r="Q667" s="71"/>
      <c r="R667" s="68"/>
    </row>
    <row r="668" spans="1:18" x14ac:dyDescent="0.2">
      <c r="A668" s="72" t="s">
        <v>1360</v>
      </c>
      <c r="B668" s="66" t="s">
        <v>1652</v>
      </c>
      <c r="C668" s="67">
        <v>63</v>
      </c>
      <c r="D668" s="67" t="s">
        <v>334</v>
      </c>
      <c r="E668" s="71">
        <v>0.75786621721179304</v>
      </c>
      <c r="F668" s="68">
        <v>66.729678638941394</v>
      </c>
      <c r="G668" s="71">
        <v>0.82408299457897605</v>
      </c>
      <c r="H668" s="68">
        <v>56.3327032136106</v>
      </c>
      <c r="I668" s="71">
        <v>0.79586461801287101</v>
      </c>
      <c r="J668" s="68">
        <v>59.073724007561403</v>
      </c>
      <c r="K668" s="71">
        <v>0.84467115380264302</v>
      </c>
      <c r="L668" s="68">
        <v>60.964083175803403</v>
      </c>
      <c r="M668" s="71">
        <v>0.81414284449951302</v>
      </c>
      <c r="N668" s="68">
        <v>61.776447105788399</v>
      </c>
      <c r="O668" s="71">
        <v>0.51056947516496398</v>
      </c>
      <c r="P668" s="68">
        <v>76.954314720812206</v>
      </c>
      <c r="Q668" s="71"/>
      <c r="R668" s="68"/>
    </row>
    <row r="669" spans="1:18" x14ac:dyDescent="0.2">
      <c r="A669" s="72" t="s">
        <v>1653</v>
      </c>
      <c r="B669" s="66" t="s">
        <v>1654</v>
      </c>
      <c r="C669" s="67">
        <v>63</v>
      </c>
      <c r="D669" s="67" t="s">
        <v>334</v>
      </c>
      <c r="E669" s="71">
        <v>0.77529124832510199</v>
      </c>
      <c r="F669" s="68">
        <v>72.684310018903602</v>
      </c>
      <c r="G669" s="71">
        <v>0.89472854966906801</v>
      </c>
      <c r="H669" s="68">
        <v>76.654064272211698</v>
      </c>
      <c r="I669" s="71">
        <v>0.864597323518696</v>
      </c>
      <c r="J669" s="68">
        <v>81.852551984877095</v>
      </c>
      <c r="K669" s="71">
        <v>0.88954980432594499</v>
      </c>
      <c r="L669" s="68">
        <v>75.3308128544423</v>
      </c>
      <c r="M669" s="71">
        <v>0.76104080007080299</v>
      </c>
      <c r="N669" s="68">
        <v>45.009980039920201</v>
      </c>
      <c r="O669" s="71">
        <v>0.466539764041</v>
      </c>
      <c r="P669" s="68">
        <v>70.152284263959402</v>
      </c>
      <c r="Q669" s="71"/>
      <c r="R669" s="68"/>
    </row>
    <row r="670" spans="1:18" x14ac:dyDescent="0.2">
      <c r="A670" s="72" t="s">
        <v>1655</v>
      </c>
      <c r="B670" s="66" t="s">
        <v>1656</v>
      </c>
      <c r="C670" s="67">
        <v>63</v>
      </c>
      <c r="D670" s="67" t="s">
        <v>334</v>
      </c>
      <c r="E670" s="71">
        <v>0.74236179590124696</v>
      </c>
      <c r="F670" s="68">
        <v>61.814744801512298</v>
      </c>
      <c r="G670" s="71">
        <v>0.67660670221128905</v>
      </c>
      <c r="H670" s="68">
        <v>21.928166351606801</v>
      </c>
      <c r="I670" s="71">
        <v>0.85157830025571601</v>
      </c>
      <c r="J670" s="68">
        <v>77.882797731568999</v>
      </c>
      <c r="K670" s="71">
        <v>0.938648686176764</v>
      </c>
      <c r="L670" s="68">
        <v>88.846880907372395</v>
      </c>
      <c r="M670" s="71">
        <v>0.77431631117798005</v>
      </c>
      <c r="N670" s="68">
        <v>49.401197604790397</v>
      </c>
      <c r="O670" s="71">
        <v>0.470658979684485</v>
      </c>
      <c r="P670" s="68">
        <v>70.964467005076102</v>
      </c>
      <c r="Q670" s="71"/>
      <c r="R670" s="68"/>
    </row>
    <row r="671" spans="1:18" x14ac:dyDescent="0.2">
      <c r="A671" s="72" t="s">
        <v>1657</v>
      </c>
      <c r="B671" s="66" t="s">
        <v>1658</v>
      </c>
      <c r="C671" s="67">
        <v>63</v>
      </c>
      <c r="D671" s="67" t="s">
        <v>334</v>
      </c>
      <c r="E671" s="71">
        <v>0.77688457900986996</v>
      </c>
      <c r="F671" s="68">
        <v>73.156899810964106</v>
      </c>
      <c r="G671" s="71">
        <v>0.83953274243730402</v>
      </c>
      <c r="H671" s="68">
        <v>60.586011342154997</v>
      </c>
      <c r="I671" s="71">
        <v>0.87048607580645998</v>
      </c>
      <c r="J671" s="68">
        <v>83.648393194706998</v>
      </c>
      <c r="K671" s="71">
        <v>0.907260607198217</v>
      </c>
      <c r="L671" s="68">
        <v>80.529300567107796</v>
      </c>
      <c r="M671" s="71">
        <v>0.78759182228515801</v>
      </c>
      <c r="N671" s="68">
        <v>54.491017964071901</v>
      </c>
      <c r="O671" s="71">
        <v>0.479551647322212</v>
      </c>
      <c r="P671" s="68">
        <v>72.487309644670006</v>
      </c>
      <c r="Q671" s="71"/>
      <c r="R671" s="68"/>
    </row>
    <row r="672" spans="1:18" x14ac:dyDescent="0.2">
      <c r="A672" s="72" t="s">
        <v>1659</v>
      </c>
      <c r="B672" s="66" t="s">
        <v>1660</v>
      </c>
      <c r="C672" s="67">
        <v>63</v>
      </c>
      <c r="D672" s="67" t="s">
        <v>334</v>
      </c>
      <c r="E672" s="71">
        <v>0.83492107992019204</v>
      </c>
      <c r="F672" s="68">
        <v>90.453686200378101</v>
      </c>
      <c r="G672" s="71">
        <v>0.90032040958110104</v>
      </c>
      <c r="H672" s="68">
        <v>78.166351606805307</v>
      </c>
      <c r="I672" s="71">
        <v>0.89344771078148999</v>
      </c>
      <c r="J672" s="68">
        <v>88.563327032136101</v>
      </c>
      <c r="K672" s="71">
        <v>0.87495280343609305</v>
      </c>
      <c r="L672" s="68">
        <v>69.848771266540595</v>
      </c>
      <c r="M672" s="71">
        <v>0.90264625188069703</v>
      </c>
      <c r="N672" s="68">
        <v>85.528942115768501</v>
      </c>
      <c r="O672" s="71">
        <v>0.603238223921578</v>
      </c>
      <c r="P672" s="68">
        <v>88.629441624365498</v>
      </c>
      <c r="Q672" s="71"/>
      <c r="R672" s="68"/>
    </row>
    <row r="673" spans="1:18" x14ac:dyDescent="0.2">
      <c r="A673" s="72" t="s">
        <v>1661</v>
      </c>
      <c r="B673" s="66" t="s">
        <v>1662</v>
      </c>
      <c r="C673" s="67">
        <v>63</v>
      </c>
      <c r="D673" s="67" t="s">
        <v>334</v>
      </c>
      <c r="E673" s="71">
        <v>0.85062040887971702</v>
      </c>
      <c r="F673" s="68">
        <v>93.289224952740994</v>
      </c>
      <c r="G673" s="71">
        <v>0.79935101024022903</v>
      </c>
      <c r="H673" s="68">
        <v>47.826086956521699</v>
      </c>
      <c r="I673" s="71">
        <v>0.92591632403138702</v>
      </c>
      <c r="J673" s="68">
        <v>93.005671077504701</v>
      </c>
      <c r="K673" s="71">
        <v>0.93116225177798095</v>
      </c>
      <c r="L673" s="68">
        <v>87.807183364839304</v>
      </c>
      <c r="M673" s="71">
        <v>0.96017346667846704</v>
      </c>
      <c r="N673" s="68">
        <v>95.908183632734506</v>
      </c>
      <c r="O673" s="71">
        <v>0.63649899167051904</v>
      </c>
      <c r="P673" s="68">
        <v>91.167512690355295</v>
      </c>
      <c r="Q673" s="71"/>
      <c r="R673" s="68"/>
    </row>
    <row r="674" spans="1:18" x14ac:dyDescent="0.2">
      <c r="A674" s="72" t="s">
        <v>1663</v>
      </c>
      <c r="B674" s="66" t="s">
        <v>1664</v>
      </c>
      <c r="C674" s="67">
        <v>63</v>
      </c>
      <c r="D674" s="67" t="s">
        <v>334</v>
      </c>
      <c r="E674" s="71">
        <v>0.75918290002530597</v>
      </c>
      <c r="F674" s="68">
        <v>67.202268431001897</v>
      </c>
      <c r="G674" s="71">
        <v>0.82698789141091</v>
      </c>
      <c r="H674" s="68">
        <v>57.2778827977316</v>
      </c>
      <c r="I674" s="71">
        <v>0.87695430592179402</v>
      </c>
      <c r="J674" s="68">
        <v>84.971644612476396</v>
      </c>
      <c r="K674" s="71">
        <v>0.85401156756285501</v>
      </c>
      <c r="L674" s="68">
        <v>63.516068052930102</v>
      </c>
      <c r="M674" s="71">
        <v>0.76546597043986198</v>
      </c>
      <c r="N674" s="68">
        <v>46.307385229540898</v>
      </c>
      <c r="O674" s="71">
        <v>0.47249476479110902</v>
      </c>
      <c r="P674" s="68">
        <v>71.472081218274099</v>
      </c>
      <c r="Q674" s="71"/>
      <c r="R674" s="68"/>
    </row>
    <row r="675" spans="1:18" x14ac:dyDescent="0.2">
      <c r="A675" s="72" t="s">
        <v>1665</v>
      </c>
      <c r="B675" s="66" t="s">
        <v>1666</v>
      </c>
      <c r="C675" s="67">
        <v>63</v>
      </c>
      <c r="D675" s="67" t="s">
        <v>334</v>
      </c>
      <c r="E675" s="71">
        <v>0.76365187812280499</v>
      </c>
      <c r="F675" s="68">
        <v>68.714555765595506</v>
      </c>
      <c r="G675" s="71">
        <v>0.77883256291863001</v>
      </c>
      <c r="H675" s="68">
        <v>42.627599243856302</v>
      </c>
      <c r="I675" s="71">
        <v>0.90856236609564101</v>
      </c>
      <c r="J675" s="68">
        <v>90.926275992438605</v>
      </c>
      <c r="K675" s="71">
        <v>0.87452836377507803</v>
      </c>
      <c r="L675" s="68">
        <v>69.754253308128497</v>
      </c>
      <c r="M675" s="71">
        <v>0.75661562970174401</v>
      </c>
      <c r="N675" s="68">
        <v>43.9121756487026</v>
      </c>
      <c r="O675" s="71">
        <v>0.49972046812293103</v>
      </c>
      <c r="P675" s="68">
        <v>75.736040609137106</v>
      </c>
      <c r="Q675" s="71"/>
      <c r="R675" s="68"/>
    </row>
    <row r="676" spans="1:18" x14ac:dyDescent="0.2">
      <c r="A676" s="72" t="s">
        <v>1667</v>
      </c>
      <c r="B676" s="66" t="s">
        <v>1668</v>
      </c>
      <c r="C676" s="67">
        <v>63</v>
      </c>
      <c r="D676" s="67" t="s">
        <v>334</v>
      </c>
      <c r="E676" s="71">
        <v>0.86226427539481798</v>
      </c>
      <c r="F676" s="68">
        <v>94.896030245746701</v>
      </c>
      <c r="G676" s="71">
        <v>0.59585782125454501</v>
      </c>
      <c r="H676" s="68">
        <v>8.4120982986767494</v>
      </c>
      <c r="I676" s="71">
        <v>0.996627040422154</v>
      </c>
      <c r="J676" s="68">
        <v>97.826086956521706</v>
      </c>
      <c r="K676" s="71">
        <v>0.99430796450775405</v>
      </c>
      <c r="L676" s="68">
        <v>96.691871455576603</v>
      </c>
      <c r="M676" s="71"/>
      <c r="N676" s="68"/>
      <c r="O676" s="71"/>
      <c r="P676" s="68"/>
      <c r="Q676" s="71"/>
      <c r="R676" s="68"/>
    </row>
    <row r="677" spans="1:18" x14ac:dyDescent="0.2">
      <c r="A677" s="72" t="s">
        <v>1669</v>
      </c>
      <c r="B677" s="66" t="s">
        <v>1670</v>
      </c>
      <c r="C677" s="67"/>
      <c r="D677" s="67" t="s">
        <v>334</v>
      </c>
      <c r="E677" s="71"/>
      <c r="F677" s="68"/>
      <c r="G677" s="71"/>
      <c r="H677" s="68"/>
      <c r="I677" s="71"/>
      <c r="J677" s="68"/>
      <c r="K677" s="71"/>
      <c r="L677" s="68"/>
      <c r="M677" s="71"/>
      <c r="N677" s="68"/>
      <c r="O677" s="71"/>
      <c r="P677" s="68"/>
      <c r="Q677" s="71"/>
      <c r="R677" s="68"/>
    </row>
    <row r="678" spans="1:18" x14ac:dyDescent="0.2">
      <c r="A678" s="72" t="s">
        <v>1671</v>
      </c>
      <c r="B678" s="66" t="s">
        <v>1672</v>
      </c>
      <c r="C678" s="67">
        <v>63</v>
      </c>
      <c r="D678" s="67" t="s">
        <v>334</v>
      </c>
      <c r="E678" s="71">
        <v>0.73256672444769599</v>
      </c>
      <c r="F678" s="68">
        <v>58.128544423440502</v>
      </c>
      <c r="G678" s="71">
        <v>0.77691535739037099</v>
      </c>
      <c r="H678" s="68">
        <v>41.682419659735302</v>
      </c>
      <c r="I678" s="71">
        <v>0.93061968351695701</v>
      </c>
      <c r="J678" s="68">
        <v>93.761814744801498</v>
      </c>
      <c r="K678" s="71">
        <v>0.90773081431485003</v>
      </c>
      <c r="L678" s="68">
        <v>80.812854442344005</v>
      </c>
      <c r="M678" s="71">
        <v>0.55748296309407896</v>
      </c>
      <c r="N678" s="68">
        <v>13.972055888223601</v>
      </c>
      <c r="O678" s="71">
        <v>0.49008480392221998</v>
      </c>
      <c r="P678" s="68">
        <v>74.111675126903506</v>
      </c>
      <c r="Q678" s="71"/>
      <c r="R678" s="68"/>
    </row>
    <row r="679" spans="1:18" x14ac:dyDescent="0.2">
      <c r="A679" s="72" t="s">
        <v>1673</v>
      </c>
      <c r="B679" s="66" t="s">
        <v>1674</v>
      </c>
      <c r="C679" s="67">
        <v>63</v>
      </c>
      <c r="D679" s="67" t="s">
        <v>334</v>
      </c>
      <c r="E679" s="71">
        <v>0.67857453548367397</v>
      </c>
      <c r="F679" s="68">
        <v>41.871455576559498</v>
      </c>
      <c r="G679" s="71">
        <v>0.77876318907007802</v>
      </c>
      <c r="H679" s="68">
        <v>42.533081285444197</v>
      </c>
      <c r="I679" s="71">
        <v>0.85224343552332804</v>
      </c>
      <c r="J679" s="68">
        <v>78.260869565217405</v>
      </c>
      <c r="K679" s="71">
        <v>0.74471595180390604</v>
      </c>
      <c r="L679" s="68">
        <v>33.081285444234403</v>
      </c>
      <c r="M679" s="71">
        <v>0.64598637047526297</v>
      </c>
      <c r="N679" s="68">
        <v>23.253493013972101</v>
      </c>
      <c r="O679" s="71">
        <v>0.37116373054579699</v>
      </c>
      <c r="P679" s="68">
        <v>52.284263959390898</v>
      </c>
      <c r="Q679" s="71"/>
      <c r="R679" s="68"/>
    </row>
    <row r="680" spans="1:18" x14ac:dyDescent="0.2">
      <c r="A680" s="72" t="s">
        <v>1675</v>
      </c>
      <c r="B680" s="66" t="s">
        <v>1676</v>
      </c>
      <c r="C680" s="67">
        <v>63</v>
      </c>
      <c r="D680" s="67" t="s">
        <v>334</v>
      </c>
      <c r="E680" s="71">
        <v>0.73694957459370003</v>
      </c>
      <c r="F680" s="68">
        <v>59.546313799621899</v>
      </c>
      <c r="G680" s="71">
        <v>0.77740810051466602</v>
      </c>
      <c r="H680" s="68">
        <v>42.060491493383701</v>
      </c>
      <c r="I680" s="71">
        <v>0.88739288581391695</v>
      </c>
      <c r="J680" s="68">
        <v>87.240075614366702</v>
      </c>
      <c r="K680" s="71">
        <v>0.842473701099547</v>
      </c>
      <c r="L680" s="68">
        <v>60.1134215500945</v>
      </c>
      <c r="M680" s="71">
        <v>0.65483671121338105</v>
      </c>
      <c r="N680" s="68">
        <v>24.351297405189602</v>
      </c>
      <c r="O680" s="71">
        <v>0.52263647432698901</v>
      </c>
      <c r="P680" s="68">
        <v>78.883248730964496</v>
      </c>
      <c r="Q680" s="71"/>
      <c r="R680" s="68"/>
    </row>
    <row r="681" spans="1:18" x14ac:dyDescent="0.2">
      <c r="A681" s="72" t="s">
        <v>1677</v>
      </c>
      <c r="B681" s="66" t="s">
        <v>1678</v>
      </c>
      <c r="C681" s="67">
        <v>63</v>
      </c>
      <c r="D681" s="67" t="s">
        <v>334</v>
      </c>
      <c r="E681" s="71">
        <v>0.80133571023228001</v>
      </c>
      <c r="F681" s="68">
        <v>81.568998109640802</v>
      </c>
      <c r="G681" s="71">
        <v>0.59858927760732095</v>
      </c>
      <c r="H681" s="68">
        <v>8.8846880907372405</v>
      </c>
      <c r="I681" s="71">
        <v>0.80769211352628301</v>
      </c>
      <c r="J681" s="68">
        <v>63.516068052930102</v>
      </c>
      <c r="K681" s="71">
        <v>0.99772573956323696</v>
      </c>
      <c r="L681" s="68">
        <v>97.258979206049105</v>
      </c>
      <c r="M681" s="71"/>
      <c r="N681" s="68"/>
      <c r="O681" s="71"/>
      <c r="P681" s="68"/>
      <c r="Q681" s="71"/>
      <c r="R681" s="68"/>
    </row>
    <row r="682" spans="1:18" x14ac:dyDescent="0.2">
      <c r="A682" s="72" t="s">
        <v>1679</v>
      </c>
      <c r="B682" s="66" t="s">
        <v>1680</v>
      </c>
      <c r="C682" s="67"/>
      <c r="D682" s="67" t="s">
        <v>334</v>
      </c>
      <c r="E682" s="71"/>
      <c r="F682" s="68"/>
      <c r="G682" s="71"/>
      <c r="H682" s="68"/>
      <c r="I682" s="71"/>
      <c r="J682" s="68"/>
      <c r="K682" s="71"/>
      <c r="L682" s="68"/>
      <c r="M682" s="71"/>
      <c r="N682" s="68"/>
      <c r="O682" s="71"/>
      <c r="P682" s="68"/>
      <c r="Q682" s="71"/>
      <c r="R682" s="68"/>
    </row>
    <row r="683" spans="1:18" x14ac:dyDescent="0.2">
      <c r="A683" s="72" t="s">
        <v>1681</v>
      </c>
      <c r="B683" s="66" t="s">
        <v>1682</v>
      </c>
      <c r="C683" s="67">
        <v>63</v>
      </c>
      <c r="D683" s="67" t="s">
        <v>334</v>
      </c>
      <c r="E683" s="71">
        <v>0.67563334418714904</v>
      </c>
      <c r="F683" s="68">
        <v>40.8317580340265</v>
      </c>
      <c r="G683" s="71">
        <v>0.61003565054597098</v>
      </c>
      <c r="H683" s="68">
        <v>12.0037807183365</v>
      </c>
      <c r="I683" s="71">
        <v>0.84600003827661996</v>
      </c>
      <c r="J683" s="68">
        <v>76.086956521739097</v>
      </c>
      <c r="K683" s="71">
        <v>0.82101899662462396</v>
      </c>
      <c r="L683" s="68">
        <v>53.213610586011299</v>
      </c>
      <c r="M683" s="71">
        <v>0.71236392601115095</v>
      </c>
      <c r="N683" s="68">
        <v>34.530938123752499</v>
      </c>
      <c r="O683" s="71">
        <v>0.38874810947738098</v>
      </c>
      <c r="P683" s="68">
        <v>56.040609137055803</v>
      </c>
      <c r="Q683" s="71"/>
      <c r="R683" s="68"/>
    </row>
    <row r="684" spans="1:18" x14ac:dyDescent="0.2">
      <c r="A684" s="72" t="s">
        <v>1683</v>
      </c>
      <c r="B684" s="66" t="s">
        <v>1684</v>
      </c>
      <c r="C684" s="67">
        <v>63</v>
      </c>
      <c r="D684" s="67" t="s">
        <v>334</v>
      </c>
      <c r="E684" s="71">
        <v>0.52730102380426802</v>
      </c>
      <c r="F684" s="68">
        <v>8.3175803402646498</v>
      </c>
      <c r="G684" s="71">
        <v>0.59369260558232495</v>
      </c>
      <c r="H684" s="68">
        <v>7.6559546313799602</v>
      </c>
      <c r="I684" s="71">
        <v>0.67945966970378802</v>
      </c>
      <c r="J684" s="68">
        <v>24.952741020794001</v>
      </c>
      <c r="K684" s="71">
        <v>0.79995952204172305</v>
      </c>
      <c r="L684" s="68">
        <v>48.109640831758</v>
      </c>
      <c r="M684" s="71">
        <v>0.238870696521816</v>
      </c>
      <c r="N684" s="68">
        <v>2.7944111776447098</v>
      </c>
      <c r="O684" s="71">
        <v>0.324522625171691</v>
      </c>
      <c r="P684" s="68">
        <v>44.974619289340097</v>
      </c>
      <c r="Q684" s="71"/>
      <c r="R684" s="68"/>
    </row>
    <row r="685" spans="1:18" x14ac:dyDescent="0.2">
      <c r="A685" s="72" t="s">
        <v>1685</v>
      </c>
      <c r="B685" s="66" t="s">
        <v>1686</v>
      </c>
      <c r="C685" s="67">
        <v>63</v>
      </c>
      <c r="D685" s="67" t="s">
        <v>334</v>
      </c>
      <c r="E685" s="71">
        <v>0.79263266468535398</v>
      </c>
      <c r="F685" s="68">
        <v>78.166351606805307</v>
      </c>
      <c r="G685" s="71">
        <v>0.58714226851519702</v>
      </c>
      <c r="H685" s="68">
        <v>7.2778827977315697</v>
      </c>
      <c r="I685" s="71">
        <v>0.79652964035850604</v>
      </c>
      <c r="J685" s="68">
        <v>59.640831758033997</v>
      </c>
      <c r="K685" s="71">
        <v>0.99422608518236</v>
      </c>
      <c r="L685" s="68">
        <v>96.502835538752393</v>
      </c>
      <c r="M685" s="71"/>
      <c r="N685" s="68"/>
      <c r="O685" s="71"/>
      <c r="P685" s="68"/>
      <c r="Q685" s="71"/>
      <c r="R685" s="68"/>
    </row>
    <row r="686" spans="1:18" x14ac:dyDescent="0.2">
      <c r="A686" s="72" t="s">
        <v>1687</v>
      </c>
      <c r="B686" s="66" t="s">
        <v>1688</v>
      </c>
      <c r="C686" s="67"/>
      <c r="D686" s="67" t="s">
        <v>334</v>
      </c>
      <c r="E686" s="71"/>
      <c r="F686" s="68"/>
      <c r="G686" s="71"/>
      <c r="H686" s="68"/>
      <c r="I686" s="71"/>
      <c r="J686" s="68"/>
      <c r="K686" s="71"/>
      <c r="L686" s="68"/>
      <c r="M686" s="71"/>
      <c r="N686" s="68"/>
      <c r="O686" s="71"/>
      <c r="P686" s="68"/>
      <c r="Q686" s="71"/>
      <c r="R686" s="68"/>
    </row>
    <row r="687" spans="1:18" x14ac:dyDescent="0.2">
      <c r="A687" s="72" t="s">
        <v>1689</v>
      </c>
      <c r="B687" s="66" t="s">
        <v>1690</v>
      </c>
      <c r="C687" s="67"/>
      <c r="D687" s="67" t="s">
        <v>334</v>
      </c>
      <c r="E687" s="71"/>
      <c r="F687" s="68"/>
      <c r="G687" s="71"/>
      <c r="H687" s="68"/>
      <c r="I687" s="71"/>
      <c r="J687" s="68"/>
      <c r="K687" s="71"/>
      <c r="L687" s="68"/>
      <c r="M687" s="71"/>
      <c r="N687" s="68"/>
      <c r="O687" s="71"/>
      <c r="P687" s="68"/>
      <c r="Q687" s="71"/>
      <c r="R687" s="68"/>
    </row>
    <row r="688" spans="1:18" x14ac:dyDescent="0.2">
      <c r="A688" s="72" t="s">
        <v>1691</v>
      </c>
      <c r="B688" s="66" t="s">
        <v>1692</v>
      </c>
      <c r="C688" s="67">
        <v>45</v>
      </c>
      <c r="D688" s="67" t="s">
        <v>334</v>
      </c>
      <c r="E688" s="71">
        <v>0.63769362460676404</v>
      </c>
      <c r="F688" s="68">
        <v>20.3441295546559</v>
      </c>
      <c r="G688" s="71">
        <v>0.72317066416642395</v>
      </c>
      <c r="H688" s="68">
        <v>22.419028340080999</v>
      </c>
      <c r="I688" s="71">
        <v>0.73377351569914295</v>
      </c>
      <c r="J688" s="68">
        <v>42.611336032388699</v>
      </c>
      <c r="K688" s="71">
        <v>0.829649160031387</v>
      </c>
      <c r="L688" s="68">
        <v>29.5040485829959</v>
      </c>
      <c r="M688" s="71">
        <v>0.655910958182648</v>
      </c>
      <c r="N688" s="68">
        <v>17.781155015197601</v>
      </c>
      <c r="O688" s="71">
        <v>0.24596382495421701</v>
      </c>
      <c r="P688" s="68">
        <v>33.3333333333333</v>
      </c>
      <c r="Q688" s="71"/>
      <c r="R688" s="68"/>
    </row>
    <row r="689" spans="1:18" x14ac:dyDescent="0.2">
      <c r="A689" s="72" t="s">
        <v>1693</v>
      </c>
      <c r="B689" s="66" t="s">
        <v>1694</v>
      </c>
      <c r="C689" s="67">
        <v>45</v>
      </c>
      <c r="D689" s="67" t="s">
        <v>334</v>
      </c>
      <c r="E689" s="71">
        <v>0.30758304648541301</v>
      </c>
      <c r="F689" s="68">
        <v>2.1761133603238898</v>
      </c>
      <c r="G689" s="71">
        <v>0.45056218949349602</v>
      </c>
      <c r="H689" s="68">
        <v>4.90890688259109</v>
      </c>
      <c r="I689" s="71">
        <v>0.350951828266928</v>
      </c>
      <c r="J689" s="68">
        <v>0.60728744939271295</v>
      </c>
      <c r="K689" s="71">
        <v>0.53809927597460205</v>
      </c>
      <c r="L689" s="68">
        <v>1.9736842105263199</v>
      </c>
      <c r="M689" s="71">
        <v>0.12924405744180301</v>
      </c>
      <c r="N689" s="68">
        <v>2.93819655521783</v>
      </c>
      <c r="O689" s="71">
        <v>6.9057881250237194E-2</v>
      </c>
      <c r="P689" s="68">
        <v>3.9305768249106698</v>
      </c>
      <c r="Q689" s="71"/>
      <c r="R689" s="68"/>
    </row>
    <row r="690" spans="1:18" x14ac:dyDescent="0.2">
      <c r="A690" s="72" t="s">
        <v>1695</v>
      </c>
      <c r="B690" s="66" t="s">
        <v>1696</v>
      </c>
      <c r="C690" s="67">
        <v>45</v>
      </c>
      <c r="D690" s="67" t="s">
        <v>334</v>
      </c>
      <c r="E690" s="71">
        <v>0.49885668221070201</v>
      </c>
      <c r="F690" s="68">
        <v>7.4898785425101204</v>
      </c>
      <c r="G690" s="71">
        <v>0.61167713924262601</v>
      </c>
      <c r="H690" s="68">
        <v>10.0202429149798</v>
      </c>
      <c r="I690" s="71">
        <v>0.54601060894479503</v>
      </c>
      <c r="J690" s="68">
        <v>6.6295546558704501</v>
      </c>
      <c r="K690" s="71">
        <v>0.66080417120791501</v>
      </c>
      <c r="L690" s="68">
        <v>6.9838056680161902</v>
      </c>
      <c r="M690" s="71">
        <v>0.490888662617183</v>
      </c>
      <c r="N690" s="68">
        <v>9.1185410334346493</v>
      </c>
      <c r="O690" s="71">
        <v>0.18490282904099001</v>
      </c>
      <c r="P690" s="68">
        <v>20.622766717713102</v>
      </c>
      <c r="Q690" s="71"/>
      <c r="R690" s="68"/>
    </row>
    <row r="691" spans="1:18" x14ac:dyDescent="0.2">
      <c r="A691" s="72" t="s">
        <v>1697</v>
      </c>
      <c r="B691" s="66" t="s">
        <v>1698</v>
      </c>
      <c r="C691" s="67">
        <v>45</v>
      </c>
      <c r="D691" s="67" t="s">
        <v>334</v>
      </c>
      <c r="E691" s="71">
        <v>0.229340009514995</v>
      </c>
      <c r="F691" s="68">
        <v>0.45546558704453399</v>
      </c>
      <c r="G691" s="71">
        <v>0.22916156762582801</v>
      </c>
      <c r="H691" s="68">
        <v>1.1133603238866401</v>
      </c>
      <c r="I691" s="71">
        <v>0.31972733636219802</v>
      </c>
      <c r="J691" s="68">
        <v>0.15182186234817799</v>
      </c>
      <c r="K691" s="71">
        <v>0.42791146094920501</v>
      </c>
      <c r="L691" s="68">
        <v>0.25303643724696401</v>
      </c>
      <c r="M691" s="71">
        <v>0.101155156068958</v>
      </c>
      <c r="N691" s="68">
        <v>2.6342451874366799</v>
      </c>
      <c r="O691" s="71">
        <v>6.87445265687881E-2</v>
      </c>
      <c r="P691" s="68">
        <v>3.82848392036753</v>
      </c>
      <c r="Q691" s="71"/>
      <c r="R691" s="68"/>
    </row>
    <row r="692" spans="1:18" x14ac:dyDescent="0.2">
      <c r="A692" s="72" t="s">
        <v>1699</v>
      </c>
      <c r="B692" s="66" t="s">
        <v>1700</v>
      </c>
      <c r="C692" s="67">
        <v>45</v>
      </c>
      <c r="D692" s="67" t="s">
        <v>334</v>
      </c>
      <c r="E692" s="71">
        <v>0.26340346848603902</v>
      </c>
      <c r="F692" s="68">
        <v>1.2145748987854299</v>
      </c>
      <c r="G692" s="71">
        <v>0.29493976102084501</v>
      </c>
      <c r="H692" s="68">
        <v>2.1255060728744901</v>
      </c>
      <c r="I692" s="71">
        <v>0.32713740126672403</v>
      </c>
      <c r="J692" s="68">
        <v>0.20242914979757101</v>
      </c>
      <c r="K692" s="71">
        <v>0.51127185300750699</v>
      </c>
      <c r="L692" s="68">
        <v>1.417004048583</v>
      </c>
      <c r="M692" s="71">
        <v>7.6577367367718904E-2</v>
      </c>
      <c r="N692" s="68">
        <v>2.12765957446809</v>
      </c>
      <c r="O692" s="71">
        <v>0.107090959767401</v>
      </c>
      <c r="P692" s="68">
        <v>7.7080142930066398</v>
      </c>
      <c r="Q692" s="71"/>
      <c r="R692" s="68"/>
    </row>
    <row r="693" spans="1:18" x14ac:dyDescent="0.2">
      <c r="A693" s="72" t="s">
        <v>1701</v>
      </c>
      <c r="B693" s="66" t="s">
        <v>1702</v>
      </c>
      <c r="C693" s="67">
        <v>45</v>
      </c>
      <c r="D693" s="67" t="s">
        <v>334</v>
      </c>
      <c r="E693" s="71">
        <v>0.60265615717451604</v>
      </c>
      <c r="F693" s="68">
        <v>15.637651821862301</v>
      </c>
      <c r="G693" s="71">
        <v>0.73492071579608098</v>
      </c>
      <c r="H693" s="68">
        <v>25.1518218623482</v>
      </c>
      <c r="I693" s="71">
        <v>0.65693703425220495</v>
      </c>
      <c r="J693" s="68">
        <v>19.180161943319799</v>
      </c>
      <c r="K693" s="71">
        <v>0.72798436346488704</v>
      </c>
      <c r="L693" s="68">
        <v>13.3603238866397</v>
      </c>
      <c r="M693" s="71">
        <v>0.74368877497278896</v>
      </c>
      <c r="N693" s="68">
        <v>31.661600810536999</v>
      </c>
      <c r="O693" s="71">
        <v>0.14974989738661901</v>
      </c>
      <c r="P693" s="68">
        <v>14.4461459928535</v>
      </c>
      <c r="Q693" s="71"/>
      <c r="R693" s="68"/>
    </row>
    <row r="694" spans="1:18" x14ac:dyDescent="0.2">
      <c r="A694" s="72" t="s">
        <v>1703</v>
      </c>
      <c r="B694" s="66" t="s">
        <v>1704</v>
      </c>
      <c r="C694" s="67">
        <v>45</v>
      </c>
      <c r="D694" s="67" t="s">
        <v>334</v>
      </c>
      <c r="E694" s="71">
        <v>0.59744196209656897</v>
      </c>
      <c r="F694" s="68">
        <v>14.8279352226721</v>
      </c>
      <c r="G694" s="71">
        <v>0.64334506694570404</v>
      </c>
      <c r="H694" s="68">
        <v>11.8927125506073</v>
      </c>
      <c r="I694" s="71">
        <v>0.67930992244628097</v>
      </c>
      <c r="J694" s="68">
        <v>24.291497975708499</v>
      </c>
      <c r="K694" s="71">
        <v>0.77208882366562404</v>
      </c>
      <c r="L694" s="68">
        <v>18.168016194332001</v>
      </c>
      <c r="M694" s="71">
        <v>0.69804431024191604</v>
      </c>
      <c r="N694" s="68">
        <v>22.7963525835866</v>
      </c>
      <c r="O694" s="71">
        <v>0.19442168718331801</v>
      </c>
      <c r="P694" s="68">
        <v>22.613578356304199</v>
      </c>
      <c r="Q694" s="71"/>
      <c r="R694" s="68"/>
    </row>
    <row r="695" spans="1:18" x14ac:dyDescent="0.2">
      <c r="A695" s="72" t="s">
        <v>1705</v>
      </c>
      <c r="B695" s="66" t="s">
        <v>1706</v>
      </c>
      <c r="C695" s="67">
        <v>45</v>
      </c>
      <c r="D695" s="67" t="s">
        <v>334</v>
      </c>
      <c r="E695" s="71">
        <v>0.60240064481814903</v>
      </c>
      <c r="F695" s="68">
        <v>15.587044534413</v>
      </c>
      <c r="G695" s="71">
        <v>0.73884342196947606</v>
      </c>
      <c r="H695" s="68">
        <v>25.506072874493899</v>
      </c>
      <c r="I695" s="71">
        <v>0.64502575557873698</v>
      </c>
      <c r="J695" s="68">
        <v>16.6497975708502</v>
      </c>
      <c r="K695" s="71">
        <v>0.75432250180973304</v>
      </c>
      <c r="L695" s="68">
        <v>16.1943319838057</v>
      </c>
      <c r="M695" s="71">
        <v>0.70857764825673297</v>
      </c>
      <c r="N695" s="68">
        <v>24.468085106383</v>
      </c>
      <c r="O695" s="71">
        <v>0.16523389647606601</v>
      </c>
      <c r="P695" s="68">
        <v>16.6921898928024</v>
      </c>
      <c r="Q695" s="71"/>
      <c r="R695" s="68"/>
    </row>
    <row r="696" spans="1:18" x14ac:dyDescent="0.2">
      <c r="A696" s="72" t="s">
        <v>1707</v>
      </c>
      <c r="B696" s="66" t="s">
        <v>1708</v>
      </c>
      <c r="C696" s="67">
        <v>45</v>
      </c>
      <c r="D696" s="67" t="s">
        <v>334</v>
      </c>
      <c r="E696" s="71">
        <v>0.70200205352697798</v>
      </c>
      <c r="F696" s="68">
        <v>36.5890688259109</v>
      </c>
      <c r="G696" s="71">
        <v>0.77209912959660798</v>
      </c>
      <c r="H696" s="68">
        <v>33.957489878542503</v>
      </c>
      <c r="I696" s="71">
        <v>0.79386660612168003</v>
      </c>
      <c r="J696" s="68">
        <v>65.182186234817806</v>
      </c>
      <c r="K696" s="71">
        <v>0.81198976116345201</v>
      </c>
      <c r="L696" s="68">
        <v>25.4554655870445</v>
      </c>
      <c r="M696" s="71">
        <v>0.74368877497278896</v>
      </c>
      <c r="N696" s="68">
        <v>31.661600810536999</v>
      </c>
      <c r="O696" s="71">
        <v>0.38836599578036202</v>
      </c>
      <c r="P696" s="68">
        <v>57.069933639612003</v>
      </c>
      <c r="Q696" s="71"/>
      <c r="R696" s="68"/>
    </row>
    <row r="697" spans="1:18" x14ac:dyDescent="0.2">
      <c r="A697" s="72" t="s">
        <v>1709</v>
      </c>
      <c r="B697" s="66" t="s">
        <v>1710</v>
      </c>
      <c r="C697" s="67">
        <v>45</v>
      </c>
      <c r="D697" s="67" t="s">
        <v>334</v>
      </c>
      <c r="E697" s="71">
        <v>0.69568119157341701</v>
      </c>
      <c r="F697" s="68">
        <v>34.412955465586997</v>
      </c>
      <c r="G697" s="71">
        <v>0.66925786197461001</v>
      </c>
      <c r="H697" s="68">
        <v>14.068825910931199</v>
      </c>
      <c r="I697" s="71">
        <v>0.76013503681244299</v>
      </c>
      <c r="J697" s="68">
        <v>51.821862348178101</v>
      </c>
      <c r="K697" s="71">
        <v>0.86506883800735102</v>
      </c>
      <c r="L697" s="68">
        <v>40.030364372469599</v>
      </c>
      <c r="M697" s="71">
        <v>0.70857764825673297</v>
      </c>
      <c r="N697" s="68">
        <v>24.468085106383</v>
      </c>
      <c r="O697" s="71">
        <v>0.47536657281595002</v>
      </c>
      <c r="P697" s="68">
        <v>67.075038284839195</v>
      </c>
      <c r="Q697" s="71"/>
      <c r="R697" s="68"/>
    </row>
    <row r="698" spans="1:18" x14ac:dyDescent="0.2">
      <c r="A698" s="72" t="s">
        <v>1711</v>
      </c>
      <c r="B698" s="66" t="s">
        <v>1712</v>
      </c>
      <c r="C698" s="67">
        <v>45</v>
      </c>
      <c r="D698" s="67" t="s">
        <v>334</v>
      </c>
      <c r="E698" s="71">
        <v>0.65659135758963905</v>
      </c>
      <c r="F698" s="68">
        <v>24.493927125506101</v>
      </c>
      <c r="G698" s="71">
        <v>0.74468273909041005</v>
      </c>
      <c r="H698" s="68">
        <v>26.821862348178101</v>
      </c>
      <c r="I698" s="71">
        <v>0.64897729400878801</v>
      </c>
      <c r="J698" s="68">
        <v>17.408906882591101</v>
      </c>
      <c r="K698" s="71">
        <v>0.74967415433136997</v>
      </c>
      <c r="L698" s="68">
        <v>15.587044534413</v>
      </c>
      <c r="M698" s="71">
        <v>0.78231101436045103</v>
      </c>
      <c r="N698" s="68">
        <v>41.337386018237098</v>
      </c>
      <c r="O698" s="71">
        <v>0.35731158615717401</v>
      </c>
      <c r="P698" s="68">
        <v>53.190403266972901</v>
      </c>
      <c r="Q698" s="71"/>
      <c r="R698" s="68"/>
    </row>
    <row r="699" spans="1:18" x14ac:dyDescent="0.2">
      <c r="A699" s="72" t="s">
        <v>1713</v>
      </c>
      <c r="B699" s="66" t="s">
        <v>1714</v>
      </c>
      <c r="C699" s="67">
        <v>45</v>
      </c>
      <c r="D699" s="67" t="s">
        <v>334</v>
      </c>
      <c r="E699" s="71">
        <v>0.69336384130721895</v>
      </c>
      <c r="F699" s="68">
        <v>33.350202429149803</v>
      </c>
      <c r="G699" s="71">
        <v>0.76839596466159099</v>
      </c>
      <c r="H699" s="68">
        <v>32.692307692307701</v>
      </c>
      <c r="I699" s="71">
        <v>0.75188150632236805</v>
      </c>
      <c r="J699" s="68">
        <v>48.886639676113397</v>
      </c>
      <c r="K699" s="71">
        <v>0.81340791537229196</v>
      </c>
      <c r="L699" s="68">
        <v>25.7591093117409</v>
      </c>
      <c r="M699" s="71">
        <v>0.754222112987606</v>
      </c>
      <c r="N699" s="68">
        <v>34.650455927051702</v>
      </c>
      <c r="O699" s="71">
        <v>0.37891170719223699</v>
      </c>
      <c r="P699" s="68">
        <v>55.997958141909102</v>
      </c>
      <c r="Q699" s="71"/>
      <c r="R699" s="68"/>
    </row>
    <row r="700" spans="1:18" x14ac:dyDescent="0.2">
      <c r="A700" s="72" t="s">
        <v>1715</v>
      </c>
      <c r="B700" s="66" t="s">
        <v>1716</v>
      </c>
      <c r="C700" s="67">
        <v>45</v>
      </c>
      <c r="D700" s="67" t="s">
        <v>334</v>
      </c>
      <c r="E700" s="71">
        <v>0.51890852294666401</v>
      </c>
      <c r="F700" s="68">
        <v>8.7044534412955503</v>
      </c>
      <c r="G700" s="71">
        <v>0.61928043240642106</v>
      </c>
      <c r="H700" s="68">
        <v>10.6275303643725</v>
      </c>
      <c r="I700" s="71">
        <v>0.58607322284625996</v>
      </c>
      <c r="J700" s="68">
        <v>9.7165991902834001</v>
      </c>
      <c r="K700" s="71">
        <v>0.83271349291674102</v>
      </c>
      <c r="L700" s="68">
        <v>30.414979757085</v>
      </c>
      <c r="M700" s="71">
        <v>0.39608862048383098</v>
      </c>
      <c r="N700" s="68">
        <v>6.9908814589665704</v>
      </c>
      <c r="O700" s="71">
        <v>0.16038684608006901</v>
      </c>
      <c r="P700" s="68">
        <v>15.9264931087289</v>
      </c>
      <c r="Q700" s="71"/>
      <c r="R700" s="68"/>
    </row>
    <row r="701" spans="1:18" x14ac:dyDescent="0.2">
      <c r="A701" s="72" t="s">
        <v>1717</v>
      </c>
      <c r="B701" s="66" t="s">
        <v>1718</v>
      </c>
      <c r="C701" s="67">
        <v>45</v>
      </c>
      <c r="D701" s="67" t="s">
        <v>334</v>
      </c>
      <c r="E701" s="71">
        <v>0.67800350467698101</v>
      </c>
      <c r="F701" s="68">
        <v>29.1497975708502</v>
      </c>
      <c r="G701" s="71">
        <v>0.77844772318970501</v>
      </c>
      <c r="H701" s="68">
        <v>35.728744939271301</v>
      </c>
      <c r="I701" s="71">
        <v>0.75003334980702296</v>
      </c>
      <c r="J701" s="68">
        <v>48.178137651821899</v>
      </c>
      <c r="K701" s="71">
        <v>0.76078281179754503</v>
      </c>
      <c r="L701" s="68">
        <v>16.6497975708502</v>
      </c>
      <c r="M701" s="71">
        <v>0.76826656367402801</v>
      </c>
      <c r="N701" s="68">
        <v>37.183383991894601</v>
      </c>
      <c r="O701" s="71">
        <v>0.33248707491660301</v>
      </c>
      <c r="P701" s="68">
        <v>49.464012251148503</v>
      </c>
      <c r="Q701" s="71"/>
      <c r="R701" s="68"/>
    </row>
    <row r="702" spans="1:18" x14ac:dyDescent="0.2">
      <c r="A702" s="72" t="s">
        <v>1719</v>
      </c>
      <c r="B702" s="66" t="s">
        <v>1720</v>
      </c>
      <c r="C702" s="67">
        <v>45</v>
      </c>
      <c r="D702" s="67" t="s">
        <v>334</v>
      </c>
      <c r="E702" s="71">
        <v>0.64266342468842497</v>
      </c>
      <c r="F702" s="68">
        <v>21.153846153846199</v>
      </c>
      <c r="G702" s="71">
        <v>0.75225714728111504</v>
      </c>
      <c r="H702" s="68">
        <v>28.441295546558699</v>
      </c>
      <c r="I702" s="71">
        <v>0.65231547296966397</v>
      </c>
      <c r="J702" s="68">
        <v>18.3704453441296</v>
      </c>
      <c r="K702" s="71">
        <v>0.80556595638708195</v>
      </c>
      <c r="L702" s="68">
        <v>24.139676113360299</v>
      </c>
      <c r="M702" s="71">
        <v>0.75071100031600002</v>
      </c>
      <c r="N702" s="68">
        <v>33.485309017223898</v>
      </c>
      <c r="O702" s="71">
        <v>0.25246754648826503</v>
      </c>
      <c r="P702" s="68">
        <v>34.5074017355794</v>
      </c>
      <c r="Q702" s="71"/>
      <c r="R702" s="68"/>
    </row>
    <row r="703" spans="1:18" x14ac:dyDescent="0.2">
      <c r="A703" s="72" t="s">
        <v>1721</v>
      </c>
      <c r="B703" s="66" t="s">
        <v>1722</v>
      </c>
      <c r="C703" s="67">
        <v>45</v>
      </c>
      <c r="D703" s="67" t="s">
        <v>334</v>
      </c>
      <c r="E703" s="71">
        <v>0.60544839897659197</v>
      </c>
      <c r="F703" s="68">
        <v>15.8400809716599</v>
      </c>
      <c r="G703" s="71">
        <v>0.68974240177756296</v>
      </c>
      <c r="H703" s="68">
        <v>17.054655870445298</v>
      </c>
      <c r="I703" s="71">
        <v>0.65071811549480996</v>
      </c>
      <c r="J703" s="68">
        <v>17.914979757085</v>
      </c>
      <c r="K703" s="71">
        <v>0.80064037673766097</v>
      </c>
      <c r="L703" s="68">
        <v>23.076923076923102</v>
      </c>
      <c r="M703" s="71">
        <v>0.71559987359994404</v>
      </c>
      <c r="N703" s="68">
        <v>25.886524822695002</v>
      </c>
      <c r="O703" s="71">
        <v>0.17054122727298099</v>
      </c>
      <c r="P703" s="68">
        <v>17.968351199591599</v>
      </c>
      <c r="Q703" s="71"/>
      <c r="R703" s="68"/>
    </row>
    <row r="704" spans="1:18" x14ac:dyDescent="0.2">
      <c r="A704" s="72" t="s">
        <v>1723</v>
      </c>
      <c r="B704" s="66" t="s">
        <v>1724</v>
      </c>
      <c r="C704" s="67">
        <v>45</v>
      </c>
      <c r="D704" s="67" t="s">
        <v>334</v>
      </c>
      <c r="E704" s="71">
        <v>0.49356892965948002</v>
      </c>
      <c r="F704" s="68">
        <v>7.33805668016194</v>
      </c>
      <c r="G704" s="71">
        <v>0.57104371222733197</v>
      </c>
      <c r="H704" s="68">
        <v>8.0971659919028305</v>
      </c>
      <c r="I704" s="71">
        <v>0.56378454780769205</v>
      </c>
      <c r="J704" s="68">
        <v>7.6923076923076898</v>
      </c>
      <c r="K704" s="71">
        <v>0.66110146694857297</v>
      </c>
      <c r="L704" s="68">
        <v>7.0344129554655899</v>
      </c>
      <c r="M704" s="71">
        <v>0.58568870475053503</v>
      </c>
      <c r="N704" s="68">
        <v>12.5126646403242</v>
      </c>
      <c r="O704" s="71">
        <v>8.6226216563264499E-2</v>
      </c>
      <c r="P704" s="68">
        <v>5.7172026544155203</v>
      </c>
      <c r="Q704" s="71"/>
      <c r="R704" s="68"/>
    </row>
    <row r="705" spans="1:18" x14ac:dyDescent="0.2">
      <c r="A705" s="72" t="s">
        <v>1725</v>
      </c>
      <c r="B705" s="66" t="s">
        <v>1726</v>
      </c>
      <c r="C705" s="67">
        <v>45</v>
      </c>
      <c r="D705" s="67" t="s">
        <v>334</v>
      </c>
      <c r="E705" s="71">
        <v>0.58081731237319101</v>
      </c>
      <c r="F705" s="68">
        <v>13.2085020242915</v>
      </c>
      <c r="G705" s="71">
        <v>0.73406645200133702</v>
      </c>
      <c r="H705" s="68">
        <v>25</v>
      </c>
      <c r="I705" s="71">
        <v>0.63812233496656801</v>
      </c>
      <c r="J705" s="68">
        <v>15.637651821862301</v>
      </c>
      <c r="K705" s="71">
        <v>0.75403366415303497</v>
      </c>
      <c r="L705" s="68">
        <v>16.0425101214575</v>
      </c>
      <c r="M705" s="71">
        <v>0.65239984551104202</v>
      </c>
      <c r="N705" s="68">
        <v>17.426545086119599</v>
      </c>
      <c r="O705" s="71">
        <v>0.125464265233971</v>
      </c>
      <c r="P705" s="68">
        <v>9.8519652884124493</v>
      </c>
      <c r="Q705" s="71"/>
      <c r="R705" s="68"/>
    </row>
    <row r="706" spans="1:18" x14ac:dyDescent="0.2">
      <c r="A706" s="72" t="s">
        <v>1727</v>
      </c>
      <c r="B706" s="66" t="s">
        <v>1728</v>
      </c>
      <c r="C706" s="67">
        <v>45</v>
      </c>
      <c r="D706" s="67" t="s">
        <v>334</v>
      </c>
      <c r="E706" s="71">
        <v>0.70156278136199801</v>
      </c>
      <c r="F706" s="68">
        <v>36.285425101214599</v>
      </c>
      <c r="G706" s="71">
        <v>0.78255207908147195</v>
      </c>
      <c r="H706" s="68">
        <v>36.7408906882591</v>
      </c>
      <c r="I706" s="71">
        <v>0.738604841231284</v>
      </c>
      <c r="J706" s="68">
        <v>44.028340080971702</v>
      </c>
      <c r="K706" s="71">
        <v>0.93214901020954199</v>
      </c>
      <c r="L706" s="68">
        <v>70.141700404858298</v>
      </c>
      <c r="M706" s="71">
        <v>0.84902215512095802</v>
      </c>
      <c r="N706" s="68">
        <v>61.651469098277602</v>
      </c>
      <c r="O706" s="71">
        <v>0.205485821166734</v>
      </c>
      <c r="P706" s="68">
        <v>25.1659009698826</v>
      </c>
      <c r="Q706" s="71"/>
      <c r="R706" s="68"/>
    </row>
    <row r="707" spans="1:18" x14ac:dyDescent="0.2">
      <c r="A707" s="72" t="s">
        <v>1729</v>
      </c>
      <c r="B707" s="66" t="s">
        <v>1730</v>
      </c>
      <c r="C707" s="67">
        <v>45</v>
      </c>
      <c r="D707" s="67" t="s">
        <v>334</v>
      </c>
      <c r="E707" s="71">
        <v>0.424972196367777</v>
      </c>
      <c r="F707" s="68">
        <v>4.9595141700404897</v>
      </c>
      <c r="G707" s="71">
        <v>0.38982221218129098</v>
      </c>
      <c r="H707" s="68">
        <v>3.4919028340081</v>
      </c>
      <c r="I707" s="71">
        <v>0.51790380854203399</v>
      </c>
      <c r="J707" s="68">
        <v>4.5546558704453401</v>
      </c>
      <c r="K707" s="71">
        <v>0.68300334012313502</v>
      </c>
      <c r="L707" s="68">
        <v>8.9068825910931206</v>
      </c>
      <c r="M707" s="71">
        <v>0.47684421193076099</v>
      </c>
      <c r="N707" s="68">
        <v>8.7639311043566295</v>
      </c>
      <c r="O707" s="71">
        <v>5.7287409061663602E-2</v>
      </c>
      <c r="P707" s="68">
        <v>3.16488004083716</v>
      </c>
      <c r="Q707" s="71"/>
      <c r="R707" s="68"/>
    </row>
    <row r="708" spans="1:18" x14ac:dyDescent="0.2">
      <c r="A708" s="72" t="s">
        <v>1731</v>
      </c>
      <c r="B708" s="66" t="s">
        <v>1732</v>
      </c>
      <c r="C708" s="67">
        <v>45</v>
      </c>
      <c r="D708" s="67" t="s">
        <v>334</v>
      </c>
      <c r="E708" s="71">
        <v>0.59246089841934702</v>
      </c>
      <c r="F708" s="68">
        <v>14.2712550607287</v>
      </c>
      <c r="G708" s="71">
        <v>0.78796137187135196</v>
      </c>
      <c r="H708" s="68">
        <v>38.1072874493927</v>
      </c>
      <c r="I708" s="71">
        <v>0.56399266154536598</v>
      </c>
      <c r="J708" s="68">
        <v>7.7935222672064803</v>
      </c>
      <c r="K708" s="71">
        <v>0.84014097903197305</v>
      </c>
      <c r="L708" s="68">
        <v>32.085020242915</v>
      </c>
      <c r="M708" s="71">
        <v>0.71911098627155001</v>
      </c>
      <c r="N708" s="68">
        <v>26.4944275582573</v>
      </c>
      <c r="O708" s="71">
        <v>5.1098493376496398E-2</v>
      </c>
      <c r="P708" s="68">
        <v>3.06278713629403</v>
      </c>
      <c r="Q708" s="71"/>
      <c r="R708" s="68"/>
    </row>
    <row r="709" spans="1:18" x14ac:dyDescent="0.2">
      <c r="A709" s="72" t="s">
        <v>1733</v>
      </c>
      <c r="B709" s="66" t="s">
        <v>1734</v>
      </c>
      <c r="C709" s="67">
        <v>45</v>
      </c>
      <c r="D709" s="67" t="s">
        <v>334</v>
      </c>
      <c r="E709" s="71">
        <v>0.65546462257466698</v>
      </c>
      <c r="F709" s="68">
        <v>24.190283400809701</v>
      </c>
      <c r="G709" s="71">
        <v>0.79552016249735702</v>
      </c>
      <c r="H709" s="68">
        <v>40.384615384615401</v>
      </c>
      <c r="I709" s="71">
        <v>0.66639962803381303</v>
      </c>
      <c r="J709" s="68">
        <v>21.356275303643699</v>
      </c>
      <c r="K709" s="71">
        <v>0.93511150992550296</v>
      </c>
      <c r="L709" s="68">
        <v>71.609311740890703</v>
      </c>
      <c r="M709" s="71">
        <v>0.736666549629578</v>
      </c>
      <c r="N709" s="68">
        <v>30.1418439716312</v>
      </c>
      <c r="O709" s="71">
        <v>0.14362526278708501</v>
      </c>
      <c r="P709" s="68">
        <v>13.4762633996937</v>
      </c>
      <c r="Q709" s="71"/>
      <c r="R709" s="68"/>
    </row>
    <row r="710" spans="1:18" x14ac:dyDescent="0.2">
      <c r="A710" s="72" t="s">
        <v>1735</v>
      </c>
      <c r="B710" s="66" t="s">
        <v>1736</v>
      </c>
      <c r="C710" s="67">
        <v>45</v>
      </c>
      <c r="D710" s="67" t="s">
        <v>334</v>
      </c>
      <c r="E710" s="71">
        <v>0.62015484756023298</v>
      </c>
      <c r="F710" s="68">
        <v>17.712550607287501</v>
      </c>
      <c r="G710" s="71">
        <v>0.771509405704488</v>
      </c>
      <c r="H710" s="68">
        <v>33.653846153846203</v>
      </c>
      <c r="I710" s="71">
        <v>0.636003847269487</v>
      </c>
      <c r="J710" s="68">
        <v>15.4352226720648</v>
      </c>
      <c r="K710" s="71">
        <v>0.85404143359991302</v>
      </c>
      <c r="L710" s="68">
        <v>36.336032388664002</v>
      </c>
      <c r="M710" s="71">
        <v>0.72964432428636605</v>
      </c>
      <c r="N710" s="68">
        <v>28.419452887538</v>
      </c>
      <c r="O710" s="71">
        <v>0.10957522694091</v>
      </c>
      <c r="P710" s="68">
        <v>7.9122001020929096</v>
      </c>
      <c r="Q710" s="71"/>
      <c r="R710" s="68"/>
    </row>
    <row r="711" spans="1:18" x14ac:dyDescent="0.2">
      <c r="A711" s="72" t="s">
        <v>1737</v>
      </c>
      <c r="B711" s="66" t="s">
        <v>1738</v>
      </c>
      <c r="C711" s="67">
        <v>45</v>
      </c>
      <c r="D711" s="67" t="s">
        <v>334</v>
      </c>
      <c r="E711" s="71">
        <v>0.22674413339514199</v>
      </c>
      <c r="F711" s="68">
        <v>0.40485829959514202</v>
      </c>
      <c r="G711" s="71">
        <v>0.31999458535803699</v>
      </c>
      <c r="H711" s="68">
        <v>2.6315789473684199</v>
      </c>
      <c r="I711" s="71">
        <v>0.329813647247095</v>
      </c>
      <c r="J711" s="68">
        <v>0.30364372469635598</v>
      </c>
      <c r="K711" s="71">
        <v>0.47755732043497101</v>
      </c>
      <c r="L711" s="68">
        <v>0.91093117408906898</v>
      </c>
      <c r="M711" s="71">
        <v>6.3551139356061897E-3</v>
      </c>
      <c r="N711" s="68">
        <v>1.16514690982776</v>
      </c>
      <c r="O711" s="71">
        <v>0</v>
      </c>
      <c r="P711" s="68">
        <v>0.66360387953037303</v>
      </c>
      <c r="Q711" s="71"/>
      <c r="R711" s="68"/>
    </row>
    <row r="712" spans="1:18" x14ac:dyDescent="0.2">
      <c r="A712" s="72" t="s">
        <v>1739</v>
      </c>
      <c r="B712" s="66" t="s">
        <v>1740</v>
      </c>
      <c r="C712" s="67">
        <v>45</v>
      </c>
      <c r="D712" s="67" t="s">
        <v>334</v>
      </c>
      <c r="E712" s="71">
        <v>0.53679184610253405</v>
      </c>
      <c r="F712" s="68">
        <v>9.6153846153846203</v>
      </c>
      <c r="G712" s="71">
        <v>0.66371993568259702</v>
      </c>
      <c r="H712" s="68">
        <v>13.663967611336</v>
      </c>
      <c r="I712" s="71">
        <v>0.53441376687056097</v>
      </c>
      <c r="J712" s="68">
        <v>5.7186234817813801</v>
      </c>
      <c r="K712" s="71">
        <v>0.79741523030630501</v>
      </c>
      <c r="L712" s="68">
        <v>22.469635627530401</v>
      </c>
      <c r="M712" s="71">
        <v>0.61728871879498604</v>
      </c>
      <c r="N712" s="68">
        <v>14.4883485309017</v>
      </c>
      <c r="O712" s="71">
        <v>7.1121578858221193E-2</v>
      </c>
      <c r="P712" s="68">
        <v>4.0837161817253698</v>
      </c>
      <c r="Q712" s="71"/>
      <c r="R712" s="68"/>
    </row>
    <row r="713" spans="1:18" x14ac:dyDescent="0.2">
      <c r="A713" s="72" t="s">
        <v>1741</v>
      </c>
      <c r="B713" s="66" t="s">
        <v>1742</v>
      </c>
      <c r="C713" s="67">
        <v>45</v>
      </c>
      <c r="D713" s="67" t="s">
        <v>334</v>
      </c>
      <c r="E713" s="71">
        <v>0.65009650383588402</v>
      </c>
      <c r="F713" s="68">
        <v>22.773279352226702</v>
      </c>
      <c r="G713" s="71">
        <v>0.80196552601374804</v>
      </c>
      <c r="H713" s="68">
        <v>42.307692307692299</v>
      </c>
      <c r="I713" s="71">
        <v>0.56802828145011597</v>
      </c>
      <c r="J713" s="68">
        <v>8.0465587044534406</v>
      </c>
      <c r="K713" s="71">
        <v>0.91393604396775696</v>
      </c>
      <c r="L713" s="68">
        <v>60.121457489878502</v>
      </c>
      <c r="M713" s="71">
        <v>0.75773322565921097</v>
      </c>
      <c r="N713" s="68">
        <v>35.207700101317101</v>
      </c>
      <c r="O713" s="71">
        <v>0.20881944208858899</v>
      </c>
      <c r="P713" s="68">
        <v>25.9826442062277</v>
      </c>
      <c r="Q713" s="71"/>
      <c r="R713" s="68"/>
    </row>
    <row r="714" spans="1:18" x14ac:dyDescent="0.2">
      <c r="A714" s="72" t="s">
        <v>1743</v>
      </c>
      <c r="B714" s="66" t="s">
        <v>1744</v>
      </c>
      <c r="C714" s="67">
        <v>45</v>
      </c>
      <c r="D714" s="67" t="s">
        <v>334</v>
      </c>
      <c r="E714" s="71">
        <v>0.646081341768733</v>
      </c>
      <c r="F714" s="68">
        <v>22.014170040485801</v>
      </c>
      <c r="G714" s="71">
        <v>0.79018693818754304</v>
      </c>
      <c r="H714" s="68">
        <v>38.613360323886603</v>
      </c>
      <c r="I714" s="71">
        <v>0.62895267665488896</v>
      </c>
      <c r="J714" s="68">
        <v>14.6761133603239</v>
      </c>
      <c r="K714" s="71">
        <v>0.91112487424113398</v>
      </c>
      <c r="L714" s="68">
        <v>58.906882591093101</v>
      </c>
      <c r="M714" s="71">
        <v>0.66995540886907101</v>
      </c>
      <c r="N714" s="68">
        <v>18.946301925025299</v>
      </c>
      <c r="O714" s="71">
        <v>0.23018681089103099</v>
      </c>
      <c r="P714" s="68">
        <v>30.627871362940301</v>
      </c>
      <c r="Q714" s="71"/>
      <c r="R714" s="68"/>
    </row>
    <row r="715" spans="1:18" x14ac:dyDescent="0.2">
      <c r="A715" s="72" t="s">
        <v>1745</v>
      </c>
      <c r="B715" s="66" t="s">
        <v>1746</v>
      </c>
      <c r="C715" s="67">
        <v>45</v>
      </c>
      <c r="D715" s="67" t="s">
        <v>334</v>
      </c>
      <c r="E715" s="71">
        <v>0.63127142501623201</v>
      </c>
      <c r="F715" s="68">
        <v>19.2813765182186</v>
      </c>
      <c r="G715" s="71">
        <v>0.77677387793391495</v>
      </c>
      <c r="H715" s="68">
        <v>35.273279352226702</v>
      </c>
      <c r="I715" s="71">
        <v>0.57790118552804204</v>
      </c>
      <c r="J715" s="68">
        <v>9.1093117408906892</v>
      </c>
      <c r="K715" s="71">
        <v>0.881022182785685</v>
      </c>
      <c r="L715" s="68">
        <v>45.799595141700401</v>
      </c>
      <c r="M715" s="71">
        <v>0.71208876092833795</v>
      </c>
      <c r="N715" s="68">
        <v>25.126646403242098</v>
      </c>
      <c r="O715" s="71">
        <v>0.20857111790517999</v>
      </c>
      <c r="P715" s="68">
        <v>25.931597753956101</v>
      </c>
      <c r="Q715" s="71"/>
      <c r="R715" s="68"/>
    </row>
    <row r="716" spans="1:18" x14ac:dyDescent="0.2">
      <c r="A716" s="72" t="s">
        <v>1747</v>
      </c>
      <c r="B716" s="66" t="s">
        <v>1748</v>
      </c>
      <c r="C716" s="67">
        <v>45</v>
      </c>
      <c r="D716" s="67" t="s">
        <v>334</v>
      </c>
      <c r="E716" s="71">
        <v>0.53674900405427295</v>
      </c>
      <c r="F716" s="68">
        <v>9.5141700404858298</v>
      </c>
      <c r="G716" s="71">
        <v>0.69257910410932699</v>
      </c>
      <c r="H716" s="68">
        <v>17.307692307692299</v>
      </c>
      <c r="I716" s="71">
        <v>0.51439776534165305</v>
      </c>
      <c r="J716" s="68">
        <v>4.3016194331983799</v>
      </c>
      <c r="K716" s="71">
        <v>0.85614239742918796</v>
      </c>
      <c r="L716" s="68">
        <v>36.943319838056702</v>
      </c>
      <c r="M716" s="71">
        <v>0.57515536673571899</v>
      </c>
      <c r="N716" s="68">
        <v>12.056737588652499</v>
      </c>
      <c r="O716" s="71">
        <v>4.5470386655480699E-2</v>
      </c>
      <c r="P716" s="68">
        <v>2.7565084226646199</v>
      </c>
      <c r="Q716" s="71"/>
      <c r="R716" s="68"/>
    </row>
    <row r="717" spans="1:18" x14ac:dyDescent="0.2">
      <c r="A717" s="72" t="s">
        <v>1749</v>
      </c>
      <c r="B717" s="66" t="s">
        <v>1750</v>
      </c>
      <c r="C717" s="67">
        <v>45</v>
      </c>
      <c r="D717" s="67" t="s">
        <v>334</v>
      </c>
      <c r="E717" s="71">
        <v>0.66655683795323895</v>
      </c>
      <c r="F717" s="68">
        <v>26.973684210526301</v>
      </c>
      <c r="G717" s="71">
        <v>0.77619603306712603</v>
      </c>
      <c r="H717" s="68">
        <v>35.070850202429099</v>
      </c>
      <c r="I717" s="71">
        <v>0.72186489527972098</v>
      </c>
      <c r="J717" s="68">
        <v>38.613360323886603</v>
      </c>
      <c r="K717" s="71">
        <v>0.93420398318773601</v>
      </c>
      <c r="L717" s="68">
        <v>71.103238866396794</v>
      </c>
      <c r="M717" s="71">
        <v>0.71208876092833795</v>
      </c>
      <c r="N717" s="68">
        <v>25.126646403242098</v>
      </c>
      <c r="O717" s="71">
        <v>0.18843051730327301</v>
      </c>
      <c r="P717" s="68">
        <v>21.439509954058199</v>
      </c>
      <c r="Q717" s="71"/>
      <c r="R717" s="68"/>
    </row>
    <row r="718" spans="1:18" x14ac:dyDescent="0.2">
      <c r="A718" s="72" t="s">
        <v>1751</v>
      </c>
      <c r="B718" s="66" t="s">
        <v>1752</v>
      </c>
      <c r="C718" s="67">
        <v>45</v>
      </c>
      <c r="D718" s="67" t="s">
        <v>334</v>
      </c>
      <c r="E718" s="71">
        <v>0.60086781293916702</v>
      </c>
      <c r="F718" s="68">
        <v>15.232793522267199</v>
      </c>
      <c r="G718" s="71">
        <v>0.79422853241265801</v>
      </c>
      <c r="H718" s="68">
        <v>39.777327935222701</v>
      </c>
      <c r="I718" s="71">
        <v>0.528125688602748</v>
      </c>
      <c r="J718" s="68">
        <v>5.2631578947368398</v>
      </c>
      <c r="K718" s="71">
        <v>0.84295214523246198</v>
      </c>
      <c r="L718" s="68">
        <v>32.945344129554698</v>
      </c>
      <c r="M718" s="71">
        <v>0.71208876092833795</v>
      </c>
      <c r="N718" s="68">
        <v>25.126646403242098</v>
      </c>
      <c r="O718" s="71">
        <v>0.12694393751962799</v>
      </c>
      <c r="P718" s="68">
        <v>10.2092904543134</v>
      </c>
      <c r="Q718" s="71"/>
      <c r="R718" s="68"/>
    </row>
    <row r="719" spans="1:18" x14ac:dyDescent="0.2">
      <c r="A719" s="72" t="s">
        <v>1753</v>
      </c>
      <c r="B719" s="66" t="s">
        <v>1754</v>
      </c>
      <c r="C719" s="67">
        <v>45</v>
      </c>
      <c r="D719" s="67" t="s">
        <v>334</v>
      </c>
      <c r="E719" s="71">
        <v>0.51379670265615396</v>
      </c>
      <c r="F719" s="68">
        <v>8.3502024291497996</v>
      </c>
      <c r="G719" s="71">
        <v>0.67683858480328696</v>
      </c>
      <c r="H719" s="68">
        <v>14.929149797570901</v>
      </c>
      <c r="I719" s="71">
        <v>0.53261967622136597</v>
      </c>
      <c r="J719" s="68">
        <v>5.5668016194331997</v>
      </c>
      <c r="K719" s="71">
        <v>0.75340422159512999</v>
      </c>
      <c r="L719" s="68">
        <v>15.941295546558701</v>
      </c>
      <c r="M719" s="71">
        <v>0.57515536673571899</v>
      </c>
      <c r="N719" s="68">
        <v>12.056737588652499</v>
      </c>
      <c r="O719" s="71">
        <v>3.09656639252682E-2</v>
      </c>
      <c r="P719" s="68">
        <v>1.7355793772332799</v>
      </c>
      <c r="Q719" s="71"/>
      <c r="R719" s="68"/>
    </row>
    <row r="720" spans="1:18" x14ac:dyDescent="0.2">
      <c r="A720" s="72" t="s">
        <v>1755</v>
      </c>
      <c r="B720" s="66" t="s">
        <v>1756</v>
      </c>
      <c r="C720" s="67">
        <v>45</v>
      </c>
      <c r="D720" s="67" t="s">
        <v>334</v>
      </c>
      <c r="E720" s="71">
        <v>0.361197527426173</v>
      </c>
      <c r="F720" s="68">
        <v>3.23886639676113</v>
      </c>
      <c r="G720" s="71">
        <v>0.30676674488674499</v>
      </c>
      <c r="H720" s="68">
        <v>2.4797570850202399</v>
      </c>
      <c r="I720" s="71">
        <v>0.45912791274695602</v>
      </c>
      <c r="J720" s="68">
        <v>2.7834008097165999</v>
      </c>
      <c r="K720" s="71">
        <v>0.709371674501028</v>
      </c>
      <c r="L720" s="68">
        <v>11.234817813765201</v>
      </c>
      <c r="M720" s="71">
        <v>0.318844141708507</v>
      </c>
      <c r="N720" s="68">
        <v>5.4711246200607899</v>
      </c>
      <c r="O720" s="71">
        <v>1.1877163287629101E-2</v>
      </c>
      <c r="P720" s="68">
        <v>0.96988259315977499</v>
      </c>
      <c r="Q720" s="71"/>
      <c r="R720" s="68"/>
    </row>
    <row r="721" spans="1:18" x14ac:dyDescent="0.2">
      <c r="A721" s="72" t="s">
        <v>1757</v>
      </c>
      <c r="B721" s="66" t="s">
        <v>1758</v>
      </c>
      <c r="C721" s="67">
        <v>45</v>
      </c>
      <c r="D721" s="67" t="s">
        <v>334</v>
      </c>
      <c r="E721" s="71">
        <v>0.60169651531613599</v>
      </c>
      <c r="F721" s="68">
        <v>15.384615384615399</v>
      </c>
      <c r="G721" s="71">
        <v>0.75394634875204802</v>
      </c>
      <c r="H721" s="68">
        <v>28.896761133603199</v>
      </c>
      <c r="I721" s="71">
        <v>0.63307436760080305</v>
      </c>
      <c r="J721" s="68">
        <v>15.080971659918999</v>
      </c>
      <c r="K721" s="71">
        <v>0.86539452143960804</v>
      </c>
      <c r="L721" s="68">
        <v>40.080971659919001</v>
      </c>
      <c r="M721" s="71">
        <v>0.72964432428636605</v>
      </c>
      <c r="N721" s="68">
        <v>28.419452887538</v>
      </c>
      <c r="O721" s="71">
        <v>2.6423014501856201E-2</v>
      </c>
      <c r="P721" s="68">
        <v>1.58244002041858</v>
      </c>
      <c r="Q721" s="71"/>
      <c r="R721" s="68"/>
    </row>
    <row r="722" spans="1:18" x14ac:dyDescent="0.2">
      <c r="A722" s="72" t="s">
        <v>1759</v>
      </c>
      <c r="B722" s="66" t="s">
        <v>1760</v>
      </c>
      <c r="C722" s="67">
        <v>45</v>
      </c>
      <c r="D722" s="67" t="s">
        <v>334</v>
      </c>
      <c r="E722" s="71">
        <v>0.66523540789580504</v>
      </c>
      <c r="F722" s="68">
        <v>26.771255060728699</v>
      </c>
      <c r="G722" s="71">
        <v>0.80431558679023196</v>
      </c>
      <c r="H722" s="68">
        <v>43.319838056680197</v>
      </c>
      <c r="I722" s="71">
        <v>0.66256023914567697</v>
      </c>
      <c r="J722" s="68">
        <v>20.5465587044534</v>
      </c>
      <c r="K722" s="71">
        <v>0.90940574796839402</v>
      </c>
      <c r="L722" s="68">
        <v>58.147773279352201</v>
      </c>
      <c r="M722" s="71">
        <v>0.803377690390085</v>
      </c>
      <c r="N722" s="68">
        <v>47.467071935157001</v>
      </c>
      <c r="O722" s="71">
        <v>0.14651777518463799</v>
      </c>
      <c r="P722" s="68">
        <v>14.1398672792241</v>
      </c>
      <c r="Q722" s="71"/>
      <c r="R722" s="68"/>
    </row>
    <row r="723" spans="1:18" x14ac:dyDescent="0.2">
      <c r="A723" s="72" t="s">
        <v>1761</v>
      </c>
      <c r="B723" s="66" t="s">
        <v>1762</v>
      </c>
      <c r="C723" s="67">
        <v>45</v>
      </c>
      <c r="D723" s="67" t="s">
        <v>334</v>
      </c>
      <c r="E723" s="71">
        <v>0.64671604995875898</v>
      </c>
      <c r="F723" s="68">
        <v>22.419028340080999</v>
      </c>
      <c r="G723" s="71">
        <v>0.81511679613640198</v>
      </c>
      <c r="H723" s="68">
        <v>47.165991902834001</v>
      </c>
      <c r="I723" s="71">
        <v>0.54655643456646197</v>
      </c>
      <c r="J723" s="68">
        <v>6.68016194331984</v>
      </c>
      <c r="K723" s="71">
        <v>0.87136849587669696</v>
      </c>
      <c r="L723" s="68">
        <v>42.0040485829959</v>
      </c>
      <c r="M723" s="71">
        <v>0.81391102840490104</v>
      </c>
      <c r="N723" s="68">
        <v>50.303951367781202</v>
      </c>
      <c r="O723" s="71">
        <v>0.186627494809331</v>
      </c>
      <c r="P723" s="68">
        <v>20.980091883614101</v>
      </c>
      <c r="Q723" s="71"/>
      <c r="R723" s="68"/>
    </row>
    <row r="724" spans="1:18" x14ac:dyDescent="0.2">
      <c r="A724" s="72" t="s">
        <v>1763</v>
      </c>
      <c r="B724" s="66" t="s">
        <v>1764</v>
      </c>
      <c r="C724" s="67">
        <v>45</v>
      </c>
      <c r="D724" s="67" t="s">
        <v>334</v>
      </c>
      <c r="E724" s="71">
        <v>0.61333521439292005</v>
      </c>
      <c r="F724" s="68">
        <v>16.700404858299599</v>
      </c>
      <c r="G724" s="71">
        <v>0.76876031225539998</v>
      </c>
      <c r="H724" s="68">
        <v>32.8441295546559</v>
      </c>
      <c r="I724" s="71">
        <v>0.56838516190021504</v>
      </c>
      <c r="J724" s="68">
        <v>8.0971659919028305</v>
      </c>
      <c r="K724" s="71">
        <v>0.84494453852957196</v>
      </c>
      <c r="L724" s="68">
        <v>33.552631578947398</v>
      </c>
      <c r="M724" s="71">
        <v>0.72964432428636605</v>
      </c>
      <c r="N724" s="68">
        <v>28.419452887538</v>
      </c>
      <c r="O724" s="71">
        <v>0.154941734993045</v>
      </c>
      <c r="P724" s="68">
        <v>15.262889229198599</v>
      </c>
      <c r="Q724" s="71"/>
      <c r="R724" s="68"/>
    </row>
    <row r="725" spans="1:18" x14ac:dyDescent="0.2">
      <c r="A725" s="72" t="s">
        <v>1765</v>
      </c>
      <c r="B725" s="66" t="s">
        <v>1766</v>
      </c>
      <c r="C725" s="67">
        <v>45</v>
      </c>
      <c r="D725" s="67" t="s">
        <v>334</v>
      </c>
      <c r="E725" s="71">
        <v>0.64266329764775798</v>
      </c>
      <c r="F725" s="68">
        <v>21.103238866396801</v>
      </c>
      <c r="G725" s="71">
        <v>0.75481288021151804</v>
      </c>
      <c r="H725" s="68">
        <v>29.099190283400802</v>
      </c>
      <c r="I725" s="71">
        <v>0.57054181501004397</v>
      </c>
      <c r="J725" s="68">
        <v>8.3502024291497996</v>
      </c>
      <c r="K725" s="71">
        <v>0.86826134689928502</v>
      </c>
      <c r="L725" s="68">
        <v>40.991902834008101</v>
      </c>
      <c r="M725" s="71">
        <v>0.78231101436045103</v>
      </c>
      <c r="N725" s="68">
        <v>41.337386018237098</v>
      </c>
      <c r="O725" s="71">
        <v>0.237389431757492</v>
      </c>
      <c r="P725" s="68">
        <v>31.8529862174579</v>
      </c>
      <c r="Q725" s="71"/>
      <c r="R725" s="68"/>
    </row>
    <row r="726" spans="1:18" x14ac:dyDescent="0.2">
      <c r="A726" s="72" t="s">
        <v>1767</v>
      </c>
      <c r="B726" s="66" t="s">
        <v>1768</v>
      </c>
      <c r="C726" s="67">
        <v>45</v>
      </c>
      <c r="D726" s="67" t="s">
        <v>334</v>
      </c>
      <c r="E726" s="71">
        <v>0.63632501781324302</v>
      </c>
      <c r="F726" s="68">
        <v>19.989878542510102</v>
      </c>
      <c r="G726" s="71">
        <v>0.77807235723938895</v>
      </c>
      <c r="H726" s="68">
        <v>35.678137651821899</v>
      </c>
      <c r="I726" s="71">
        <v>0.58943544619936805</v>
      </c>
      <c r="J726" s="68">
        <v>10.070850202429201</v>
      </c>
      <c r="K726" s="71">
        <v>0.87390508389736898</v>
      </c>
      <c r="L726" s="68">
        <v>43.117408906882602</v>
      </c>
      <c r="M726" s="71">
        <v>0.79635546504687305</v>
      </c>
      <c r="N726" s="68">
        <v>45.5927051671732</v>
      </c>
      <c r="O726" s="71">
        <v>0.143856736683214</v>
      </c>
      <c r="P726" s="68">
        <v>13.527309851965301</v>
      </c>
      <c r="Q726" s="71"/>
      <c r="R726" s="68"/>
    </row>
    <row r="727" spans="1:18" x14ac:dyDescent="0.2">
      <c r="A727" s="72" t="s">
        <v>1769</v>
      </c>
      <c r="B727" s="66" t="s">
        <v>1770</v>
      </c>
      <c r="C727" s="67">
        <v>45</v>
      </c>
      <c r="D727" s="67" t="s">
        <v>334</v>
      </c>
      <c r="E727" s="71">
        <v>0.69931065334043996</v>
      </c>
      <c r="F727" s="68">
        <v>35.576923076923102</v>
      </c>
      <c r="G727" s="71">
        <v>0.85938574210361995</v>
      </c>
      <c r="H727" s="68">
        <v>65.890688259109297</v>
      </c>
      <c r="I727" s="71">
        <v>0.74697749477249198</v>
      </c>
      <c r="J727" s="68">
        <v>47.368421052631597</v>
      </c>
      <c r="K727" s="71">
        <v>0.92116023552160098</v>
      </c>
      <c r="L727" s="68">
        <v>64.625506072874501</v>
      </c>
      <c r="M727" s="71">
        <v>0.83497770443453501</v>
      </c>
      <c r="N727" s="68">
        <v>57.041540020263398</v>
      </c>
      <c r="O727" s="71">
        <v>0.13405208986995501</v>
      </c>
      <c r="P727" s="68">
        <v>11.791730474732001</v>
      </c>
      <c r="Q727" s="71"/>
      <c r="R727" s="68"/>
    </row>
    <row r="728" spans="1:18" x14ac:dyDescent="0.2">
      <c r="A728" s="72" t="s">
        <v>1771</v>
      </c>
      <c r="B728" s="66" t="s">
        <v>1772</v>
      </c>
      <c r="C728" s="67">
        <v>45</v>
      </c>
      <c r="D728" s="67" t="s">
        <v>334</v>
      </c>
      <c r="E728" s="71">
        <v>0.70913073013838701</v>
      </c>
      <c r="F728" s="68">
        <v>39.068825910931203</v>
      </c>
      <c r="G728" s="71">
        <v>0.81620921387918899</v>
      </c>
      <c r="H728" s="68">
        <v>47.419028340080999</v>
      </c>
      <c r="I728" s="71">
        <v>0.73108144051524604</v>
      </c>
      <c r="J728" s="68">
        <v>41.700404858299599</v>
      </c>
      <c r="K728" s="71">
        <v>0.92667112136275598</v>
      </c>
      <c r="L728" s="68">
        <v>67.459514170040507</v>
      </c>
      <c r="M728" s="71">
        <v>0.85955549313577495</v>
      </c>
      <c r="N728" s="68">
        <v>65.349544072948305</v>
      </c>
      <c r="O728" s="71">
        <v>0.21213638179897101</v>
      </c>
      <c r="P728" s="68">
        <v>26.544155181214901</v>
      </c>
      <c r="Q728" s="71"/>
      <c r="R728" s="68"/>
    </row>
    <row r="729" spans="1:18" x14ac:dyDescent="0.2">
      <c r="A729" s="72" t="s">
        <v>1773</v>
      </c>
      <c r="B729" s="66" t="s">
        <v>1774</v>
      </c>
      <c r="C729" s="67">
        <v>45</v>
      </c>
      <c r="D729" s="67" t="s">
        <v>334</v>
      </c>
      <c r="E729" s="71">
        <v>0.73588097778106298</v>
      </c>
      <c r="F729" s="68">
        <v>50.101214574898798</v>
      </c>
      <c r="G729" s="71">
        <v>0.87765719324630098</v>
      </c>
      <c r="H729" s="68">
        <v>72.874493927125499</v>
      </c>
      <c r="I729" s="71">
        <v>0.80630131666943605</v>
      </c>
      <c r="J729" s="68">
        <v>70.091093117408903</v>
      </c>
      <c r="K729" s="71">
        <v>0.96125360298628404</v>
      </c>
      <c r="L729" s="68">
        <v>85.627530364372504</v>
      </c>
      <c r="M729" s="71">
        <v>0.89817773252343702</v>
      </c>
      <c r="N729" s="68">
        <v>78.064842958460005</v>
      </c>
      <c r="O729" s="71">
        <v>0.13601504347985599</v>
      </c>
      <c r="P729" s="68">
        <v>12.0469627360898</v>
      </c>
      <c r="Q729" s="71"/>
      <c r="R729" s="68"/>
    </row>
    <row r="730" spans="1:18" x14ac:dyDescent="0.2">
      <c r="A730" s="72" t="s">
        <v>1775</v>
      </c>
      <c r="B730" s="66" t="s">
        <v>1776</v>
      </c>
      <c r="C730" s="67">
        <v>45</v>
      </c>
      <c r="D730" s="67" t="s">
        <v>334</v>
      </c>
      <c r="E730" s="71">
        <v>0.58043925103657001</v>
      </c>
      <c r="F730" s="68">
        <v>13.157894736842101</v>
      </c>
      <c r="G730" s="71">
        <v>0.68698806437566495</v>
      </c>
      <c r="H730" s="68">
        <v>16.548582995951399</v>
      </c>
      <c r="I730" s="71">
        <v>0.70554826534721804</v>
      </c>
      <c r="J730" s="68">
        <v>32.2368421052632</v>
      </c>
      <c r="K730" s="71">
        <v>0.84610572445811305</v>
      </c>
      <c r="L730" s="68">
        <v>34.058704453441301</v>
      </c>
      <c r="M730" s="71">
        <v>0.59973315543695804</v>
      </c>
      <c r="N730" s="68">
        <v>13.4751773049645</v>
      </c>
      <c r="O730" s="71">
        <v>6.3821045564898801E-2</v>
      </c>
      <c r="P730" s="68">
        <v>3.4711587544665599</v>
      </c>
      <c r="Q730" s="71"/>
      <c r="R730" s="68"/>
    </row>
    <row r="731" spans="1:18" x14ac:dyDescent="0.2">
      <c r="A731" s="72" t="s">
        <v>1777</v>
      </c>
      <c r="B731" s="66" t="s">
        <v>1778</v>
      </c>
      <c r="C731" s="67">
        <v>45</v>
      </c>
      <c r="D731" s="67" t="s">
        <v>334</v>
      </c>
      <c r="E731" s="71">
        <v>0.27030165111712401</v>
      </c>
      <c r="F731" s="68">
        <v>1.3663967611336001</v>
      </c>
      <c r="G731" s="71">
        <v>0.215688430736347</v>
      </c>
      <c r="H731" s="68">
        <v>0.91093117408906898</v>
      </c>
      <c r="I731" s="71">
        <v>0.513174726887898</v>
      </c>
      <c r="J731" s="68">
        <v>4.2004048582996001</v>
      </c>
      <c r="K731" s="71">
        <v>0.62264509796137701</v>
      </c>
      <c r="L731" s="68">
        <v>5.2631578947368398</v>
      </c>
      <c r="M731" s="71">
        <v>0</v>
      </c>
      <c r="N731" s="68">
        <v>1.0131712259371799</v>
      </c>
      <c r="O731" s="71">
        <v>0</v>
      </c>
      <c r="P731" s="68">
        <v>0.66360387953037303</v>
      </c>
      <c r="Q731" s="71"/>
      <c r="R731" s="68"/>
    </row>
    <row r="732" spans="1:18" x14ac:dyDescent="0.2">
      <c r="A732" s="72" t="s">
        <v>1262</v>
      </c>
      <c r="B732" s="66" t="s">
        <v>1779</v>
      </c>
      <c r="C732" s="67">
        <v>45</v>
      </c>
      <c r="D732" s="67" t="s">
        <v>334</v>
      </c>
      <c r="E732" s="71">
        <v>0.42295793849351498</v>
      </c>
      <c r="F732" s="68">
        <v>4.8582995951417001</v>
      </c>
      <c r="G732" s="71">
        <v>0.48506518750115102</v>
      </c>
      <c r="H732" s="68">
        <v>5.3643724696356303</v>
      </c>
      <c r="I732" s="71">
        <v>0.59733340466058904</v>
      </c>
      <c r="J732" s="68">
        <v>10.931174089068801</v>
      </c>
      <c r="K732" s="71">
        <v>0.73758274112447397</v>
      </c>
      <c r="L732" s="68">
        <v>14.17004048583</v>
      </c>
      <c r="M732" s="71">
        <v>0.25915522629121202</v>
      </c>
      <c r="N732" s="68">
        <v>4.7619047619047601</v>
      </c>
      <c r="O732" s="71">
        <v>3.5653132890149902E-2</v>
      </c>
      <c r="P732" s="68">
        <v>2.1439509954058198</v>
      </c>
      <c r="Q732" s="71"/>
      <c r="R732" s="68"/>
    </row>
    <row r="733" spans="1:18" x14ac:dyDescent="0.2">
      <c r="A733" s="72" t="s">
        <v>1780</v>
      </c>
      <c r="B733" s="66" t="s">
        <v>1781</v>
      </c>
      <c r="C733" s="67">
        <v>45</v>
      </c>
      <c r="D733" s="67" t="s">
        <v>334</v>
      </c>
      <c r="E733" s="71">
        <v>0.51645559921115303</v>
      </c>
      <c r="F733" s="68">
        <v>8.5020242914979693</v>
      </c>
      <c r="G733" s="71">
        <v>0.70031541284009502</v>
      </c>
      <c r="H733" s="68">
        <v>18.724696356275299</v>
      </c>
      <c r="I733" s="71">
        <v>0.75755464503137404</v>
      </c>
      <c r="J733" s="68">
        <v>51.265182186234803</v>
      </c>
      <c r="K733" s="71">
        <v>0.66511928961156297</v>
      </c>
      <c r="L733" s="68">
        <v>7.2368421052631602</v>
      </c>
      <c r="M733" s="71">
        <v>0.45928864857273299</v>
      </c>
      <c r="N733" s="68">
        <v>8.3586626139817604</v>
      </c>
      <c r="O733" s="71">
        <v>0</v>
      </c>
      <c r="P733" s="68">
        <v>0.66360387953037303</v>
      </c>
      <c r="Q733" s="71"/>
      <c r="R733" s="68"/>
    </row>
    <row r="734" spans="1:18" x14ac:dyDescent="0.2">
      <c r="A734" s="72" t="s">
        <v>1649</v>
      </c>
      <c r="B734" s="66" t="s">
        <v>1782</v>
      </c>
      <c r="C734" s="67">
        <v>45</v>
      </c>
      <c r="D734" s="67" t="s">
        <v>334</v>
      </c>
      <c r="E734" s="71">
        <v>0.46324763301161898</v>
      </c>
      <c r="F734" s="68">
        <v>6.07287449392713</v>
      </c>
      <c r="G734" s="71">
        <v>0.62856251054622703</v>
      </c>
      <c r="H734" s="68">
        <v>11.082995951417001</v>
      </c>
      <c r="I734" s="71">
        <v>0.57928293897887995</v>
      </c>
      <c r="J734" s="68">
        <v>9.1599190283400809</v>
      </c>
      <c r="K734" s="71">
        <v>0.60695218405217199</v>
      </c>
      <c r="L734" s="68">
        <v>4.2004048582996001</v>
      </c>
      <c r="M734" s="71">
        <v>0.42768863452828199</v>
      </c>
      <c r="N734" s="68">
        <v>7.5987841945288697</v>
      </c>
      <c r="O734" s="71">
        <v>7.37518969525323E-2</v>
      </c>
      <c r="P734" s="68">
        <v>4.3899948953547696</v>
      </c>
      <c r="Q734" s="71"/>
      <c r="R734" s="68"/>
    </row>
    <row r="735" spans="1:18" x14ac:dyDescent="0.2">
      <c r="A735" s="72" t="s">
        <v>1783</v>
      </c>
      <c r="B735" s="66" t="s">
        <v>1784</v>
      </c>
      <c r="C735" s="67">
        <v>45</v>
      </c>
      <c r="D735" s="67" t="s">
        <v>334</v>
      </c>
      <c r="E735" s="71">
        <v>0.67183213793320695</v>
      </c>
      <c r="F735" s="68">
        <v>27.732793522267201</v>
      </c>
      <c r="G735" s="71">
        <v>0.73450654659620696</v>
      </c>
      <c r="H735" s="68">
        <v>25.101214574898801</v>
      </c>
      <c r="I735" s="71">
        <v>0.74356935704332505</v>
      </c>
      <c r="J735" s="68">
        <v>46.305668016194304</v>
      </c>
      <c r="K735" s="71">
        <v>0.87563727708388495</v>
      </c>
      <c r="L735" s="68">
        <v>43.8259109311741</v>
      </c>
      <c r="M735" s="71">
        <v>0.78582212703205601</v>
      </c>
      <c r="N735" s="68">
        <v>42.198581560283699</v>
      </c>
      <c r="O735" s="71">
        <v>0.219625381910562</v>
      </c>
      <c r="P735" s="68">
        <v>28.3818274629913</v>
      </c>
      <c r="Q735" s="71"/>
      <c r="R735" s="68"/>
    </row>
    <row r="736" spans="1:18" x14ac:dyDescent="0.2">
      <c r="A736" s="72" t="s">
        <v>1785</v>
      </c>
      <c r="B736" s="66" t="s">
        <v>1786</v>
      </c>
      <c r="C736" s="67">
        <v>45</v>
      </c>
      <c r="D736" s="67" t="s">
        <v>334</v>
      </c>
      <c r="E736" s="71">
        <v>0.54197666040909198</v>
      </c>
      <c r="F736" s="68">
        <v>9.8178137651821906</v>
      </c>
      <c r="G736" s="71">
        <v>0.64169654264127596</v>
      </c>
      <c r="H736" s="68">
        <v>11.690283400809699</v>
      </c>
      <c r="I736" s="71">
        <v>0.70768534648474901</v>
      </c>
      <c r="J736" s="68">
        <v>32.945344129554698</v>
      </c>
      <c r="K736" s="71">
        <v>0.71826051415576697</v>
      </c>
      <c r="L736" s="68">
        <v>12.145748987854301</v>
      </c>
      <c r="M736" s="71">
        <v>0.57515536673571899</v>
      </c>
      <c r="N736" s="68">
        <v>12.056737588652499</v>
      </c>
      <c r="O736" s="71">
        <v>6.7085532027953101E-2</v>
      </c>
      <c r="P736" s="68">
        <v>3.7263910158244</v>
      </c>
      <c r="Q736" s="71"/>
      <c r="R736" s="68"/>
    </row>
    <row r="737" spans="1:18" x14ac:dyDescent="0.2">
      <c r="A737" s="72" t="s">
        <v>1787</v>
      </c>
      <c r="B737" s="66" t="s">
        <v>1788</v>
      </c>
      <c r="C737" s="67">
        <v>45</v>
      </c>
      <c r="D737" s="67" t="s">
        <v>334</v>
      </c>
      <c r="E737" s="71">
        <v>0.62794890218981503</v>
      </c>
      <c r="F737" s="68">
        <v>18.775303643724701</v>
      </c>
      <c r="G737" s="71">
        <v>0.77953120218752103</v>
      </c>
      <c r="H737" s="68">
        <v>35.82995951417</v>
      </c>
      <c r="I737" s="71">
        <v>0.74604959446782004</v>
      </c>
      <c r="J737" s="68">
        <v>47.064777327935197</v>
      </c>
      <c r="K737" s="71">
        <v>0.85391549926080401</v>
      </c>
      <c r="L737" s="68">
        <v>36.285425101214599</v>
      </c>
      <c r="M737" s="71">
        <v>0.61377760612338095</v>
      </c>
      <c r="N737" s="68">
        <v>14.3363728470111</v>
      </c>
      <c r="O737" s="71">
        <v>0.14647060890955099</v>
      </c>
      <c r="P737" s="68">
        <v>14.088820826952499</v>
      </c>
      <c r="Q737" s="71"/>
      <c r="R737" s="68"/>
    </row>
    <row r="738" spans="1:18" x14ac:dyDescent="0.2">
      <c r="A738" s="72" t="s">
        <v>1789</v>
      </c>
      <c r="B738" s="66" t="s">
        <v>1790</v>
      </c>
      <c r="C738" s="67">
        <v>45</v>
      </c>
      <c r="D738" s="67" t="s">
        <v>334</v>
      </c>
      <c r="E738" s="71">
        <v>0.58770717417645502</v>
      </c>
      <c r="F738" s="68">
        <v>13.714574898785401</v>
      </c>
      <c r="G738" s="71">
        <v>0.739535732980942</v>
      </c>
      <c r="H738" s="68">
        <v>25.657894736842099</v>
      </c>
      <c r="I738" s="71">
        <v>0.718073742785867</v>
      </c>
      <c r="J738" s="68">
        <v>37.297570850202398</v>
      </c>
      <c r="K738" s="71">
        <v>0.79989631529743799</v>
      </c>
      <c r="L738" s="68">
        <v>22.874493927125499</v>
      </c>
      <c r="M738" s="71">
        <v>0.59622204276535196</v>
      </c>
      <c r="N738" s="68">
        <v>13.1205673758865</v>
      </c>
      <c r="O738" s="71">
        <v>8.4808037052677795E-2</v>
      </c>
      <c r="P738" s="68">
        <v>5.4619703930576797</v>
      </c>
      <c r="Q738" s="71"/>
      <c r="R738" s="68"/>
    </row>
    <row r="739" spans="1:18" x14ac:dyDescent="0.2">
      <c r="A739" s="72" t="s">
        <v>1791</v>
      </c>
      <c r="B739" s="66" t="s">
        <v>1792</v>
      </c>
      <c r="C739" s="67">
        <v>45</v>
      </c>
      <c r="D739" s="67" t="s">
        <v>334</v>
      </c>
      <c r="E739" s="71">
        <v>0.71053513913477795</v>
      </c>
      <c r="F739" s="68">
        <v>39.726720647773298</v>
      </c>
      <c r="G739" s="71">
        <v>0.80136383418553103</v>
      </c>
      <c r="H739" s="68">
        <v>41.953441295546597</v>
      </c>
      <c r="I739" s="71">
        <v>0.810550783253285</v>
      </c>
      <c r="J739" s="68">
        <v>73.228744939271294</v>
      </c>
      <c r="K739" s="71">
        <v>0.90714637263262998</v>
      </c>
      <c r="L739" s="68">
        <v>56.882591093117398</v>
      </c>
      <c r="M739" s="71">
        <v>0.78582212703205601</v>
      </c>
      <c r="N739" s="68">
        <v>42.198581560283699</v>
      </c>
      <c r="O739" s="71">
        <v>0.247792578570387</v>
      </c>
      <c r="P739" s="68">
        <v>33.588565594691197</v>
      </c>
      <c r="Q739" s="71"/>
      <c r="R739" s="68"/>
    </row>
    <row r="740" spans="1:18" x14ac:dyDescent="0.2">
      <c r="A740" s="72" t="s">
        <v>1793</v>
      </c>
      <c r="B740" s="66" t="s">
        <v>1794</v>
      </c>
      <c r="C740" s="67">
        <v>45</v>
      </c>
      <c r="D740" s="67" t="s">
        <v>334</v>
      </c>
      <c r="E740" s="71">
        <v>0.74705026695889298</v>
      </c>
      <c r="F740" s="68">
        <v>55.111336032388699</v>
      </c>
      <c r="G740" s="71">
        <v>0.86983680838806798</v>
      </c>
      <c r="H740" s="68">
        <v>69.635627530364403</v>
      </c>
      <c r="I740" s="71">
        <v>0.790226714636868</v>
      </c>
      <c r="J740" s="68">
        <v>63.967611336032398</v>
      </c>
      <c r="K740" s="71">
        <v>0.92186327072506802</v>
      </c>
      <c r="L740" s="68">
        <v>65.283400809716596</v>
      </c>
      <c r="M740" s="71">
        <v>0.91222218320985904</v>
      </c>
      <c r="N740" s="68">
        <v>82.269503546099301</v>
      </c>
      <c r="O740" s="71">
        <v>0.24110235783460099</v>
      </c>
      <c r="P740" s="68">
        <v>32.567636549259802</v>
      </c>
      <c r="Q740" s="71"/>
      <c r="R740" s="68"/>
    </row>
    <row r="741" spans="1:18" x14ac:dyDescent="0.2">
      <c r="A741" s="72" t="s">
        <v>1795</v>
      </c>
      <c r="B741" s="66" t="s">
        <v>1796</v>
      </c>
      <c r="C741" s="67">
        <v>45</v>
      </c>
      <c r="D741" s="67" t="s">
        <v>334</v>
      </c>
      <c r="E741" s="71">
        <v>0.68915719270300102</v>
      </c>
      <c r="F741" s="68">
        <v>32.085020242915</v>
      </c>
      <c r="G741" s="71">
        <v>0.861904303218609</v>
      </c>
      <c r="H741" s="68">
        <v>66.902834008097201</v>
      </c>
      <c r="I741" s="71">
        <v>0.76586029395100996</v>
      </c>
      <c r="J741" s="68">
        <v>53.896761133603199</v>
      </c>
      <c r="K741" s="71">
        <v>0.78496288438751605</v>
      </c>
      <c r="L741" s="68">
        <v>20.445344129554702</v>
      </c>
      <c r="M741" s="71">
        <v>0.85955549313577495</v>
      </c>
      <c r="N741" s="68">
        <v>65.349544072948305</v>
      </c>
      <c r="O741" s="71">
        <v>0.173502988822095</v>
      </c>
      <c r="P741" s="68">
        <v>18.529862174578899</v>
      </c>
      <c r="Q741" s="71"/>
      <c r="R741" s="68"/>
    </row>
    <row r="742" spans="1:18" x14ac:dyDescent="0.2">
      <c r="A742" s="72" t="s">
        <v>1797</v>
      </c>
      <c r="B742" s="66" t="s">
        <v>1798</v>
      </c>
      <c r="C742" s="67">
        <v>45</v>
      </c>
      <c r="D742" s="67" t="s">
        <v>334</v>
      </c>
      <c r="E742" s="71">
        <v>0.68498750228738503</v>
      </c>
      <c r="F742" s="68">
        <v>30.819838056680201</v>
      </c>
      <c r="G742" s="71">
        <v>0.86134504187657601</v>
      </c>
      <c r="H742" s="68">
        <v>66.599190283400802</v>
      </c>
      <c r="I742" s="71">
        <v>0.711788645292594</v>
      </c>
      <c r="J742" s="68">
        <v>34.362348178137701</v>
      </c>
      <c r="K742" s="71">
        <v>0.86642257704787196</v>
      </c>
      <c r="L742" s="68">
        <v>40.536437246963601</v>
      </c>
      <c r="M742" s="71">
        <v>0.79284435237526796</v>
      </c>
      <c r="N742" s="68">
        <v>44.478216818642402</v>
      </c>
      <c r="O742" s="71">
        <v>0.192536894844617</v>
      </c>
      <c r="P742" s="68">
        <v>22.2052067381317</v>
      </c>
      <c r="Q742" s="71"/>
      <c r="R742" s="68"/>
    </row>
    <row r="743" spans="1:18" x14ac:dyDescent="0.2">
      <c r="A743" s="72" t="s">
        <v>1799</v>
      </c>
      <c r="B743" s="66" t="s">
        <v>1800</v>
      </c>
      <c r="C743" s="67">
        <v>45</v>
      </c>
      <c r="D743" s="67" t="s">
        <v>334</v>
      </c>
      <c r="E743" s="71">
        <v>0.76272915092192894</v>
      </c>
      <c r="F743" s="68">
        <v>61.7408906882591</v>
      </c>
      <c r="G743" s="71">
        <v>0.879862182001522</v>
      </c>
      <c r="H743" s="68">
        <v>74.3927125506073</v>
      </c>
      <c r="I743" s="71">
        <v>0.76761156322230195</v>
      </c>
      <c r="J743" s="68">
        <v>54.6558704453441</v>
      </c>
      <c r="K743" s="71">
        <v>0.91425161553337497</v>
      </c>
      <c r="L743" s="68">
        <v>60.374493927125499</v>
      </c>
      <c r="M743" s="71">
        <v>0.95435553526912698</v>
      </c>
      <c r="N743" s="68">
        <v>93.313069908814597</v>
      </c>
      <c r="O743" s="71">
        <v>0.29756485858331899</v>
      </c>
      <c r="P743" s="68">
        <v>43.389484430832098</v>
      </c>
      <c r="Q743" s="71"/>
      <c r="R743" s="68"/>
    </row>
    <row r="744" spans="1:18" x14ac:dyDescent="0.2">
      <c r="A744" s="72" t="s">
        <v>1801</v>
      </c>
      <c r="B744" s="66" t="s">
        <v>1802</v>
      </c>
      <c r="C744" s="67">
        <v>45</v>
      </c>
      <c r="D744" s="67" t="s">
        <v>334</v>
      </c>
      <c r="E744" s="71">
        <v>0.72698604981799197</v>
      </c>
      <c r="F744" s="68">
        <v>46.255060728744901</v>
      </c>
      <c r="G744" s="71">
        <v>0.92769388138717301</v>
      </c>
      <c r="H744" s="68">
        <v>90.941295546558706</v>
      </c>
      <c r="I744" s="71">
        <v>0.80860820718825799</v>
      </c>
      <c r="J744" s="68">
        <v>71.811740890688299</v>
      </c>
      <c r="K744" s="71">
        <v>0.920481175429127</v>
      </c>
      <c r="L744" s="68">
        <v>64.423076923076906</v>
      </c>
      <c r="M744" s="71">
        <v>0.84199992977774696</v>
      </c>
      <c r="N744" s="68">
        <v>59.219858156028401</v>
      </c>
      <c r="O744" s="71">
        <v>0.136147055307655</v>
      </c>
      <c r="P744" s="68">
        <v>12.0980091883614</v>
      </c>
      <c r="Q744" s="71"/>
      <c r="R744" s="68"/>
    </row>
    <row r="745" spans="1:18" x14ac:dyDescent="0.2">
      <c r="A745" s="72" t="s">
        <v>1803</v>
      </c>
      <c r="B745" s="66" t="s">
        <v>1804</v>
      </c>
      <c r="C745" s="67">
        <v>45</v>
      </c>
      <c r="D745" s="67" t="s">
        <v>334</v>
      </c>
      <c r="E745" s="71">
        <v>0.43970631362037899</v>
      </c>
      <c r="F745" s="68">
        <v>5.3137651821862404</v>
      </c>
      <c r="G745" s="71">
        <v>0.52931651940199798</v>
      </c>
      <c r="H745" s="68">
        <v>6.6295546558704501</v>
      </c>
      <c r="I745" s="71">
        <v>0.48927956351923602</v>
      </c>
      <c r="J745" s="68">
        <v>3.5931174089068798</v>
      </c>
      <c r="K745" s="71">
        <v>0.735316120239075</v>
      </c>
      <c r="L745" s="68">
        <v>13.917004048582999</v>
      </c>
      <c r="M745" s="71">
        <v>0.37502194445419701</v>
      </c>
      <c r="N745" s="68">
        <v>6.5349544072948298</v>
      </c>
      <c r="O745" s="71">
        <v>6.9597420487389206E-2</v>
      </c>
      <c r="P745" s="68">
        <v>3.9816232771822402</v>
      </c>
      <c r="Q745" s="71"/>
      <c r="R745" s="68"/>
    </row>
    <row r="746" spans="1:18" x14ac:dyDescent="0.2">
      <c r="A746" s="72" t="s">
        <v>1805</v>
      </c>
      <c r="B746" s="66" t="s">
        <v>1806</v>
      </c>
      <c r="C746" s="67">
        <v>45</v>
      </c>
      <c r="D746" s="67" t="s">
        <v>334</v>
      </c>
      <c r="E746" s="71">
        <v>0.251001293795511</v>
      </c>
      <c r="F746" s="68">
        <v>0.80971659919028305</v>
      </c>
      <c r="G746" s="71">
        <v>0.33670677359233298</v>
      </c>
      <c r="H746" s="68">
        <v>2.9352226720647798</v>
      </c>
      <c r="I746" s="71">
        <v>0.23843417269362599</v>
      </c>
      <c r="J746" s="68">
        <v>0.10121457489878501</v>
      </c>
      <c r="K746" s="71">
        <v>0.50932549344275901</v>
      </c>
      <c r="L746" s="68">
        <v>1.31578947368421</v>
      </c>
      <c r="M746" s="71">
        <v>9.7644043397352706E-2</v>
      </c>
      <c r="N746" s="68">
        <v>2.53292806484296</v>
      </c>
      <c r="O746" s="71">
        <v>7.28959858514832E-2</v>
      </c>
      <c r="P746" s="68">
        <v>4.2879019908116396</v>
      </c>
      <c r="Q746" s="71"/>
      <c r="R746" s="68"/>
    </row>
    <row r="747" spans="1:18" x14ac:dyDescent="0.2">
      <c r="A747" s="72" t="s">
        <v>1231</v>
      </c>
      <c r="B747" s="66" t="s">
        <v>1807</v>
      </c>
      <c r="C747" s="67">
        <v>45</v>
      </c>
      <c r="D747" s="67" t="s">
        <v>334</v>
      </c>
      <c r="E747" s="71">
        <v>0.30342122955405698</v>
      </c>
      <c r="F747" s="68">
        <v>1.92307692307692</v>
      </c>
      <c r="G747" s="71">
        <v>0.44416496231268199</v>
      </c>
      <c r="H747" s="68">
        <v>4.6558704453441297</v>
      </c>
      <c r="I747" s="71">
        <v>0.34556042110227198</v>
      </c>
      <c r="J747" s="68">
        <v>0.45546558704453399</v>
      </c>
      <c r="K747" s="71">
        <v>0.52088573131553395</v>
      </c>
      <c r="L747" s="68">
        <v>1.6194331983805701</v>
      </c>
      <c r="M747" s="71">
        <v>6.6044029352901906E-2</v>
      </c>
      <c r="N747" s="68">
        <v>2.02634245187437</v>
      </c>
      <c r="O747" s="71">
        <v>0.140451003686896</v>
      </c>
      <c r="P747" s="68">
        <v>13.0168453292496</v>
      </c>
      <c r="Q747" s="71"/>
      <c r="R747" s="68"/>
    </row>
    <row r="748" spans="1:18" x14ac:dyDescent="0.2">
      <c r="A748" s="72" t="s">
        <v>1808</v>
      </c>
      <c r="B748" s="66" t="s">
        <v>1809</v>
      </c>
      <c r="C748" s="67">
        <v>45</v>
      </c>
      <c r="D748" s="67" t="s">
        <v>334</v>
      </c>
      <c r="E748" s="71">
        <v>0.34064240870292101</v>
      </c>
      <c r="F748" s="68">
        <v>2.9352226720647798</v>
      </c>
      <c r="G748" s="71">
        <v>0.30359587020482198</v>
      </c>
      <c r="H748" s="68">
        <v>2.3785425101214601</v>
      </c>
      <c r="I748" s="71">
        <v>0.40844702203510702</v>
      </c>
      <c r="J748" s="68">
        <v>1.51821862348178</v>
      </c>
      <c r="K748" s="71">
        <v>0.53737457722585402</v>
      </c>
      <c r="L748" s="68">
        <v>1.92307692307692</v>
      </c>
      <c r="M748" s="71">
        <v>0.27671078964924001</v>
      </c>
      <c r="N748" s="68">
        <v>4.9645390070922</v>
      </c>
      <c r="O748" s="71">
        <v>0.177083784399584</v>
      </c>
      <c r="P748" s="68">
        <v>19.091373149566099</v>
      </c>
      <c r="Q748" s="71"/>
      <c r="R748" s="68"/>
    </row>
    <row r="749" spans="1:18" x14ac:dyDescent="0.2">
      <c r="A749" s="72" t="s">
        <v>1810</v>
      </c>
      <c r="B749" s="66" t="s">
        <v>1811</v>
      </c>
      <c r="C749" s="67">
        <v>45</v>
      </c>
      <c r="D749" s="67" t="s">
        <v>334</v>
      </c>
      <c r="E749" s="71">
        <v>0.53675626613463201</v>
      </c>
      <c r="F749" s="68">
        <v>9.5647773279352197</v>
      </c>
      <c r="G749" s="71">
        <v>0.69648527762355805</v>
      </c>
      <c r="H749" s="68">
        <v>18.3704453441296</v>
      </c>
      <c r="I749" s="71">
        <v>0.57586135831491303</v>
      </c>
      <c r="J749" s="68">
        <v>8.9574898785425106</v>
      </c>
      <c r="K749" s="71">
        <v>0.71230984331549196</v>
      </c>
      <c r="L749" s="68">
        <v>11.5890688259109</v>
      </c>
      <c r="M749" s="71">
        <v>0.51897756399002803</v>
      </c>
      <c r="N749" s="68">
        <v>10.0303951367781</v>
      </c>
      <c r="O749" s="71">
        <v>0.180147287429169</v>
      </c>
      <c r="P749" s="68">
        <v>20.010209290454299</v>
      </c>
      <c r="Q749" s="71"/>
      <c r="R749" s="68"/>
    </row>
    <row r="750" spans="1:18" x14ac:dyDescent="0.2">
      <c r="A750" s="72" t="s">
        <v>1812</v>
      </c>
      <c r="B750" s="66" t="s">
        <v>1813</v>
      </c>
      <c r="C750" s="67">
        <v>45</v>
      </c>
      <c r="D750" s="67" t="s">
        <v>334</v>
      </c>
      <c r="E750" s="71">
        <v>0.46794906406002201</v>
      </c>
      <c r="F750" s="68">
        <v>6.3765182186234801</v>
      </c>
      <c r="G750" s="71">
        <v>0.57208600050239899</v>
      </c>
      <c r="H750" s="68">
        <v>8.1983805668016192</v>
      </c>
      <c r="I750" s="71">
        <v>0.519730510488707</v>
      </c>
      <c r="J750" s="68">
        <v>4.7064777327935197</v>
      </c>
      <c r="K750" s="71">
        <v>0.70136429235174502</v>
      </c>
      <c r="L750" s="68">
        <v>10.2732793522267</v>
      </c>
      <c r="M750" s="71">
        <v>0.417155296513465</v>
      </c>
      <c r="N750" s="68">
        <v>7.3454913880445796</v>
      </c>
      <c r="O750" s="71">
        <v>0.12940922044379299</v>
      </c>
      <c r="P750" s="68">
        <v>10.6687085247575</v>
      </c>
      <c r="Q750" s="71"/>
      <c r="R750" s="68"/>
    </row>
    <row r="751" spans="1:18" x14ac:dyDescent="0.2">
      <c r="A751" s="72" t="s">
        <v>1814</v>
      </c>
      <c r="B751" s="66" t="s">
        <v>1815</v>
      </c>
      <c r="C751" s="67">
        <v>45</v>
      </c>
      <c r="D751" s="67" t="s">
        <v>334</v>
      </c>
      <c r="E751" s="71">
        <v>0.56093037937357504</v>
      </c>
      <c r="F751" s="68">
        <v>10.931174089068801</v>
      </c>
      <c r="G751" s="71">
        <v>0.65602476068701199</v>
      </c>
      <c r="H751" s="68">
        <v>12.854251012145699</v>
      </c>
      <c r="I751" s="71">
        <v>0.51986876134022597</v>
      </c>
      <c r="J751" s="68">
        <v>4.7570850202429096</v>
      </c>
      <c r="K751" s="71">
        <v>0.79513888788208398</v>
      </c>
      <c r="L751" s="68">
        <v>21.963562753036399</v>
      </c>
      <c r="M751" s="71">
        <v>0.69453319757030996</v>
      </c>
      <c r="N751" s="68">
        <v>22.137791286727499</v>
      </c>
      <c r="O751" s="71">
        <v>0.13908628938824599</v>
      </c>
      <c r="P751" s="68">
        <v>12.761613067891799</v>
      </c>
      <c r="Q751" s="71"/>
      <c r="R751" s="68"/>
    </row>
    <row r="752" spans="1:18" x14ac:dyDescent="0.2">
      <c r="A752" s="72" t="s">
        <v>1816</v>
      </c>
      <c r="B752" s="66" t="s">
        <v>1817</v>
      </c>
      <c r="C752" s="67">
        <v>45</v>
      </c>
      <c r="D752" s="67" t="s">
        <v>334</v>
      </c>
      <c r="E752" s="71">
        <v>0.59129556705451802</v>
      </c>
      <c r="F752" s="68">
        <v>14.17004048583</v>
      </c>
      <c r="G752" s="71">
        <v>0.68500491939258401</v>
      </c>
      <c r="H752" s="68">
        <v>16.447368421052602</v>
      </c>
      <c r="I752" s="71">
        <v>0.62363167355131899</v>
      </c>
      <c r="J752" s="68">
        <v>14.17004048583</v>
      </c>
      <c r="K752" s="71">
        <v>0.812838478096508</v>
      </c>
      <c r="L752" s="68">
        <v>25.657894736842099</v>
      </c>
      <c r="M752" s="71">
        <v>0.66995540886907101</v>
      </c>
      <c r="N752" s="68">
        <v>18.946301925025299</v>
      </c>
      <c r="O752" s="71">
        <v>0.16504735536310899</v>
      </c>
      <c r="P752" s="68">
        <v>16.590096988259301</v>
      </c>
      <c r="Q752" s="71"/>
      <c r="R752" s="68"/>
    </row>
    <row r="753" spans="1:18" x14ac:dyDescent="0.2">
      <c r="A753" s="72" t="s">
        <v>1818</v>
      </c>
      <c r="B753" s="66" t="s">
        <v>1819</v>
      </c>
      <c r="C753" s="67">
        <v>45</v>
      </c>
      <c r="D753" s="67" t="s">
        <v>334</v>
      </c>
      <c r="E753" s="71">
        <v>0.70209586872432905</v>
      </c>
      <c r="F753" s="68">
        <v>36.690283400809697</v>
      </c>
      <c r="G753" s="71">
        <v>0.80244066754307797</v>
      </c>
      <c r="H753" s="68">
        <v>42.510121457489902</v>
      </c>
      <c r="I753" s="71">
        <v>0.72544670937676503</v>
      </c>
      <c r="J753" s="68">
        <v>39.574898785425098</v>
      </c>
      <c r="K753" s="71">
        <v>0.90232564874792198</v>
      </c>
      <c r="L753" s="68">
        <v>54.453441295546597</v>
      </c>
      <c r="M753" s="71">
        <v>0.75071100031600002</v>
      </c>
      <c r="N753" s="68">
        <v>33.485309017223898</v>
      </c>
      <c r="O753" s="71">
        <v>0.32955531763787899</v>
      </c>
      <c r="P753" s="68">
        <v>48.902501276161303</v>
      </c>
      <c r="Q753" s="71"/>
      <c r="R753" s="68"/>
    </row>
    <row r="754" spans="1:18" x14ac:dyDescent="0.2">
      <c r="A754" s="72" t="s">
        <v>1820</v>
      </c>
      <c r="B754" s="66" t="s">
        <v>1821</v>
      </c>
      <c r="C754" s="67">
        <v>45</v>
      </c>
      <c r="D754" s="67" t="s">
        <v>334</v>
      </c>
      <c r="E754" s="71">
        <v>0.548067913387283</v>
      </c>
      <c r="F754" s="68">
        <v>10.0202429149798</v>
      </c>
      <c r="G754" s="71">
        <v>0.677759557799962</v>
      </c>
      <c r="H754" s="68">
        <v>15.080971659918999</v>
      </c>
      <c r="I754" s="71">
        <v>0.602187597712738</v>
      </c>
      <c r="J754" s="68">
        <v>11.5890688259109</v>
      </c>
      <c r="K754" s="71">
        <v>0.72951257024580096</v>
      </c>
      <c r="L754" s="68">
        <v>13.461538461538501</v>
      </c>
      <c r="M754" s="71">
        <v>0.58568870475053503</v>
      </c>
      <c r="N754" s="68">
        <v>12.5126646403242</v>
      </c>
      <c r="O754" s="71">
        <v>0.14519113642737899</v>
      </c>
      <c r="P754" s="68">
        <v>13.680449208780001</v>
      </c>
      <c r="Q754" s="71"/>
      <c r="R754" s="68"/>
    </row>
    <row r="755" spans="1:18" x14ac:dyDescent="0.2">
      <c r="A755" s="72" t="s">
        <v>904</v>
      </c>
      <c r="B755" s="66" t="s">
        <v>1822</v>
      </c>
      <c r="C755" s="67">
        <v>45</v>
      </c>
      <c r="D755" s="67" t="s">
        <v>334</v>
      </c>
      <c r="E755" s="71">
        <v>0.65354252088652298</v>
      </c>
      <c r="F755" s="68">
        <v>23.633603238866399</v>
      </c>
      <c r="G755" s="71">
        <v>0.77778751429454196</v>
      </c>
      <c r="H755" s="68">
        <v>35.627530364372497</v>
      </c>
      <c r="I755" s="71">
        <v>0.70986317274537702</v>
      </c>
      <c r="J755" s="68">
        <v>33.653846153846203</v>
      </c>
      <c r="K755" s="71">
        <v>0.86621800709556496</v>
      </c>
      <c r="L755" s="68">
        <v>40.384615384615401</v>
      </c>
      <c r="M755" s="71">
        <v>0.71559987359994404</v>
      </c>
      <c r="N755" s="68">
        <v>25.886524822695002</v>
      </c>
      <c r="O755" s="71">
        <v>0.19824403669718901</v>
      </c>
      <c r="P755" s="68">
        <v>23.6345074017356</v>
      </c>
      <c r="Q755" s="71"/>
      <c r="R755" s="68"/>
    </row>
    <row r="756" spans="1:18" x14ac:dyDescent="0.2">
      <c r="A756" s="72" t="s">
        <v>910</v>
      </c>
      <c r="B756" s="66" t="s">
        <v>1823</v>
      </c>
      <c r="C756" s="67">
        <v>45</v>
      </c>
      <c r="D756" s="67" t="s">
        <v>334</v>
      </c>
      <c r="E756" s="71">
        <v>0.71332651544570502</v>
      </c>
      <c r="F756" s="68">
        <v>41.042510121457497</v>
      </c>
      <c r="G756" s="71">
        <v>0.81856813279158003</v>
      </c>
      <c r="H756" s="68">
        <v>48.4817813765182</v>
      </c>
      <c r="I756" s="71">
        <v>0.75052324376659996</v>
      </c>
      <c r="J756" s="68">
        <v>48.4817813765182</v>
      </c>
      <c r="K756" s="71">
        <v>0.90829807315312505</v>
      </c>
      <c r="L756" s="68">
        <v>57.388663967611301</v>
      </c>
      <c r="M756" s="71">
        <v>0.83848881710614098</v>
      </c>
      <c r="N756" s="68">
        <v>58.156028368794303</v>
      </c>
      <c r="O756" s="71">
        <v>0.25075431041108098</v>
      </c>
      <c r="P756" s="68">
        <v>34.252169474221503</v>
      </c>
      <c r="Q756" s="71"/>
      <c r="R756" s="68"/>
    </row>
    <row r="757" spans="1:18" x14ac:dyDescent="0.2">
      <c r="A757" s="72" t="s">
        <v>1824</v>
      </c>
      <c r="B757" s="66" t="s">
        <v>1825</v>
      </c>
      <c r="C757" s="67">
        <v>45</v>
      </c>
      <c r="D757" s="67" t="s">
        <v>334</v>
      </c>
      <c r="E757" s="71">
        <v>0.657172571787767</v>
      </c>
      <c r="F757" s="68">
        <v>24.595141700404898</v>
      </c>
      <c r="G757" s="71">
        <v>0.76872064887150404</v>
      </c>
      <c r="H757" s="68">
        <v>32.793522267206498</v>
      </c>
      <c r="I757" s="71">
        <v>0.71567739033006905</v>
      </c>
      <c r="J757" s="68">
        <v>36.133603238866399</v>
      </c>
      <c r="K757" s="71">
        <v>0.86852622364737697</v>
      </c>
      <c r="L757" s="68">
        <v>41.042510121457497</v>
      </c>
      <c r="M757" s="71">
        <v>0.73315543695797203</v>
      </c>
      <c r="N757" s="68">
        <v>29.280648429584598</v>
      </c>
      <c r="O757" s="71">
        <v>0.199783159131912</v>
      </c>
      <c r="P757" s="68">
        <v>23.838693210821798</v>
      </c>
      <c r="Q757" s="71"/>
      <c r="R757" s="68"/>
    </row>
    <row r="758" spans="1:18" x14ac:dyDescent="0.2">
      <c r="A758" s="72" t="s">
        <v>1826</v>
      </c>
      <c r="B758" s="66" t="s">
        <v>1827</v>
      </c>
      <c r="C758" s="67">
        <v>45</v>
      </c>
      <c r="D758" s="67" t="s">
        <v>334</v>
      </c>
      <c r="E758" s="71">
        <v>0.62882958105522702</v>
      </c>
      <c r="F758" s="68">
        <v>18.876518218623499</v>
      </c>
      <c r="G758" s="71">
        <v>0.77576310048309505</v>
      </c>
      <c r="H758" s="68">
        <v>34.868421052631597</v>
      </c>
      <c r="I758" s="71">
        <v>0.69751789218196902</v>
      </c>
      <c r="J758" s="68">
        <v>28.997975708502</v>
      </c>
      <c r="K758" s="71">
        <v>0.765641238728761</v>
      </c>
      <c r="L758" s="68">
        <v>17.105263157894701</v>
      </c>
      <c r="M758" s="71">
        <v>0.687510972227099</v>
      </c>
      <c r="N758" s="68">
        <v>21.377912867274599</v>
      </c>
      <c r="O758" s="71">
        <v>0.21771470165521301</v>
      </c>
      <c r="P758" s="68">
        <v>27.922409392547198</v>
      </c>
      <c r="Q758" s="71"/>
      <c r="R758" s="68"/>
    </row>
    <row r="759" spans="1:18" x14ac:dyDescent="0.2">
      <c r="A759" s="72" t="s">
        <v>1828</v>
      </c>
      <c r="B759" s="66" t="s">
        <v>1829</v>
      </c>
      <c r="C759" s="67">
        <v>45</v>
      </c>
      <c r="D759" s="67" t="s">
        <v>334</v>
      </c>
      <c r="E759" s="71">
        <v>0.70438888498769603</v>
      </c>
      <c r="F759" s="68">
        <v>37.5</v>
      </c>
      <c r="G759" s="71">
        <v>0.826212605968771</v>
      </c>
      <c r="H759" s="68">
        <v>52.176113360323903</v>
      </c>
      <c r="I759" s="71">
        <v>0.74115882607320904</v>
      </c>
      <c r="J759" s="68">
        <v>45.091093117408903</v>
      </c>
      <c r="K759" s="71">
        <v>0.92578693346099505</v>
      </c>
      <c r="L759" s="68">
        <v>67.155870445344107</v>
      </c>
      <c r="M759" s="71">
        <v>0.852533267792563</v>
      </c>
      <c r="N759" s="68">
        <v>62.867274569402198</v>
      </c>
      <c r="O759" s="71">
        <v>0.176252791642943</v>
      </c>
      <c r="P759" s="68">
        <v>18.887187340479802</v>
      </c>
      <c r="Q759" s="71"/>
      <c r="R759" s="68"/>
    </row>
    <row r="760" spans="1:18" x14ac:dyDescent="0.2">
      <c r="A760" s="72" t="s">
        <v>1830</v>
      </c>
      <c r="B760" s="66" t="s">
        <v>1831</v>
      </c>
      <c r="C760" s="67">
        <v>45</v>
      </c>
      <c r="D760" s="67" t="s">
        <v>334</v>
      </c>
      <c r="E760" s="71">
        <v>0.64331728308492098</v>
      </c>
      <c r="F760" s="68">
        <v>21.508097165991899</v>
      </c>
      <c r="G760" s="71">
        <v>0.78122091573075203</v>
      </c>
      <c r="H760" s="68">
        <v>36.487854251012102</v>
      </c>
      <c r="I760" s="71">
        <v>0.69606730691855401</v>
      </c>
      <c r="J760" s="68">
        <v>28.643724696356301</v>
      </c>
      <c r="K760" s="71">
        <v>0.86866515779925502</v>
      </c>
      <c r="L760" s="68">
        <v>41.093117408906899</v>
      </c>
      <c r="M760" s="71">
        <v>0.75773322565921097</v>
      </c>
      <c r="N760" s="68">
        <v>35.207700101317101</v>
      </c>
      <c r="O760" s="71">
        <v>0.11289980931683</v>
      </c>
      <c r="P760" s="68">
        <v>8.0653394589076104</v>
      </c>
      <c r="Q760" s="71"/>
      <c r="R760" s="68"/>
    </row>
    <row r="761" spans="1:18" x14ac:dyDescent="0.2">
      <c r="A761" s="72" t="s">
        <v>1832</v>
      </c>
      <c r="B761" s="66" t="s">
        <v>1833</v>
      </c>
      <c r="C761" s="67">
        <v>45</v>
      </c>
      <c r="D761" s="67" t="s">
        <v>334</v>
      </c>
      <c r="E761" s="71">
        <v>0.72584701833365295</v>
      </c>
      <c r="F761" s="68">
        <v>45.748987854250998</v>
      </c>
      <c r="G761" s="71">
        <v>0.82194968838358096</v>
      </c>
      <c r="H761" s="68">
        <v>50.404858299595098</v>
      </c>
      <c r="I761" s="71">
        <v>0.75090984137005001</v>
      </c>
      <c r="J761" s="68">
        <v>48.734817813765197</v>
      </c>
      <c r="K761" s="71">
        <v>0.95023493203166998</v>
      </c>
      <c r="L761" s="68">
        <v>80.161943319838102</v>
      </c>
      <c r="M761" s="71">
        <v>0.88413328183701401</v>
      </c>
      <c r="N761" s="68">
        <v>72.998986828774093</v>
      </c>
      <c r="O761" s="71">
        <v>0.22200734804594899</v>
      </c>
      <c r="P761" s="68">
        <v>28.892291985707001</v>
      </c>
      <c r="Q761" s="71"/>
      <c r="R761" s="68"/>
    </row>
    <row r="762" spans="1:18" x14ac:dyDescent="0.2">
      <c r="A762" s="72" t="s">
        <v>1834</v>
      </c>
      <c r="B762" s="66" t="s">
        <v>1835</v>
      </c>
      <c r="C762" s="67">
        <v>45</v>
      </c>
      <c r="D762" s="67" t="s">
        <v>334</v>
      </c>
      <c r="E762" s="71">
        <v>0.73571349733492197</v>
      </c>
      <c r="F762" s="68">
        <v>50</v>
      </c>
      <c r="G762" s="71">
        <v>0.852002570497564</v>
      </c>
      <c r="H762" s="68">
        <v>63.1072874493927</v>
      </c>
      <c r="I762" s="71">
        <v>0.79716196908570502</v>
      </c>
      <c r="J762" s="68">
        <v>66.852226720647806</v>
      </c>
      <c r="K762" s="71">
        <v>0.937593939304597</v>
      </c>
      <c r="L762" s="68">
        <v>72.925101214574894</v>
      </c>
      <c r="M762" s="71">
        <v>0.86657771847898601</v>
      </c>
      <c r="N762" s="68">
        <v>67.983789260384995</v>
      </c>
      <c r="O762" s="71">
        <v>0.22523128930775599</v>
      </c>
      <c r="P762" s="68">
        <v>29.657988769780498</v>
      </c>
      <c r="Q762" s="71"/>
      <c r="R762" s="68"/>
    </row>
    <row r="763" spans="1:18" x14ac:dyDescent="0.2">
      <c r="A763" s="72" t="s">
        <v>1836</v>
      </c>
      <c r="B763" s="66" t="s">
        <v>1837</v>
      </c>
      <c r="C763" s="67">
        <v>45</v>
      </c>
      <c r="D763" s="67" t="s">
        <v>334</v>
      </c>
      <c r="E763" s="71">
        <v>0.821101004993253</v>
      </c>
      <c r="F763" s="68">
        <v>87.8036437246964</v>
      </c>
      <c r="G763" s="71">
        <v>0.91952736047635497</v>
      </c>
      <c r="H763" s="68">
        <v>88.613360323886596</v>
      </c>
      <c r="I763" s="71">
        <v>0.86269736989589196</v>
      </c>
      <c r="J763" s="68">
        <v>90.840080971659901</v>
      </c>
      <c r="K763" s="71">
        <v>0.80053758443054202</v>
      </c>
      <c r="L763" s="68">
        <v>23.026315789473699</v>
      </c>
      <c r="M763" s="71">
        <v>0.93679997191109898</v>
      </c>
      <c r="N763" s="68">
        <v>89.057750759878402</v>
      </c>
      <c r="O763" s="71">
        <v>0.58594273825237397</v>
      </c>
      <c r="P763" s="68">
        <v>79.734558448187897</v>
      </c>
      <c r="Q763" s="71"/>
      <c r="R763" s="68"/>
    </row>
    <row r="764" spans="1:18" x14ac:dyDescent="0.2">
      <c r="A764" s="72" t="s">
        <v>1838</v>
      </c>
      <c r="B764" s="66" t="s">
        <v>1839</v>
      </c>
      <c r="C764" s="67">
        <v>45</v>
      </c>
      <c r="D764" s="67" t="s">
        <v>334</v>
      </c>
      <c r="E764" s="71">
        <v>0.81500077972487495</v>
      </c>
      <c r="F764" s="68">
        <v>85.273279352226695</v>
      </c>
      <c r="G764" s="71">
        <v>0.93989905582739397</v>
      </c>
      <c r="H764" s="68">
        <v>94.230769230769198</v>
      </c>
      <c r="I764" s="71">
        <v>0.85003082563174004</v>
      </c>
      <c r="J764" s="68">
        <v>87.095141700404895</v>
      </c>
      <c r="K764" s="71">
        <v>0.97400995985329897</v>
      </c>
      <c r="L764" s="68">
        <v>90.840080971659901</v>
      </c>
      <c r="M764" s="71">
        <v>0.93328885923949301</v>
      </c>
      <c r="N764" s="68">
        <v>88.297872340425499</v>
      </c>
      <c r="O764" s="71">
        <v>0.37777519807244703</v>
      </c>
      <c r="P764" s="68">
        <v>55.844818785094397</v>
      </c>
      <c r="Q764" s="71"/>
      <c r="R764" s="68"/>
    </row>
    <row r="765" spans="1:18" x14ac:dyDescent="0.2">
      <c r="A765" s="72" t="s">
        <v>1840</v>
      </c>
      <c r="B765" s="66" t="s">
        <v>1841</v>
      </c>
      <c r="C765" s="67">
        <v>45</v>
      </c>
      <c r="D765" s="67" t="s">
        <v>334</v>
      </c>
      <c r="E765" s="71">
        <v>0.84203164849804002</v>
      </c>
      <c r="F765" s="68">
        <v>93.269230769230802</v>
      </c>
      <c r="G765" s="71">
        <v>0.87755091078715097</v>
      </c>
      <c r="H765" s="68">
        <v>72.672064777327904</v>
      </c>
      <c r="I765" s="71">
        <v>0.88047794944013302</v>
      </c>
      <c r="J765" s="68">
        <v>94.787449392712503</v>
      </c>
      <c r="K765" s="71">
        <v>0.92177601896459205</v>
      </c>
      <c r="L765" s="68">
        <v>65.080971659919001</v>
      </c>
      <c r="M765" s="71">
        <v>0.91573329588146501</v>
      </c>
      <c r="N765" s="68">
        <v>83.282674772036501</v>
      </c>
      <c r="O765" s="71">
        <v>0.61462006741686204</v>
      </c>
      <c r="P765" s="68">
        <v>82.848392036753495</v>
      </c>
      <c r="Q765" s="71"/>
      <c r="R765" s="68"/>
    </row>
    <row r="766" spans="1:18" x14ac:dyDescent="0.2">
      <c r="A766" s="72" t="s">
        <v>1842</v>
      </c>
      <c r="B766" s="66" t="s">
        <v>1843</v>
      </c>
      <c r="C766" s="67">
        <v>45</v>
      </c>
      <c r="D766" s="67" t="s">
        <v>334</v>
      </c>
      <c r="E766" s="71">
        <v>0.73457226311091495</v>
      </c>
      <c r="F766" s="68">
        <v>49.3927125506073</v>
      </c>
      <c r="G766" s="71">
        <v>0.82745691790362796</v>
      </c>
      <c r="H766" s="68">
        <v>52.580971659919001</v>
      </c>
      <c r="I766" s="71">
        <v>0.78681539838134795</v>
      </c>
      <c r="J766" s="68">
        <v>62.8036437246964</v>
      </c>
      <c r="K766" s="71">
        <v>0.92354023297205801</v>
      </c>
      <c r="L766" s="68">
        <v>65.890688259109297</v>
      </c>
      <c r="M766" s="71">
        <v>0.86306660580738004</v>
      </c>
      <c r="N766" s="68">
        <v>66.565349544072902</v>
      </c>
      <c r="O766" s="71">
        <v>0.27198216049016</v>
      </c>
      <c r="P766" s="68">
        <v>38.489025012761601</v>
      </c>
      <c r="Q766" s="71"/>
      <c r="R766" s="68"/>
    </row>
    <row r="767" spans="1:18" x14ac:dyDescent="0.2">
      <c r="A767" s="72" t="s">
        <v>1844</v>
      </c>
      <c r="B767" s="66" t="s">
        <v>1845</v>
      </c>
      <c r="C767" s="67">
        <v>45</v>
      </c>
      <c r="D767" s="67" t="s">
        <v>334</v>
      </c>
      <c r="E767" s="71">
        <v>0.79079148181952996</v>
      </c>
      <c r="F767" s="68">
        <v>75.050607287449395</v>
      </c>
      <c r="G767" s="71">
        <v>0.87292120254365801</v>
      </c>
      <c r="H767" s="68">
        <v>70.698380566801603</v>
      </c>
      <c r="I767" s="71">
        <v>0.78496489991168095</v>
      </c>
      <c r="J767" s="68">
        <v>61.8927125506073</v>
      </c>
      <c r="K767" s="71">
        <v>0.90360678916658299</v>
      </c>
      <c r="L767" s="68">
        <v>55.364372469635597</v>
      </c>
      <c r="M767" s="71">
        <v>0.82444436641971797</v>
      </c>
      <c r="N767" s="68">
        <v>53.850050658561301</v>
      </c>
      <c r="O767" s="71">
        <v>0.56802015105601</v>
      </c>
      <c r="P767" s="68">
        <v>77.590607452781995</v>
      </c>
      <c r="Q767" s="71"/>
      <c r="R767" s="68"/>
    </row>
    <row r="768" spans="1:18" x14ac:dyDescent="0.2">
      <c r="A768" s="72" t="s">
        <v>1846</v>
      </c>
      <c r="B768" s="66" t="s">
        <v>1847</v>
      </c>
      <c r="C768" s="67">
        <v>45</v>
      </c>
      <c r="D768" s="67" t="s">
        <v>334</v>
      </c>
      <c r="E768" s="71">
        <v>0.843011326881142</v>
      </c>
      <c r="F768" s="68">
        <v>93.572874493927102</v>
      </c>
      <c r="G768" s="71">
        <v>0.87736723241012105</v>
      </c>
      <c r="H768" s="68">
        <v>72.570850202429099</v>
      </c>
      <c r="I768" s="71">
        <v>0.90150942527077305</v>
      </c>
      <c r="J768" s="68">
        <v>97.419028340080999</v>
      </c>
      <c r="K768" s="71">
        <v>0.85306527700343304</v>
      </c>
      <c r="L768" s="68">
        <v>36.184210526315802</v>
      </c>
      <c r="M768" s="71">
        <v>0.97542221129875994</v>
      </c>
      <c r="N768" s="68">
        <v>96.909827760891602</v>
      </c>
      <c r="O768" s="71">
        <v>0.60769248842262302</v>
      </c>
      <c r="P768" s="68">
        <v>82.184788157223096</v>
      </c>
      <c r="Q768" s="71"/>
      <c r="R768" s="68"/>
    </row>
    <row r="769" spans="1:18" x14ac:dyDescent="0.2">
      <c r="A769" s="72" t="s">
        <v>1848</v>
      </c>
      <c r="B769" s="66" t="s">
        <v>1849</v>
      </c>
      <c r="C769" s="67">
        <v>45</v>
      </c>
      <c r="D769" s="67" t="s">
        <v>334</v>
      </c>
      <c r="E769" s="71">
        <v>0.73933096585782998</v>
      </c>
      <c r="F769" s="68">
        <v>51.163967611335998</v>
      </c>
      <c r="G769" s="71">
        <v>0.85438300087733998</v>
      </c>
      <c r="H769" s="68">
        <v>63.917004048583003</v>
      </c>
      <c r="I769" s="71">
        <v>0.78077149081278396</v>
      </c>
      <c r="J769" s="68">
        <v>59.868421052631597</v>
      </c>
      <c r="K769" s="71">
        <v>0.93942062199139398</v>
      </c>
      <c r="L769" s="68">
        <v>73.785425101214599</v>
      </c>
      <c r="M769" s="71">
        <v>0.84902215512095802</v>
      </c>
      <c r="N769" s="68">
        <v>61.651469098277602</v>
      </c>
      <c r="O769" s="71">
        <v>0.27305756048667501</v>
      </c>
      <c r="P769" s="68">
        <v>38.948443083205703</v>
      </c>
      <c r="Q769" s="71"/>
      <c r="R769" s="68"/>
    </row>
    <row r="770" spans="1:18" x14ac:dyDescent="0.2">
      <c r="A770" s="72" t="s">
        <v>1850</v>
      </c>
      <c r="B770" s="66" t="s">
        <v>1851</v>
      </c>
      <c r="C770" s="67">
        <v>45</v>
      </c>
      <c r="D770" s="67" t="s">
        <v>334</v>
      </c>
      <c r="E770" s="71">
        <v>0.73291665112221005</v>
      </c>
      <c r="F770" s="68">
        <v>48.836032388664002</v>
      </c>
      <c r="G770" s="71">
        <v>0.85566532667677897</v>
      </c>
      <c r="H770" s="68">
        <v>64.574898785425106</v>
      </c>
      <c r="I770" s="71">
        <v>0.79710512154844804</v>
      </c>
      <c r="J770" s="68">
        <v>66.801619433198397</v>
      </c>
      <c r="K770" s="71">
        <v>0.91997453901734405</v>
      </c>
      <c r="L770" s="68">
        <v>64.0182186234818</v>
      </c>
      <c r="M770" s="71">
        <v>0.83146659176292903</v>
      </c>
      <c r="N770" s="68">
        <v>56.028368794326198</v>
      </c>
      <c r="O770" s="71">
        <v>0.26037167660555199</v>
      </c>
      <c r="P770" s="68">
        <v>36.191934660541101</v>
      </c>
      <c r="Q770" s="71"/>
      <c r="R770" s="68"/>
    </row>
    <row r="771" spans="1:18" x14ac:dyDescent="0.2">
      <c r="A771" s="72" t="s">
        <v>1852</v>
      </c>
      <c r="B771" s="66" t="s">
        <v>1853</v>
      </c>
      <c r="C771" s="67">
        <v>45</v>
      </c>
      <c r="D771" s="67" t="s">
        <v>334</v>
      </c>
      <c r="E771" s="71">
        <v>0.72994352175435495</v>
      </c>
      <c r="F771" s="68">
        <v>47.621457489878502</v>
      </c>
      <c r="G771" s="71">
        <v>0.82212332652920606</v>
      </c>
      <c r="H771" s="68">
        <v>50.556680161943298</v>
      </c>
      <c r="I771" s="71">
        <v>0.77860672186051405</v>
      </c>
      <c r="J771" s="68">
        <v>59.109311740890703</v>
      </c>
      <c r="K771" s="71">
        <v>0.91997775499206902</v>
      </c>
      <c r="L771" s="68">
        <v>64.068825910931196</v>
      </c>
      <c r="M771" s="71">
        <v>0.83146659176292903</v>
      </c>
      <c r="N771" s="68">
        <v>56.028368794326198</v>
      </c>
      <c r="O771" s="71">
        <v>0.29754321362705999</v>
      </c>
      <c r="P771" s="68">
        <v>43.338437978560499</v>
      </c>
      <c r="Q771" s="71"/>
      <c r="R771" s="68"/>
    </row>
    <row r="772" spans="1:18" x14ac:dyDescent="0.2">
      <c r="A772" s="72" t="s">
        <v>1854</v>
      </c>
      <c r="B772" s="66" t="s">
        <v>1855</v>
      </c>
      <c r="C772" s="67">
        <v>45</v>
      </c>
      <c r="D772" s="67" t="s">
        <v>334</v>
      </c>
      <c r="E772" s="71">
        <v>0.72697950645862497</v>
      </c>
      <c r="F772" s="68">
        <v>46.204453441295499</v>
      </c>
      <c r="G772" s="71">
        <v>0.84937405850814196</v>
      </c>
      <c r="H772" s="68">
        <v>61.943319838056702</v>
      </c>
      <c r="I772" s="71">
        <v>0.78084063635001999</v>
      </c>
      <c r="J772" s="68">
        <v>59.919028340080999</v>
      </c>
      <c r="K772" s="71">
        <v>0.95303387073273504</v>
      </c>
      <c r="L772" s="68">
        <v>81.325910931174107</v>
      </c>
      <c r="M772" s="71">
        <v>0.86657771847898601</v>
      </c>
      <c r="N772" s="68">
        <v>67.983789260384995</v>
      </c>
      <c r="O772" s="71">
        <v>0.185071248223243</v>
      </c>
      <c r="P772" s="68">
        <v>20.7248596222563</v>
      </c>
      <c r="Q772" s="71"/>
      <c r="R772" s="68"/>
    </row>
    <row r="773" spans="1:18" x14ac:dyDescent="0.2">
      <c r="A773" s="72" t="s">
        <v>1856</v>
      </c>
      <c r="B773" s="66" t="s">
        <v>1857</v>
      </c>
      <c r="C773" s="67">
        <v>45</v>
      </c>
      <c r="D773" s="67" t="s">
        <v>334</v>
      </c>
      <c r="E773" s="71">
        <v>0.71111925088337102</v>
      </c>
      <c r="F773" s="68">
        <v>40.030364372469599</v>
      </c>
      <c r="G773" s="71">
        <v>0.67431286279844704</v>
      </c>
      <c r="H773" s="68">
        <v>14.625506072874501</v>
      </c>
      <c r="I773" s="71">
        <v>0.81500278039225704</v>
      </c>
      <c r="J773" s="68">
        <v>74.797570850202405</v>
      </c>
      <c r="K773" s="71">
        <v>0.929132791922892</v>
      </c>
      <c r="L773" s="68">
        <v>68.471659919028298</v>
      </c>
      <c r="M773" s="71">
        <v>0.88413328183701401</v>
      </c>
      <c r="N773" s="68">
        <v>72.998986828774093</v>
      </c>
      <c r="O773" s="71">
        <v>0.25301453746624403</v>
      </c>
      <c r="P773" s="68">
        <v>34.762633996937197</v>
      </c>
      <c r="Q773" s="71"/>
      <c r="R773" s="68"/>
    </row>
    <row r="774" spans="1:18" x14ac:dyDescent="0.2">
      <c r="A774" s="72" t="s">
        <v>1858</v>
      </c>
      <c r="B774" s="66" t="s">
        <v>1859</v>
      </c>
      <c r="C774" s="67">
        <v>45</v>
      </c>
      <c r="D774" s="67" t="s">
        <v>334</v>
      </c>
      <c r="E774" s="71">
        <v>0.580191537746647</v>
      </c>
      <c r="F774" s="68">
        <v>13.1072874493927</v>
      </c>
      <c r="G774" s="71">
        <v>0.73127393876993496</v>
      </c>
      <c r="H774" s="68">
        <v>24.493927125506101</v>
      </c>
      <c r="I774" s="71">
        <v>0.55175214051083099</v>
      </c>
      <c r="J774" s="68">
        <v>7.0344129554655899</v>
      </c>
      <c r="K774" s="71">
        <v>0.844378804557811</v>
      </c>
      <c r="L774" s="68">
        <v>33.400809716599198</v>
      </c>
      <c r="M774" s="71">
        <v>0.68048874688388705</v>
      </c>
      <c r="N774" s="68">
        <v>20.466058763931098</v>
      </c>
      <c r="O774" s="71">
        <v>9.3064058010768197E-2</v>
      </c>
      <c r="P774" s="68">
        <v>6.2787136294027599</v>
      </c>
      <c r="Q774" s="71"/>
      <c r="R774" s="68"/>
    </row>
    <row r="775" spans="1:18" x14ac:dyDescent="0.2">
      <c r="A775" s="72" t="s">
        <v>1860</v>
      </c>
      <c r="B775" s="66" t="s">
        <v>1861</v>
      </c>
      <c r="C775" s="67">
        <v>45</v>
      </c>
      <c r="D775" s="67" t="s">
        <v>334</v>
      </c>
      <c r="E775" s="71">
        <v>0.64980169744606397</v>
      </c>
      <c r="F775" s="68">
        <v>22.6720647773279</v>
      </c>
      <c r="G775" s="71">
        <v>0.78986816927298198</v>
      </c>
      <c r="H775" s="68">
        <v>38.5627530364373</v>
      </c>
      <c r="I775" s="71">
        <v>0.71791995776593398</v>
      </c>
      <c r="J775" s="68">
        <v>37.1963562753036</v>
      </c>
      <c r="K775" s="71">
        <v>0.86633182863101998</v>
      </c>
      <c r="L775" s="68">
        <v>40.435222672064803</v>
      </c>
      <c r="M775" s="71">
        <v>0.754222112987606</v>
      </c>
      <c r="N775" s="68">
        <v>34.650455927051702</v>
      </c>
      <c r="O775" s="71">
        <v>0.120666418572777</v>
      </c>
      <c r="P775" s="68">
        <v>9.0862685043389497</v>
      </c>
      <c r="Q775" s="71"/>
      <c r="R775" s="68"/>
    </row>
    <row r="776" spans="1:18" x14ac:dyDescent="0.2">
      <c r="A776" s="72" t="s">
        <v>1862</v>
      </c>
      <c r="B776" s="66" t="s">
        <v>1863</v>
      </c>
      <c r="C776" s="67">
        <v>45</v>
      </c>
      <c r="D776" s="67" t="s">
        <v>334</v>
      </c>
      <c r="E776" s="71">
        <v>0.63424972182688399</v>
      </c>
      <c r="F776" s="68">
        <v>19.7368421052632</v>
      </c>
      <c r="G776" s="71">
        <v>0.75575350898863003</v>
      </c>
      <c r="H776" s="68">
        <v>29.3016194331984</v>
      </c>
      <c r="I776" s="71">
        <v>0.65623656336279601</v>
      </c>
      <c r="J776" s="68">
        <v>18.927125506072901</v>
      </c>
      <c r="K776" s="71">
        <v>0.84122115899618499</v>
      </c>
      <c r="L776" s="68">
        <v>32.388663967611301</v>
      </c>
      <c r="M776" s="71">
        <v>0.71208876092833795</v>
      </c>
      <c r="N776" s="68">
        <v>25.126646403242098</v>
      </c>
      <c r="O776" s="71">
        <v>0.20594861685846799</v>
      </c>
      <c r="P776" s="68">
        <v>25.4211332312404</v>
      </c>
      <c r="Q776" s="71"/>
      <c r="R776" s="68"/>
    </row>
    <row r="777" spans="1:18" x14ac:dyDescent="0.2">
      <c r="A777" s="72" t="s">
        <v>1864</v>
      </c>
      <c r="B777" s="66" t="s">
        <v>1865</v>
      </c>
      <c r="C777" s="67">
        <v>45</v>
      </c>
      <c r="D777" s="67" t="s">
        <v>334</v>
      </c>
      <c r="E777" s="71">
        <v>0.68950931178184804</v>
      </c>
      <c r="F777" s="68">
        <v>32.338056680161898</v>
      </c>
      <c r="G777" s="71">
        <v>0.70803778170008602</v>
      </c>
      <c r="H777" s="68">
        <v>19.838056680161898</v>
      </c>
      <c r="I777" s="71">
        <v>0.75078740243172404</v>
      </c>
      <c r="J777" s="68">
        <v>48.582995951416997</v>
      </c>
      <c r="K777" s="71">
        <v>0.91164443281015595</v>
      </c>
      <c r="L777" s="68">
        <v>59.109311740890703</v>
      </c>
      <c r="M777" s="71">
        <v>0.85604438046416897</v>
      </c>
      <c r="N777" s="68">
        <v>63.931104356636297</v>
      </c>
      <c r="O777" s="71">
        <v>0.22103256150310399</v>
      </c>
      <c r="P777" s="68">
        <v>28.739152628892299</v>
      </c>
      <c r="Q777" s="71"/>
      <c r="R777" s="68"/>
    </row>
    <row r="778" spans="1:18" x14ac:dyDescent="0.2">
      <c r="A778" s="72" t="s">
        <v>1866</v>
      </c>
      <c r="B778" s="66" t="s">
        <v>1867</v>
      </c>
      <c r="C778" s="67">
        <v>45</v>
      </c>
      <c r="D778" s="67" t="s">
        <v>334</v>
      </c>
      <c r="E778" s="71">
        <v>0.72948399545320397</v>
      </c>
      <c r="F778" s="68">
        <v>47.368421052631597</v>
      </c>
      <c r="G778" s="71">
        <v>0.81078895813664897</v>
      </c>
      <c r="H778" s="68">
        <v>45.850202429149803</v>
      </c>
      <c r="I778" s="71">
        <v>0.74127980944661098</v>
      </c>
      <c r="J778" s="68">
        <v>45.192307692307701</v>
      </c>
      <c r="K778" s="71">
        <v>0.89469782185828495</v>
      </c>
      <c r="L778" s="68">
        <v>52.024291497975703</v>
      </c>
      <c r="M778" s="71">
        <v>0.89466661985183105</v>
      </c>
      <c r="N778" s="68">
        <v>76.950354609929093</v>
      </c>
      <c r="O778" s="71">
        <v>0.30598676797264202</v>
      </c>
      <c r="P778" s="68">
        <v>45.074017355793799</v>
      </c>
      <c r="Q778" s="71"/>
      <c r="R778" s="68"/>
    </row>
    <row r="779" spans="1:18" x14ac:dyDescent="0.2">
      <c r="A779" s="72" t="s">
        <v>1868</v>
      </c>
      <c r="B779" s="66" t="s">
        <v>1869</v>
      </c>
      <c r="C779" s="67">
        <v>45</v>
      </c>
      <c r="D779" s="67" t="s">
        <v>334</v>
      </c>
      <c r="E779" s="71">
        <v>0.76131321817624897</v>
      </c>
      <c r="F779" s="68">
        <v>60.9817813765182</v>
      </c>
      <c r="G779" s="71">
        <v>0.91197450955743997</v>
      </c>
      <c r="H779" s="68">
        <v>86.336032388663995</v>
      </c>
      <c r="I779" s="71">
        <v>0.78731999879756198</v>
      </c>
      <c r="J779" s="68">
        <v>63.1072874493927</v>
      </c>
      <c r="K779" s="71">
        <v>0.94990455303033805</v>
      </c>
      <c r="L779" s="68">
        <v>79.757085020242897</v>
      </c>
      <c r="M779" s="71">
        <v>0.91573329588146501</v>
      </c>
      <c r="N779" s="68">
        <v>83.282674772036501</v>
      </c>
      <c r="O779" s="71">
        <v>0.24163373361444199</v>
      </c>
      <c r="P779" s="68">
        <v>32.669729453803001</v>
      </c>
      <c r="Q779" s="71"/>
      <c r="R779" s="68"/>
    </row>
    <row r="780" spans="1:18" x14ac:dyDescent="0.2">
      <c r="A780" s="72" t="s">
        <v>1348</v>
      </c>
      <c r="B780" s="66" t="s">
        <v>1870</v>
      </c>
      <c r="C780" s="67">
        <v>45</v>
      </c>
      <c r="D780" s="67" t="s">
        <v>334</v>
      </c>
      <c r="E780" s="71">
        <v>0.701690124231651</v>
      </c>
      <c r="F780" s="68">
        <v>36.386639676113397</v>
      </c>
      <c r="G780" s="71">
        <v>0.82798847161177602</v>
      </c>
      <c r="H780" s="68">
        <v>52.985829959514199</v>
      </c>
      <c r="I780" s="71">
        <v>0.77535135202155703</v>
      </c>
      <c r="J780" s="68">
        <v>58.097165991902799</v>
      </c>
      <c r="K780" s="71">
        <v>0.91859141151519297</v>
      </c>
      <c r="L780" s="68">
        <v>63.157894736842103</v>
      </c>
      <c r="M780" s="71">
        <v>0.79635546504687305</v>
      </c>
      <c r="N780" s="68">
        <v>45.5927051671732</v>
      </c>
      <c r="O780" s="71">
        <v>0.19016392096285401</v>
      </c>
      <c r="P780" s="68">
        <v>21.694742215415999</v>
      </c>
      <c r="Q780" s="71"/>
      <c r="R780" s="68"/>
    </row>
    <row r="781" spans="1:18" x14ac:dyDescent="0.2">
      <c r="A781" s="72" t="s">
        <v>1871</v>
      </c>
      <c r="B781" s="66" t="s">
        <v>1872</v>
      </c>
      <c r="C781" s="67">
        <v>45</v>
      </c>
      <c r="D781" s="67" t="s">
        <v>334</v>
      </c>
      <c r="E781" s="71">
        <v>0.73236003807320305</v>
      </c>
      <c r="F781" s="68">
        <v>48.684210526315802</v>
      </c>
      <c r="G781" s="71">
        <v>0.82924395532961703</v>
      </c>
      <c r="H781" s="68">
        <v>53.238866396761097</v>
      </c>
      <c r="I781" s="71">
        <v>0.74876817925301298</v>
      </c>
      <c r="J781" s="68">
        <v>47.823886639676097</v>
      </c>
      <c r="K781" s="71">
        <v>0.93759413739670205</v>
      </c>
      <c r="L781" s="68">
        <v>72.975708502024304</v>
      </c>
      <c r="M781" s="71">
        <v>0.87359994382219697</v>
      </c>
      <c r="N781" s="68">
        <v>69.503546099290801</v>
      </c>
      <c r="O781" s="71">
        <v>0.27259397456448597</v>
      </c>
      <c r="P781" s="68">
        <v>38.795303726390998</v>
      </c>
      <c r="Q781" s="71"/>
      <c r="R781" s="68"/>
    </row>
    <row r="782" spans="1:18" x14ac:dyDescent="0.2">
      <c r="A782" s="72" t="s">
        <v>1873</v>
      </c>
      <c r="B782" s="66" t="s">
        <v>1874</v>
      </c>
      <c r="C782" s="67">
        <v>45</v>
      </c>
      <c r="D782" s="67" t="s">
        <v>334</v>
      </c>
      <c r="E782" s="71">
        <v>0.76963422042887397</v>
      </c>
      <c r="F782" s="68">
        <v>65.182186234817806</v>
      </c>
      <c r="G782" s="71">
        <v>0.89030911245099498</v>
      </c>
      <c r="H782" s="68">
        <v>79.048582995951406</v>
      </c>
      <c r="I782" s="71">
        <v>0.81214650179133596</v>
      </c>
      <c r="J782" s="68">
        <v>73.785425101214599</v>
      </c>
      <c r="K782" s="71">
        <v>0.93999703925468403</v>
      </c>
      <c r="L782" s="68">
        <v>73.886639676113404</v>
      </c>
      <c r="M782" s="71">
        <v>0.96839998595554899</v>
      </c>
      <c r="N782" s="68">
        <v>95.744680851063805</v>
      </c>
      <c r="O782" s="71">
        <v>0.23731846269180501</v>
      </c>
      <c r="P782" s="68">
        <v>31.801939765186301</v>
      </c>
      <c r="Q782" s="71"/>
      <c r="R782" s="68"/>
    </row>
    <row r="783" spans="1:18" x14ac:dyDescent="0.2">
      <c r="A783" s="72" t="s">
        <v>1875</v>
      </c>
      <c r="B783" s="66" t="s">
        <v>1876</v>
      </c>
      <c r="C783" s="67">
        <v>45</v>
      </c>
      <c r="D783" s="67" t="s">
        <v>334</v>
      </c>
      <c r="E783" s="71">
        <v>0.81973272014478704</v>
      </c>
      <c r="F783" s="68">
        <v>87.398785425101195</v>
      </c>
      <c r="G783" s="71">
        <v>0.78009197590822199</v>
      </c>
      <c r="H783" s="68">
        <v>36.082995951416997</v>
      </c>
      <c r="I783" s="71">
        <v>0.85260870091735796</v>
      </c>
      <c r="J783" s="68">
        <v>87.904858299595105</v>
      </c>
      <c r="K783" s="71">
        <v>0.93754839327822004</v>
      </c>
      <c r="L783" s="68">
        <v>72.874493927125499</v>
      </c>
      <c r="M783" s="71">
        <v>0.92626663389628205</v>
      </c>
      <c r="N783" s="68">
        <v>86.575481256332296</v>
      </c>
      <c r="O783" s="71">
        <v>0.60214789672385305</v>
      </c>
      <c r="P783" s="68">
        <v>81.674323634507402</v>
      </c>
      <c r="Q783" s="71"/>
      <c r="R783" s="68"/>
    </row>
    <row r="784" spans="1:18" x14ac:dyDescent="0.2">
      <c r="A784" s="72" t="s">
        <v>507</v>
      </c>
      <c r="B784" s="66" t="s">
        <v>1877</v>
      </c>
      <c r="C784" s="67">
        <v>45</v>
      </c>
      <c r="D784" s="67" t="s">
        <v>334</v>
      </c>
      <c r="E784" s="71">
        <v>0.70961859100445601</v>
      </c>
      <c r="F784" s="68">
        <v>39.17004048583</v>
      </c>
      <c r="G784" s="71">
        <v>0.73164449949104104</v>
      </c>
      <c r="H784" s="68">
        <v>24.5445344129555</v>
      </c>
      <c r="I784" s="71">
        <v>0.78302673135549306</v>
      </c>
      <c r="J784" s="68">
        <v>61.234817813765197</v>
      </c>
      <c r="K784" s="71">
        <v>0.87537241596891802</v>
      </c>
      <c r="L784" s="68">
        <v>43.623481781376498</v>
      </c>
      <c r="M784" s="71">
        <v>0.85955549313577495</v>
      </c>
      <c r="N784" s="68">
        <v>65.349544072948305</v>
      </c>
      <c r="O784" s="71">
        <v>0.29849381507105099</v>
      </c>
      <c r="P784" s="68">
        <v>43.695763144461502</v>
      </c>
      <c r="Q784" s="71"/>
      <c r="R784" s="68"/>
    </row>
    <row r="785" spans="1:18" x14ac:dyDescent="0.2">
      <c r="A785" s="72" t="s">
        <v>1878</v>
      </c>
      <c r="B785" s="66" t="s">
        <v>1879</v>
      </c>
      <c r="C785" s="67">
        <v>45</v>
      </c>
      <c r="D785" s="67" t="s">
        <v>334</v>
      </c>
      <c r="E785" s="71">
        <v>0.71035046125674495</v>
      </c>
      <c r="F785" s="68">
        <v>39.574898785425098</v>
      </c>
      <c r="G785" s="71">
        <v>0.69468159576162103</v>
      </c>
      <c r="H785" s="68">
        <v>17.864372469635601</v>
      </c>
      <c r="I785" s="71">
        <v>0.77553088882718402</v>
      </c>
      <c r="J785" s="68">
        <v>58.147773279352201</v>
      </c>
      <c r="K785" s="71">
        <v>0.92405054974453504</v>
      </c>
      <c r="L785" s="68">
        <v>66.194331983805696</v>
      </c>
      <c r="M785" s="71">
        <v>0.81039991573329595</v>
      </c>
      <c r="N785" s="68">
        <v>49.544072948328299</v>
      </c>
      <c r="O785" s="71">
        <v>0.34708935621708897</v>
      </c>
      <c r="P785" s="68">
        <v>51.4548238897397</v>
      </c>
      <c r="Q785" s="71"/>
      <c r="R785" s="68"/>
    </row>
    <row r="786" spans="1:18" x14ac:dyDescent="0.2">
      <c r="A786" s="72" t="s">
        <v>1880</v>
      </c>
      <c r="B786" s="66" t="s">
        <v>1881</v>
      </c>
      <c r="C786" s="67">
        <v>45</v>
      </c>
      <c r="D786" s="67" t="s">
        <v>334</v>
      </c>
      <c r="E786" s="71">
        <v>0.69792664810663096</v>
      </c>
      <c r="F786" s="68">
        <v>35.273279352226702</v>
      </c>
      <c r="G786" s="71">
        <v>0.69406643481571895</v>
      </c>
      <c r="H786" s="68">
        <v>17.7631578947368</v>
      </c>
      <c r="I786" s="71">
        <v>0.77928608004439204</v>
      </c>
      <c r="J786" s="68">
        <v>59.210526315789501</v>
      </c>
      <c r="K786" s="71">
        <v>0.88473560036736998</v>
      </c>
      <c r="L786" s="68">
        <v>47.469635627530401</v>
      </c>
      <c r="M786" s="71">
        <v>0.901688845195042</v>
      </c>
      <c r="N786" s="68">
        <v>79.128672745694004</v>
      </c>
      <c r="O786" s="71">
        <v>0.22985628011063</v>
      </c>
      <c r="P786" s="68">
        <v>30.525778458397099</v>
      </c>
      <c r="Q786" s="71"/>
      <c r="R786" s="68"/>
    </row>
    <row r="787" spans="1:18" x14ac:dyDescent="0.2">
      <c r="A787" s="72" t="s">
        <v>1882</v>
      </c>
      <c r="B787" s="66" t="s">
        <v>1883</v>
      </c>
      <c r="C787" s="67">
        <v>45</v>
      </c>
      <c r="D787" s="67" t="s">
        <v>334</v>
      </c>
      <c r="E787" s="71">
        <v>0.68203052041700996</v>
      </c>
      <c r="F787" s="68">
        <v>30.060728744939301</v>
      </c>
      <c r="G787" s="71">
        <v>0.72696942651805296</v>
      </c>
      <c r="H787" s="68">
        <v>23.431174089068801</v>
      </c>
      <c r="I787" s="71">
        <v>0.76927746916378403</v>
      </c>
      <c r="J787" s="68">
        <v>55.313765182186202</v>
      </c>
      <c r="K787" s="71">
        <v>0.90939222745231896</v>
      </c>
      <c r="L787" s="68">
        <v>58.097165991902799</v>
      </c>
      <c r="M787" s="71">
        <v>0.81039991573329595</v>
      </c>
      <c r="N787" s="68">
        <v>49.544072948328299</v>
      </c>
      <c r="O787" s="71">
        <v>0.19411356321759701</v>
      </c>
      <c r="P787" s="68">
        <v>22.562531904032699</v>
      </c>
      <c r="Q787" s="71"/>
      <c r="R787" s="68"/>
    </row>
    <row r="788" spans="1:18" x14ac:dyDescent="0.2">
      <c r="A788" s="72" t="s">
        <v>1884</v>
      </c>
      <c r="B788" s="66" t="s">
        <v>1885</v>
      </c>
      <c r="C788" s="67">
        <v>45</v>
      </c>
      <c r="D788" s="67" t="s">
        <v>334</v>
      </c>
      <c r="E788" s="71">
        <v>0.49927565559756498</v>
      </c>
      <c r="F788" s="68">
        <v>7.6417004048582999</v>
      </c>
      <c r="G788" s="71">
        <v>0.51453352839039002</v>
      </c>
      <c r="H788" s="68">
        <v>6.1234817813765199</v>
      </c>
      <c r="I788" s="71">
        <v>0.52322560990865197</v>
      </c>
      <c r="J788" s="68">
        <v>4.9595141700404897</v>
      </c>
      <c r="K788" s="71">
        <v>0.70164193968727495</v>
      </c>
      <c r="L788" s="68">
        <v>10.374493927125499</v>
      </c>
      <c r="M788" s="71">
        <v>0.42768863452828199</v>
      </c>
      <c r="N788" s="68">
        <v>7.5987841945288697</v>
      </c>
      <c r="O788" s="71">
        <v>0.32928856547322499</v>
      </c>
      <c r="P788" s="68">
        <v>48.800408371618197</v>
      </c>
      <c r="Q788" s="71"/>
      <c r="R788" s="68"/>
    </row>
    <row r="789" spans="1:18" x14ac:dyDescent="0.2">
      <c r="A789" s="72" t="s">
        <v>1886</v>
      </c>
      <c r="B789" s="66" t="s">
        <v>1887</v>
      </c>
      <c r="C789" s="67">
        <v>45</v>
      </c>
      <c r="D789" s="67" t="s">
        <v>334</v>
      </c>
      <c r="E789" s="71">
        <v>0.64001575502063301</v>
      </c>
      <c r="F789" s="68">
        <v>20.597165991902799</v>
      </c>
      <c r="G789" s="71">
        <v>0.64809596626171495</v>
      </c>
      <c r="H789" s="68">
        <v>12.297570850202399</v>
      </c>
      <c r="I789" s="71">
        <v>0.73543938533785003</v>
      </c>
      <c r="J789" s="68">
        <v>42.813765182186202</v>
      </c>
      <c r="K789" s="71">
        <v>0.834621810155038</v>
      </c>
      <c r="L789" s="68">
        <v>31.0222672064777</v>
      </c>
      <c r="M789" s="71">
        <v>0.78582212703205601</v>
      </c>
      <c r="N789" s="68">
        <v>42.198581560283699</v>
      </c>
      <c r="O789" s="71">
        <v>0.196099486316508</v>
      </c>
      <c r="P789" s="68">
        <v>22.919857069933599</v>
      </c>
      <c r="Q789" s="71"/>
      <c r="R789" s="68"/>
    </row>
    <row r="790" spans="1:18" x14ac:dyDescent="0.2">
      <c r="A790" s="72" t="s">
        <v>1888</v>
      </c>
      <c r="B790" s="66" t="s">
        <v>1889</v>
      </c>
      <c r="C790" s="67">
        <v>45</v>
      </c>
      <c r="D790" s="67" t="s">
        <v>334</v>
      </c>
      <c r="E790" s="71">
        <v>0.70674495917417701</v>
      </c>
      <c r="F790" s="68">
        <v>38.1072874493927</v>
      </c>
      <c r="G790" s="71">
        <v>0.76987215284400701</v>
      </c>
      <c r="H790" s="68">
        <v>33.097165991902799</v>
      </c>
      <c r="I790" s="71">
        <v>0.84150697341295699</v>
      </c>
      <c r="J790" s="68">
        <v>84.868421052631604</v>
      </c>
      <c r="K790" s="71">
        <v>0.85095200857917397</v>
      </c>
      <c r="L790" s="68">
        <v>35.475708502024297</v>
      </c>
      <c r="M790" s="71">
        <v>0.852533267792563</v>
      </c>
      <c r="N790" s="68">
        <v>62.867274569402198</v>
      </c>
      <c r="O790" s="71">
        <v>0.21886039324218201</v>
      </c>
      <c r="P790" s="68">
        <v>28.177641653905098</v>
      </c>
      <c r="Q790" s="71"/>
      <c r="R790" s="68"/>
    </row>
    <row r="791" spans="1:18" x14ac:dyDescent="0.2">
      <c r="A791" s="72" t="s">
        <v>1218</v>
      </c>
      <c r="B791" s="66" t="s">
        <v>1890</v>
      </c>
      <c r="C791" s="67">
        <v>45</v>
      </c>
      <c r="D791" s="67" t="s">
        <v>334</v>
      </c>
      <c r="E791" s="71">
        <v>0.69586252036688401</v>
      </c>
      <c r="F791" s="68">
        <v>34.564777327935197</v>
      </c>
      <c r="G791" s="71">
        <v>0.898478644662005</v>
      </c>
      <c r="H791" s="68">
        <v>81.730769230769198</v>
      </c>
      <c r="I791" s="71">
        <v>0.77229359382601304</v>
      </c>
      <c r="J791" s="68">
        <v>56.7813765182186</v>
      </c>
      <c r="K791" s="71">
        <v>0.87567049294476296</v>
      </c>
      <c r="L791" s="68">
        <v>43.927125506072898</v>
      </c>
      <c r="M791" s="71">
        <v>0.82093325374811299</v>
      </c>
      <c r="N791" s="68">
        <v>52.4822695035461</v>
      </c>
      <c r="O791" s="71">
        <v>0.111936616653526</v>
      </c>
      <c r="P791" s="68">
        <v>8.0142930066360396</v>
      </c>
      <c r="Q791" s="71"/>
      <c r="R791" s="68"/>
    </row>
    <row r="792" spans="1:18" x14ac:dyDescent="0.2">
      <c r="A792" s="72" t="s">
        <v>1787</v>
      </c>
      <c r="B792" s="66" t="s">
        <v>1891</v>
      </c>
      <c r="C792" s="67">
        <v>45</v>
      </c>
      <c r="D792" s="67" t="s">
        <v>334</v>
      </c>
      <c r="E792" s="71">
        <v>0.78185632682885198</v>
      </c>
      <c r="F792" s="68">
        <v>70.698380566801603</v>
      </c>
      <c r="G792" s="71">
        <v>0.83427508990652499</v>
      </c>
      <c r="H792" s="68">
        <v>55.060728744939297</v>
      </c>
      <c r="I792" s="71">
        <v>0.70353202598699605</v>
      </c>
      <c r="J792" s="68">
        <v>31.528340080971699</v>
      </c>
      <c r="K792" s="71">
        <v>0.898596106523181</v>
      </c>
      <c r="L792" s="68">
        <v>53.390688259109297</v>
      </c>
      <c r="M792" s="71">
        <v>0.69102208489870398</v>
      </c>
      <c r="N792" s="68">
        <v>21.8338399189463</v>
      </c>
      <c r="O792" s="71"/>
      <c r="P792" s="68"/>
      <c r="Q792" s="71"/>
      <c r="R792" s="68"/>
    </row>
    <row r="793" spans="1:18" x14ac:dyDescent="0.2">
      <c r="A793" s="72" t="s">
        <v>565</v>
      </c>
      <c r="B793" s="66" t="s">
        <v>1892</v>
      </c>
      <c r="C793" s="67">
        <v>45</v>
      </c>
      <c r="D793" s="67" t="s">
        <v>334</v>
      </c>
      <c r="E793" s="71">
        <v>0.72735791522641802</v>
      </c>
      <c r="F793" s="68">
        <v>46.508097165991899</v>
      </c>
      <c r="G793" s="71">
        <v>0.79379569302808295</v>
      </c>
      <c r="H793" s="68">
        <v>39.625506072874501</v>
      </c>
      <c r="I793" s="71">
        <v>0.823489118362566</v>
      </c>
      <c r="J793" s="68">
        <v>78.340080971659901</v>
      </c>
      <c r="K793" s="71">
        <v>0.74463566513332702</v>
      </c>
      <c r="L793" s="68">
        <v>14.9797570850202</v>
      </c>
      <c r="M793" s="71">
        <v>0.852533267792563</v>
      </c>
      <c r="N793" s="68">
        <v>62.867274569402198</v>
      </c>
      <c r="O793" s="71">
        <v>0.42233583181555201</v>
      </c>
      <c r="P793" s="68">
        <v>61.562021439509898</v>
      </c>
      <c r="Q793" s="71"/>
      <c r="R793" s="68"/>
    </row>
    <row r="794" spans="1:18" x14ac:dyDescent="0.2">
      <c r="A794" s="72" t="s">
        <v>1893</v>
      </c>
      <c r="B794" s="66" t="s">
        <v>1894</v>
      </c>
      <c r="C794" s="67">
        <v>45</v>
      </c>
      <c r="D794" s="67" t="s">
        <v>334</v>
      </c>
      <c r="E794" s="71">
        <v>0.69230788387298403</v>
      </c>
      <c r="F794" s="68">
        <v>32.9959514170041</v>
      </c>
      <c r="G794" s="71">
        <v>0.763179602481732</v>
      </c>
      <c r="H794" s="68">
        <v>31.1740890688259</v>
      </c>
      <c r="I794" s="71">
        <v>0.77296542844799099</v>
      </c>
      <c r="J794" s="68">
        <v>57.186234817813798</v>
      </c>
      <c r="K794" s="71">
        <v>0.94815895071837297</v>
      </c>
      <c r="L794" s="68">
        <v>78.795546558704501</v>
      </c>
      <c r="M794" s="71">
        <v>0.84551104244935205</v>
      </c>
      <c r="N794" s="68">
        <v>60.182370820668702</v>
      </c>
      <c r="O794" s="71">
        <v>0.13172439526747101</v>
      </c>
      <c r="P794" s="68">
        <v>10.9749872383869</v>
      </c>
      <c r="Q794" s="71"/>
      <c r="R794" s="68"/>
    </row>
    <row r="795" spans="1:18" x14ac:dyDescent="0.2">
      <c r="A795" s="72" t="s">
        <v>1895</v>
      </c>
      <c r="B795" s="66" t="s">
        <v>1896</v>
      </c>
      <c r="C795" s="67">
        <v>45</v>
      </c>
      <c r="D795" s="67" t="s">
        <v>334</v>
      </c>
      <c r="E795" s="71">
        <v>0.75364512867056699</v>
      </c>
      <c r="F795" s="68">
        <v>57.692307692307701</v>
      </c>
      <c r="G795" s="71">
        <v>0.86801887912971598</v>
      </c>
      <c r="H795" s="68">
        <v>69.028340080971702</v>
      </c>
      <c r="I795" s="71">
        <v>0.83193138255058297</v>
      </c>
      <c r="J795" s="68">
        <v>81.781376518218593</v>
      </c>
      <c r="K795" s="71">
        <v>0.81120866205480502</v>
      </c>
      <c r="L795" s="68">
        <v>25.101214574898801</v>
      </c>
      <c r="M795" s="71">
        <v>0.89817773252343702</v>
      </c>
      <c r="N795" s="68">
        <v>78.064842958460005</v>
      </c>
      <c r="O795" s="71">
        <v>0.35888898709429301</v>
      </c>
      <c r="P795" s="68">
        <v>53.292496171516099</v>
      </c>
      <c r="Q795" s="71"/>
      <c r="R795" s="68"/>
    </row>
    <row r="796" spans="1:18" x14ac:dyDescent="0.2">
      <c r="A796" s="72" t="s">
        <v>1897</v>
      </c>
      <c r="B796" s="66" t="s">
        <v>1898</v>
      </c>
      <c r="C796" s="67">
        <v>45</v>
      </c>
      <c r="D796" s="67" t="s">
        <v>334</v>
      </c>
      <c r="E796" s="71">
        <v>0.71863661959496095</v>
      </c>
      <c r="F796" s="68">
        <v>43.016194331983797</v>
      </c>
      <c r="G796" s="71">
        <v>0.87043863601132798</v>
      </c>
      <c r="H796" s="68">
        <v>69.888663967611294</v>
      </c>
      <c r="I796" s="71">
        <v>0.83250439486974903</v>
      </c>
      <c r="J796" s="68">
        <v>82.085020242914993</v>
      </c>
      <c r="K796" s="71">
        <v>0.65384182594021201</v>
      </c>
      <c r="L796" s="68">
        <v>6.68016194331984</v>
      </c>
      <c r="M796" s="71">
        <v>0.89115550718022596</v>
      </c>
      <c r="N796" s="68">
        <v>75.633232016210698</v>
      </c>
      <c r="O796" s="71">
        <v>0.34524273397329203</v>
      </c>
      <c r="P796" s="68">
        <v>50.995405819295598</v>
      </c>
      <c r="Q796" s="71"/>
      <c r="R796" s="68"/>
    </row>
    <row r="797" spans="1:18" x14ac:dyDescent="0.2">
      <c r="A797" s="72" t="s">
        <v>1899</v>
      </c>
      <c r="B797" s="66" t="s">
        <v>1900</v>
      </c>
      <c r="C797" s="67">
        <v>65</v>
      </c>
      <c r="D797" s="67" t="s">
        <v>334</v>
      </c>
      <c r="E797" s="71">
        <v>0.55168070038124495</v>
      </c>
      <c r="F797" s="68">
        <v>9.4870380584666307</v>
      </c>
      <c r="G797" s="71">
        <v>0.62250362338830001</v>
      </c>
      <c r="H797" s="68">
        <v>7.3083287369001697</v>
      </c>
      <c r="I797" s="71">
        <v>0.63892143306194205</v>
      </c>
      <c r="J797" s="68">
        <v>11.969111969111999</v>
      </c>
      <c r="K797" s="71">
        <v>0.78006197842188096</v>
      </c>
      <c r="L797" s="68">
        <v>25.979040264754499</v>
      </c>
      <c r="M797" s="71">
        <v>0.42934782608695699</v>
      </c>
      <c r="N797" s="68">
        <v>5.3329649074329897</v>
      </c>
      <c r="O797" s="71">
        <v>0.28756864094714402</v>
      </c>
      <c r="P797" s="68">
        <v>22.392638036809799</v>
      </c>
      <c r="Q797" s="71"/>
      <c r="R797" s="68"/>
    </row>
    <row r="798" spans="1:18" x14ac:dyDescent="0.2">
      <c r="A798" s="72" t="s">
        <v>1901</v>
      </c>
      <c r="B798" s="66" t="s">
        <v>1902</v>
      </c>
      <c r="C798" s="67">
        <v>65</v>
      </c>
      <c r="D798" s="67" t="s">
        <v>334</v>
      </c>
      <c r="E798" s="71">
        <v>0.68687784211751901</v>
      </c>
      <c r="F798" s="68">
        <v>31.770546056260301</v>
      </c>
      <c r="G798" s="71">
        <v>0.66912532627057497</v>
      </c>
      <c r="H798" s="68">
        <v>13.1825703254275</v>
      </c>
      <c r="I798" s="71">
        <v>0.73023640873624696</v>
      </c>
      <c r="J798" s="68">
        <v>30.308880308880301</v>
      </c>
      <c r="K798" s="71">
        <v>0.76958618459674299</v>
      </c>
      <c r="L798" s="68">
        <v>23.8279095421953</v>
      </c>
      <c r="M798" s="71">
        <v>0.71195652173913004</v>
      </c>
      <c r="N798" s="68">
        <v>26.8858800773694</v>
      </c>
      <c r="O798" s="71">
        <v>0.55348476924489698</v>
      </c>
      <c r="P798" s="68">
        <v>49.414389291689901</v>
      </c>
      <c r="Q798" s="71"/>
      <c r="R798" s="68"/>
    </row>
    <row r="799" spans="1:18" x14ac:dyDescent="0.2">
      <c r="A799" s="72" t="s">
        <v>1903</v>
      </c>
      <c r="B799" s="66" t="s">
        <v>1904</v>
      </c>
      <c r="C799" s="67">
        <v>65</v>
      </c>
      <c r="D799" s="67" t="s">
        <v>334</v>
      </c>
      <c r="E799" s="71">
        <v>0.72262646807818298</v>
      </c>
      <c r="F799" s="68">
        <v>39.106453392167701</v>
      </c>
      <c r="G799" s="71">
        <v>0.71078385764037799</v>
      </c>
      <c r="H799" s="68">
        <v>22.1456150027579</v>
      </c>
      <c r="I799" s="71">
        <v>0.83845184151311802</v>
      </c>
      <c r="J799" s="68">
        <v>73.221180364037494</v>
      </c>
      <c r="K799" s="71">
        <v>0.81050113142397795</v>
      </c>
      <c r="L799" s="68">
        <v>33.121897407611698</v>
      </c>
      <c r="M799" s="71">
        <v>0.86956521739130399</v>
      </c>
      <c r="N799" s="68">
        <v>58.109975131251701</v>
      </c>
      <c r="O799" s="71">
        <v>0.38383029242213801</v>
      </c>
      <c r="P799" s="68">
        <v>31.762409369771301</v>
      </c>
      <c r="Q799" s="71"/>
      <c r="R799" s="68"/>
    </row>
    <row r="800" spans="1:18" x14ac:dyDescent="0.2">
      <c r="A800" s="72" t="s">
        <v>1905</v>
      </c>
      <c r="B800" s="66" t="s">
        <v>1906</v>
      </c>
      <c r="C800" s="67">
        <v>65</v>
      </c>
      <c r="D800" s="67" t="s">
        <v>334</v>
      </c>
      <c r="E800" s="71">
        <v>0.66061189002395404</v>
      </c>
      <c r="F800" s="68">
        <v>26.696083838941</v>
      </c>
      <c r="G800" s="71">
        <v>0.72146076895692801</v>
      </c>
      <c r="H800" s="68">
        <v>24.9862107004964</v>
      </c>
      <c r="I800" s="71">
        <v>0.72480958559072795</v>
      </c>
      <c r="J800" s="68">
        <v>28.212906784335399</v>
      </c>
      <c r="K800" s="71">
        <v>0.89911071272476595</v>
      </c>
      <c r="L800" s="68">
        <v>59.542195256481001</v>
      </c>
      <c r="M800" s="71">
        <v>0.67934782608695699</v>
      </c>
      <c r="N800" s="68">
        <v>22.2160817905499</v>
      </c>
      <c r="O800" s="71">
        <v>0.27833055676038998</v>
      </c>
      <c r="P800" s="68">
        <v>21.667596207473501</v>
      </c>
      <c r="Q800" s="71"/>
      <c r="R800" s="68"/>
    </row>
    <row r="801" spans="1:18" x14ac:dyDescent="0.2">
      <c r="A801" s="72" t="s">
        <v>1907</v>
      </c>
      <c r="B801" s="66" t="s">
        <v>1908</v>
      </c>
      <c r="C801" s="67">
        <v>65</v>
      </c>
      <c r="D801" s="67" t="s">
        <v>334</v>
      </c>
      <c r="E801" s="71">
        <v>0.77742284410011298</v>
      </c>
      <c r="F801" s="68">
        <v>53.337010479867601</v>
      </c>
      <c r="G801" s="71">
        <v>0.76557598559512097</v>
      </c>
      <c r="H801" s="68">
        <v>39.492553778268103</v>
      </c>
      <c r="I801" s="71">
        <v>0.82628480487658296</v>
      </c>
      <c r="J801" s="68">
        <v>69.3050193050193</v>
      </c>
      <c r="K801" s="71">
        <v>0.87990590780378097</v>
      </c>
      <c r="L801" s="68">
        <v>52.619966905681203</v>
      </c>
      <c r="M801" s="71">
        <v>0.85869565217391297</v>
      </c>
      <c r="N801" s="68">
        <v>54.738878143133498</v>
      </c>
      <c r="O801" s="71">
        <v>0.55665187005116601</v>
      </c>
      <c r="P801" s="68">
        <v>49.749023982152799</v>
      </c>
      <c r="Q801" s="71"/>
      <c r="R801" s="68"/>
    </row>
    <row r="802" spans="1:18" x14ac:dyDescent="0.2">
      <c r="A802" s="72" t="s">
        <v>1909</v>
      </c>
      <c r="B802" s="66" t="s">
        <v>1910</v>
      </c>
      <c r="C802" s="67">
        <v>65</v>
      </c>
      <c r="D802" s="67" t="s">
        <v>334</v>
      </c>
      <c r="E802" s="71">
        <v>0.773175338667208</v>
      </c>
      <c r="F802" s="68">
        <v>52.068394925537802</v>
      </c>
      <c r="G802" s="71">
        <v>0.73656066685650601</v>
      </c>
      <c r="H802" s="68">
        <v>29.316050744622199</v>
      </c>
      <c r="I802" s="71">
        <v>0.79907557862364098</v>
      </c>
      <c r="J802" s="68">
        <v>57.501378929950398</v>
      </c>
      <c r="K802" s="71">
        <v>0.87703563117583905</v>
      </c>
      <c r="L802" s="68">
        <v>51.7098731384446</v>
      </c>
      <c r="M802" s="71">
        <v>0.79347826086956497</v>
      </c>
      <c r="N802" s="68">
        <v>40.425531914893597</v>
      </c>
      <c r="O802" s="71">
        <v>0.659726555810486</v>
      </c>
      <c r="P802" s="68">
        <v>61.0987172336866</v>
      </c>
      <c r="Q802" s="71"/>
      <c r="R802" s="68"/>
    </row>
    <row r="803" spans="1:18" x14ac:dyDescent="0.2">
      <c r="A803" s="72" t="s">
        <v>1911</v>
      </c>
      <c r="B803" s="66" t="s">
        <v>1912</v>
      </c>
      <c r="C803" s="67">
        <v>65</v>
      </c>
      <c r="D803" s="67" t="s">
        <v>334</v>
      </c>
      <c r="E803" s="71">
        <v>0.755080568113769</v>
      </c>
      <c r="F803" s="68">
        <v>47.1594043022614</v>
      </c>
      <c r="G803" s="71">
        <v>0.71221838591034803</v>
      </c>
      <c r="H803" s="68">
        <v>22.7523441809156</v>
      </c>
      <c r="I803" s="71">
        <v>0.79221801525467705</v>
      </c>
      <c r="J803" s="68">
        <v>54.274682846111403</v>
      </c>
      <c r="K803" s="71">
        <v>0.69054690635300497</v>
      </c>
      <c r="L803" s="68">
        <v>12.879205736348601</v>
      </c>
      <c r="M803" s="71">
        <v>0.83152173913043503</v>
      </c>
      <c r="N803" s="68">
        <v>48.134843879524702</v>
      </c>
      <c r="O803" s="71">
        <v>0.74889779392038203</v>
      </c>
      <c r="P803" s="68">
        <v>72.532069157836006</v>
      </c>
      <c r="Q803" s="71"/>
      <c r="R803" s="68"/>
    </row>
    <row r="804" spans="1:18" x14ac:dyDescent="0.2">
      <c r="A804" s="72" t="s">
        <v>1913</v>
      </c>
      <c r="B804" s="66" t="s">
        <v>1914</v>
      </c>
      <c r="C804" s="67">
        <v>65</v>
      </c>
      <c r="D804" s="67" t="s">
        <v>334</v>
      </c>
      <c r="E804" s="71">
        <v>0.79726963607549095</v>
      </c>
      <c r="F804" s="68">
        <v>59.1285162713734</v>
      </c>
      <c r="G804" s="71">
        <v>0.75949313410192199</v>
      </c>
      <c r="H804" s="68">
        <v>37.231108659680103</v>
      </c>
      <c r="I804" s="71">
        <v>0.82305025025543799</v>
      </c>
      <c r="J804" s="68">
        <v>67.870932156646404</v>
      </c>
      <c r="K804" s="71">
        <v>0.75494735240111399</v>
      </c>
      <c r="L804" s="68">
        <v>21.2906784335356</v>
      </c>
      <c r="M804" s="71">
        <v>0.86956521739130399</v>
      </c>
      <c r="N804" s="68">
        <v>58.109975131251701</v>
      </c>
      <c r="O804" s="71">
        <v>0.77929222622767802</v>
      </c>
      <c r="P804" s="68">
        <v>76.631344116006701</v>
      </c>
      <c r="Q804" s="71"/>
      <c r="R804" s="68"/>
    </row>
    <row r="805" spans="1:18" x14ac:dyDescent="0.2">
      <c r="A805" s="72" t="s">
        <v>1915</v>
      </c>
      <c r="B805" s="66" t="s">
        <v>1916</v>
      </c>
      <c r="C805" s="67">
        <v>65</v>
      </c>
      <c r="D805" s="67" t="s">
        <v>334</v>
      </c>
      <c r="E805" s="71">
        <v>0.68491348111380801</v>
      </c>
      <c r="F805" s="68">
        <v>31.356867071152799</v>
      </c>
      <c r="G805" s="71">
        <v>0.680647252323761</v>
      </c>
      <c r="H805" s="68">
        <v>15.3612796469939</v>
      </c>
      <c r="I805" s="71">
        <v>0.74604913043683396</v>
      </c>
      <c r="J805" s="68">
        <v>36.403750689464999</v>
      </c>
      <c r="K805" s="71">
        <v>0.54264454910137105</v>
      </c>
      <c r="L805" s="68">
        <v>3.7782680639823498</v>
      </c>
      <c r="M805" s="71">
        <v>0.690217391304348</v>
      </c>
      <c r="N805" s="68">
        <v>23.9292622271346</v>
      </c>
      <c r="O805" s="71">
        <v>0.76500908240272603</v>
      </c>
      <c r="P805" s="68">
        <v>74.2610150585611</v>
      </c>
      <c r="Q805" s="71"/>
      <c r="R805" s="68"/>
    </row>
    <row r="806" spans="1:18" x14ac:dyDescent="0.2">
      <c r="A806" s="72" t="s">
        <v>1917</v>
      </c>
      <c r="B806" s="66" t="s">
        <v>1918</v>
      </c>
      <c r="C806" s="67">
        <v>65</v>
      </c>
      <c r="D806" s="67" t="s">
        <v>334</v>
      </c>
      <c r="E806" s="71">
        <v>0.84897154158972699</v>
      </c>
      <c r="F806" s="68">
        <v>76.1169332597904</v>
      </c>
      <c r="G806" s="71">
        <v>0.83357583867187801</v>
      </c>
      <c r="H806" s="68">
        <v>69.111969111969103</v>
      </c>
      <c r="I806" s="71">
        <v>0.87338635990761104</v>
      </c>
      <c r="J806" s="68">
        <v>85.079977937120802</v>
      </c>
      <c r="K806" s="71">
        <v>0.79913623955653901</v>
      </c>
      <c r="L806" s="68">
        <v>30.281301709873102</v>
      </c>
      <c r="M806" s="71">
        <v>0.98913043478260898</v>
      </c>
      <c r="N806" s="68">
        <v>96.076264161370503</v>
      </c>
      <c r="O806" s="71">
        <v>0.74962883503</v>
      </c>
      <c r="P806" s="68">
        <v>72.587841606246499</v>
      </c>
      <c r="Q806" s="71"/>
      <c r="R806" s="68"/>
    </row>
    <row r="807" spans="1:18" x14ac:dyDescent="0.2">
      <c r="A807" s="72" t="s">
        <v>1919</v>
      </c>
      <c r="B807" s="66" t="s">
        <v>1920</v>
      </c>
      <c r="C807" s="67">
        <v>65</v>
      </c>
      <c r="D807" s="67" t="s">
        <v>334</v>
      </c>
      <c r="E807" s="71">
        <v>0.80467926175698601</v>
      </c>
      <c r="F807" s="68">
        <v>61.059018201875297</v>
      </c>
      <c r="G807" s="71">
        <v>0.77264162481855003</v>
      </c>
      <c r="H807" s="68">
        <v>42.140099282956399</v>
      </c>
      <c r="I807" s="71">
        <v>0.84894716064803999</v>
      </c>
      <c r="J807" s="68">
        <v>76.833976833976806</v>
      </c>
      <c r="K807" s="71">
        <v>0.84190515820336498</v>
      </c>
      <c r="L807" s="68">
        <v>41.202426916712596</v>
      </c>
      <c r="M807" s="71">
        <v>0.85326086956521796</v>
      </c>
      <c r="N807" s="68">
        <v>53.578336557059998</v>
      </c>
      <c r="O807" s="71">
        <v>0.70664149554975797</v>
      </c>
      <c r="P807" s="68">
        <v>66.564417177914095</v>
      </c>
      <c r="Q807" s="71"/>
      <c r="R807" s="68"/>
    </row>
    <row r="808" spans="1:18" x14ac:dyDescent="0.2">
      <c r="A808" s="72" t="s">
        <v>1921</v>
      </c>
      <c r="B808" s="66" t="s">
        <v>1922</v>
      </c>
      <c r="C808" s="67">
        <v>65</v>
      </c>
      <c r="D808" s="67" t="s">
        <v>334</v>
      </c>
      <c r="E808" s="71">
        <v>0.77853532993227803</v>
      </c>
      <c r="F808" s="68">
        <v>53.640375068946497</v>
      </c>
      <c r="G808" s="71">
        <v>0.749604501148882</v>
      </c>
      <c r="H808" s="68">
        <v>33.5631549917264</v>
      </c>
      <c r="I808" s="71">
        <v>0.80285194884849198</v>
      </c>
      <c r="J808" s="68">
        <v>59.431880860452303</v>
      </c>
      <c r="K808" s="71">
        <v>0.85784987312508498</v>
      </c>
      <c r="L808" s="68">
        <v>45.670159955874198</v>
      </c>
      <c r="M808" s="71">
        <v>0.84239130434782605</v>
      </c>
      <c r="N808" s="68">
        <v>50.566454821774002</v>
      </c>
      <c r="O808" s="71">
        <v>0.63997902219110403</v>
      </c>
      <c r="P808" s="68">
        <v>59.258226436140497</v>
      </c>
      <c r="Q808" s="71"/>
      <c r="R808" s="68"/>
    </row>
    <row r="809" spans="1:18" x14ac:dyDescent="0.2">
      <c r="A809" s="72" t="s">
        <v>1923</v>
      </c>
      <c r="B809" s="66" t="s">
        <v>1924</v>
      </c>
      <c r="C809" s="67">
        <v>65</v>
      </c>
      <c r="D809" s="67" t="s">
        <v>334</v>
      </c>
      <c r="E809" s="71">
        <v>0.801654910410323</v>
      </c>
      <c r="F809" s="68">
        <v>60.286817429674599</v>
      </c>
      <c r="G809" s="71">
        <v>0.789844328483711</v>
      </c>
      <c r="H809" s="68">
        <v>48.952013237727499</v>
      </c>
      <c r="I809" s="71">
        <v>0.78926531400494104</v>
      </c>
      <c r="J809" s="68">
        <v>53.116381687810303</v>
      </c>
      <c r="K809" s="71">
        <v>0.83251796986144799</v>
      </c>
      <c r="L809" s="68">
        <v>38.775510204081598</v>
      </c>
      <c r="M809" s="71">
        <v>0.875</v>
      </c>
      <c r="N809" s="68">
        <v>59.823155567836402</v>
      </c>
      <c r="O809" s="71">
        <v>0.72164693970151506</v>
      </c>
      <c r="P809" s="68">
        <v>68.572225320691601</v>
      </c>
      <c r="Q809" s="71"/>
      <c r="R809" s="68"/>
    </row>
    <row r="810" spans="1:18" x14ac:dyDescent="0.2">
      <c r="A810" s="72" t="s">
        <v>1925</v>
      </c>
      <c r="B810" s="66" t="s">
        <v>1926</v>
      </c>
      <c r="C810" s="67">
        <v>65</v>
      </c>
      <c r="D810" s="67" t="s">
        <v>334</v>
      </c>
      <c r="E810" s="71">
        <v>0.805469603974452</v>
      </c>
      <c r="F810" s="68">
        <v>61.279646993932701</v>
      </c>
      <c r="G810" s="71">
        <v>0.82821024471717597</v>
      </c>
      <c r="H810" s="68">
        <v>66.519580805295107</v>
      </c>
      <c r="I810" s="71">
        <v>0.84006658985720195</v>
      </c>
      <c r="J810" s="68">
        <v>73.938223938223899</v>
      </c>
      <c r="K810" s="71">
        <v>0.751334283814037</v>
      </c>
      <c r="L810" s="68">
        <v>20.656370656370701</v>
      </c>
      <c r="M810" s="71">
        <v>0.89673913043478204</v>
      </c>
      <c r="N810" s="68">
        <v>65.598231555678396</v>
      </c>
      <c r="O810" s="71">
        <v>0.71099777104906103</v>
      </c>
      <c r="P810" s="68">
        <v>67.122141662019004</v>
      </c>
      <c r="Q810" s="71"/>
      <c r="R810" s="68"/>
    </row>
    <row r="811" spans="1:18" x14ac:dyDescent="0.2">
      <c r="A811" s="72" t="s">
        <v>1701</v>
      </c>
      <c r="B811" s="66" t="s">
        <v>1927</v>
      </c>
      <c r="C811" s="67">
        <v>65</v>
      </c>
      <c r="D811" s="67" t="s">
        <v>334</v>
      </c>
      <c r="E811" s="71">
        <v>0.82618665955097303</v>
      </c>
      <c r="F811" s="68">
        <v>67.650303364589107</v>
      </c>
      <c r="G811" s="71">
        <v>0.80928550433972102</v>
      </c>
      <c r="H811" s="68">
        <v>58.273579702151103</v>
      </c>
      <c r="I811" s="71">
        <v>0.87729332016575001</v>
      </c>
      <c r="J811" s="68">
        <v>86.210700496414802</v>
      </c>
      <c r="K811" s="71">
        <v>0.82572557010386904</v>
      </c>
      <c r="L811" s="68">
        <v>36.900165471594001</v>
      </c>
      <c r="M811" s="71">
        <v>0.89130434782608703</v>
      </c>
      <c r="N811" s="68">
        <v>63.691627521414802</v>
      </c>
      <c r="O811" s="71">
        <v>0.72732455531943996</v>
      </c>
      <c r="P811" s="68">
        <v>69.241494701617398</v>
      </c>
      <c r="Q811" s="71"/>
      <c r="R811" s="68"/>
    </row>
    <row r="812" spans="1:18" x14ac:dyDescent="0.2">
      <c r="A812" s="72" t="s">
        <v>1928</v>
      </c>
      <c r="B812" s="66" t="s">
        <v>1929</v>
      </c>
      <c r="C812" s="67">
        <v>65</v>
      </c>
      <c r="D812" s="67" t="s">
        <v>334</v>
      </c>
      <c r="E812" s="71">
        <v>0.87994835240686098</v>
      </c>
      <c r="F812" s="68">
        <v>87.424158852730301</v>
      </c>
      <c r="G812" s="71">
        <v>0.83754681641836304</v>
      </c>
      <c r="H812" s="68">
        <v>71.097628240485406</v>
      </c>
      <c r="I812" s="71">
        <v>0.95415528328900501</v>
      </c>
      <c r="J812" s="68">
        <v>99.034749034748998</v>
      </c>
      <c r="K812" s="71">
        <v>0.96702550002427701</v>
      </c>
      <c r="L812" s="68">
        <v>91.698841698841704</v>
      </c>
      <c r="M812" s="71">
        <v>0.97282608695652195</v>
      </c>
      <c r="N812" s="68">
        <v>90.798563138988698</v>
      </c>
      <c r="O812" s="71">
        <v>0.668188075346139</v>
      </c>
      <c r="P812" s="68">
        <v>62.493028443948702</v>
      </c>
      <c r="Q812" s="71"/>
      <c r="R812" s="68"/>
    </row>
    <row r="813" spans="1:18" x14ac:dyDescent="0.2">
      <c r="A813" s="72" t="s">
        <v>1930</v>
      </c>
      <c r="B813" s="66" t="s">
        <v>1931</v>
      </c>
      <c r="C813" s="67">
        <v>65</v>
      </c>
      <c r="D813" s="67" t="s">
        <v>334</v>
      </c>
      <c r="E813" s="71">
        <v>0.85045532107886901</v>
      </c>
      <c r="F813" s="68">
        <v>76.585769442912294</v>
      </c>
      <c r="G813" s="71">
        <v>0.88697818778566495</v>
      </c>
      <c r="H813" s="68">
        <v>89.851075565361299</v>
      </c>
      <c r="I813" s="71">
        <v>0.91123987790167504</v>
      </c>
      <c r="J813" s="68">
        <v>94.649751792608896</v>
      </c>
      <c r="K813" s="71">
        <v>0.854186611817772</v>
      </c>
      <c r="L813" s="68">
        <v>44.815223386652001</v>
      </c>
      <c r="M813" s="71">
        <v>0.89673913043478204</v>
      </c>
      <c r="N813" s="68">
        <v>65.598231555678396</v>
      </c>
      <c r="O813" s="71">
        <v>0.70313279745445001</v>
      </c>
      <c r="P813" s="68">
        <v>66.146123814835505</v>
      </c>
      <c r="Q813" s="71"/>
      <c r="R813" s="68"/>
    </row>
    <row r="814" spans="1:18" x14ac:dyDescent="0.2">
      <c r="A814" s="72" t="s">
        <v>1812</v>
      </c>
      <c r="B814" s="66" t="s">
        <v>1932</v>
      </c>
      <c r="C814" s="67">
        <v>65</v>
      </c>
      <c r="D814" s="67" t="s">
        <v>334</v>
      </c>
      <c r="E814" s="71">
        <v>0.83822568566182598</v>
      </c>
      <c r="F814" s="68">
        <v>72.145615002757907</v>
      </c>
      <c r="G814" s="71">
        <v>0.76245332857171</v>
      </c>
      <c r="H814" s="68">
        <v>38.444567015995602</v>
      </c>
      <c r="I814" s="71">
        <v>0.85694381718489498</v>
      </c>
      <c r="J814" s="68">
        <v>79.757308328736897</v>
      </c>
      <c r="K814" s="71">
        <v>0.91208391588711102</v>
      </c>
      <c r="L814" s="68">
        <v>65.278543849972394</v>
      </c>
      <c r="M814" s="71">
        <v>0.934782608695652</v>
      </c>
      <c r="N814" s="68">
        <v>78.087869577231302</v>
      </c>
      <c r="O814" s="71">
        <v>0.72486475796976302</v>
      </c>
      <c r="P814" s="68">
        <v>68.990518683770205</v>
      </c>
      <c r="Q814" s="71"/>
      <c r="R814" s="68"/>
    </row>
    <row r="815" spans="1:18" x14ac:dyDescent="0.2">
      <c r="A815" s="72" t="s">
        <v>1933</v>
      </c>
      <c r="B815" s="66" t="s">
        <v>1934</v>
      </c>
      <c r="C815" s="67">
        <v>65</v>
      </c>
      <c r="D815" s="67" t="s">
        <v>334</v>
      </c>
      <c r="E815" s="71">
        <v>0.50116106032943397</v>
      </c>
      <c r="F815" s="68">
        <v>4.4953116381687801</v>
      </c>
      <c r="G815" s="71">
        <v>0.49735206463535098</v>
      </c>
      <c r="H815" s="68">
        <v>2.45449531163817</v>
      </c>
      <c r="I815" s="71">
        <v>0.63602382524217804</v>
      </c>
      <c r="J815" s="68">
        <v>11.5002757859901</v>
      </c>
      <c r="K815" s="71">
        <v>0.61501129974828905</v>
      </c>
      <c r="L815" s="68">
        <v>7.1704357418643099</v>
      </c>
      <c r="M815" s="71">
        <v>5.4347826086956298E-2</v>
      </c>
      <c r="N815" s="68">
        <v>1.2987012987013</v>
      </c>
      <c r="O815" s="71">
        <v>0.70307028593439502</v>
      </c>
      <c r="P815" s="68">
        <v>66.118237590630201</v>
      </c>
      <c r="Q815" s="71"/>
      <c r="R815" s="68"/>
    </row>
    <row r="816" spans="1:18" x14ac:dyDescent="0.2">
      <c r="A816" s="72" t="s">
        <v>1935</v>
      </c>
      <c r="B816" s="66" t="s">
        <v>1936</v>
      </c>
      <c r="C816" s="67">
        <v>65</v>
      </c>
      <c r="D816" s="67" t="s">
        <v>334</v>
      </c>
      <c r="E816" s="71">
        <v>0.71761017889448697</v>
      </c>
      <c r="F816" s="68">
        <v>37.810259238830703</v>
      </c>
      <c r="G816" s="71">
        <v>0.70399207428659005</v>
      </c>
      <c r="H816" s="68">
        <v>20.4357418643133</v>
      </c>
      <c r="I816" s="71">
        <v>0.71279392299568201</v>
      </c>
      <c r="J816" s="68">
        <v>25.675675675675699</v>
      </c>
      <c r="K816" s="71">
        <v>0.664825209817555</v>
      </c>
      <c r="L816" s="68">
        <v>10.7004964147821</v>
      </c>
      <c r="M816" s="71">
        <v>0.815217391304348</v>
      </c>
      <c r="N816" s="68">
        <v>44.5979552362531</v>
      </c>
      <c r="O816" s="71">
        <v>0.69122229606826002</v>
      </c>
      <c r="P816" s="68">
        <v>64.612381483547097</v>
      </c>
      <c r="Q816" s="71"/>
      <c r="R816" s="68"/>
    </row>
    <row r="817" spans="1:18" x14ac:dyDescent="0.2">
      <c r="A817" s="72" t="s">
        <v>1937</v>
      </c>
      <c r="B817" s="66" t="s">
        <v>1938</v>
      </c>
      <c r="C817" s="67">
        <v>65</v>
      </c>
      <c r="D817" s="67" t="s">
        <v>334</v>
      </c>
      <c r="E817" s="71">
        <v>0.76403745311031201</v>
      </c>
      <c r="F817" s="68">
        <v>49.4208494208494</v>
      </c>
      <c r="G817" s="71">
        <v>0.73650870172959604</v>
      </c>
      <c r="H817" s="68">
        <v>29.2608935466078</v>
      </c>
      <c r="I817" s="71">
        <v>0.81081896542161402</v>
      </c>
      <c r="J817" s="68">
        <v>62.713734142305597</v>
      </c>
      <c r="K817" s="71">
        <v>0.80960528911016305</v>
      </c>
      <c r="L817" s="68">
        <v>32.9840044125758</v>
      </c>
      <c r="M817" s="71">
        <v>0.82608695652173902</v>
      </c>
      <c r="N817" s="68">
        <v>47.001934235976798</v>
      </c>
      <c r="O817" s="71">
        <v>0.63716735276844905</v>
      </c>
      <c r="P817" s="68">
        <v>59.007250418293403</v>
      </c>
      <c r="Q817" s="71"/>
      <c r="R817" s="68"/>
    </row>
    <row r="818" spans="1:18" x14ac:dyDescent="0.2">
      <c r="A818" s="72" t="s">
        <v>1939</v>
      </c>
      <c r="B818" s="66" t="s">
        <v>1940</v>
      </c>
      <c r="C818" s="67">
        <v>65</v>
      </c>
      <c r="D818" s="67" t="s">
        <v>334</v>
      </c>
      <c r="E818" s="71">
        <v>0.76408105042040197</v>
      </c>
      <c r="F818" s="68">
        <v>49.476006618863799</v>
      </c>
      <c r="G818" s="71">
        <v>0.74637997508620102</v>
      </c>
      <c r="H818" s="68">
        <v>32.460011031439599</v>
      </c>
      <c r="I818" s="71">
        <v>0.82560437742717296</v>
      </c>
      <c r="J818" s="68">
        <v>69.056811913954803</v>
      </c>
      <c r="K818" s="71">
        <v>0.77962123570502595</v>
      </c>
      <c r="L818" s="68">
        <v>25.8687258687259</v>
      </c>
      <c r="M818" s="71">
        <v>0.77173913043478304</v>
      </c>
      <c r="N818" s="68">
        <v>36.446532191213002</v>
      </c>
      <c r="O818" s="71">
        <v>0.69706053344882501</v>
      </c>
      <c r="P818" s="68">
        <v>65.337423312883402</v>
      </c>
      <c r="Q818" s="71"/>
      <c r="R818" s="68"/>
    </row>
    <row r="819" spans="1:18" x14ac:dyDescent="0.2">
      <c r="A819" s="72" t="s">
        <v>1941</v>
      </c>
      <c r="B819" s="66" t="s">
        <v>1942</v>
      </c>
      <c r="C819" s="67">
        <v>65</v>
      </c>
      <c r="D819" s="67" t="s">
        <v>334</v>
      </c>
      <c r="E819" s="71">
        <v>0.74869365855823999</v>
      </c>
      <c r="F819" s="68">
        <v>45.477109762824</v>
      </c>
      <c r="G819" s="71">
        <v>0.79344095667543002</v>
      </c>
      <c r="H819" s="68">
        <v>50.937672366243802</v>
      </c>
      <c r="I819" s="71">
        <v>0.74069712921188502</v>
      </c>
      <c r="J819" s="68">
        <v>34.280198565912798</v>
      </c>
      <c r="K819" s="71">
        <v>0.823043882390187</v>
      </c>
      <c r="L819" s="68">
        <v>36.072807501378897</v>
      </c>
      <c r="M819" s="71">
        <v>0.79891304347826098</v>
      </c>
      <c r="N819" s="68">
        <v>41.475545730864901</v>
      </c>
      <c r="O819" s="71">
        <v>0.58737328103543696</v>
      </c>
      <c r="P819" s="68">
        <v>53.374233128834398</v>
      </c>
      <c r="Q819" s="71"/>
      <c r="R819" s="68"/>
    </row>
    <row r="820" spans="1:18" x14ac:dyDescent="0.2">
      <c r="A820" s="72" t="s">
        <v>1943</v>
      </c>
      <c r="B820" s="66" t="s">
        <v>1944</v>
      </c>
      <c r="C820" s="67">
        <v>65</v>
      </c>
      <c r="D820" s="67" t="s">
        <v>334</v>
      </c>
      <c r="E820" s="71">
        <v>0.55985934908051105</v>
      </c>
      <c r="F820" s="68">
        <v>10.5074462217319</v>
      </c>
      <c r="G820" s="71">
        <v>0.60128514362149799</v>
      </c>
      <c r="H820" s="68">
        <v>5.9018201875344696</v>
      </c>
      <c r="I820" s="71">
        <v>0.67411087668691705</v>
      </c>
      <c r="J820" s="68">
        <v>17.0159955874242</v>
      </c>
      <c r="K820" s="71">
        <v>0.68710423680864496</v>
      </c>
      <c r="L820" s="68">
        <v>12.4931053502482</v>
      </c>
      <c r="M820" s="71">
        <v>0.59782608695652195</v>
      </c>
      <c r="N820" s="68">
        <v>14.0093948604587</v>
      </c>
      <c r="O820" s="71">
        <v>0.23897040132897501</v>
      </c>
      <c r="P820" s="68">
        <v>18.293363078639199</v>
      </c>
      <c r="Q820" s="71"/>
      <c r="R820" s="68"/>
    </row>
    <row r="821" spans="1:18" x14ac:dyDescent="0.2">
      <c r="A821" s="72" t="s">
        <v>1945</v>
      </c>
      <c r="B821" s="66" t="s">
        <v>1946</v>
      </c>
      <c r="C821" s="67">
        <v>45</v>
      </c>
      <c r="D821" s="67" t="s">
        <v>334</v>
      </c>
      <c r="E821" s="71">
        <v>0.774562847321278</v>
      </c>
      <c r="F821" s="68">
        <v>67.459514170040507</v>
      </c>
      <c r="G821" s="71">
        <v>0.88137967620431001</v>
      </c>
      <c r="H821" s="68">
        <v>75.202429149797595</v>
      </c>
      <c r="I821" s="71">
        <v>0.81667043136379003</v>
      </c>
      <c r="J821" s="68">
        <v>75.506072874493896</v>
      </c>
      <c r="K821" s="71">
        <v>0.60473477709741297</v>
      </c>
      <c r="L821" s="68">
        <v>3.8967611336032402</v>
      </c>
      <c r="M821" s="71">
        <v>0.83497770443453501</v>
      </c>
      <c r="N821" s="68">
        <v>57.041540020263398</v>
      </c>
      <c r="O821" s="71">
        <v>0.73505164750634</v>
      </c>
      <c r="P821" s="68">
        <v>90.148034711587499</v>
      </c>
      <c r="Q821" s="71"/>
      <c r="R821" s="68"/>
    </row>
    <row r="822" spans="1:18" x14ac:dyDescent="0.2">
      <c r="A822" s="72" t="s">
        <v>1947</v>
      </c>
      <c r="B822" s="66" t="s">
        <v>1948</v>
      </c>
      <c r="C822" s="67">
        <v>65</v>
      </c>
      <c r="D822" s="67" t="s">
        <v>334</v>
      </c>
      <c r="E822" s="71">
        <v>0.60469662327050899</v>
      </c>
      <c r="F822" s="68">
        <v>16.4368450082736</v>
      </c>
      <c r="G822" s="71">
        <v>0.61694394539344499</v>
      </c>
      <c r="H822" s="68">
        <v>7.1152785438499704</v>
      </c>
      <c r="I822" s="71">
        <v>0.72670579770369903</v>
      </c>
      <c r="J822" s="68">
        <v>29.0126861555433</v>
      </c>
      <c r="K822" s="71">
        <v>0.77007677202601899</v>
      </c>
      <c r="L822" s="68">
        <v>23.910645339216799</v>
      </c>
      <c r="M822" s="71">
        <v>0.67934782608695699</v>
      </c>
      <c r="N822" s="68">
        <v>22.2160817905499</v>
      </c>
      <c r="O822" s="71">
        <v>0.230408775142425</v>
      </c>
      <c r="P822" s="68">
        <v>17.596207473508102</v>
      </c>
      <c r="Q822" s="71"/>
      <c r="R822" s="68"/>
    </row>
    <row r="823" spans="1:18" x14ac:dyDescent="0.2">
      <c r="A823" s="72" t="s">
        <v>1949</v>
      </c>
      <c r="B823" s="66" t="s">
        <v>1950</v>
      </c>
      <c r="C823" s="67">
        <v>65</v>
      </c>
      <c r="D823" s="67" t="s">
        <v>334</v>
      </c>
      <c r="E823" s="71">
        <v>0.63708815925001205</v>
      </c>
      <c r="F823" s="68">
        <v>22.173193601765</v>
      </c>
      <c r="G823" s="71">
        <v>0.66892537172241595</v>
      </c>
      <c r="H823" s="68">
        <v>13.154991726420301</v>
      </c>
      <c r="I823" s="71">
        <v>0.69567130972620705</v>
      </c>
      <c r="J823" s="68">
        <v>21.428571428571399</v>
      </c>
      <c r="K823" s="71">
        <v>0.69997133671831102</v>
      </c>
      <c r="L823" s="68">
        <v>14.2029784886928</v>
      </c>
      <c r="M823" s="71">
        <v>0.75</v>
      </c>
      <c r="N823" s="68">
        <v>32.578060237634702</v>
      </c>
      <c r="O823" s="71">
        <v>0.37087277808312402</v>
      </c>
      <c r="P823" s="68">
        <v>30.145008365867302</v>
      </c>
      <c r="Q823" s="71"/>
      <c r="R823" s="68"/>
    </row>
    <row r="824" spans="1:18" x14ac:dyDescent="0.2">
      <c r="A824" s="72" t="s">
        <v>1951</v>
      </c>
      <c r="B824" s="66" t="s">
        <v>1952</v>
      </c>
      <c r="C824" s="67">
        <v>65</v>
      </c>
      <c r="D824" s="67" t="s">
        <v>334</v>
      </c>
      <c r="E824" s="71">
        <v>0.74192848740400896</v>
      </c>
      <c r="F824" s="68">
        <v>43.877551020408198</v>
      </c>
      <c r="G824" s="71">
        <v>0.71152012474145898</v>
      </c>
      <c r="H824" s="68">
        <v>22.4214009928296</v>
      </c>
      <c r="I824" s="71">
        <v>0.75907341081993696</v>
      </c>
      <c r="J824" s="68">
        <v>41.257584114727003</v>
      </c>
      <c r="K824" s="71">
        <v>0.87116582473854698</v>
      </c>
      <c r="L824" s="68">
        <v>49.4484280198566</v>
      </c>
      <c r="M824" s="71">
        <v>0.64673913043478204</v>
      </c>
      <c r="N824" s="68">
        <v>18.237082066869299</v>
      </c>
      <c r="O824" s="71">
        <v>0.72114394628531997</v>
      </c>
      <c r="P824" s="68">
        <v>68.488566648075903</v>
      </c>
      <c r="Q824" s="71"/>
      <c r="R824" s="68"/>
    </row>
    <row r="825" spans="1:18" x14ac:dyDescent="0.2">
      <c r="A825" s="72" t="s">
        <v>1953</v>
      </c>
      <c r="B825" s="66" t="s">
        <v>1954</v>
      </c>
      <c r="C825" s="67">
        <v>65</v>
      </c>
      <c r="D825" s="67" t="s">
        <v>334</v>
      </c>
      <c r="E825" s="71">
        <v>0.612515678403865</v>
      </c>
      <c r="F825" s="68">
        <v>18.229453943739699</v>
      </c>
      <c r="G825" s="71">
        <v>0.625101683725103</v>
      </c>
      <c r="H825" s="68">
        <v>7.6668505239933804</v>
      </c>
      <c r="I825" s="71">
        <v>0.58265534654234497</v>
      </c>
      <c r="J825" s="68">
        <v>5.8742415885273003</v>
      </c>
      <c r="K825" s="71">
        <v>0.73706750414376099</v>
      </c>
      <c r="L825" s="68">
        <v>18.836183121897399</v>
      </c>
      <c r="M825" s="71">
        <v>0.58695652173913004</v>
      </c>
      <c r="N825" s="68">
        <v>12.959381044487399</v>
      </c>
      <c r="O825" s="71">
        <v>0.53079733586898403</v>
      </c>
      <c r="P825" s="68">
        <v>46.737311767986597</v>
      </c>
      <c r="Q825" s="71"/>
      <c r="R825" s="68"/>
    </row>
    <row r="826" spans="1:18" x14ac:dyDescent="0.2">
      <c r="A826" s="72" t="s">
        <v>1955</v>
      </c>
      <c r="B826" s="66" t="s">
        <v>1956</v>
      </c>
      <c r="C826" s="67">
        <v>65</v>
      </c>
      <c r="D826" s="67" t="s">
        <v>334</v>
      </c>
      <c r="E826" s="71">
        <v>0.85491547486694197</v>
      </c>
      <c r="F826" s="68">
        <v>78.268063982349702</v>
      </c>
      <c r="G826" s="71">
        <v>0.85549537286621002</v>
      </c>
      <c r="H826" s="68">
        <v>79.619415333701099</v>
      </c>
      <c r="I826" s="71">
        <v>0.92992377019454797</v>
      </c>
      <c r="J826" s="68">
        <v>97.131825703254293</v>
      </c>
      <c r="K826" s="71">
        <v>0.91724739590013105</v>
      </c>
      <c r="L826" s="68">
        <v>67.539988968560394</v>
      </c>
      <c r="M826" s="71">
        <v>0.98913043478260898</v>
      </c>
      <c r="N826" s="68">
        <v>96.076264161370503</v>
      </c>
      <c r="O826" s="71">
        <v>0.58278040059121305</v>
      </c>
      <c r="P826" s="68">
        <v>52.8443948689347</v>
      </c>
      <c r="Q826" s="71"/>
      <c r="R826" s="68"/>
    </row>
    <row r="827" spans="1:18" x14ac:dyDescent="0.2">
      <c r="A827" s="72" t="s">
        <v>1957</v>
      </c>
      <c r="B827" s="66" t="s">
        <v>1958</v>
      </c>
      <c r="C827" s="67">
        <v>65</v>
      </c>
      <c r="D827" s="67" t="s">
        <v>334</v>
      </c>
      <c r="E827" s="71">
        <v>0.85205229755421297</v>
      </c>
      <c r="F827" s="68">
        <v>77.220077220077201</v>
      </c>
      <c r="G827" s="71">
        <v>0.85106198515687503</v>
      </c>
      <c r="H827" s="68">
        <v>77.661334804191995</v>
      </c>
      <c r="I827" s="71">
        <v>0.93444923423229598</v>
      </c>
      <c r="J827" s="68">
        <v>97.517926089354702</v>
      </c>
      <c r="K827" s="71">
        <v>0.91339993216005</v>
      </c>
      <c r="L827" s="68">
        <v>65.8852730281302</v>
      </c>
      <c r="M827" s="71">
        <v>0.92934782608695699</v>
      </c>
      <c r="N827" s="68">
        <v>76.264161370544301</v>
      </c>
      <c r="O827" s="71">
        <v>0.63200251013488895</v>
      </c>
      <c r="P827" s="68">
        <v>58.477412158393697</v>
      </c>
      <c r="Q827" s="71"/>
      <c r="R827" s="68"/>
    </row>
    <row r="828" spans="1:18" x14ac:dyDescent="0.2">
      <c r="A828" s="72" t="s">
        <v>1959</v>
      </c>
      <c r="B828" s="66" t="s">
        <v>1960</v>
      </c>
      <c r="C828" s="67">
        <v>65</v>
      </c>
      <c r="D828" s="67" t="s">
        <v>334</v>
      </c>
      <c r="E828" s="71">
        <v>0.81980346352748301</v>
      </c>
      <c r="F828" s="68">
        <v>65.526751241036905</v>
      </c>
      <c r="G828" s="71">
        <v>0.84781371023045904</v>
      </c>
      <c r="H828" s="68">
        <v>76.034197462768901</v>
      </c>
      <c r="I828" s="71">
        <v>0.89032990305484005</v>
      </c>
      <c r="J828" s="68">
        <v>89.630446773303902</v>
      </c>
      <c r="K828" s="71">
        <v>0.82469808167674297</v>
      </c>
      <c r="L828" s="68">
        <v>36.486486486486498</v>
      </c>
      <c r="M828" s="71">
        <v>0.92934782608695699</v>
      </c>
      <c r="N828" s="68">
        <v>76.264161370544301</v>
      </c>
      <c r="O828" s="71">
        <v>0.60682779658841501</v>
      </c>
      <c r="P828" s="68">
        <v>55.298382598996099</v>
      </c>
      <c r="Q828" s="71"/>
      <c r="R828" s="68"/>
    </row>
    <row r="829" spans="1:18" x14ac:dyDescent="0.2">
      <c r="A829" s="72" t="s">
        <v>1961</v>
      </c>
      <c r="B829" s="66" t="s">
        <v>1962</v>
      </c>
      <c r="C829" s="67">
        <v>65</v>
      </c>
      <c r="D829" s="67" t="s">
        <v>334</v>
      </c>
      <c r="E829" s="71">
        <v>0.70457689118487898</v>
      </c>
      <c r="F829" s="68">
        <v>35.383342526199698</v>
      </c>
      <c r="G829" s="71">
        <v>0.70229219458747505</v>
      </c>
      <c r="H829" s="68">
        <v>20.022062879205698</v>
      </c>
      <c r="I829" s="71">
        <v>0.80870629440929698</v>
      </c>
      <c r="J829" s="68">
        <v>61.858797573083301</v>
      </c>
      <c r="K829" s="71">
        <v>0.73492826836068403</v>
      </c>
      <c r="L829" s="68">
        <v>18.560397131825699</v>
      </c>
      <c r="M829" s="71">
        <v>0.71195652173913004</v>
      </c>
      <c r="N829" s="68">
        <v>26.8858800773694</v>
      </c>
      <c r="O829" s="71">
        <v>0.56500117682780704</v>
      </c>
      <c r="P829" s="68">
        <v>50.697155605131101</v>
      </c>
      <c r="Q829" s="71"/>
      <c r="R829" s="68"/>
    </row>
    <row r="830" spans="1:18" x14ac:dyDescent="0.2">
      <c r="A830" s="72" t="s">
        <v>1963</v>
      </c>
      <c r="B830" s="66" t="s">
        <v>1964</v>
      </c>
      <c r="C830" s="67">
        <v>65</v>
      </c>
      <c r="D830" s="67" t="s">
        <v>334</v>
      </c>
      <c r="E830" s="71">
        <v>0.78360936019996497</v>
      </c>
      <c r="F830" s="68">
        <v>55.184776613347999</v>
      </c>
      <c r="G830" s="71">
        <v>0.77423625286263298</v>
      </c>
      <c r="H830" s="68">
        <v>42.774407060121298</v>
      </c>
      <c r="I830" s="71">
        <v>0.88743993025656198</v>
      </c>
      <c r="J830" s="68">
        <v>88.775510204081598</v>
      </c>
      <c r="K830" s="71">
        <v>0.87405474660392202</v>
      </c>
      <c r="L830" s="68">
        <v>50.5791505791506</v>
      </c>
      <c r="M830" s="71">
        <v>0.85326086956521796</v>
      </c>
      <c r="N830" s="68">
        <v>53.578336557059998</v>
      </c>
      <c r="O830" s="71">
        <v>0.529055001711489</v>
      </c>
      <c r="P830" s="68">
        <v>46.597880646960398</v>
      </c>
      <c r="Q830" s="71"/>
      <c r="R830" s="68"/>
    </row>
    <row r="831" spans="1:18" x14ac:dyDescent="0.2">
      <c r="A831" s="72" t="s">
        <v>1965</v>
      </c>
      <c r="B831" s="66" t="s">
        <v>1966</v>
      </c>
      <c r="C831" s="67">
        <v>65</v>
      </c>
      <c r="D831" s="67" t="s">
        <v>334</v>
      </c>
      <c r="E831" s="71">
        <v>0.63309855020447503</v>
      </c>
      <c r="F831" s="68">
        <v>21.428571428571399</v>
      </c>
      <c r="G831" s="71">
        <v>0.59712787346666296</v>
      </c>
      <c r="H831" s="68">
        <v>5.6536127964699396</v>
      </c>
      <c r="I831" s="71">
        <v>0.76334452697239097</v>
      </c>
      <c r="J831" s="68">
        <v>43.077771649200201</v>
      </c>
      <c r="K831" s="71">
        <v>0.54543914590968301</v>
      </c>
      <c r="L831" s="68">
        <v>3.9161610590181999</v>
      </c>
      <c r="M831" s="71">
        <v>0.73369565217391297</v>
      </c>
      <c r="N831" s="68">
        <v>29.8977618126554</v>
      </c>
      <c r="O831" s="71">
        <v>0.52588555249972802</v>
      </c>
      <c r="P831" s="68">
        <v>46.346904629113197</v>
      </c>
      <c r="Q831" s="71"/>
      <c r="R831" s="68"/>
    </row>
    <row r="832" spans="1:18" x14ac:dyDescent="0.2">
      <c r="A832" s="72" t="s">
        <v>1967</v>
      </c>
      <c r="B832" s="66" t="s">
        <v>1968</v>
      </c>
      <c r="C832" s="67">
        <v>65</v>
      </c>
      <c r="D832" s="67" t="s">
        <v>334</v>
      </c>
      <c r="E832" s="71">
        <v>0.56899481136765395</v>
      </c>
      <c r="F832" s="68">
        <v>11.6105901820188</v>
      </c>
      <c r="G832" s="71">
        <v>0.57873594421528096</v>
      </c>
      <c r="H832" s="68">
        <v>4.5504688361831196</v>
      </c>
      <c r="I832" s="71">
        <v>0.69676970742277</v>
      </c>
      <c r="J832" s="68">
        <v>21.731936017650298</v>
      </c>
      <c r="K832" s="71">
        <v>0.54977770986666297</v>
      </c>
      <c r="L832" s="68">
        <v>4.1092112520683903</v>
      </c>
      <c r="M832" s="71">
        <v>0.61413043478260898</v>
      </c>
      <c r="N832" s="68">
        <v>15.3357281016855</v>
      </c>
      <c r="O832" s="71">
        <v>0.40556026055094502</v>
      </c>
      <c r="P832" s="68">
        <v>33.825989960959298</v>
      </c>
      <c r="Q832" s="71"/>
      <c r="R832" s="68"/>
    </row>
    <row r="833" spans="1:18" x14ac:dyDescent="0.2">
      <c r="A833" s="72" t="s">
        <v>1969</v>
      </c>
      <c r="B833" s="66" t="s">
        <v>1970</v>
      </c>
      <c r="C833" s="67">
        <v>65</v>
      </c>
      <c r="D833" s="67" t="s">
        <v>334</v>
      </c>
      <c r="E833" s="71">
        <v>0.65731707925727501</v>
      </c>
      <c r="F833" s="68">
        <v>25.951461665747399</v>
      </c>
      <c r="G833" s="71">
        <v>0.50346539954699898</v>
      </c>
      <c r="H833" s="68">
        <v>2.64754550468836</v>
      </c>
      <c r="I833" s="71">
        <v>0.75591054534211599</v>
      </c>
      <c r="J833" s="68">
        <v>39.823496966354099</v>
      </c>
      <c r="K833" s="71">
        <v>0.76627354636255895</v>
      </c>
      <c r="L833" s="68">
        <v>23.193601765030301</v>
      </c>
      <c r="M833" s="71">
        <v>0.67391304347826098</v>
      </c>
      <c r="N833" s="68">
        <v>21.552915169936401</v>
      </c>
      <c r="O833" s="71">
        <v>0.58702286155644001</v>
      </c>
      <c r="P833" s="68">
        <v>53.262688232013403</v>
      </c>
      <c r="Q833" s="71"/>
      <c r="R833" s="68"/>
    </row>
    <row r="834" spans="1:18" x14ac:dyDescent="0.2">
      <c r="A834" s="72" t="s">
        <v>1789</v>
      </c>
      <c r="B834" s="66" t="s">
        <v>1971</v>
      </c>
      <c r="C834" s="67">
        <v>65</v>
      </c>
      <c r="D834" s="67" t="s">
        <v>334</v>
      </c>
      <c r="E834" s="71">
        <v>0.38390184477679201</v>
      </c>
      <c r="F834" s="68">
        <v>0.82735797021511304</v>
      </c>
      <c r="G834" s="71">
        <v>0.23652488717109199</v>
      </c>
      <c r="H834" s="68">
        <v>0.77220077220077199</v>
      </c>
      <c r="I834" s="71">
        <v>0.50227123925310402</v>
      </c>
      <c r="J834" s="68">
        <v>2.6751241036955302</v>
      </c>
      <c r="K834" s="71">
        <v>0.50826632773093205</v>
      </c>
      <c r="L834" s="68">
        <v>2.6751241036955302</v>
      </c>
      <c r="M834" s="71">
        <v>0.157608695652174</v>
      </c>
      <c r="N834" s="68">
        <v>1.6026526664824501</v>
      </c>
      <c r="O834" s="71">
        <v>0.51483807407665705</v>
      </c>
      <c r="P834" s="68">
        <v>45.064138315672103</v>
      </c>
      <c r="Q834" s="71"/>
      <c r="R834" s="68"/>
    </row>
    <row r="835" spans="1:18" x14ac:dyDescent="0.2">
      <c r="A835" s="72" t="s">
        <v>1972</v>
      </c>
      <c r="B835" s="66" t="s">
        <v>1973</v>
      </c>
      <c r="C835" s="67">
        <v>65</v>
      </c>
      <c r="D835" s="67" t="s">
        <v>334</v>
      </c>
      <c r="E835" s="71">
        <v>0.50883163934138897</v>
      </c>
      <c r="F835" s="68">
        <v>5.0744622173193603</v>
      </c>
      <c r="G835" s="71">
        <v>0.36971192478738302</v>
      </c>
      <c r="H835" s="68">
        <v>1.4616657473800301</v>
      </c>
      <c r="I835" s="71">
        <v>0.61007252573359005</v>
      </c>
      <c r="J835" s="68">
        <v>8.57694429123001</v>
      </c>
      <c r="K835" s="71">
        <v>0.62437966614131102</v>
      </c>
      <c r="L835" s="68">
        <v>7.7220077220077199</v>
      </c>
      <c r="M835" s="71">
        <v>0.42391304347826098</v>
      </c>
      <c r="N835" s="68">
        <v>5.0842774247029601</v>
      </c>
      <c r="O835" s="71">
        <v>0.51608103656640203</v>
      </c>
      <c r="P835" s="68">
        <v>45.175683212492999</v>
      </c>
      <c r="Q835" s="71"/>
      <c r="R835" s="68"/>
    </row>
    <row r="836" spans="1:18" x14ac:dyDescent="0.2">
      <c r="A836" s="72" t="s">
        <v>1974</v>
      </c>
      <c r="B836" s="66" t="s">
        <v>1975</v>
      </c>
      <c r="C836" s="67">
        <v>65</v>
      </c>
      <c r="D836" s="67" t="s">
        <v>334</v>
      </c>
      <c r="E836" s="71">
        <v>0.610291429343369</v>
      </c>
      <c r="F836" s="68">
        <v>17.733039161610598</v>
      </c>
      <c r="G836" s="71">
        <v>0.63421473650803395</v>
      </c>
      <c r="H836" s="68">
        <v>8.4390512961941493</v>
      </c>
      <c r="I836" s="71">
        <v>0.67824462912656702</v>
      </c>
      <c r="J836" s="68">
        <v>17.8985107556536</v>
      </c>
      <c r="K836" s="71">
        <v>0.69494101062324398</v>
      </c>
      <c r="L836" s="68">
        <v>13.430777716492001</v>
      </c>
      <c r="M836" s="71">
        <v>0.51086956521739102</v>
      </c>
      <c r="N836" s="68">
        <v>8.5659021829234607</v>
      </c>
      <c r="O836" s="71">
        <v>0.53318720524161001</v>
      </c>
      <c r="P836" s="68">
        <v>46.960401561628601</v>
      </c>
      <c r="Q836" s="71"/>
      <c r="R836" s="68"/>
    </row>
    <row r="837" spans="1:18" x14ac:dyDescent="0.2">
      <c r="A837" s="72" t="s">
        <v>1976</v>
      </c>
      <c r="B837" s="66" t="s">
        <v>1977</v>
      </c>
      <c r="C837" s="67">
        <v>65</v>
      </c>
      <c r="D837" s="67" t="s">
        <v>334</v>
      </c>
      <c r="E837" s="71">
        <v>0.65992773911220703</v>
      </c>
      <c r="F837" s="68">
        <v>26.475455046883599</v>
      </c>
      <c r="G837" s="71">
        <v>0.75811304925956502</v>
      </c>
      <c r="H837" s="68">
        <v>36.734693877551003</v>
      </c>
      <c r="I837" s="71">
        <v>0.70294768548602904</v>
      </c>
      <c r="J837" s="68">
        <v>23.2763375620518</v>
      </c>
      <c r="K837" s="71">
        <v>0.73041114098895099</v>
      </c>
      <c r="L837" s="68">
        <v>18.008825151682299</v>
      </c>
      <c r="M837" s="71">
        <v>0.66847826086956497</v>
      </c>
      <c r="N837" s="68">
        <v>20.8621166067975</v>
      </c>
      <c r="O837" s="71">
        <v>0.43968855895692799</v>
      </c>
      <c r="P837" s="68">
        <v>37.200223089793603</v>
      </c>
      <c r="Q837" s="71"/>
      <c r="R837" s="68"/>
    </row>
    <row r="838" spans="1:18" x14ac:dyDescent="0.2">
      <c r="A838" s="72" t="s">
        <v>1978</v>
      </c>
      <c r="B838" s="66" t="s">
        <v>1979</v>
      </c>
      <c r="C838" s="67">
        <v>65</v>
      </c>
      <c r="D838" s="67" t="s">
        <v>334</v>
      </c>
      <c r="E838" s="71">
        <v>0.73325952577560505</v>
      </c>
      <c r="F838" s="68">
        <v>41.5057915057915</v>
      </c>
      <c r="G838" s="71">
        <v>0.86119065709539799</v>
      </c>
      <c r="H838" s="68">
        <v>82.018753447324897</v>
      </c>
      <c r="I838" s="71">
        <v>0.75637825035147099</v>
      </c>
      <c r="J838" s="68">
        <v>39.988968560397097</v>
      </c>
      <c r="K838" s="71">
        <v>0.78296095914612496</v>
      </c>
      <c r="L838" s="68">
        <v>26.778819635962499</v>
      </c>
      <c r="M838" s="71">
        <v>0.89130434782608703</v>
      </c>
      <c r="N838" s="68">
        <v>63.691627521414802</v>
      </c>
      <c r="O838" s="71">
        <v>0.37446341445894299</v>
      </c>
      <c r="P838" s="68">
        <v>30.619074177356399</v>
      </c>
      <c r="Q838" s="71"/>
      <c r="R838" s="68"/>
    </row>
    <row r="839" spans="1:18" x14ac:dyDescent="0.2">
      <c r="A839" s="72" t="s">
        <v>1980</v>
      </c>
      <c r="B839" s="66" t="s">
        <v>1981</v>
      </c>
      <c r="C839" s="67">
        <v>65</v>
      </c>
      <c r="D839" s="67" t="s">
        <v>334</v>
      </c>
      <c r="E839" s="71">
        <v>0.66628857386991303</v>
      </c>
      <c r="F839" s="68">
        <v>27.744070601213501</v>
      </c>
      <c r="G839" s="71">
        <v>0.56513353425992496</v>
      </c>
      <c r="H839" s="68">
        <v>3.9437396580253701</v>
      </c>
      <c r="I839" s="71">
        <v>0.72648627588697501</v>
      </c>
      <c r="J839" s="68">
        <v>28.819635962493098</v>
      </c>
      <c r="K839" s="71">
        <v>0.695454724615442</v>
      </c>
      <c r="L839" s="68">
        <v>13.568670711527901</v>
      </c>
      <c r="M839" s="71">
        <v>0.67391304347826098</v>
      </c>
      <c r="N839" s="68">
        <v>21.552915169936401</v>
      </c>
      <c r="O839" s="71">
        <v>0.67045529110896296</v>
      </c>
      <c r="P839" s="68">
        <v>62.688232013385402</v>
      </c>
      <c r="Q839" s="71"/>
      <c r="R839" s="68"/>
    </row>
    <row r="840" spans="1:18" x14ac:dyDescent="0.2">
      <c r="A840" s="72" t="s">
        <v>1982</v>
      </c>
      <c r="B840" s="66" t="s">
        <v>1983</v>
      </c>
      <c r="C840" s="67">
        <v>65</v>
      </c>
      <c r="D840" s="67" t="s">
        <v>334</v>
      </c>
      <c r="E840" s="71">
        <v>0.32762071489393901</v>
      </c>
      <c r="F840" s="68">
        <v>0.165471594043023</v>
      </c>
      <c r="G840" s="71">
        <v>0.22132716126345101</v>
      </c>
      <c r="H840" s="68">
        <v>0.71704357418643105</v>
      </c>
      <c r="I840" s="71">
        <v>0.43759663491620299</v>
      </c>
      <c r="J840" s="68">
        <v>1.2134583563154999</v>
      </c>
      <c r="K840" s="71">
        <v>0.45494409920927298</v>
      </c>
      <c r="L840" s="68">
        <v>1.18587975730833</v>
      </c>
      <c r="M840" s="71">
        <v>0</v>
      </c>
      <c r="N840" s="68">
        <v>1.05001381597126</v>
      </c>
      <c r="O840" s="71">
        <v>0.52423567908076896</v>
      </c>
      <c r="P840" s="68">
        <v>46.012269938650299</v>
      </c>
      <c r="Q840" s="71"/>
      <c r="R840" s="68"/>
    </row>
    <row r="841" spans="1:18" x14ac:dyDescent="0.2">
      <c r="A841" s="72" t="s">
        <v>1984</v>
      </c>
      <c r="B841" s="66" t="s">
        <v>1985</v>
      </c>
      <c r="C841" s="67">
        <v>65</v>
      </c>
      <c r="D841" s="67" t="s">
        <v>334</v>
      </c>
      <c r="E841" s="71">
        <v>0.56143257311756001</v>
      </c>
      <c r="F841" s="68">
        <v>10.6453392167678</v>
      </c>
      <c r="G841" s="71">
        <v>0.69057993816389496</v>
      </c>
      <c r="H841" s="68">
        <v>17.484831770546101</v>
      </c>
      <c r="I841" s="71">
        <v>0.61284726548703705</v>
      </c>
      <c r="J841" s="68">
        <v>8.9078874793160505</v>
      </c>
      <c r="K841" s="71">
        <v>0.65496926434055303</v>
      </c>
      <c r="L841" s="68">
        <v>9.7904026475455002</v>
      </c>
      <c r="M841" s="71">
        <v>0.63586956521739102</v>
      </c>
      <c r="N841" s="68">
        <v>17.159436308372499</v>
      </c>
      <c r="O841" s="71">
        <v>0.21289683237892301</v>
      </c>
      <c r="P841" s="68">
        <v>16.0345789180145</v>
      </c>
      <c r="Q841" s="71"/>
      <c r="R841" s="68"/>
    </row>
    <row r="842" spans="1:18" x14ac:dyDescent="0.2">
      <c r="A842" s="72" t="s">
        <v>1986</v>
      </c>
      <c r="B842" s="66" t="s">
        <v>1987</v>
      </c>
      <c r="C842" s="67">
        <v>65</v>
      </c>
      <c r="D842" s="67" t="s">
        <v>334</v>
      </c>
      <c r="E842" s="71">
        <v>0.70496498367697102</v>
      </c>
      <c r="F842" s="68">
        <v>35.438499724213997</v>
      </c>
      <c r="G842" s="71">
        <v>0.72948672624395905</v>
      </c>
      <c r="H842" s="68">
        <v>27.2476558190844</v>
      </c>
      <c r="I842" s="71">
        <v>0.76289289554480599</v>
      </c>
      <c r="J842" s="68">
        <v>42.801985659128498</v>
      </c>
      <c r="K842" s="71">
        <v>0.80437358067032105</v>
      </c>
      <c r="L842" s="68">
        <v>31.715388858246001</v>
      </c>
      <c r="M842" s="71">
        <v>0.65760869565217395</v>
      </c>
      <c r="N842" s="68">
        <v>19.508151423045</v>
      </c>
      <c r="O842" s="71">
        <v>0.57046302027359397</v>
      </c>
      <c r="P842" s="68">
        <v>51.338538761851702</v>
      </c>
      <c r="Q842" s="71"/>
      <c r="R842" s="68"/>
    </row>
    <row r="843" spans="1:18" x14ac:dyDescent="0.2">
      <c r="A843" s="72" t="s">
        <v>1988</v>
      </c>
      <c r="B843" s="66" t="s">
        <v>1989</v>
      </c>
      <c r="C843" s="67">
        <v>65</v>
      </c>
      <c r="D843" s="67" t="s">
        <v>334</v>
      </c>
      <c r="E843" s="71">
        <v>0.62317067717461905</v>
      </c>
      <c r="F843" s="68">
        <v>19.773855488141201</v>
      </c>
      <c r="G843" s="71">
        <v>0.757106326915161</v>
      </c>
      <c r="H843" s="68">
        <v>36.3485934914506</v>
      </c>
      <c r="I843" s="71">
        <v>0.70420996205388697</v>
      </c>
      <c r="J843" s="68">
        <v>23.5797021511307</v>
      </c>
      <c r="K843" s="71">
        <v>0.68750378289590497</v>
      </c>
      <c r="L843" s="68">
        <v>12.5482625482625</v>
      </c>
      <c r="M843" s="71">
        <v>0.467391304347826</v>
      </c>
      <c r="N843" s="68">
        <v>6.93561757391545</v>
      </c>
      <c r="O843" s="71">
        <v>0.49964200966031602</v>
      </c>
      <c r="P843" s="68">
        <v>43.251533742331297</v>
      </c>
      <c r="Q843" s="71"/>
      <c r="R843" s="68"/>
    </row>
    <row r="844" spans="1:18" x14ac:dyDescent="0.2">
      <c r="A844" s="72" t="s">
        <v>1990</v>
      </c>
      <c r="B844" s="66" t="s">
        <v>1991</v>
      </c>
      <c r="C844" s="67">
        <v>63</v>
      </c>
      <c r="D844" s="67" t="s">
        <v>334</v>
      </c>
      <c r="E844" s="71">
        <v>0.76098991477954403</v>
      </c>
      <c r="F844" s="68">
        <v>67.958412098298695</v>
      </c>
      <c r="G844" s="71">
        <v>0.821699040406492</v>
      </c>
      <c r="H844" s="68">
        <v>55.198487712665397</v>
      </c>
      <c r="I844" s="71">
        <v>0.79473571368802998</v>
      </c>
      <c r="J844" s="68">
        <v>58.412098298676803</v>
      </c>
      <c r="K844" s="71">
        <v>0.74519882602135801</v>
      </c>
      <c r="L844" s="68">
        <v>33.364839319470697</v>
      </c>
      <c r="M844" s="71">
        <v>0.78316665191609902</v>
      </c>
      <c r="N844" s="68">
        <v>52.195608782435102</v>
      </c>
      <c r="O844" s="71">
        <v>0.66014934186574203</v>
      </c>
      <c r="P844" s="68">
        <v>92.385786802030495</v>
      </c>
      <c r="Q844" s="71"/>
      <c r="R844" s="68"/>
    </row>
    <row r="845" spans="1:18" x14ac:dyDescent="0.2">
      <c r="A845" s="72" t="s">
        <v>1992</v>
      </c>
      <c r="B845" s="66" t="s">
        <v>1993</v>
      </c>
      <c r="C845" s="67">
        <v>65</v>
      </c>
      <c r="D845" s="67" t="s">
        <v>334</v>
      </c>
      <c r="E845" s="71">
        <v>0.663284349731742</v>
      </c>
      <c r="F845" s="68">
        <v>27.164920022062901</v>
      </c>
      <c r="G845" s="71">
        <v>0.75455547391580402</v>
      </c>
      <c r="H845" s="68">
        <v>35.2454495311638</v>
      </c>
      <c r="I845" s="71">
        <v>0.704841864008387</v>
      </c>
      <c r="J845" s="68">
        <v>23.745173745173702</v>
      </c>
      <c r="K845" s="71">
        <v>0.62047241067412695</v>
      </c>
      <c r="L845" s="68">
        <v>7.5841147269718698</v>
      </c>
      <c r="M845" s="71">
        <v>0.75543478260869601</v>
      </c>
      <c r="N845" s="68">
        <v>33.655705996131502</v>
      </c>
      <c r="O845" s="71">
        <v>0.481117217451699</v>
      </c>
      <c r="P845" s="68">
        <v>41.243725599553798</v>
      </c>
      <c r="Q845" s="71"/>
      <c r="R845" s="68"/>
    </row>
    <row r="846" spans="1:18" x14ac:dyDescent="0.2">
      <c r="A846" s="72" t="s">
        <v>1994</v>
      </c>
      <c r="B846" s="66" t="s">
        <v>1995</v>
      </c>
      <c r="C846" s="67">
        <v>63</v>
      </c>
      <c r="D846" s="67" t="s">
        <v>334</v>
      </c>
      <c r="E846" s="71">
        <v>0.75686265770593097</v>
      </c>
      <c r="F846" s="68">
        <v>66.351606805293002</v>
      </c>
      <c r="G846" s="71">
        <v>0.90312274747572996</v>
      </c>
      <c r="H846" s="68">
        <v>79.206049149338398</v>
      </c>
      <c r="I846" s="71">
        <v>0.81487062323241499</v>
      </c>
      <c r="J846" s="68">
        <v>66.540642722117198</v>
      </c>
      <c r="K846" s="71">
        <v>0.86672644928212506</v>
      </c>
      <c r="L846" s="68">
        <v>67.391304347826093</v>
      </c>
      <c r="M846" s="71">
        <v>0.818568014868572</v>
      </c>
      <c r="N846" s="68">
        <v>63.073852295409203</v>
      </c>
      <c r="O846" s="71">
        <v>0.38102545367081198</v>
      </c>
      <c r="P846" s="68">
        <v>54.619289340101503</v>
      </c>
      <c r="Q846" s="71"/>
      <c r="R846" s="68"/>
    </row>
    <row r="847" spans="1:18" x14ac:dyDescent="0.2">
      <c r="A847" s="72" t="s">
        <v>1996</v>
      </c>
      <c r="B847" s="66" t="s">
        <v>1997</v>
      </c>
      <c r="C847" s="67">
        <v>65</v>
      </c>
      <c r="D847" s="67" t="s">
        <v>334</v>
      </c>
      <c r="E847" s="71">
        <v>0.76469360126442798</v>
      </c>
      <c r="F847" s="68">
        <v>49.834528405957002</v>
      </c>
      <c r="G847" s="71">
        <v>0.89824408269784695</v>
      </c>
      <c r="H847" s="68">
        <v>92.167677881963598</v>
      </c>
      <c r="I847" s="71">
        <v>0.805341484195774</v>
      </c>
      <c r="J847" s="68">
        <v>60.424710424710398</v>
      </c>
      <c r="K847" s="71">
        <v>0.732155311278747</v>
      </c>
      <c r="L847" s="68">
        <v>18.2018753447325</v>
      </c>
      <c r="M847" s="71">
        <v>0.875</v>
      </c>
      <c r="N847" s="68">
        <v>59.823155567836402</v>
      </c>
      <c r="O847" s="71">
        <v>0.51272712814977195</v>
      </c>
      <c r="P847" s="68">
        <v>44.813162297824903</v>
      </c>
      <c r="Q847" s="71"/>
      <c r="R847" s="68"/>
    </row>
    <row r="848" spans="1:18" x14ac:dyDescent="0.2">
      <c r="A848" s="72" t="s">
        <v>1998</v>
      </c>
      <c r="B848" s="66" t="s">
        <v>1999</v>
      </c>
      <c r="C848" s="67">
        <v>63</v>
      </c>
      <c r="D848" s="67" t="s">
        <v>334</v>
      </c>
      <c r="E848" s="71">
        <v>0.81558123589923603</v>
      </c>
      <c r="F848" s="68">
        <v>85.916824196597304</v>
      </c>
      <c r="G848" s="71">
        <v>0.94301814004508699</v>
      </c>
      <c r="H848" s="68">
        <v>89.981096408317597</v>
      </c>
      <c r="I848" s="71">
        <v>0.77668428337767803</v>
      </c>
      <c r="J848" s="68">
        <v>51.606805293005699</v>
      </c>
      <c r="K848" s="71">
        <v>0.85385645212357197</v>
      </c>
      <c r="L848" s="68">
        <v>63.421550094517997</v>
      </c>
      <c r="M848" s="71">
        <v>0.880520400035402</v>
      </c>
      <c r="N848" s="68">
        <v>79.740518962075797</v>
      </c>
      <c r="O848" s="71">
        <v>0.62382690391444395</v>
      </c>
      <c r="P848" s="68">
        <v>90.355329949238595</v>
      </c>
      <c r="Q848" s="71"/>
      <c r="R848" s="68"/>
    </row>
    <row r="849" spans="1:18" x14ac:dyDescent="0.2">
      <c r="A849" s="72" t="s">
        <v>2000</v>
      </c>
      <c r="B849" s="66" t="s">
        <v>2001</v>
      </c>
      <c r="C849" s="67">
        <v>65</v>
      </c>
      <c r="D849" s="67" t="s">
        <v>334</v>
      </c>
      <c r="E849" s="71">
        <v>0.59443330480225798</v>
      </c>
      <c r="F849" s="68">
        <v>14.837286265857699</v>
      </c>
      <c r="G849" s="71">
        <v>0.74882292044273802</v>
      </c>
      <c r="H849" s="68">
        <v>33.204633204633197</v>
      </c>
      <c r="I849" s="71">
        <v>0.70528980986532197</v>
      </c>
      <c r="J849" s="68">
        <v>23.8279095421953</v>
      </c>
      <c r="K849" s="71">
        <v>0.53477880280412005</v>
      </c>
      <c r="L849" s="68">
        <v>3.5852178709321598</v>
      </c>
      <c r="M849" s="71">
        <v>0.66304347826086996</v>
      </c>
      <c r="N849" s="68">
        <v>20.309477756286299</v>
      </c>
      <c r="O849" s="71">
        <v>0.32023151263824001</v>
      </c>
      <c r="P849" s="68">
        <v>25.0976017847183</v>
      </c>
      <c r="Q849" s="71"/>
      <c r="R849" s="68"/>
    </row>
    <row r="850" spans="1:18" x14ac:dyDescent="0.2">
      <c r="A850" s="72" t="s">
        <v>2002</v>
      </c>
      <c r="B850" s="66" t="s">
        <v>2003</v>
      </c>
      <c r="C850" s="67">
        <v>63</v>
      </c>
      <c r="D850" s="67" t="s">
        <v>334</v>
      </c>
      <c r="E850" s="71">
        <v>0.83614573626640099</v>
      </c>
      <c r="F850" s="68">
        <v>91.020793950850702</v>
      </c>
      <c r="G850" s="71">
        <v>0.94266551118587405</v>
      </c>
      <c r="H850" s="68">
        <v>89.8865784499055</v>
      </c>
      <c r="I850" s="71">
        <v>0.84616792273514796</v>
      </c>
      <c r="J850" s="68">
        <v>76.275992438563307</v>
      </c>
      <c r="K850" s="71">
        <v>0.89749722679326005</v>
      </c>
      <c r="L850" s="68">
        <v>78.166351606805307</v>
      </c>
      <c r="M850" s="71">
        <v>0.97344897778564499</v>
      </c>
      <c r="N850" s="68">
        <v>97.205588822355296</v>
      </c>
      <c r="O850" s="71">
        <v>0.52094904283207699</v>
      </c>
      <c r="P850" s="68">
        <v>78.578680203045707</v>
      </c>
      <c r="Q850" s="71"/>
      <c r="R850" s="68"/>
    </row>
    <row r="851" spans="1:18" x14ac:dyDescent="0.2">
      <c r="A851" s="72" t="s">
        <v>2004</v>
      </c>
      <c r="B851" s="66" t="s">
        <v>2005</v>
      </c>
      <c r="C851" s="67">
        <v>63</v>
      </c>
      <c r="D851" s="67" t="s">
        <v>334</v>
      </c>
      <c r="E851" s="71">
        <v>0.82243243569189695</v>
      </c>
      <c r="F851" s="68">
        <v>87.712665406427206</v>
      </c>
      <c r="G851" s="71">
        <v>0.94040862879312104</v>
      </c>
      <c r="H851" s="68">
        <v>89.508506616257094</v>
      </c>
      <c r="I851" s="71">
        <v>0.85808158983889404</v>
      </c>
      <c r="J851" s="68">
        <v>79.962192816635195</v>
      </c>
      <c r="K851" s="71">
        <v>0.89543107836058899</v>
      </c>
      <c r="L851" s="68">
        <v>77.788279773156901</v>
      </c>
      <c r="M851" s="71">
        <v>0.94689795557128897</v>
      </c>
      <c r="N851" s="68">
        <v>94.411177644710605</v>
      </c>
      <c r="O851" s="71">
        <v>0.47134292589559101</v>
      </c>
      <c r="P851" s="68">
        <v>71.065989847715699</v>
      </c>
      <c r="Q851" s="71"/>
      <c r="R851" s="68"/>
    </row>
    <row r="852" spans="1:18" x14ac:dyDescent="0.2">
      <c r="A852" s="72" t="s">
        <v>2006</v>
      </c>
      <c r="B852" s="66" t="s">
        <v>2007</v>
      </c>
      <c r="C852" s="67">
        <v>63</v>
      </c>
      <c r="D852" s="67" t="s">
        <v>334</v>
      </c>
      <c r="E852" s="71">
        <v>0.80157890843970603</v>
      </c>
      <c r="F852" s="68">
        <v>81.758034026464998</v>
      </c>
      <c r="G852" s="71">
        <v>0.89602387302879805</v>
      </c>
      <c r="H852" s="68">
        <v>77.126654064272202</v>
      </c>
      <c r="I852" s="71">
        <v>0.833765066010551</v>
      </c>
      <c r="J852" s="68">
        <v>72.495274102079406</v>
      </c>
      <c r="K852" s="71">
        <v>0.88921889582145897</v>
      </c>
      <c r="L852" s="68">
        <v>75.236294896030202</v>
      </c>
      <c r="M852" s="71">
        <v>0.818568014868572</v>
      </c>
      <c r="N852" s="68">
        <v>63.073852295409203</v>
      </c>
      <c r="O852" s="71">
        <v>0.57031869246915001</v>
      </c>
      <c r="P852" s="68">
        <v>85.583756345177704</v>
      </c>
      <c r="Q852" s="71"/>
      <c r="R852" s="68"/>
    </row>
    <row r="853" spans="1:18" x14ac:dyDescent="0.2">
      <c r="A853" s="72" t="s">
        <v>2008</v>
      </c>
      <c r="B853" s="66" t="s">
        <v>2009</v>
      </c>
      <c r="C853" s="67">
        <v>65</v>
      </c>
      <c r="D853" s="67" t="s">
        <v>334</v>
      </c>
      <c r="E853" s="71">
        <v>0.78840065955224403</v>
      </c>
      <c r="F853" s="68">
        <v>56.508549365692197</v>
      </c>
      <c r="G853" s="71">
        <v>0.902974073930218</v>
      </c>
      <c r="H853" s="68">
        <v>93.1329288472146</v>
      </c>
      <c r="I853" s="71">
        <v>0.88251320026602897</v>
      </c>
      <c r="J853" s="68">
        <v>87.644787644787598</v>
      </c>
      <c r="K853" s="71">
        <v>0.81841664624467203</v>
      </c>
      <c r="L853" s="68">
        <v>34.859349145063398</v>
      </c>
      <c r="M853" s="71">
        <v>0.77717391304347805</v>
      </c>
      <c r="N853" s="68">
        <v>37.745233489914298</v>
      </c>
      <c r="O853" s="71">
        <v>0.56092546427682499</v>
      </c>
      <c r="P853" s="68">
        <v>50.250976017847201</v>
      </c>
      <c r="Q853" s="71"/>
      <c r="R853" s="68"/>
    </row>
    <row r="854" spans="1:18" x14ac:dyDescent="0.2">
      <c r="A854" s="72" t="s">
        <v>2010</v>
      </c>
      <c r="B854" s="66" t="s">
        <v>2011</v>
      </c>
      <c r="C854" s="67">
        <v>63</v>
      </c>
      <c r="D854" s="67" t="s">
        <v>334</v>
      </c>
      <c r="E854" s="71">
        <v>0.80710255552856003</v>
      </c>
      <c r="F854" s="68">
        <v>83.648393194706998</v>
      </c>
      <c r="G854" s="71">
        <v>0.96181749294777097</v>
      </c>
      <c r="H854" s="68">
        <v>94.234404536862002</v>
      </c>
      <c r="I854" s="71">
        <v>0.78704827114892695</v>
      </c>
      <c r="J854" s="68">
        <v>55.482041587901698</v>
      </c>
      <c r="K854" s="71">
        <v>0.89142530310752499</v>
      </c>
      <c r="L854" s="68">
        <v>76.465028355387503</v>
      </c>
      <c r="M854" s="71">
        <v>0.89822108151163804</v>
      </c>
      <c r="N854" s="68">
        <v>84.031936127744501</v>
      </c>
      <c r="O854" s="71">
        <v>0.49700062892693903</v>
      </c>
      <c r="P854" s="68">
        <v>75.126903553299499</v>
      </c>
      <c r="Q854" s="71"/>
      <c r="R854" s="68"/>
    </row>
    <row r="855" spans="1:18" x14ac:dyDescent="0.2">
      <c r="A855" s="72" t="s">
        <v>2012</v>
      </c>
      <c r="B855" s="66" t="s">
        <v>2013</v>
      </c>
      <c r="C855" s="67">
        <v>63</v>
      </c>
      <c r="D855" s="67" t="s">
        <v>334</v>
      </c>
      <c r="E855" s="71">
        <v>0.78064760956128698</v>
      </c>
      <c r="F855" s="68">
        <v>74.291115311909294</v>
      </c>
      <c r="G855" s="71">
        <v>0.91220221323861905</v>
      </c>
      <c r="H855" s="68">
        <v>81.852551984877095</v>
      </c>
      <c r="I855" s="71">
        <v>0.77313577069292905</v>
      </c>
      <c r="J855" s="68">
        <v>50.756143667296797</v>
      </c>
      <c r="K855" s="71">
        <v>0.88584387107999396</v>
      </c>
      <c r="L855" s="68">
        <v>73.818525519848805</v>
      </c>
      <c r="M855" s="71">
        <v>0.92919727409505304</v>
      </c>
      <c r="N855" s="68">
        <v>91.616766467065901</v>
      </c>
      <c r="O855" s="71">
        <v>0.40285891869984197</v>
      </c>
      <c r="P855" s="68">
        <v>58.7817258883249</v>
      </c>
      <c r="Q855" s="71"/>
      <c r="R855" s="68"/>
    </row>
    <row r="856" spans="1:18" x14ac:dyDescent="0.2">
      <c r="A856" s="72" t="s">
        <v>2014</v>
      </c>
      <c r="B856" s="66" t="s">
        <v>2015</v>
      </c>
      <c r="C856" s="67">
        <v>63</v>
      </c>
      <c r="D856" s="67" t="s">
        <v>334</v>
      </c>
      <c r="E856" s="71">
        <v>0.76059089455284201</v>
      </c>
      <c r="F856" s="68">
        <v>67.769376181474499</v>
      </c>
      <c r="G856" s="71">
        <v>0.89025623067843196</v>
      </c>
      <c r="H856" s="68">
        <v>75.236294896030202</v>
      </c>
      <c r="I856" s="71">
        <v>0.81596065917605598</v>
      </c>
      <c r="J856" s="68">
        <v>66.729678638941394</v>
      </c>
      <c r="K856" s="71">
        <v>0.86745256842991503</v>
      </c>
      <c r="L856" s="68">
        <v>67.674858223062401</v>
      </c>
      <c r="M856" s="71">
        <v>0.82299318523763099</v>
      </c>
      <c r="N856" s="68">
        <v>64.970059880239504</v>
      </c>
      <c r="O856" s="71">
        <v>0.406291829242175</v>
      </c>
      <c r="P856" s="68">
        <v>59.5939086294416</v>
      </c>
      <c r="Q856" s="71"/>
      <c r="R856" s="68"/>
    </row>
    <row r="857" spans="1:18" x14ac:dyDescent="0.2">
      <c r="A857" s="72" t="s">
        <v>2016</v>
      </c>
      <c r="B857" s="66" t="s">
        <v>2017</v>
      </c>
      <c r="C857" s="67">
        <v>65</v>
      </c>
      <c r="D857" s="67" t="s">
        <v>334</v>
      </c>
      <c r="E857" s="71">
        <v>0.69152278418945601</v>
      </c>
      <c r="F857" s="68">
        <v>32.818532818532802</v>
      </c>
      <c r="G857" s="71">
        <v>0.81499804239283702</v>
      </c>
      <c r="H857" s="68">
        <v>60.590182018753403</v>
      </c>
      <c r="I857" s="71">
        <v>0.83530015784811396</v>
      </c>
      <c r="J857" s="68">
        <v>72.173193601765007</v>
      </c>
      <c r="K857" s="71">
        <v>0.76287759842444702</v>
      </c>
      <c r="L857" s="68">
        <v>22.614451185879801</v>
      </c>
      <c r="M857" s="71">
        <v>0.809782608695652</v>
      </c>
      <c r="N857" s="68">
        <v>43.824260845537403</v>
      </c>
      <c r="O857" s="71">
        <v>0.23465551358622999</v>
      </c>
      <c r="P857" s="68">
        <v>17.930842163971001</v>
      </c>
      <c r="Q857" s="71"/>
      <c r="R857" s="68"/>
    </row>
    <row r="858" spans="1:18" x14ac:dyDescent="0.2">
      <c r="A858" s="72" t="s">
        <v>2018</v>
      </c>
      <c r="B858" s="66" t="s">
        <v>2019</v>
      </c>
      <c r="C858" s="67">
        <v>63</v>
      </c>
      <c r="D858" s="67" t="s">
        <v>334</v>
      </c>
      <c r="E858" s="71">
        <v>0.90735311151164399</v>
      </c>
      <c r="F858" s="68">
        <v>98.771266540642699</v>
      </c>
      <c r="G858" s="71">
        <v>0.94366182468942905</v>
      </c>
      <c r="H858" s="68">
        <v>90.264650283553905</v>
      </c>
      <c r="I858" s="71">
        <v>0.87878608606785802</v>
      </c>
      <c r="J858" s="68">
        <v>85.4442344045369</v>
      </c>
      <c r="K858" s="71">
        <v>0.92699587048013299</v>
      </c>
      <c r="L858" s="68">
        <v>86.483931947069905</v>
      </c>
      <c r="M858" s="71">
        <v>0.91149659261881599</v>
      </c>
      <c r="N858" s="68">
        <v>87.924151696606799</v>
      </c>
      <c r="O858" s="71">
        <v>0.87582518370198503</v>
      </c>
      <c r="P858" s="68">
        <v>98.172588832487307</v>
      </c>
      <c r="Q858" s="71"/>
      <c r="R858" s="68"/>
    </row>
    <row r="859" spans="1:18" x14ac:dyDescent="0.2">
      <c r="A859" s="72" t="s">
        <v>1980</v>
      </c>
      <c r="B859" s="66" t="s">
        <v>2020</v>
      </c>
      <c r="C859" s="67">
        <v>63</v>
      </c>
      <c r="D859" s="67" t="s">
        <v>334</v>
      </c>
      <c r="E859" s="71">
        <v>0.75825725836646596</v>
      </c>
      <c r="F859" s="68">
        <v>66.824196597353506</v>
      </c>
      <c r="G859" s="71">
        <v>0.89591487361109201</v>
      </c>
      <c r="H859" s="68">
        <v>77.032136105860104</v>
      </c>
      <c r="I859" s="71">
        <v>0.80827115001832095</v>
      </c>
      <c r="J859" s="68">
        <v>63.705103969754198</v>
      </c>
      <c r="K859" s="71">
        <v>0.84193901221071799</v>
      </c>
      <c r="L859" s="68">
        <v>60.018903591682403</v>
      </c>
      <c r="M859" s="71">
        <v>0.88937074077351996</v>
      </c>
      <c r="N859" s="68">
        <v>81.8363273453094</v>
      </c>
      <c r="O859" s="71">
        <v>0.35579051521867799</v>
      </c>
      <c r="P859" s="68">
        <v>49.543147208121802</v>
      </c>
      <c r="Q859" s="71"/>
      <c r="R859" s="68"/>
    </row>
    <row r="860" spans="1:18" x14ac:dyDescent="0.2">
      <c r="A860" s="72" t="s">
        <v>2021</v>
      </c>
      <c r="B860" s="66" t="s">
        <v>2022</v>
      </c>
      <c r="C860" s="67">
        <v>63</v>
      </c>
      <c r="D860" s="67" t="s">
        <v>334</v>
      </c>
      <c r="E860" s="71">
        <v>0.77102788555673196</v>
      </c>
      <c r="F860" s="68">
        <v>70.793950850661602</v>
      </c>
      <c r="G860" s="71">
        <v>0.88760258985715201</v>
      </c>
      <c r="H860" s="68">
        <v>74.574669187145602</v>
      </c>
      <c r="I860" s="71">
        <v>0.80602771878232204</v>
      </c>
      <c r="J860" s="68">
        <v>63.137996219281703</v>
      </c>
      <c r="K860" s="71">
        <v>0.85952186899929806</v>
      </c>
      <c r="L860" s="68">
        <v>65.500945179584093</v>
      </c>
      <c r="M860" s="71">
        <v>0.92034693335693396</v>
      </c>
      <c r="N860" s="68">
        <v>90.119760479041901</v>
      </c>
      <c r="O860" s="71">
        <v>0.38164031678795501</v>
      </c>
      <c r="P860" s="68">
        <v>54.720812182741099</v>
      </c>
      <c r="Q860" s="71"/>
      <c r="R860" s="68"/>
    </row>
    <row r="861" spans="1:18" x14ac:dyDescent="0.2">
      <c r="A861" s="72" t="s">
        <v>2023</v>
      </c>
      <c r="B861" s="66" t="s">
        <v>2024</v>
      </c>
      <c r="C861" s="67">
        <v>63</v>
      </c>
      <c r="D861" s="67" t="s">
        <v>334</v>
      </c>
      <c r="E861" s="71">
        <v>0.878166121893178</v>
      </c>
      <c r="F861" s="68">
        <v>97.258979206049105</v>
      </c>
      <c r="G861" s="71">
        <v>0.94354560441305402</v>
      </c>
      <c r="H861" s="68">
        <v>90.170132325141793</v>
      </c>
      <c r="I861" s="71">
        <v>0.89605773675438705</v>
      </c>
      <c r="J861" s="68">
        <v>89.2249527410208</v>
      </c>
      <c r="K861" s="71">
        <v>0.87677727958768203</v>
      </c>
      <c r="L861" s="68">
        <v>70.604914933837406</v>
      </c>
      <c r="M861" s="71">
        <v>0.91592176298787498</v>
      </c>
      <c r="N861" s="68">
        <v>89.121756487025905</v>
      </c>
      <c r="O861" s="71">
        <v>0.75852822572289302</v>
      </c>
      <c r="P861" s="68">
        <v>95.228426395939096</v>
      </c>
      <c r="Q861" s="71"/>
      <c r="R861" s="68"/>
    </row>
    <row r="862" spans="1:18" x14ac:dyDescent="0.2">
      <c r="A862" s="72" t="s">
        <v>2025</v>
      </c>
      <c r="B862" s="66" t="s">
        <v>2026</v>
      </c>
      <c r="C862" s="67">
        <v>63</v>
      </c>
      <c r="D862" s="67" t="s">
        <v>334</v>
      </c>
      <c r="E862" s="71">
        <v>0.804682550769103</v>
      </c>
      <c r="F862" s="68">
        <v>82.8922495274102</v>
      </c>
      <c r="G862" s="71">
        <v>0.92105388164541002</v>
      </c>
      <c r="H862" s="68">
        <v>84.7826086956522</v>
      </c>
      <c r="I862" s="71">
        <v>0.81999921118928898</v>
      </c>
      <c r="J862" s="68">
        <v>67.958412098298695</v>
      </c>
      <c r="K862" s="71">
        <v>0.89169136243194502</v>
      </c>
      <c r="L862" s="68">
        <v>76.654064272211698</v>
      </c>
      <c r="M862" s="71">
        <v>0.92919727409505304</v>
      </c>
      <c r="N862" s="68">
        <v>91.616766467065901</v>
      </c>
      <c r="O862" s="71">
        <v>0.46147102448381999</v>
      </c>
      <c r="P862" s="68">
        <v>69.137055837563494</v>
      </c>
      <c r="Q862" s="71"/>
      <c r="R862" s="68"/>
    </row>
    <row r="863" spans="1:18" x14ac:dyDescent="0.2">
      <c r="A863" s="72" t="s">
        <v>2027</v>
      </c>
      <c r="B863" s="66" t="s">
        <v>2028</v>
      </c>
      <c r="C863" s="67">
        <v>63</v>
      </c>
      <c r="D863" s="67" t="s">
        <v>334</v>
      </c>
      <c r="E863" s="71">
        <v>0.93628445458046805</v>
      </c>
      <c r="F863" s="68">
        <v>99.810964083175804</v>
      </c>
      <c r="G863" s="71">
        <v>0.91951390209434403</v>
      </c>
      <c r="H863" s="68">
        <v>84.310018903591697</v>
      </c>
      <c r="I863" s="71">
        <v>0.92464152772705299</v>
      </c>
      <c r="J863" s="68">
        <v>92.627599243856295</v>
      </c>
      <c r="K863" s="71">
        <v>0.96603085387698895</v>
      </c>
      <c r="L863" s="68">
        <v>92.627599243856295</v>
      </c>
      <c r="M863" s="71">
        <v>0.95574829630940805</v>
      </c>
      <c r="N863" s="68">
        <v>95.508982035928099</v>
      </c>
      <c r="O863" s="71">
        <v>0.91548769289454601</v>
      </c>
      <c r="P863" s="68">
        <v>98.7817258883249</v>
      </c>
      <c r="Q863" s="71"/>
      <c r="R863" s="68"/>
    </row>
    <row r="864" spans="1:18" x14ac:dyDescent="0.2">
      <c r="A864" s="72" t="s">
        <v>2029</v>
      </c>
      <c r="B864" s="66" t="s">
        <v>2030</v>
      </c>
      <c r="C864" s="67">
        <v>63</v>
      </c>
      <c r="D864" s="67" t="s">
        <v>334</v>
      </c>
      <c r="E864" s="71">
        <v>0.81973428259122505</v>
      </c>
      <c r="F864" s="68">
        <v>86.956521739130395</v>
      </c>
      <c r="G864" s="71">
        <v>0.88346732198766098</v>
      </c>
      <c r="H864" s="68">
        <v>73.534971644612497</v>
      </c>
      <c r="I864" s="71">
        <v>0.85529333595714796</v>
      </c>
      <c r="J864" s="68">
        <v>79.300567107750496</v>
      </c>
      <c r="K864" s="71">
        <v>0.92707117195218203</v>
      </c>
      <c r="L864" s="68">
        <v>86.672967863894101</v>
      </c>
      <c r="M864" s="71">
        <v>0.83184352597574995</v>
      </c>
      <c r="N864" s="68">
        <v>67.065868263473007</v>
      </c>
      <c r="O864" s="71">
        <v>0.60099605708338399</v>
      </c>
      <c r="P864" s="68">
        <v>88.426395939086305</v>
      </c>
      <c r="Q864" s="71"/>
      <c r="R864" s="68"/>
    </row>
    <row r="865" spans="1:18" x14ac:dyDescent="0.2">
      <c r="A865" s="72" t="s">
        <v>2031</v>
      </c>
      <c r="B865" s="66" t="s">
        <v>2032</v>
      </c>
      <c r="C865" s="67">
        <v>63</v>
      </c>
      <c r="D865" s="67" t="s">
        <v>334</v>
      </c>
      <c r="E865" s="71">
        <v>0.65721140190606298</v>
      </c>
      <c r="F865" s="68">
        <v>37.240075614366702</v>
      </c>
      <c r="G865" s="71">
        <v>0.76258141698854098</v>
      </c>
      <c r="H865" s="68">
        <v>38.468809073724003</v>
      </c>
      <c r="I865" s="71">
        <v>0.66024279471732294</v>
      </c>
      <c r="J865" s="68">
        <v>20.982986767485801</v>
      </c>
      <c r="K865" s="71">
        <v>0.80508604146135698</v>
      </c>
      <c r="L865" s="68">
        <v>49.243856332703203</v>
      </c>
      <c r="M865" s="71">
        <v>0.68138773342773695</v>
      </c>
      <c r="N865" s="68">
        <v>29.5409181636727</v>
      </c>
      <c r="O865" s="71">
        <v>0.37675902293535901</v>
      </c>
      <c r="P865" s="68">
        <v>53.807106598984802</v>
      </c>
      <c r="Q865" s="71"/>
      <c r="R865" s="68"/>
    </row>
    <row r="866" spans="1:18" x14ac:dyDescent="0.2">
      <c r="A866" s="72" t="s">
        <v>2033</v>
      </c>
      <c r="B866" s="66" t="s">
        <v>2034</v>
      </c>
      <c r="C866" s="67">
        <v>63</v>
      </c>
      <c r="D866" s="67" t="s">
        <v>334</v>
      </c>
      <c r="E866" s="71">
        <v>0.68788565723456796</v>
      </c>
      <c r="F866" s="68">
        <v>45.274102079395099</v>
      </c>
      <c r="G866" s="71">
        <v>0.64907934474172202</v>
      </c>
      <c r="H866" s="68">
        <v>17.8638941398866</v>
      </c>
      <c r="I866" s="71">
        <v>0.69354719463823</v>
      </c>
      <c r="J866" s="68">
        <v>28.1663516068053</v>
      </c>
      <c r="K866" s="71">
        <v>0.81252160956277297</v>
      </c>
      <c r="L866" s="68">
        <v>51.323251417769399</v>
      </c>
      <c r="M866" s="71">
        <v>0.70793875564209197</v>
      </c>
      <c r="N866" s="68">
        <v>34.031936127744501</v>
      </c>
      <c r="O866" s="71">
        <v>0.57634138158802295</v>
      </c>
      <c r="P866" s="68">
        <v>85.989847715736005</v>
      </c>
      <c r="Q866" s="71"/>
      <c r="R866" s="68"/>
    </row>
    <row r="867" spans="1:18" x14ac:dyDescent="0.2">
      <c r="A867" s="72" t="s">
        <v>2035</v>
      </c>
      <c r="B867" s="66" t="s">
        <v>2036</v>
      </c>
      <c r="C867" s="67">
        <v>63</v>
      </c>
      <c r="D867" s="67" t="s">
        <v>334</v>
      </c>
      <c r="E867" s="71">
        <v>0.67882099194860701</v>
      </c>
      <c r="F867" s="68">
        <v>42.060491493383701</v>
      </c>
      <c r="G867" s="71">
        <v>0.69754097368892298</v>
      </c>
      <c r="H867" s="68">
        <v>25.992438563326999</v>
      </c>
      <c r="I867" s="71">
        <v>0.73290672306398397</v>
      </c>
      <c r="J867" s="68">
        <v>39.508506616257101</v>
      </c>
      <c r="K867" s="71">
        <v>0.87373570120058297</v>
      </c>
      <c r="L867" s="68">
        <v>69.376181474480106</v>
      </c>
      <c r="M867" s="71">
        <v>0.59730949641561204</v>
      </c>
      <c r="N867" s="68">
        <v>17.964071856287401</v>
      </c>
      <c r="O867" s="71">
        <v>0.49261206537393198</v>
      </c>
      <c r="P867" s="68">
        <v>74.416243654822296</v>
      </c>
      <c r="Q867" s="71"/>
      <c r="R867" s="68"/>
    </row>
    <row r="868" spans="1:18" x14ac:dyDescent="0.2">
      <c r="A868" s="72" t="s">
        <v>985</v>
      </c>
      <c r="B868" s="66" t="s">
        <v>2037</v>
      </c>
      <c r="C868" s="67">
        <v>63</v>
      </c>
      <c r="D868" s="67" t="s">
        <v>334</v>
      </c>
      <c r="E868" s="71">
        <v>0.82166978124299495</v>
      </c>
      <c r="F868" s="68">
        <v>87.523629489602996</v>
      </c>
      <c r="G868" s="71">
        <v>0.96144031434201305</v>
      </c>
      <c r="H868" s="68">
        <v>94.045368620037806</v>
      </c>
      <c r="I868" s="71">
        <v>0.81732803594307302</v>
      </c>
      <c r="J868" s="68">
        <v>67.1077504725898</v>
      </c>
      <c r="K868" s="71">
        <v>0.88548002467143405</v>
      </c>
      <c r="L868" s="68">
        <v>73.629489603024595</v>
      </c>
      <c r="M868" s="71">
        <v>0.94689795557128897</v>
      </c>
      <c r="N868" s="68">
        <v>94.411177644710605</v>
      </c>
      <c r="O868" s="71">
        <v>0.49720257568716503</v>
      </c>
      <c r="P868" s="68">
        <v>75.329949238578706</v>
      </c>
      <c r="Q868" s="71"/>
      <c r="R868" s="68"/>
    </row>
    <row r="869" spans="1:18" x14ac:dyDescent="0.2">
      <c r="A869" s="72" t="s">
        <v>2038</v>
      </c>
      <c r="B869" s="66" t="s">
        <v>2039</v>
      </c>
      <c r="C869" s="67">
        <v>63</v>
      </c>
      <c r="D869" s="67" t="s">
        <v>334</v>
      </c>
      <c r="E869" s="71">
        <v>0.81062264792790895</v>
      </c>
      <c r="F869" s="68">
        <v>84.877126654064298</v>
      </c>
      <c r="G869" s="71">
        <v>0.91955111013853497</v>
      </c>
      <c r="H869" s="68">
        <v>84.404536862003795</v>
      </c>
      <c r="I869" s="71">
        <v>0.79595009973597497</v>
      </c>
      <c r="J869" s="68">
        <v>59.262759924385598</v>
      </c>
      <c r="K869" s="71">
        <v>0.83845925637049501</v>
      </c>
      <c r="L869" s="68">
        <v>59.262759924385598</v>
      </c>
      <c r="M869" s="71">
        <v>0.91592176298787498</v>
      </c>
      <c r="N869" s="68">
        <v>89.121756487025905</v>
      </c>
      <c r="O869" s="71">
        <v>0.58323101040666303</v>
      </c>
      <c r="P869" s="68">
        <v>86.802030456852805</v>
      </c>
      <c r="Q869" s="71"/>
      <c r="R869" s="68"/>
    </row>
    <row r="870" spans="1:18" x14ac:dyDescent="0.2">
      <c r="A870" s="72" t="s">
        <v>995</v>
      </c>
      <c r="B870" s="66" t="s">
        <v>2040</v>
      </c>
      <c r="C870" s="67">
        <v>63</v>
      </c>
      <c r="D870" s="67" t="s">
        <v>334</v>
      </c>
      <c r="E870" s="71">
        <v>0.82082163805971897</v>
      </c>
      <c r="F870" s="68">
        <v>87.3345935727788</v>
      </c>
      <c r="G870" s="71">
        <v>0.91795636330165997</v>
      </c>
      <c r="H870" s="68">
        <v>83.742911153119096</v>
      </c>
      <c r="I870" s="71">
        <v>0.86143604810582497</v>
      </c>
      <c r="J870" s="68">
        <v>80.907372400756103</v>
      </c>
      <c r="K870" s="71">
        <v>0.90784809149636603</v>
      </c>
      <c r="L870" s="68">
        <v>81.0018903591682</v>
      </c>
      <c r="M870" s="71">
        <v>0.91592176298787498</v>
      </c>
      <c r="N870" s="68">
        <v>89.121756487025905</v>
      </c>
      <c r="O870" s="71">
        <v>0.50094592440687002</v>
      </c>
      <c r="P870" s="68">
        <v>76.040609137055796</v>
      </c>
      <c r="Q870" s="71"/>
      <c r="R870" s="68"/>
    </row>
    <row r="871" spans="1:18" x14ac:dyDescent="0.2">
      <c r="A871" s="72" t="s">
        <v>2041</v>
      </c>
      <c r="B871" s="66" t="s">
        <v>2042</v>
      </c>
      <c r="C871" s="67">
        <v>63</v>
      </c>
      <c r="D871" s="67" t="s">
        <v>334</v>
      </c>
      <c r="E871" s="71">
        <v>0.73002704048935396</v>
      </c>
      <c r="F871" s="68">
        <v>57.088846880907397</v>
      </c>
      <c r="G871" s="71">
        <v>0.87460941970526196</v>
      </c>
      <c r="H871" s="68">
        <v>70.982986767485798</v>
      </c>
      <c r="I871" s="71">
        <v>0.63108476902377697</v>
      </c>
      <c r="J871" s="68">
        <v>15.311909262759899</v>
      </c>
      <c r="K871" s="71">
        <v>0.62723587744206599</v>
      </c>
      <c r="L871" s="68">
        <v>9.6408317580340306</v>
      </c>
      <c r="M871" s="71">
        <v>0.92477210372599306</v>
      </c>
      <c r="N871" s="68">
        <v>90.618762475049905</v>
      </c>
      <c r="O871" s="71">
        <v>0.59243303254967095</v>
      </c>
      <c r="P871" s="68">
        <v>87.309644670050801</v>
      </c>
      <c r="Q871" s="71"/>
      <c r="R871" s="68"/>
    </row>
    <row r="872" spans="1:18" x14ac:dyDescent="0.2">
      <c r="A872" s="72" t="s">
        <v>2043</v>
      </c>
      <c r="B872" s="66" t="s">
        <v>2044</v>
      </c>
      <c r="C872" s="67">
        <v>63</v>
      </c>
      <c r="D872" s="67" t="s">
        <v>334</v>
      </c>
      <c r="E872" s="71">
        <v>0.63707580270138198</v>
      </c>
      <c r="F872" s="68">
        <v>31.096408317580298</v>
      </c>
      <c r="G872" s="71">
        <v>0.52830864236209896</v>
      </c>
      <c r="H872" s="68">
        <v>5.4820415879017004</v>
      </c>
      <c r="I872" s="71">
        <v>0.72981869589095005</v>
      </c>
      <c r="J872" s="68">
        <v>37.807183364839297</v>
      </c>
      <c r="K872" s="71">
        <v>0.86848034033332899</v>
      </c>
      <c r="L872" s="68">
        <v>68.052930056710807</v>
      </c>
      <c r="M872" s="71">
        <v>0.60173466678467102</v>
      </c>
      <c r="N872" s="68">
        <v>18.862275449101801</v>
      </c>
      <c r="O872" s="71">
        <v>0.45703666813586302</v>
      </c>
      <c r="P872" s="68">
        <v>68.324873096446694</v>
      </c>
      <c r="Q872" s="71"/>
      <c r="R872" s="68"/>
    </row>
    <row r="873" spans="1:18" x14ac:dyDescent="0.2">
      <c r="A873" s="72" t="s">
        <v>2045</v>
      </c>
      <c r="B873" s="66" t="s">
        <v>2046</v>
      </c>
      <c r="C873" s="67">
        <v>63</v>
      </c>
      <c r="D873" s="67" t="s">
        <v>334</v>
      </c>
      <c r="E873" s="71">
        <v>0.785850489628801</v>
      </c>
      <c r="F873" s="68">
        <v>76.181474480151195</v>
      </c>
      <c r="G873" s="71">
        <v>0.90620265183169302</v>
      </c>
      <c r="H873" s="68">
        <v>80.245746691871503</v>
      </c>
      <c r="I873" s="71">
        <v>0.70234853186752699</v>
      </c>
      <c r="J873" s="68">
        <v>30.434782608695699</v>
      </c>
      <c r="K873" s="71">
        <v>0.79598120113051496</v>
      </c>
      <c r="L873" s="68">
        <v>46.975425330812897</v>
      </c>
      <c r="M873" s="71">
        <v>0.89379591114257895</v>
      </c>
      <c r="N873" s="68">
        <v>82.734530938123797</v>
      </c>
      <c r="O873" s="71">
        <v>0.63092415217169395</v>
      </c>
      <c r="P873" s="68">
        <v>90.862944162436506</v>
      </c>
      <c r="Q873" s="71"/>
      <c r="R873" s="68"/>
    </row>
    <row r="874" spans="1:18" x14ac:dyDescent="0.2">
      <c r="A874" s="72" t="s">
        <v>2047</v>
      </c>
      <c r="B874" s="66" t="s">
        <v>2048</v>
      </c>
      <c r="C874" s="67">
        <v>63</v>
      </c>
      <c r="D874" s="67" t="s">
        <v>334</v>
      </c>
      <c r="E874" s="71">
        <v>0.78838306956041104</v>
      </c>
      <c r="F874" s="68">
        <v>77.126654064272202</v>
      </c>
      <c r="G874" s="71">
        <v>0.65567950237399897</v>
      </c>
      <c r="H874" s="68">
        <v>18.714555765595499</v>
      </c>
      <c r="I874" s="71">
        <v>0.91872882412477797</v>
      </c>
      <c r="J874" s="68">
        <v>92.060491493383793</v>
      </c>
      <c r="K874" s="71">
        <v>0.93468186116880203</v>
      </c>
      <c r="L874" s="68">
        <v>88.279773156899793</v>
      </c>
      <c r="M874" s="71">
        <v>0.818568014868572</v>
      </c>
      <c r="N874" s="68">
        <v>63.073852295409203</v>
      </c>
      <c r="O874" s="71">
        <v>0.61425714526590203</v>
      </c>
      <c r="P874" s="68">
        <v>89.441624365482198</v>
      </c>
      <c r="Q874" s="71"/>
      <c r="R874" s="68"/>
    </row>
    <row r="875" spans="1:18" x14ac:dyDescent="0.2">
      <c r="A875" s="72" t="s">
        <v>2049</v>
      </c>
      <c r="B875" s="66" t="s">
        <v>2050</v>
      </c>
      <c r="C875" s="67">
        <v>63</v>
      </c>
      <c r="D875" s="67" t="s">
        <v>334</v>
      </c>
      <c r="E875" s="71">
        <v>0.76494210964812204</v>
      </c>
      <c r="F875" s="68">
        <v>68.809073724007604</v>
      </c>
      <c r="G875" s="71">
        <v>0.89479661166261504</v>
      </c>
      <c r="H875" s="68">
        <v>76.748582230623796</v>
      </c>
      <c r="I875" s="71">
        <v>0.88439246189805398</v>
      </c>
      <c r="J875" s="68">
        <v>86.389413988657907</v>
      </c>
      <c r="K875" s="71">
        <v>0.86519801022140197</v>
      </c>
      <c r="L875" s="68">
        <v>66.635160680529296</v>
      </c>
      <c r="M875" s="71">
        <v>0.61943534826090796</v>
      </c>
      <c r="N875" s="68">
        <v>20.8582834331337</v>
      </c>
      <c r="O875" s="71">
        <v>0.56088811619763002</v>
      </c>
      <c r="P875" s="68">
        <v>83.857868020304593</v>
      </c>
      <c r="Q875" s="71"/>
      <c r="R875" s="68"/>
    </row>
    <row r="876" spans="1:18" x14ac:dyDescent="0.2">
      <c r="A876" s="72" t="s">
        <v>2051</v>
      </c>
      <c r="B876" s="66" t="s">
        <v>2052</v>
      </c>
      <c r="C876" s="67">
        <v>63</v>
      </c>
      <c r="D876" s="67" t="s">
        <v>334</v>
      </c>
      <c r="E876" s="71">
        <v>0.72215259041735003</v>
      </c>
      <c r="F876" s="68">
        <v>54.536862003780698</v>
      </c>
      <c r="G876" s="71">
        <v>0.79864736893185295</v>
      </c>
      <c r="H876" s="68">
        <v>47.731568998109601</v>
      </c>
      <c r="I876" s="71">
        <v>0.73316372958041998</v>
      </c>
      <c r="J876" s="68">
        <v>39.697542533081297</v>
      </c>
      <c r="K876" s="71">
        <v>0.84463962726837905</v>
      </c>
      <c r="L876" s="68">
        <v>60.869565217391298</v>
      </c>
      <c r="M876" s="71">
        <v>0.77874148154703904</v>
      </c>
      <c r="N876" s="68">
        <v>50.698602794411201</v>
      </c>
      <c r="O876" s="71">
        <v>0.45557074475905901</v>
      </c>
      <c r="P876" s="68">
        <v>68.121827411167502</v>
      </c>
      <c r="Q876" s="71"/>
      <c r="R876" s="68"/>
    </row>
    <row r="877" spans="1:18" x14ac:dyDescent="0.2">
      <c r="A877" s="72" t="s">
        <v>2053</v>
      </c>
      <c r="B877" s="66" t="s">
        <v>2054</v>
      </c>
      <c r="C877" s="67">
        <v>63</v>
      </c>
      <c r="D877" s="67" t="s">
        <v>334</v>
      </c>
      <c r="E877" s="71">
        <v>0.77715038460128705</v>
      </c>
      <c r="F877" s="68">
        <v>73.251417769376204</v>
      </c>
      <c r="G877" s="71">
        <v>0.75781444608791804</v>
      </c>
      <c r="H877" s="68">
        <v>37.712665406427199</v>
      </c>
      <c r="I877" s="71">
        <v>0.93922776952262799</v>
      </c>
      <c r="J877" s="68">
        <v>94.517958412098295</v>
      </c>
      <c r="K877" s="71">
        <v>0.93965160753305699</v>
      </c>
      <c r="L877" s="68">
        <v>89.130434782608702</v>
      </c>
      <c r="M877" s="71">
        <v>0.69466324453491402</v>
      </c>
      <c r="N877" s="68">
        <v>31.8363273453094</v>
      </c>
      <c r="O877" s="71">
        <v>0.55439485532791799</v>
      </c>
      <c r="P877" s="68">
        <v>83.045685279187794</v>
      </c>
      <c r="Q877" s="71"/>
      <c r="R877" s="68"/>
    </row>
    <row r="878" spans="1:18" x14ac:dyDescent="0.2">
      <c r="A878" s="72" t="s">
        <v>2055</v>
      </c>
      <c r="B878" s="66" t="s">
        <v>2056</v>
      </c>
      <c r="C878" s="67">
        <v>63</v>
      </c>
      <c r="D878" s="67" t="s">
        <v>334</v>
      </c>
      <c r="E878" s="71">
        <v>0.81108183160931202</v>
      </c>
      <c r="F878" s="68">
        <v>84.971644612476396</v>
      </c>
      <c r="G878" s="71">
        <v>0.59696036125165997</v>
      </c>
      <c r="H878" s="68">
        <v>8.5066162570888508</v>
      </c>
      <c r="I878" s="71">
        <v>0.83936397745034097</v>
      </c>
      <c r="J878" s="68">
        <v>74.007561436673001</v>
      </c>
      <c r="K878" s="71">
        <v>0.99692115612593502</v>
      </c>
      <c r="L878" s="68">
        <v>97.069943289224994</v>
      </c>
      <c r="M878" s="71"/>
      <c r="N878" s="68"/>
      <c r="O878" s="71"/>
      <c r="P878" s="68"/>
      <c r="Q878" s="71"/>
      <c r="R878" s="68"/>
    </row>
    <row r="879" spans="1:18" x14ac:dyDescent="0.2">
      <c r="A879" s="72" t="s">
        <v>2057</v>
      </c>
      <c r="B879" s="66" t="s">
        <v>2058</v>
      </c>
      <c r="C879" s="67"/>
      <c r="D879" s="67" t="s">
        <v>334</v>
      </c>
      <c r="E879" s="71"/>
      <c r="F879" s="68"/>
      <c r="G879" s="71"/>
      <c r="H879" s="68"/>
      <c r="I879" s="71"/>
      <c r="J879" s="68"/>
      <c r="K879" s="71"/>
      <c r="L879" s="68"/>
      <c r="M879" s="71"/>
      <c r="N879" s="68"/>
      <c r="O879" s="71"/>
      <c r="P879" s="68"/>
      <c r="Q879" s="71"/>
      <c r="R879" s="68"/>
    </row>
    <row r="880" spans="1:18" x14ac:dyDescent="0.2">
      <c r="A880" s="72" t="s">
        <v>1689</v>
      </c>
      <c r="B880" s="66" t="s">
        <v>2059</v>
      </c>
      <c r="C880" s="67"/>
      <c r="D880" s="67" t="s">
        <v>334</v>
      </c>
      <c r="E880" s="71"/>
      <c r="F880" s="68"/>
      <c r="G880" s="71"/>
      <c r="H880" s="68"/>
      <c r="I880" s="71"/>
      <c r="J880" s="68"/>
      <c r="K880" s="71"/>
      <c r="L880" s="68"/>
      <c r="M880" s="71"/>
      <c r="N880" s="68"/>
      <c r="O880" s="71"/>
      <c r="P880" s="68"/>
      <c r="Q880" s="71"/>
      <c r="R880" s="68"/>
    </row>
    <row r="881" spans="1:18" x14ac:dyDescent="0.2">
      <c r="A881" s="72" t="s">
        <v>2060</v>
      </c>
      <c r="B881" s="66" t="s">
        <v>2061</v>
      </c>
      <c r="C881" s="67">
        <v>65</v>
      </c>
      <c r="D881" s="67" t="s">
        <v>334</v>
      </c>
      <c r="E881" s="71">
        <v>0.62688518858216402</v>
      </c>
      <c r="F881" s="68">
        <v>20.242691671263099</v>
      </c>
      <c r="G881" s="71">
        <v>0.64786790454098997</v>
      </c>
      <c r="H881" s="68">
        <v>10.176503033645901</v>
      </c>
      <c r="I881" s="71">
        <v>0.74186437554232798</v>
      </c>
      <c r="J881" s="68">
        <v>34.776613348041899</v>
      </c>
      <c r="K881" s="71">
        <v>0.698908225844177</v>
      </c>
      <c r="L881" s="68">
        <v>14.0650854936569</v>
      </c>
      <c r="M881" s="71">
        <v>0.78260869565217395</v>
      </c>
      <c r="N881" s="68">
        <v>38.657087593257799</v>
      </c>
      <c r="O881" s="71">
        <v>0.26317674133114899</v>
      </c>
      <c r="P881" s="68">
        <v>20.635805911879501</v>
      </c>
      <c r="Q881" s="71"/>
      <c r="R881" s="68"/>
    </row>
    <row r="882" spans="1:18" x14ac:dyDescent="0.2">
      <c r="A882" s="72" t="s">
        <v>2062</v>
      </c>
      <c r="B882" s="66" t="s">
        <v>2063</v>
      </c>
      <c r="C882" s="67">
        <v>65</v>
      </c>
      <c r="D882" s="67" t="s">
        <v>334</v>
      </c>
      <c r="E882" s="71">
        <v>0.54628746824627905</v>
      </c>
      <c r="F882" s="68">
        <v>8.8527302813017101</v>
      </c>
      <c r="G882" s="71">
        <v>0.64215130874161197</v>
      </c>
      <c r="H882" s="68">
        <v>9.5421952564809693</v>
      </c>
      <c r="I882" s="71">
        <v>0.61676226923899602</v>
      </c>
      <c r="J882" s="68">
        <v>9.1560948703805796</v>
      </c>
      <c r="K882" s="71">
        <v>0.71700254179614697</v>
      </c>
      <c r="L882" s="68">
        <v>16.050744622173202</v>
      </c>
      <c r="M882" s="71">
        <v>0.45652173913043498</v>
      </c>
      <c r="N882" s="68">
        <v>6.3277148383531401</v>
      </c>
      <c r="O882" s="71">
        <v>0.29899948232420398</v>
      </c>
      <c r="P882" s="68">
        <v>23.340769659788101</v>
      </c>
      <c r="Q882" s="71"/>
      <c r="R882" s="68"/>
    </row>
    <row r="883" spans="1:18" x14ac:dyDescent="0.2">
      <c r="A883" s="72" t="s">
        <v>2064</v>
      </c>
      <c r="B883" s="66" t="s">
        <v>2065</v>
      </c>
      <c r="C883" s="67">
        <v>65</v>
      </c>
      <c r="D883" s="67" t="s">
        <v>334</v>
      </c>
      <c r="E883" s="71">
        <v>0.45606738953942599</v>
      </c>
      <c r="F883" s="68">
        <v>2.5372311086596802</v>
      </c>
      <c r="G883" s="71">
        <v>0.60199682911583896</v>
      </c>
      <c r="H883" s="68">
        <v>5.95697738554881</v>
      </c>
      <c r="I883" s="71">
        <v>0.604013488866876</v>
      </c>
      <c r="J883" s="68">
        <v>7.9150579150579103</v>
      </c>
      <c r="K883" s="71">
        <v>0.567097971181454</v>
      </c>
      <c r="L883" s="68">
        <v>4.8814120242691699</v>
      </c>
      <c r="M883" s="71">
        <v>0.38586956521739102</v>
      </c>
      <c r="N883" s="68">
        <v>4.1447913788339301</v>
      </c>
      <c r="O883" s="71">
        <v>0.121359093315572</v>
      </c>
      <c r="P883" s="68">
        <v>7.7802565532626904</v>
      </c>
      <c r="Q883" s="71"/>
      <c r="R883" s="68"/>
    </row>
    <row r="884" spans="1:18" x14ac:dyDescent="0.2">
      <c r="A884" s="72" t="s">
        <v>2066</v>
      </c>
      <c r="B884" s="66" t="s">
        <v>2067</v>
      </c>
      <c r="C884" s="67">
        <v>65</v>
      </c>
      <c r="D884" s="67" t="s">
        <v>334</v>
      </c>
      <c r="E884" s="71">
        <v>0.52310174671791698</v>
      </c>
      <c r="F884" s="68">
        <v>6.1776061776061804</v>
      </c>
      <c r="G884" s="71">
        <v>0.65370357936398504</v>
      </c>
      <c r="H884" s="68">
        <v>10.865968008825201</v>
      </c>
      <c r="I884" s="71">
        <v>0.65787079397248005</v>
      </c>
      <c r="J884" s="68">
        <v>14.3684500827358</v>
      </c>
      <c r="K884" s="71">
        <v>0.67827438695804698</v>
      </c>
      <c r="L884" s="68">
        <v>11.748483177054601</v>
      </c>
      <c r="M884" s="71">
        <v>0.44565217391304301</v>
      </c>
      <c r="N884" s="68">
        <v>5.69218016026527</v>
      </c>
      <c r="O884" s="71">
        <v>0.18000779938203099</v>
      </c>
      <c r="P884" s="68">
        <v>13.4411600669269</v>
      </c>
      <c r="Q884" s="71"/>
      <c r="R884" s="68"/>
    </row>
    <row r="885" spans="1:18" x14ac:dyDescent="0.2">
      <c r="A885" s="72" t="s">
        <v>2068</v>
      </c>
      <c r="B885" s="66" t="s">
        <v>2069</v>
      </c>
      <c r="C885" s="67">
        <v>65</v>
      </c>
      <c r="D885" s="67" t="s">
        <v>334</v>
      </c>
      <c r="E885" s="71">
        <v>0.57731278327709601</v>
      </c>
      <c r="F885" s="68">
        <v>12.686155543298399</v>
      </c>
      <c r="G885" s="71">
        <v>0.70582150997084203</v>
      </c>
      <c r="H885" s="68">
        <v>20.821842250413699</v>
      </c>
      <c r="I885" s="71">
        <v>0.73642247459089205</v>
      </c>
      <c r="J885" s="68">
        <v>32.625482625482597</v>
      </c>
      <c r="K885" s="71">
        <v>0.69249238929439905</v>
      </c>
      <c r="L885" s="68">
        <v>13.099834528405999</v>
      </c>
      <c r="M885" s="71">
        <v>0.57608695652173902</v>
      </c>
      <c r="N885" s="68">
        <v>12.351478308925101</v>
      </c>
      <c r="O885" s="71">
        <v>0.17574058600761</v>
      </c>
      <c r="P885" s="68">
        <v>12.8555493586168</v>
      </c>
      <c r="Q885" s="71"/>
      <c r="R885" s="68"/>
    </row>
    <row r="886" spans="1:18" x14ac:dyDescent="0.2">
      <c r="A886" s="72" t="s">
        <v>355</v>
      </c>
      <c r="B886" s="66" t="s">
        <v>2070</v>
      </c>
      <c r="C886" s="67">
        <v>65</v>
      </c>
      <c r="D886" s="67" t="s">
        <v>334</v>
      </c>
      <c r="E886" s="71">
        <v>0.72390464909963403</v>
      </c>
      <c r="F886" s="68">
        <v>39.382239382239398</v>
      </c>
      <c r="G886" s="71">
        <v>0.84765396851096297</v>
      </c>
      <c r="H886" s="68">
        <v>75.951461665747402</v>
      </c>
      <c r="I886" s="71">
        <v>0.81860272646884702</v>
      </c>
      <c r="J886" s="68">
        <v>66.078323221180398</v>
      </c>
      <c r="K886" s="71">
        <v>0.85694618737313399</v>
      </c>
      <c r="L886" s="68">
        <v>45.4495311638169</v>
      </c>
      <c r="M886" s="71">
        <v>0.84239130434782605</v>
      </c>
      <c r="N886" s="68">
        <v>50.566454821774002</v>
      </c>
      <c r="O886" s="71">
        <v>0.25392905879740102</v>
      </c>
      <c r="P886" s="68">
        <v>19.910764082543199</v>
      </c>
      <c r="Q886" s="71"/>
      <c r="R886" s="68"/>
    </row>
    <row r="887" spans="1:18" x14ac:dyDescent="0.2">
      <c r="A887" s="72" t="s">
        <v>2071</v>
      </c>
      <c r="B887" s="66" t="s">
        <v>2072</v>
      </c>
      <c r="C887" s="67">
        <v>65</v>
      </c>
      <c r="D887" s="67" t="s">
        <v>334</v>
      </c>
      <c r="E887" s="71">
        <v>0.63179809092541706</v>
      </c>
      <c r="F887" s="68">
        <v>21.0148924434639</v>
      </c>
      <c r="G887" s="71">
        <v>0.75337080452279803</v>
      </c>
      <c r="H887" s="68">
        <v>34.6938775510204</v>
      </c>
      <c r="I887" s="71">
        <v>0.78201285330775605</v>
      </c>
      <c r="J887" s="68">
        <v>50.137892995035799</v>
      </c>
      <c r="K887" s="71">
        <v>0.73304517872387698</v>
      </c>
      <c r="L887" s="68">
        <v>18.257032542746799</v>
      </c>
      <c r="M887" s="71">
        <v>0.72282608695652195</v>
      </c>
      <c r="N887" s="68">
        <v>28.267477203647399</v>
      </c>
      <c r="O887" s="71">
        <v>0.16773553111613099</v>
      </c>
      <c r="P887" s="68">
        <v>11.991076408254299</v>
      </c>
      <c r="Q887" s="71"/>
      <c r="R887" s="68"/>
    </row>
    <row r="888" spans="1:18" x14ac:dyDescent="0.2">
      <c r="A888" s="72" t="s">
        <v>2073</v>
      </c>
      <c r="B888" s="66" t="s">
        <v>2074</v>
      </c>
      <c r="C888" s="67">
        <v>65</v>
      </c>
      <c r="D888" s="67" t="s">
        <v>334</v>
      </c>
      <c r="E888" s="71">
        <v>0.53576321210743805</v>
      </c>
      <c r="F888" s="68">
        <v>7.6392719249862102</v>
      </c>
      <c r="G888" s="71">
        <v>0.688720762308627</v>
      </c>
      <c r="H888" s="68">
        <v>17.153888582459999</v>
      </c>
      <c r="I888" s="71">
        <v>0.56663507382623102</v>
      </c>
      <c r="J888" s="68">
        <v>4.9089906232763401</v>
      </c>
      <c r="K888" s="71">
        <v>0.69898821626890495</v>
      </c>
      <c r="L888" s="68">
        <v>14.0926640926641</v>
      </c>
      <c r="M888" s="71">
        <v>0.70108695652173902</v>
      </c>
      <c r="N888" s="68">
        <v>25.255595468361399</v>
      </c>
      <c r="O888" s="71">
        <v>2.33850516116881E-2</v>
      </c>
      <c r="P888" s="68">
        <v>1.45008365867262</v>
      </c>
      <c r="Q888" s="71"/>
      <c r="R888" s="68"/>
    </row>
    <row r="889" spans="1:18" x14ac:dyDescent="0.2">
      <c r="A889" s="72" t="s">
        <v>2075</v>
      </c>
      <c r="B889" s="66" t="s">
        <v>2076</v>
      </c>
      <c r="C889" s="67">
        <v>65</v>
      </c>
      <c r="D889" s="67" t="s">
        <v>334</v>
      </c>
      <c r="E889" s="71">
        <v>0.60391652637991899</v>
      </c>
      <c r="F889" s="68">
        <v>16.381687810259201</v>
      </c>
      <c r="G889" s="71">
        <v>0.74853722510884102</v>
      </c>
      <c r="H889" s="68">
        <v>33.149476006618897</v>
      </c>
      <c r="I889" s="71">
        <v>0.70092661964212599</v>
      </c>
      <c r="J889" s="68">
        <v>22.7523441809156</v>
      </c>
      <c r="K889" s="71">
        <v>0.729492274416075</v>
      </c>
      <c r="L889" s="68">
        <v>17.843353557639301</v>
      </c>
      <c r="M889" s="71">
        <v>0.684782608695652</v>
      </c>
      <c r="N889" s="68">
        <v>23.183199778944498</v>
      </c>
      <c r="O889" s="71">
        <v>0.15584390403690199</v>
      </c>
      <c r="P889" s="68">
        <v>10.959286112660299</v>
      </c>
      <c r="Q889" s="71"/>
      <c r="R889" s="68"/>
    </row>
    <row r="890" spans="1:18" x14ac:dyDescent="0.2">
      <c r="A890" s="72" t="s">
        <v>2077</v>
      </c>
      <c r="B890" s="66" t="s">
        <v>2078</v>
      </c>
      <c r="C890" s="67">
        <v>65</v>
      </c>
      <c r="D890" s="67" t="s">
        <v>334</v>
      </c>
      <c r="E890" s="71">
        <v>0.69662128126742895</v>
      </c>
      <c r="F890" s="68">
        <v>33.590733590733599</v>
      </c>
      <c r="G890" s="71">
        <v>0.87082062140651095</v>
      </c>
      <c r="H890" s="68">
        <v>85.355763927192498</v>
      </c>
      <c r="I890" s="71">
        <v>0.82093286321260595</v>
      </c>
      <c r="J890" s="68">
        <v>67.126309983452799</v>
      </c>
      <c r="K890" s="71">
        <v>0.85216627197404005</v>
      </c>
      <c r="L890" s="68">
        <v>44.236072807501401</v>
      </c>
      <c r="M890" s="71">
        <v>0.77173913043478304</v>
      </c>
      <c r="N890" s="68">
        <v>36.446532191213002</v>
      </c>
      <c r="O890" s="71">
        <v>0.16744751930920401</v>
      </c>
      <c r="P890" s="68">
        <v>11.9631901840491</v>
      </c>
      <c r="Q890" s="71"/>
      <c r="R890" s="68"/>
    </row>
    <row r="891" spans="1:18" x14ac:dyDescent="0.2">
      <c r="A891" s="72" t="s">
        <v>2079</v>
      </c>
      <c r="B891" s="66" t="s">
        <v>2080</v>
      </c>
      <c r="C891" s="67">
        <v>65</v>
      </c>
      <c r="D891" s="67" t="s">
        <v>334</v>
      </c>
      <c r="E891" s="71">
        <v>0.68523331670223697</v>
      </c>
      <c r="F891" s="68">
        <v>31.439602868174301</v>
      </c>
      <c r="G891" s="71">
        <v>0.85988250326460502</v>
      </c>
      <c r="H891" s="68">
        <v>81.274131274131307</v>
      </c>
      <c r="I891" s="71">
        <v>0.694969924356175</v>
      </c>
      <c r="J891" s="68">
        <v>21.235521235521201</v>
      </c>
      <c r="K891" s="71">
        <v>0.85213293160357895</v>
      </c>
      <c r="L891" s="68">
        <v>44.208494208494201</v>
      </c>
      <c r="M891" s="71">
        <v>0.84239130434782605</v>
      </c>
      <c r="N891" s="68">
        <v>50.566454821774002</v>
      </c>
      <c r="O891" s="71">
        <v>0.17678991993900101</v>
      </c>
      <c r="P891" s="68">
        <v>12.9670942554378</v>
      </c>
      <c r="Q891" s="71"/>
      <c r="R891" s="68"/>
    </row>
    <row r="892" spans="1:18" x14ac:dyDescent="0.2">
      <c r="A892" s="72" t="s">
        <v>646</v>
      </c>
      <c r="B892" s="66" t="s">
        <v>2081</v>
      </c>
      <c r="C892" s="67">
        <v>63</v>
      </c>
      <c r="D892" s="67" t="s">
        <v>334</v>
      </c>
      <c r="E892" s="71">
        <v>0.59929217743979002</v>
      </c>
      <c r="F892" s="68">
        <v>22.589792060491501</v>
      </c>
      <c r="G892" s="71">
        <v>0.80726140899419996</v>
      </c>
      <c r="H892" s="68">
        <v>50.850661625708902</v>
      </c>
      <c r="I892" s="71">
        <v>0.69797714027834901</v>
      </c>
      <c r="J892" s="68">
        <v>28.6389413988658</v>
      </c>
      <c r="K892" s="71">
        <v>0.74301679218023298</v>
      </c>
      <c r="L892" s="68">
        <v>32.514177693761802</v>
      </c>
      <c r="M892" s="71">
        <v>0.64156120010620399</v>
      </c>
      <c r="N892" s="68">
        <v>22.854291417165701</v>
      </c>
      <c r="O892" s="71">
        <v>0.106644345639963</v>
      </c>
      <c r="P892" s="68">
        <v>9.7461928934010107</v>
      </c>
      <c r="Q892" s="71"/>
      <c r="R892" s="68"/>
    </row>
    <row r="893" spans="1:18" x14ac:dyDescent="0.2">
      <c r="A893" s="72" t="s">
        <v>2082</v>
      </c>
      <c r="B893" s="66" t="s">
        <v>2083</v>
      </c>
      <c r="C893" s="67">
        <v>65</v>
      </c>
      <c r="D893" s="67" t="s">
        <v>334</v>
      </c>
      <c r="E893" s="71">
        <v>0.70891518445708901</v>
      </c>
      <c r="F893" s="68">
        <v>36.155543298400403</v>
      </c>
      <c r="G893" s="71">
        <v>0.89483853847419603</v>
      </c>
      <c r="H893" s="68">
        <v>91.616105901820205</v>
      </c>
      <c r="I893" s="71">
        <v>0.79267858508845102</v>
      </c>
      <c r="J893" s="68">
        <v>54.5504688361831</v>
      </c>
      <c r="K893" s="71">
        <v>0.84279033681218396</v>
      </c>
      <c r="L893" s="68">
        <v>41.5057915057915</v>
      </c>
      <c r="M893" s="71">
        <v>0.92391304347826098</v>
      </c>
      <c r="N893" s="68">
        <v>74.329925393755204</v>
      </c>
      <c r="O893" s="71">
        <v>9.03554184323518E-2</v>
      </c>
      <c r="P893" s="68">
        <v>4.5733407696597901</v>
      </c>
      <c r="Q893" s="71"/>
      <c r="R893" s="68"/>
    </row>
    <row r="894" spans="1:18" x14ac:dyDescent="0.2">
      <c r="A894" s="72" t="s">
        <v>2084</v>
      </c>
      <c r="B894" s="66" t="s">
        <v>2085</v>
      </c>
      <c r="C894" s="67">
        <v>63</v>
      </c>
      <c r="D894" s="67" t="s">
        <v>334</v>
      </c>
      <c r="E894" s="71">
        <v>0.74639662646540295</v>
      </c>
      <c r="F894" s="68">
        <v>62.6654064272212</v>
      </c>
      <c r="G894" s="71">
        <v>0.90600848283535396</v>
      </c>
      <c r="H894" s="68">
        <v>79.867674858223097</v>
      </c>
      <c r="I894" s="71">
        <v>0.859010624545827</v>
      </c>
      <c r="J894" s="68">
        <v>80.245746691871503</v>
      </c>
      <c r="K894" s="71">
        <v>0.886628390910844</v>
      </c>
      <c r="L894" s="68">
        <v>74.102079395085099</v>
      </c>
      <c r="M894" s="71">
        <v>0.88494557040446098</v>
      </c>
      <c r="N894" s="68">
        <v>80.738522954091806</v>
      </c>
      <c r="O894" s="71">
        <v>0.19539006363053099</v>
      </c>
      <c r="P894" s="68">
        <v>21.3197969543147</v>
      </c>
      <c r="Q894" s="71"/>
      <c r="R894" s="68"/>
    </row>
    <row r="895" spans="1:18" x14ac:dyDescent="0.2">
      <c r="A895" s="72" t="s">
        <v>2086</v>
      </c>
      <c r="B895" s="66" t="s">
        <v>2087</v>
      </c>
      <c r="C895" s="67">
        <v>63</v>
      </c>
      <c r="D895" s="67" t="s">
        <v>334</v>
      </c>
      <c r="E895" s="71">
        <v>0.75007217366594503</v>
      </c>
      <c r="F895" s="68">
        <v>63.988657844990499</v>
      </c>
      <c r="G895" s="71">
        <v>0.889432972663461</v>
      </c>
      <c r="H895" s="68">
        <v>75.141776937618104</v>
      </c>
      <c r="I895" s="71">
        <v>0.81156782895143298</v>
      </c>
      <c r="J895" s="68">
        <v>65.406427221171995</v>
      </c>
      <c r="K895" s="71">
        <v>0.88727150778090802</v>
      </c>
      <c r="L895" s="68">
        <v>74.385633270321406</v>
      </c>
      <c r="M895" s="71">
        <v>0.92477210372599306</v>
      </c>
      <c r="N895" s="68">
        <v>90.618762475049905</v>
      </c>
      <c r="O895" s="71">
        <v>0.23731645520793099</v>
      </c>
      <c r="P895" s="68">
        <v>28.832487309644701</v>
      </c>
      <c r="Q895" s="71"/>
      <c r="R895" s="68"/>
    </row>
    <row r="896" spans="1:18" x14ac:dyDescent="0.2">
      <c r="A896" s="72" t="s">
        <v>2088</v>
      </c>
      <c r="B896" s="66" t="s">
        <v>2089</v>
      </c>
      <c r="C896" s="67">
        <v>65</v>
      </c>
      <c r="D896" s="67" t="s">
        <v>334</v>
      </c>
      <c r="E896" s="71">
        <v>0.50687436008475795</v>
      </c>
      <c r="F896" s="68">
        <v>4.8814120242691699</v>
      </c>
      <c r="G896" s="71">
        <v>0.70701710019509301</v>
      </c>
      <c r="H896" s="68">
        <v>21.152785438499699</v>
      </c>
      <c r="I896" s="71">
        <v>0.60748837677669998</v>
      </c>
      <c r="J896" s="68">
        <v>8.1908439051296202</v>
      </c>
      <c r="K896" s="71">
        <v>0.63695636701849701</v>
      </c>
      <c r="L896" s="68">
        <v>8.3838940981798107</v>
      </c>
      <c r="M896" s="71">
        <v>0.54891304347826098</v>
      </c>
      <c r="N896" s="68">
        <v>10.4725062171871</v>
      </c>
      <c r="O896" s="71">
        <v>3.39969129552408E-2</v>
      </c>
      <c r="P896" s="68">
        <v>1.8126045733407701</v>
      </c>
      <c r="Q896" s="71"/>
      <c r="R896" s="68"/>
    </row>
    <row r="897" spans="1:18" x14ac:dyDescent="0.2">
      <c r="A897" s="72" t="s">
        <v>2090</v>
      </c>
      <c r="B897" s="66" t="s">
        <v>2091</v>
      </c>
      <c r="C897" s="67">
        <v>65</v>
      </c>
      <c r="D897" s="67" t="s">
        <v>334</v>
      </c>
      <c r="E897" s="71">
        <v>0.53628124801711297</v>
      </c>
      <c r="F897" s="68">
        <v>7.7495863210148901</v>
      </c>
      <c r="G897" s="71">
        <v>0.70911045252410299</v>
      </c>
      <c r="H897" s="68">
        <v>21.676778819635999</v>
      </c>
      <c r="I897" s="71">
        <v>0.68478943052955699</v>
      </c>
      <c r="J897" s="68">
        <v>19.3050193050193</v>
      </c>
      <c r="K897" s="71">
        <v>0.63418272621773997</v>
      </c>
      <c r="L897" s="68">
        <v>8.3011583011582992</v>
      </c>
      <c r="M897" s="71">
        <v>0.60326086956521696</v>
      </c>
      <c r="N897" s="68">
        <v>14.5067698259188</v>
      </c>
      <c r="O897" s="71">
        <v>5.00627612489477E-2</v>
      </c>
      <c r="P897" s="68">
        <v>2.48187395426659</v>
      </c>
      <c r="Q897" s="71"/>
      <c r="R897" s="68"/>
    </row>
    <row r="898" spans="1:18" x14ac:dyDescent="0.2">
      <c r="A898" s="72" t="s">
        <v>2092</v>
      </c>
      <c r="B898" s="66" t="s">
        <v>2093</v>
      </c>
      <c r="C898" s="67">
        <v>65</v>
      </c>
      <c r="D898" s="67" t="s">
        <v>334</v>
      </c>
      <c r="E898" s="71">
        <v>0.55408409024347605</v>
      </c>
      <c r="F898" s="68">
        <v>9.7904026475455002</v>
      </c>
      <c r="G898" s="71">
        <v>0.70619311828539799</v>
      </c>
      <c r="H898" s="68">
        <v>20.932156646442401</v>
      </c>
      <c r="I898" s="71">
        <v>0.70054501568232497</v>
      </c>
      <c r="J898" s="68">
        <v>22.669608383894101</v>
      </c>
      <c r="K898" s="71">
        <v>0.63043122707096799</v>
      </c>
      <c r="L898" s="68">
        <v>8.0805295091009395</v>
      </c>
      <c r="M898" s="71">
        <v>0.565217391304348</v>
      </c>
      <c r="N898" s="68">
        <v>11.633047803260601</v>
      </c>
      <c r="O898" s="71">
        <v>0.16803369887434</v>
      </c>
      <c r="P898" s="68">
        <v>12.0747350808701</v>
      </c>
      <c r="Q898" s="71"/>
      <c r="R898" s="68"/>
    </row>
    <row r="899" spans="1:18" x14ac:dyDescent="0.2">
      <c r="A899" s="72" t="s">
        <v>2094</v>
      </c>
      <c r="B899" s="66" t="s">
        <v>2095</v>
      </c>
      <c r="C899" s="67">
        <v>65</v>
      </c>
      <c r="D899" s="67" t="s">
        <v>334</v>
      </c>
      <c r="E899" s="71">
        <v>0.57949876292439495</v>
      </c>
      <c r="F899" s="68">
        <v>13.099834528405999</v>
      </c>
      <c r="G899" s="71">
        <v>0.73486917297073595</v>
      </c>
      <c r="H899" s="68">
        <v>28.6541643684501</v>
      </c>
      <c r="I899" s="71">
        <v>0.72505463067440601</v>
      </c>
      <c r="J899" s="68">
        <v>28.350799779371201</v>
      </c>
      <c r="K899" s="71">
        <v>0.69472988635086397</v>
      </c>
      <c r="L899" s="68">
        <v>13.3480419194705</v>
      </c>
      <c r="M899" s="71">
        <v>0.65760869565217395</v>
      </c>
      <c r="N899" s="68">
        <v>19.508151423045</v>
      </c>
      <c r="O899" s="71">
        <v>8.5231428973794501E-2</v>
      </c>
      <c r="P899" s="68">
        <v>4.3223647518126</v>
      </c>
      <c r="Q899" s="71"/>
      <c r="R899" s="68"/>
    </row>
    <row r="900" spans="1:18" x14ac:dyDescent="0.2">
      <c r="A900" s="72" t="s">
        <v>2096</v>
      </c>
      <c r="B900" s="66" t="s">
        <v>2097</v>
      </c>
      <c r="C900" s="67">
        <v>65</v>
      </c>
      <c r="D900" s="67" t="s">
        <v>334</v>
      </c>
      <c r="E900" s="71">
        <v>0.62581863918131897</v>
      </c>
      <c r="F900" s="68">
        <v>20.049641478212902</v>
      </c>
      <c r="G900" s="71">
        <v>0.798811548408628</v>
      </c>
      <c r="H900" s="68">
        <v>53.474903474903499</v>
      </c>
      <c r="I900" s="71">
        <v>0.77080943295818605</v>
      </c>
      <c r="J900" s="68">
        <v>46.194153337010498</v>
      </c>
      <c r="K900" s="71">
        <v>0.75632814248268099</v>
      </c>
      <c r="L900" s="68">
        <v>21.6216216216216</v>
      </c>
      <c r="M900" s="71">
        <v>0.73913043478260798</v>
      </c>
      <c r="N900" s="68">
        <v>30.643824260845498</v>
      </c>
      <c r="O900" s="71">
        <v>6.40136372744909E-2</v>
      </c>
      <c r="P900" s="68">
        <v>3.1511433351924101</v>
      </c>
      <c r="Q900" s="71"/>
      <c r="R900" s="68"/>
    </row>
    <row r="901" spans="1:18" x14ac:dyDescent="0.2">
      <c r="A901" s="72" t="s">
        <v>2098</v>
      </c>
      <c r="B901" s="66" t="s">
        <v>2099</v>
      </c>
      <c r="C901" s="67">
        <v>65</v>
      </c>
      <c r="D901" s="67" t="s">
        <v>334</v>
      </c>
      <c r="E901" s="71">
        <v>0.490326096261609</v>
      </c>
      <c r="F901" s="68">
        <v>4.1643684500827396</v>
      </c>
      <c r="G901" s="71">
        <v>0.70648385480158504</v>
      </c>
      <c r="H901" s="68">
        <v>21.070049641478199</v>
      </c>
      <c r="I901" s="71">
        <v>0.60825109424658497</v>
      </c>
      <c r="J901" s="68">
        <v>8.3011583011582992</v>
      </c>
      <c r="K901" s="71">
        <v>0.65288682477789395</v>
      </c>
      <c r="L901" s="68">
        <v>9.4870380584666307</v>
      </c>
      <c r="M901" s="71">
        <v>0.46195652173912999</v>
      </c>
      <c r="N901" s="68">
        <v>6.7421939762365302</v>
      </c>
      <c r="O901" s="71">
        <v>2.2052185742848101E-2</v>
      </c>
      <c r="P901" s="68">
        <v>1.42219743446737</v>
      </c>
      <c r="Q901" s="71"/>
      <c r="R901" s="68"/>
    </row>
    <row r="902" spans="1:18" x14ac:dyDescent="0.2">
      <c r="A902" s="72" t="s">
        <v>2100</v>
      </c>
      <c r="B902" s="66" t="s">
        <v>2101</v>
      </c>
      <c r="C902" s="67">
        <v>65</v>
      </c>
      <c r="D902" s="67" t="s">
        <v>334</v>
      </c>
      <c r="E902" s="71">
        <v>0.487065284393353</v>
      </c>
      <c r="F902" s="68">
        <v>3.99889685603971</v>
      </c>
      <c r="G902" s="71">
        <v>0.67124870908965495</v>
      </c>
      <c r="H902" s="68">
        <v>13.6789851075565</v>
      </c>
      <c r="I902" s="71">
        <v>0.63910639334070996</v>
      </c>
      <c r="J902" s="68">
        <v>12.0794263651407</v>
      </c>
      <c r="K902" s="71">
        <v>0.63357983236089799</v>
      </c>
      <c r="L902" s="68">
        <v>8.2460011031439606</v>
      </c>
      <c r="M902" s="71">
        <v>0.467391304347826</v>
      </c>
      <c r="N902" s="68">
        <v>6.93561757391545</v>
      </c>
      <c r="O902" s="71">
        <v>2.4000182827677401E-2</v>
      </c>
      <c r="P902" s="68">
        <v>1.47796988287786</v>
      </c>
      <c r="Q902" s="71"/>
      <c r="R902" s="68"/>
    </row>
    <row r="903" spans="1:18" x14ac:dyDescent="0.2">
      <c r="A903" s="72" t="s">
        <v>2102</v>
      </c>
      <c r="B903" s="66" t="s">
        <v>2103</v>
      </c>
      <c r="C903" s="67">
        <v>65</v>
      </c>
      <c r="D903" s="67" t="s">
        <v>334</v>
      </c>
      <c r="E903" s="71">
        <v>0.57507072634547596</v>
      </c>
      <c r="F903" s="68">
        <v>12.244897959183699</v>
      </c>
      <c r="G903" s="71">
        <v>0.72170701212497401</v>
      </c>
      <c r="H903" s="68">
        <v>25.124103695532298</v>
      </c>
      <c r="I903" s="71">
        <v>0.71221054048426502</v>
      </c>
      <c r="J903" s="68">
        <v>25.399889685603998</v>
      </c>
      <c r="K903" s="71">
        <v>0.70426771005080901</v>
      </c>
      <c r="L903" s="68">
        <v>14.7545504688362</v>
      </c>
      <c r="M903" s="71">
        <v>0.64673913043478204</v>
      </c>
      <c r="N903" s="68">
        <v>18.237082066869299</v>
      </c>
      <c r="O903" s="71">
        <v>9.0429238632546996E-2</v>
      </c>
      <c r="P903" s="68">
        <v>4.6012269938650299</v>
      </c>
      <c r="Q903" s="71"/>
      <c r="R903" s="68"/>
    </row>
    <row r="904" spans="1:18" x14ac:dyDescent="0.2">
      <c r="A904" s="72" t="s">
        <v>2104</v>
      </c>
      <c r="B904" s="66" t="s">
        <v>2105</v>
      </c>
      <c r="C904" s="67">
        <v>65</v>
      </c>
      <c r="D904" s="67" t="s">
        <v>334</v>
      </c>
      <c r="E904" s="71">
        <v>0.55933069620574105</v>
      </c>
      <c r="F904" s="68">
        <v>10.452289023717601</v>
      </c>
      <c r="G904" s="71">
        <v>0.72513158357503904</v>
      </c>
      <c r="H904" s="68">
        <v>26.1720904578047</v>
      </c>
      <c r="I904" s="71">
        <v>0.74537305404134502</v>
      </c>
      <c r="J904" s="68">
        <v>36.072807501378897</v>
      </c>
      <c r="K904" s="71">
        <v>0.72061868292128295</v>
      </c>
      <c r="L904" s="68">
        <v>16.4644236072808</v>
      </c>
      <c r="M904" s="71">
        <v>0.59782608695652195</v>
      </c>
      <c r="N904" s="68">
        <v>14.0093948604587</v>
      </c>
      <c r="O904" s="71">
        <v>7.7040735345193703E-3</v>
      </c>
      <c r="P904" s="68">
        <v>0.94813162297824904</v>
      </c>
      <c r="Q904" s="71"/>
      <c r="R904" s="68"/>
    </row>
    <row r="905" spans="1:18" x14ac:dyDescent="0.2">
      <c r="A905" s="72" t="s">
        <v>2106</v>
      </c>
      <c r="B905" s="66" t="s">
        <v>2107</v>
      </c>
      <c r="C905" s="67">
        <v>65</v>
      </c>
      <c r="D905" s="67" t="s">
        <v>334</v>
      </c>
      <c r="E905" s="71">
        <v>0.53127167425357502</v>
      </c>
      <c r="F905" s="68">
        <v>7.0876999448428002</v>
      </c>
      <c r="G905" s="71">
        <v>0.699104509153607</v>
      </c>
      <c r="H905" s="68">
        <v>19.387755102040799</v>
      </c>
      <c r="I905" s="71">
        <v>0.70540511402640704</v>
      </c>
      <c r="J905" s="68">
        <v>23.8554881412024</v>
      </c>
      <c r="K905" s="71">
        <v>0.62937185774651605</v>
      </c>
      <c r="L905" s="68">
        <v>8.0253723110866009</v>
      </c>
      <c r="M905" s="71">
        <v>0.565217391304348</v>
      </c>
      <c r="N905" s="68">
        <v>11.633047803260601</v>
      </c>
      <c r="O905" s="71">
        <v>5.7259499036997702E-2</v>
      </c>
      <c r="P905" s="68">
        <v>2.8443948689347498</v>
      </c>
      <c r="Q905" s="71"/>
      <c r="R905" s="68"/>
    </row>
    <row r="906" spans="1:18" x14ac:dyDescent="0.2">
      <c r="A906" s="72" t="s">
        <v>2108</v>
      </c>
      <c r="B906" s="66" t="s">
        <v>2109</v>
      </c>
      <c r="C906" s="67">
        <v>65</v>
      </c>
      <c r="D906" s="67" t="s">
        <v>334</v>
      </c>
      <c r="E906" s="71">
        <v>0.56447480274062101</v>
      </c>
      <c r="F906" s="68">
        <v>10.9762824048538</v>
      </c>
      <c r="G906" s="71">
        <v>0.64994360551894603</v>
      </c>
      <c r="H906" s="68">
        <v>10.452289023717601</v>
      </c>
      <c r="I906" s="71">
        <v>0.72028167192140802</v>
      </c>
      <c r="J906" s="68">
        <v>26.9718698290127</v>
      </c>
      <c r="K906" s="71">
        <v>0.72952731419068495</v>
      </c>
      <c r="L906" s="68">
        <v>17.870932156646401</v>
      </c>
      <c r="M906" s="71">
        <v>0.60869565217391297</v>
      </c>
      <c r="N906" s="68">
        <v>15.031776733904399</v>
      </c>
      <c r="O906" s="71">
        <v>0.11392576989815301</v>
      </c>
      <c r="P906" s="68">
        <v>6.83212493028444</v>
      </c>
      <c r="Q906" s="71"/>
      <c r="R906" s="68"/>
    </row>
    <row r="907" spans="1:18" x14ac:dyDescent="0.2">
      <c r="A907" s="72" t="s">
        <v>2110</v>
      </c>
      <c r="B907" s="66" t="s">
        <v>2111</v>
      </c>
      <c r="C907" s="67">
        <v>65</v>
      </c>
      <c r="D907" s="67" t="s">
        <v>334</v>
      </c>
      <c r="E907" s="71">
        <v>0.63694268215184202</v>
      </c>
      <c r="F907" s="68">
        <v>22.1180364037507</v>
      </c>
      <c r="G907" s="71">
        <v>0.78329227375347599</v>
      </c>
      <c r="H907" s="68">
        <v>46.5802537231109</v>
      </c>
      <c r="I907" s="71">
        <v>0.76932948720961603</v>
      </c>
      <c r="J907" s="68">
        <v>45.697738554881397</v>
      </c>
      <c r="K907" s="71">
        <v>0.72437826121661997</v>
      </c>
      <c r="L907" s="68">
        <v>16.960838389409801</v>
      </c>
      <c r="M907" s="71">
        <v>0.809782608695652</v>
      </c>
      <c r="N907" s="68">
        <v>43.824260845537403</v>
      </c>
      <c r="O907" s="71">
        <v>9.7930779883844299E-2</v>
      </c>
      <c r="P907" s="68">
        <v>5.3262688232013398</v>
      </c>
      <c r="Q907" s="71"/>
      <c r="R907" s="68"/>
    </row>
    <row r="908" spans="1:18" x14ac:dyDescent="0.2">
      <c r="A908" s="72" t="s">
        <v>2112</v>
      </c>
      <c r="B908" s="66" t="s">
        <v>2113</v>
      </c>
      <c r="C908" s="67">
        <v>65</v>
      </c>
      <c r="D908" s="67" t="s">
        <v>334</v>
      </c>
      <c r="E908" s="71">
        <v>0.666056478258373</v>
      </c>
      <c r="F908" s="68">
        <v>27.633756205184799</v>
      </c>
      <c r="G908" s="71">
        <v>0.84310157351660697</v>
      </c>
      <c r="H908" s="68">
        <v>73.690016547159402</v>
      </c>
      <c r="I908" s="71">
        <v>0.773051327847737</v>
      </c>
      <c r="J908" s="68">
        <v>47.1318257032543</v>
      </c>
      <c r="K908" s="71">
        <v>0.77645308983907702</v>
      </c>
      <c r="L908" s="68">
        <v>25.2619966905681</v>
      </c>
      <c r="M908" s="71">
        <v>0.84239130434782605</v>
      </c>
      <c r="N908" s="68">
        <v>50.566454821774002</v>
      </c>
      <c r="O908" s="71">
        <v>9.5285095740615097E-2</v>
      </c>
      <c r="P908" s="68">
        <v>5.0195203569436702</v>
      </c>
      <c r="Q908" s="71"/>
      <c r="R908" s="68"/>
    </row>
    <row r="909" spans="1:18" x14ac:dyDescent="0.2">
      <c r="A909" s="72" t="s">
        <v>2114</v>
      </c>
      <c r="B909" s="66" t="s">
        <v>2115</v>
      </c>
      <c r="C909" s="67">
        <v>65</v>
      </c>
      <c r="D909" s="67" t="s">
        <v>334</v>
      </c>
      <c r="E909" s="71">
        <v>0.53331321051301595</v>
      </c>
      <c r="F909" s="68">
        <v>7.3083287369001697</v>
      </c>
      <c r="G909" s="71">
        <v>0.72854629903630796</v>
      </c>
      <c r="H909" s="68">
        <v>27.054605626034199</v>
      </c>
      <c r="I909" s="71">
        <v>0.69012703691320398</v>
      </c>
      <c r="J909" s="68">
        <v>20.380584666299001</v>
      </c>
      <c r="K909" s="71">
        <v>0.68113153022034201</v>
      </c>
      <c r="L909" s="68">
        <v>11.996690568119099</v>
      </c>
      <c r="M909" s="71">
        <v>0.51086956521739102</v>
      </c>
      <c r="N909" s="68">
        <v>8.5659021829234607</v>
      </c>
      <c r="O909" s="71">
        <v>5.5891621177835797E-2</v>
      </c>
      <c r="P909" s="68">
        <v>2.70496374790853</v>
      </c>
      <c r="Q909" s="71"/>
      <c r="R909" s="68"/>
    </row>
    <row r="910" spans="1:18" x14ac:dyDescent="0.2">
      <c r="A910" s="72" t="s">
        <v>2116</v>
      </c>
      <c r="B910" s="66" t="s">
        <v>2117</v>
      </c>
      <c r="C910" s="67">
        <v>65</v>
      </c>
      <c r="D910" s="67" t="s">
        <v>334</v>
      </c>
      <c r="E910" s="71">
        <v>0.54591589668983698</v>
      </c>
      <c r="F910" s="68">
        <v>8.8251516822945408</v>
      </c>
      <c r="G910" s="71">
        <v>0.72213695956337698</v>
      </c>
      <c r="H910" s="68">
        <v>25.206839492553801</v>
      </c>
      <c r="I910" s="71">
        <v>0.70704388094219495</v>
      </c>
      <c r="J910" s="68">
        <v>24.214009928295599</v>
      </c>
      <c r="K910" s="71">
        <v>0.672208695262697</v>
      </c>
      <c r="L910" s="68">
        <v>11.141753998896901</v>
      </c>
      <c r="M910" s="71">
        <v>0.58152173913043503</v>
      </c>
      <c r="N910" s="68">
        <v>12.6830616192318</v>
      </c>
      <c r="O910" s="71">
        <v>4.6668208550478499E-2</v>
      </c>
      <c r="P910" s="68">
        <v>2.3145566090351402</v>
      </c>
      <c r="Q910" s="71"/>
      <c r="R910" s="68"/>
    </row>
    <row r="911" spans="1:18" x14ac:dyDescent="0.2">
      <c r="A911" s="72" t="s">
        <v>2118</v>
      </c>
      <c r="B911" s="66" t="s">
        <v>2119</v>
      </c>
      <c r="C911" s="67">
        <v>65</v>
      </c>
      <c r="D911" s="67" t="s">
        <v>334</v>
      </c>
      <c r="E911" s="71">
        <v>0.552414032324965</v>
      </c>
      <c r="F911" s="68">
        <v>9.5697738554881404</v>
      </c>
      <c r="G911" s="71">
        <v>0.72847751431798702</v>
      </c>
      <c r="H911" s="68">
        <v>27.027027027027</v>
      </c>
      <c r="I911" s="71">
        <v>0.69654685627183799</v>
      </c>
      <c r="J911" s="68">
        <v>21.6216216216216</v>
      </c>
      <c r="K911" s="71">
        <v>0.70417901186088405</v>
      </c>
      <c r="L911" s="68">
        <v>14.726971869829001</v>
      </c>
      <c r="M911" s="71">
        <v>0.59239130434782605</v>
      </c>
      <c r="N911" s="68">
        <v>13.5396518375242</v>
      </c>
      <c r="O911" s="71">
        <v>4.0475474826291602E-2</v>
      </c>
      <c r="P911" s="68">
        <v>2.0635805911879501</v>
      </c>
      <c r="Q911" s="71"/>
      <c r="R911" s="68"/>
    </row>
    <row r="912" spans="1:18" x14ac:dyDescent="0.2">
      <c r="A912" s="72" t="s">
        <v>2120</v>
      </c>
      <c r="B912" s="66" t="s">
        <v>2121</v>
      </c>
      <c r="C912" s="67">
        <v>65</v>
      </c>
      <c r="D912" s="67" t="s">
        <v>334</v>
      </c>
      <c r="E912" s="71">
        <v>0.52712190171668005</v>
      </c>
      <c r="F912" s="68">
        <v>6.4258135686707103</v>
      </c>
      <c r="G912" s="71">
        <v>0.70385916328568898</v>
      </c>
      <c r="H912" s="68">
        <v>20.380584666299001</v>
      </c>
      <c r="I912" s="71">
        <v>0.67797596165430196</v>
      </c>
      <c r="J912" s="68">
        <v>17.870932156646401</v>
      </c>
      <c r="K912" s="71">
        <v>0.695523899972596</v>
      </c>
      <c r="L912" s="68">
        <v>13.6238279095422</v>
      </c>
      <c r="M912" s="71">
        <v>0.51630434782608703</v>
      </c>
      <c r="N912" s="68">
        <v>8.7593257806023797</v>
      </c>
      <c r="O912" s="71">
        <v>4.1946135844726201E-2</v>
      </c>
      <c r="P912" s="68">
        <v>2.1193530395984399</v>
      </c>
      <c r="Q912" s="71"/>
      <c r="R912" s="68"/>
    </row>
    <row r="913" spans="1:18" x14ac:dyDescent="0.2">
      <c r="A913" s="72" t="s">
        <v>2122</v>
      </c>
      <c r="B913" s="66" t="s">
        <v>2123</v>
      </c>
      <c r="C913" s="67">
        <v>65</v>
      </c>
      <c r="D913" s="67" t="s">
        <v>334</v>
      </c>
      <c r="E913" s="71">
        <v>0.56717570266960105</v>
      </c>
      <c r="F913" s="68">
        <v>11.3348041919471</v>
      </c>
      <c r="G913" s="71">
        <v>0.730845070109024</v>
      </c>
      <c r="H913" s="68">
        <v>27.5234418091561</v>
      </c>
      <c r="I913" s="71">
        <v>0.67968786219708699</v>
      </c>
      <c r="J913" s="68">
        <v>18.284611141753999</v>
      </c>
      <c r="K913" s="71">
        <v>0.72731067045486197</v>
      </c>
      <c r="L913" s="68">
        <v>17.512410369553201</v>
      </c>
      <c r="M913" s="71">
        <v>0.559782608695652</v>
      </c>
      <c r="N913" s="68">
        <v>11.163304780326101</v>
      </c>
      <c r="O913" s="71">
        <v>0.13825230189137899</v>
      </c>
      <c r="P913" s="68">
        <v>9.0630228667038502</v>
      </c>
      <c r="Q913" s="71"/>
      <c r="R913" s="68"/>
    </row>
    <row r="914" spans="1:18" x14ac:dyDescent="0.2">
      <c r="A914" s="72" t="s">
        <v>2124</v>
      </c>
      <c r="B914" s="66" t="s">
        <v>2125</v>
      </c>
      <c r="C914" s="67">
        <v>65</v>
      </c>
      <c r="D914" s="67" t="s">
        <v>334</v>
      </c>
      <c r="E914" s="71">
        <v>0.69039571552312295</v>
      </c>
      <c r="F914" s="68">
        <v>32.570325427468298</v>
      </c>
      <c r="G914" s="71">
        <v>0.853825943187284</v>
      </c>
      <c r="H914" s="68">
        <v>78.764478764478795</v>
      </c>
      <c r="I914" s="71">
        <v>0.79458394992545101</v>
      </c>
      <c r="J914" s="68">
        <v>55.488141202426903</v>
      </c>
      <c r="K914" s="71">
        <v>0.78617547021951795</v>
      </c>
      <c r="L914" s="68">
        <v>27.413127413127398</v>
      </c>
      <c r="M914" s="71">
        <v>0.84782608695652195</v>
      </c>
      <c r="N914" s="68">
        <v>52.141475545730898</v>
      </c>
      <c r="O914" s="71">
        <v>0.16956712732683801</v>
      </c>
      <c r="P914" s="68">
        <v>12.297824874511999</v>
      </c>
      <c r="Q914" s="71"/>
      <c r="R914" s="68"/>
    </row>
    <row r="915" spans="1:18" x14ac:dyDescent="0.2">
      <c r="A915" s="72" t="s">
        <v>2126</v>
      </c>
      <c r="B915" s="66" t="s">
        <v>2127</v>
      </c>
      <c r="C915" s="67">
        <v>65</v>
      </c>
      <c r="D915" s="67" t="s">
        <v>334</v>
      </c>
      <c r="E915" s="71">
        <v>0.60703236045210696</v>
      </c>
      <c r="F915" s="68">
        <v>17.0159955874242</v>
      </c>
      <c r="G915" s="71">
        <v>0.75002895552297399</v>
      </c>
      <c r="H915" s="68">
        <v>33.618312189740799</v>
      </c>
      <c r="I915" s="71">
        <v>0.74981969788340297</v>
      </c>
      <c r="J915" s="68">
        <v>37.617209045780498</v>
      </c>
      <c r="K915" s="71">
        <v>0.72843334554698203</v>
      </c>
      <c r="L915" s="68">
        <v>17.650303364589099</v>
      </c>
      <c r="M915" s="71">
        <v>0.72826086956521696</v>
      </c>
      <c r="N915" s="68">
        <v>29.262227134567599</v>
      </c>
      <c r="O915" s="71">
        <v>7.8618933741960301E-2</v>
      </c>
      <c r="P915" s="68">
        <v>3.9319576129392102</v>
      </c>
      <c r="Q915" s="71"/>
      <c r="R915" s="68"/>
    </row>
    <row r="916" spans="1:18" x14ac:dyDescent="0.2">
      <c r="A916" s="72" t="s">
        <v>2128</v>
      </c>
      <c r="B916" s="66" t="s">
        <v>2129</v>
      </c>
      <c r="C916" s="67">
        <v>65</v>
      </c>
      <c r="D916" s="67" t="s">
        <v>334</v>
      </c>
      <c r="E916" s="71">
        <v>0.58762722445336502</v>
      </c>
      <c r="F916" s="68">
        <v>13.9547710976282</v>
      </c>
      <c r="G916" s="71">
        <v>0.73086585407333404</v>
      </c>
      <c r="H916" s="68">
        <v>27.5510204081633</v>
      </c>
      <c r="I916" s="71">
        <v>0.72282094474691105</v>
      </c>
      <c r="J916" s="68">
        <v>27.688913403199098</v>
      </c>
      <c r="K916" s="71">
        <v>0.76617775313423997</v>
      </c>
      <c r="L916" s="68">
        <v>23.166023166023201</v>
      </c>
      <c r="M916" s="71">
        <v>0.61413043478260898</v>
      </c>
      <c r="N916" s="68">
        <v>15.3357281016855</v>
      </c>
      <c r="O916" s="71">
        <v>0.104141135529732</v>
      </c>
      <c r="P916" s="68">
        <v>5.7724484104852198</v>
      </c>
      <c r="Q916" s="71"/>
      <c r="R916" s="68"/>
    </row>
    <row r="917" spans="1:18" x14ac:dyDescent="0.2">
      <c r="A917" s="72" t="s">
        <v>2130</v>
      </c>
      <c r="B917" s="66" t="s">
        <v>2131</v>
      </c>
      <c r="C917" s="67">
        <v>65</v>
      </c>
      <c r="D917" s="67" t="s">
        <v>334</v>
      </c>
      <c r="E917" s="71">
        <v>0.672773029137127</v>
      </c>
      <c r="F917" s="68">
        <v>29.067843353557599</v>
      </c>
      <c r="G917" s="71">
        <v>0.81543074334301302</v>
      </c>
      <c r="H917" s="68">
        <v>60.7832322118036</v>
      </c>
      <c r="I917" s="71">
        <v>0.80844843814303202</v>
      </c>
      <c r="J917" s="68">
        <v>61.693325979040303</v>
      </c>
      <c r="K917" s="71">
        <v>0.83859157406597795</v>
      </c>
      <c r="L917" s="68">
        <v>40.3474903474903</v>
      </c>
      <c r="M917" s="71">
        <v>0.809782608695652</v>
      </c>
      <c r="N917" s="68">
        <v>43.824260845537403</v>
      </c>
      <c r="O917" s="71">
        <v>9.1611781437960393E-2</v>
      </c>
      <c r="P917" s="68">
        <v>4.7406581148912403</v>
      </c>
      <c r="Q917" s="71"/>
      <c r="R917" s="68"/>
    </row>
    <row r="918" spans="1:18" x14ac:dyDescent="0.2">
      <c r="A918" s="72" t="s">
        <v>2132</v>
      </c>
      <c r="B918" s="66" t="s">
        <v>2133</v>
      </c>
      <c r="C918" s="67">
        <v>65</v>
      </c>
      <c r="D918" s="67" t="s">
        <v>334</v>
      </c>
      <c r="E918" s="71">
        <v>0.65621348451602601</v>
      </c>
      <c r="F918" s="68">
        <v>25.703254274682799</v>
      </c>
      <c r="G918" s="71">
        <v>0.83488719045114201</v>
      </c>
      <c r="H918" s="68">
        <v>69.746276889133995</v>
      </c>
      <c r="I918" s="71">
        <v>0.75760311801347802</v>
      </c>
      <c r="J918" s="68">
        <v>40.402647545504699</v>
      </c>
      <c r="K918" s="71">
        <v>0.75493498900254197</v>
      </c>
      <c r="L918" s="68">
        <v>21.263099834528401</v>
      </c>
      <c r="M918" s="71">
        <v>0.83695652173913004</v>
      </c>
      <c r="N918" s="68">
        <v>49.405913235700503</v>
      </c>
      <c r="O918" s="71">
        <v>9.6685603373838594E-2</v>
      </c>
      <c r="P918" s="68">
        <v>5.1868377021751302</v>
      </c>
      <c r="Q918" s="71"/>
      <c r="R918" s="68"/>
    </row>
    <row r="919" spans="1:18" x14ac:dyDescent="0.2">
      <c r="A919" s="72" t="s">
        <v>2134</v>
      </c>
      <c r="B919" s="66" t="s">
        <v>2135</v>
      </c>
      <c r="C919" s="67">
        <v>63</v>
      </c>
      <c r="D919" s="67" t="s">
        <v>334</v>
      </c>
      <c r="E919" s="71">
        <v>0.80112621104117399</v>
      </c>
      <c r="F919" s="68">
        <v>81.285444234404494</v>
      </c>
      <c r="G919" s="71">
        <v>0.94636116377097002</v>
      </c>
      <c r="H919" s="68">
        <v>90.926275992438605</v>
      </c>
      <c r="I919" s="71">
        <v>0.86035638841141904</v>
      </c>
      <c r="J919" s="68">
        <v>80.623818525519894</v>
      </c>
      <c r="K919" s="71">
        <v>0.89260979779827498</v>
      </c>
      <c r="L919" s="68">
        <v>77.126654064272202</v>
      </c>
      <c r="M919" s="71">
        <v>0.78759182228515801</v>
      </c>
      <c r="N919" s="68">
        <v>54.491017964071901</v>
      </c>
      <c r="O919" s="71">
        <v>0.518711882940049</v>
      </c>
      <c r="P919" s="68">
        <v>78.071065989847696</v>
      </c>
      <c r="Q919" s="71"/>
      <c r="R919" s="68"/>
    </row>
    <row r="920" spans="1:18" x14ac:dyDescent="0.2">
      <c r="A920" s="72" t="s">
        <v>2136</v>
      </c>
      <c r="B920" s="66" t="s">
        <v>2137</v>
      </c>
      <c r="C920" s="67">
        <v>63</v>
      </c>
      <c r="D920" s="67" t="s">
        <v>334</v>
      </c>
      <c r="E920" s="71">
        <v>0.81186993221235004</v>
      </c>
      <c r="F920" s="68">
        <v>85.160680529300606</v>
      </c>
      <c r="G920" s="71">
        <v>0.924881790727071</v>
      </c>
      <c r="H920" s="68">
        <v>86.105860113421599</v>
      </c>
      <c r="I920" s="71">
        <v>0.81606294604472496</v>
      </c>
      <c r="J920" s="68">
        <v>66.824196597353506</v>
      </c>
      <c r="K920" s="71">
        <v>0.911338419833713</v>
      </c>
      <c r="L920" s="68">
        <v>82.230623818525501</v>
      </c>
      <c r="M920" s="71">
        <v>0.93362244446411202</v>
      </c>
      <c r="N920" s="68">
        <v>92.215568862275504</v>
      </c>
      <c r="O920" s="71">
        <v>0.47344405999212802</v>
      </c>
      <c r="P920" s="68">
        <v>71.675126903553306</v>
      </c>
      <c r="Q920" s="71"/>
      <c r="R920" s="68"/>
    </row>
    <row r="921" spans="1:18" x14ac:dyDescent="0.2">
      <c r="A921" s="72" t="s">
        <v>2138</v>
      </c>
      <c r="B921" s="66" t="s">
        <v>2139</v>
      </c>
      <c r="C921" s="67">
        <v>63</v>
      </c>
      <c r="D921" s="67" t="s">
        <v>334</v>
      </c>
      <c r="E921" s="71">
        <v>0.82623229435060697</v>
      </c>
      <c r="F921" s="68">
        <v>88.657844990548199</v>
      </c>
      <c r="G921" s="71">
        <v>0.976541900539453</v>
      </c>
      <c r="H921" s="68">
        <v>96.691871455576603</v>
      </c>
      <c r="I921" s="71">
        <v>0.88600365577225504</v>
      </c>
      <c r="J921" s="68">
        <v>86.862003780718297</v>
      </c>
      <c r="K921" s="71">
        <v>0.94785363140650603</v>
      </c>
      <c r="L921" s="68">
        <v>90.075614366729695</v>
      </c>
      <c r="M921" s="71">
        <v>0.88494557040446098</v>
      </c>
      <c r="N921" s="68">
        <v>80.738522954091806</v>
      </c>
      <c r="O921" s="71">
        <v>0.43581671363036201</v>
      </c>
      <c r="P921" s="68">
        <v>64.873096446700501</v>
      </c>
      <c r="Q921" s="71"/>
      <c r="R921" s="68"/>
    </row>
    <row r="922" spans="1:18" x14ac:dyDescent="0.2">
      <c r="A922" s="72" t="s">
        <v>2140</v>
      </c>
      <c r="B922" s="66" t="s">
        <v>2141</v>
      </c>
      <c r="C922" s="67">
        <v>63</v>
      </c>
      <c r="D922" s="67" t="s">
        <v>334</v>
      </c>
      <c r="E922" s="71">
        <v>0.66369317694640795</v>
      </c>
      <c r="F922" s="68">
        <v>38.752362948960297</v>
      </c>
      <c r="G922" s="71">
        <v>0.70484552617944496</v>
      </c>
      <c r="H922" s="68">
        <v>27.788279773156901</v>
      </c>
      <c r="I922" s="71">
        <v>0.74244636113958895</v>
      </c>
      <c r="J922" s="68">
        <v>42.249527410207897</v>
      </c>
      <c r="K922" s="71">
        <v>0.69089093351957598</v>
      </c>
      <c r="L922" s="68">
        <v>22.117202268431001</v>
      </c>
      <c r="M922" s="71">
        <v>0.84511903708292802</v>
      </c>
      <c r="N922" s="68">
        <v>71.157684630738501</v>
      </c>
      <c r="O922" s="71">
        <v>0.3351640268105</v>
      </c>
      <c r="P922" s="68">
        <v>46.091370558375601</v>
      </c>
      <c r="Q922" s="71"/>
      <c r="R922" s="68"/>
    </row>
    <row r="923" spans="1:18" x14ac:dyDescent="0.2">
      <c r="A923" s="72" t="s">
        <v>2142</v>
      </c>
      <c r="B923" s="66" t="s">
        <v>2143</v>
      </c>
      <c r="C923" s="67">
        <v>63</v>
      </c>
      <c r="D923" s="67" t="s">
        <v>334</v>
      </c>
      <c r="E923" s="71">
        <v>0.73936665931497303</v>
      </c>
      <c r="F923" s="68">
        <v>60.680529300567102</v>
      </c>
      <c r="G923" s="71">
        <v>0.88806097393468397</v>
      </c>
      <c r="H923" s="68">
        <v>74.763705103969798</v>
      </c>
      <c r="I923" s="71">
        <v>0.79512989824880698</v>
      </c>
      <c r="J923" s="68">
        <v>58.695652173912997</v>
      </c>
      <c r="K923" s="71">
        <v>0.84470618823284904</v>
      </c>
      <c r="L923" s="68">
        <v>61.153119092627598</v>
      </c>
      <c r="M923" s="71">
        <v>0.90264625188069703</v>
      </c>
      <c r="N923" s="68">
        <v>85.528942115768501</v>
      </c>
      <c r="O923" s="71">
        <v>0.26628998427782602</v>
      </c>
      <c r="P923" s="68">
        <v>34.619289340101503</v>
      </c>
      <c r="Q923" s="71"/>
      <c r="R923" s="68"/>
    </row>
    <row r="924" spans="1:18" x14ac:dyDescent="0.2">
      <c r="A924" s="72" t="s">
        <v>2144</v>
      </c>
      <c r="B924" s="66" t="s">
        <v>2145</v>
      </c>
      <c r="C924" s="67">
        <v>63</v>
      </c>
      <c r="D924" s="67" t="s">
        <v>334</v>
      </c>
      <c r="E924" s="71">
        <v>0.768627611422941</v>
      </c>
      <c r="F924" s="68">
        <v>69.470699432892204</v>
      </c>
      <c r="G924" s="71">
        <v>0.89759797466645597</v>
      </c>
      <c r="H924" s="68">
        <v>77.504725897920594</v>
      </c>
      <c r="I924" s="71">
        <v>0.85345518183270197</v>
      </c>
      <c r="J924" s="68">
        <v>78.733459357277894</v>
      </c>
      <c r="K924" s="71">
        <v>0.88597012473775005</v>
      </c>
      <c r="L924" s="68">
        <v>73.913043478260903</v>
      </c>
      <c r="M924" s="71">
        <v>0.82741835560669097</v>
      </c>
      <c r="N924" s="68">
        <v>66.167664670658695</v>
      </c>
      <c r="O924" s="71">
        <v>0.378696420271108</v>
      </c>
      <c r="P924" s="68">
        <v>54.416243654822303</v>
      </c>
      <c r="Q924" s="71"/>
      <c r="R924" s="68"/>
    </row>
    <row r="925" spans="1:18" x14ac:dyDescent="0.2">
      <c r="A925" s="72" t="s">
        <v>2146</v>
      </c>
      <c r="B925" s="66" t="s">
        <v>2147</v>
      </c>
      <c r="C925" s="67">
        <v>63</v>
      </c>
      <c r="D925" s="67" t="s">
        <v>334</v>
      </c>
      <c r="E925" s="71">
        <v>0.77025700592899204</v>
      </c>
      <c r="F925" s="68">
        <v>70.415879017013197</v>
      </c>
      <c r="G925" s="71">
        <v>0.916604699426113</v>
      </c>
      <c r="H925" s="68">
        <v>83.081285444234396</v>
      </c>
      <c r="I925" s="71">
        <v>0.85192652738018304</v>
      </c>
      <c r="J925" s="68">
        <v>78.071833648393195</v>
      </c>
      <c r="K925" s="71">
        <v>0.86635607992764796</v>
      </c>
      <c r="L925" s="68">
        <v>67.013232514177702</v>
      </c>
      <c r="M925" s="71">
        <v>0.96459863704752602</v>
      </c>
      <c r="N925" s="68">
        <v>96.307385229540898</v>
      </c>
      <c r="O925" s="71">
        <v>0.25179908586349098</v>
      </c>
      <c r="P925" s="68">
        <v>32.081218274111698</v>
      </c>
      <c r="Q925" s="71"/>
      <c r="R925" s="68"/>
    </row>
    <row r="926" spans="1:18" x14ac:dyDescent="0.2">
      <c r="A926" s="72" t="s">
        <v>2148</v>
      </c>
      <c r="B926" s="66" t="s">
        <v>2149</v>
      </c>
      <c r="C926" s="67">
        <v>65</v>
      </c>
      <c r="D926" s="67" t="s">
        <v>334</v>
      </c>
      <c r="E926" s="71">
        <v>0.69103939475274201</v>
      </c>
      <c r="F926" s="68">
        <v>32.735797021511303</v>
      </c>
      <c r="G926" s="71">
        <v>0.85863704815696096</v>
      </c>
      <c r="H926" s="68">
        <v>80.860452289023698</v>
      </c>
      <c r="I926" s="71">
        <v>0.77966323921542202</v>
      </c>
      <c r="J926" s="68">
        <v>49.255377826806402</v>
      </c>
      <c r="K926" s="71">
        <v>0.82109803327567499</v>
      </c>
      <c r="L926" s="68">
        <v>35.631549917264202</v>
      </c>
      <c r="M926" s="71">
        <v>0.88043478260869601</v>
      </c>
      <c r="N926" s="68">
        <v>61.038961038960998</v>
      </c>
      <c r="O926" s="71">
        <v>0.115363870506958</v>
      </c>
      <c r="P926" s="68">
        <v>7.0273284997211398</v>
      </c>
      <c r="Q926" s="71"/>
      <c r="R926" s="68"/>
    </row>
    <row r="927" spans="1:18" x14ac:dyDescent="0.2">
      <c r="A927" s="72" t="s">
        <v>2150</v>
      </c>
      <c r="B927" s="66" t="s">
        <v>2151</v>
      </c>
      <c r="C927" s="67">
        <v>63</v>
      </c>
      <c r="D927" s="67" t="s">
        <v>334</v>
      </c>
      <c r="E927" s="71">
        <v>0.75619056827912901</v>
      </c>
      <c r="F927" s="68">
        <v>65.879017013232499</v>
      </c>
      <c r="G927" s="71">
        <v>0.891476703507734</v>
      </c>
      <c r="H927" s="68">
        <v>75.708884688090706</v>
      </c>
      <c r="I927" s="71">
        <v>0.85132912473538203</v>
      </c>
      <c r="J927" s="68">
        <v>77.788279773156901</v>
      </c>
      <c r="K927" s="71">
        <v>0.88641561797523105</v>
      </c>
      <c r="L927" s="68">
        <v>74.007561436673001</v>
      </c>
      <c r="M927" s="71">
        <v>0.91592176298787498</v>
      </c>
      <c r="N927" s="68">
        <v>89.121756487025905</v>
      </c>
      <c r="O927" s="71">
        <v>0.235809632189422</v>
      </c>
      <c r="P927" s="68">
        <v>28.426395939086301</v>
      </c>
      <c r="Q927" s="71"/>
      <c r="R927" s="68"/>
    </row>
    <row r="928" spans="1:18" x14ac:dyDescent="0.2">
      <c r="A928" s="72" t="s">
        <v>2152</v>
      </c>
      <c r="B928" s="66" t="s">
        <v>2153</v>
      </c>
      <c r="C928" s="67">
        <v>63</v>
      </c>
      <c r="D928" s="67" t="s">
        <v>334</v>
      </c>
      <c r="E928" s="71">
        <v>0.77053414820432198</v>
      </c>
      <c r="F928" s="68">
        <v>70.510396975425294</v>
      </c>
      <c r="G928" s="71">
        <v>0.92417689962087202</v>
      </c>
      <c r="H928" s="68">
        <v>85.822306238185206</v>
      </c>
      <c r="I928" s="71">
        <v>0.86085815590270498</v>
      </c>
      <c r="J928" s="68">
        <v>80.812854442344005</v>
      </c>
      <c r="K928" s="71">
        <v>0.92912706271413303</v>
      </c>
      <c r="L928" s="68">
        <v>87.145557655954605</v>
      </c>
      <c r="M928" s="71">
        <v>0.93804761483317101</v>
      </c>
      <c r="N928" s="68">
        <v>92.914171656686605</v>
      </c>
      <c r="O928" s="71">
        <v>0.20046100795072999</v>
      </c>
      <c r="P928" s="68">
        <v>21.9289340101523</v>
      </c>
      <c r="Q928" s="71"/>
      <c r="R928" s="68"/>
    </row>
    <row r="929" spans="1:18" x14ac:dyDescent="0.2">
      <c r="A929" s="72" t="s">
        <v>2154</v>
      </c>
      <c r="B929" s="66" t="s">
        <v>2155</v>
      </c>
      <c r="C929" s="67">
        <v>63</v>
      </c>
      <c r="D929" s="67" t="s">
        <v>334</v>
      </c>
      <c r="E929" s="71">
        <v>0.74961493270102397</v>
      </c>
      <c r="F929" s="68">
        <v>63.799621928166403</v>
      </c>
      <c r="G929" s="71">
        <v>0.90306151568501403</v>
      </c>
      <c r="H929" s="68">
        <v>79.1115311909263</v>
      </c>
      <c r="I929" s="71">
        <v>0.84410899812915896</v>
      </c>
      <c r="J929" s="68">
        <v>75.614366729678594</v>
      </c>
      <c r="K929" s="71">
        <v>0.77379770064456899</v>
      </c>
      <c r="L929" s="68">
        <v>41.304347826087003</v>
      </c>
      <c r="M929" s="71">
        <v>0.82741835560669097</v>
      </c>
      <c r="N929" s="68">
        <v>66.167664670658695</v>
      </c>
      <c r="O929" s="71">
        <v>0.39968809343968698</v>
      </c>
      <c r="P929" s="68">
        <v>58.274111675126903</v>
      </c>
      <c r="Q929" s="71"/>
      <c r="R929" s="68"/>
    </row>
    <row r="930" spans="1:18" x14ac:dyDescent="0.2">
      <c r="A930" s="72" t="s">
        <v>2156</v>
      </c>
      <c r="B930" s="66" t="s">
        <v>2157</v>
      </c>
      <c r="C930" s="67">
        <v>63</v>
      </c>
      <c r="D930" s="67" t="s">
        <v>334</v>
      </c>
      <c r="E930" s="71">
        <v>0.73896661756942394</v>
      </c>
      <c r="F930" s="68">
        <v>60.491493383742899</v>
      </c>
      <c r="G930" s="71">
        <v>0.91834434676752796</v>
      </c>
      <c r="H930" s="68">
        <v>83.931947069943305</v>
      </c>
      <c r="I930" s="71">
        <v>0.85598925267447201</v>
      </c>
      <c r="J930" s="68">
        <v>79.489603024574706</v>
      </c>
      <c r="K930" s="71">
        <v>0.87802686934443697</v>
      </c>
      <c r="L930" s="68">
        <v>71.266540642722106</v>
      </c>
      <c r="M930" s="71">
        <v>0.88937074077351996</v>
      </c>
      <c r="N930" s="68">
        <v>81.8363273453094</v>
      </c>
      <c r="O930" s="71">
        <v>0.15310187828716301</v>
      </c>
      <c r="P930" s="68">
        <v>16.040609137055799</v>
      </c>
      <c r="Q930" s="71"/>
      <c r="R930" s="68"/>
    </row>
    <row r="931" spans="1:18" x14ac:dyDescent="0.2">
      <c r="A931" s="72" t="s">
        <v>2158</v>
      </c>
      <c r="B931" s="66" t="s">
        <v>2159</v>
      </c>
      <c r="C931" s="67">
        <v>63</v>
      </c>
      <c r="D931" s="67" t="s">
        <v>334</v>
      </c>
      <c r="E931" s="71">
        <v>0.67835837856524395</v>
      </c>
      <c r="F931" s="68">
        <v>41.682419659735302</v>
      </c>
      <c r="G931" s="71">
        <v>0.87475836320450695</v>
      </c>
      <c r="H931" s="68">
        <v>71.172022684309994</v>
      </c>
      <c r="I931" s="71">
        <v>0.76206825102485498</v>
      </c>
      <c r="J931" s="68">
        <v>47.258979206049098</v>
      </c>
      <c r="K931" s="71">
        <v>0.84804754601287302</v>
      </c>
      <c r="L931" s="68">
        <v>62.0037807183365</v>
      </c>
      <c r="M931" s="71">
        <v>0.78316665191609902</v>
      </c>
      <c r="N931" s="68">
        <v>52.195608782435102</v>
      </c>
      <c r="O931" s="71">
        <v>0.123751080667884</v>
      </c>
      <c r="P931" s="68">
        <v>12.0812182741117</v>
      </c>
      <c r="Q931" s="71"/>
      <c r="R931" s="68"/>
    </row>
    <row r="932" spans="1:18" x14ac:dyDescent="0.2">
      <c r="A932" s="72" t="s">
        <v>2160</v>
      </c>
      <c r="B932" s="66" t="s">
        <v>2161</v>
      </c>
      <c r="C932" s="67">
        <v>63</v>
      </c>
      <c r="D932" s="67" t="s">
        <v>334</v>
      </c>
      <c r="E932" s="71">
        <v>0.77588670799931803</v>
      </c>
      <c r="F932" s="68">
        <v>72.7788279773157</v>
      </c>
      <c r="G932" s="71">
        <v>0.95618132512494902</v>
      </c>
      <c r="H932" s="68">
        <v>93.005671077504701</v>
      </c>
      <c r="I932" s="71">
        <v>0.93946287332311096</v>
      </c>
      <c r="J932" s="68">
        <v>94.706994328922505</v>
      </c>
      <c r="K932" s="71">
        <v>0.94126792365324297</v>
      </c>
      <c r="L932" s="68">
        <v>89.413988657844996</v>
      </c>
      <c r="M932" s="71">
        <v>0.95132312594034896</v>
      </c>
      <c r="N932" s="68">
        <v>94.910179640718596</v>
      </c>
      <c r="O932" s="71">
        <v>9.1198291954939503E-2</v>
      </c>
      <c r="P932" s="68">
        <v>8.4263959390862908</v>
      </c>
      <c r="Q932" s="71"/>
      <c r="R932" s="68"/>
    </row>
    <row r="933" spans="1:18" x14ac:dyDescent="0.2">
      <c r="A933" s="72" t="s">
        <v>2162</v>
      </c>
      <c r="B933" s="66" t="s">
        <v>2163</v>
      </c>
      <c r="C933" s="67">
        <v>65</v>
      </c>
      <c r="D933" s="67" t="s">
        <v>334</v>
      </c>
      <c r="E933" s="71">
        <v>0.480030474545448</v>
      </c>
      <c r="F933" s="68">
        <v>3.4473248758963</v>
      </c>
      <c r="G933" s="71">
        <v>0.675508499378219</v>
      </c>
      <c r="H933" s="68">
        <v>14.423607280750099</v>
      </c>
      <c r="I933" s="71">
        <v>0.62355531961372301</v>
      </c>
      <c r="J933" s="68">
        <v>9.9007170435741898</v>
      </c>
      <c r="K933" s="71">
        <v>0.654443357555203</v>
      </c>
      <c r="L933" s="68">
        <v>9.7352454495311704</v>
      </c>
      <c r="M933" s="71">
        <v>0.39130434782608697</v>
      </c>
      <c r="N933" s="68">
        <v>4.2829510914617304</v>
      </c>
      <c r="O933" s="71">
        <v>5.5340848354009903E-2</v>
      </c>
      <c r="P933" s="68">
        <v>2.64919129949805</v>
      </c>
      <c r="Q933" s="71"/>
      <c r="R933" s="68"/>
    </row>
    <row r="934" spans="1:18" x14ac:dyDescent="0.2">
      <c r="A934" s="72" t="s">
        <v>940</v>
      </c>
      <c r="B934" s="66" t="s">
        <v>2164</v>
      </c>
      <c r="C934" s="67">
        <v>65</v>
      </c>
      <c r="D934" s="67" t="s">
        <v>334</v>
      </c>
      <c r="E934" s="71">
        <v>0.49668956766650602</v>
      </c>
      <c r="F934" s="68">
        <v>4.35741864313293</v>
      </c>
      <c r="G934" s="71">
        <v>0.69294756192426399</v>
      </c>
      <c r="H934" s="68">
        <v>17.8985107556536</v>
      </c>
      <c r="I934" s="71">
        <v>0.66004384951667205</v>
      </c>
      <c r="J934" s="68">
        <v>14.726971869829001</v>
      </c>
      <c r="K934" s="71">
        <v>0.57633040677282499</v>
      </c>
      <c r="L934" s="68">
        <v>5.1847766133480402</v>
      </c>
      <c r="M934" s="71">
        <v>0.44565217391304301</v>
      </c>
      <c r="N934" s="68">
        <v>5.69218016026527</v>
      </c>
      <c r="O934" s="71">
        <v>0.108473846205728</v>
      </c>
      <c r="P934" s="68">
        <v>6.1349693251533699</v>
      </c>
      <c r="Q934" s="71"/>
      <c r="R934" s="68"/>
    </row>
    <row r="935" spans="1:18" x14ac:dyDescent="0.2">
      <c r="A935" s="72" t="s">
        <v>2165</v>
      </c>
      <c r="B935" s="66" t="s">
        <v>2166</v>
      </c>
      <c r="C935" s="67">
        <v>65</v>
      </c>
      <c r="D935" s="67" t="s">
        <v>334</v>
      </c>
      <c r="E935" s="71">
        <v>0.55466061630266705</v>
      </c>
      <c r="F935" s="68">
        <v>9.8455598455598494</v>
      </c>
      <c r="G935" s="71">
        <v>0.73554437920256799</v>
      </c>
      <c r="H935" s="68">
        <v>28.902371759514601</v>
      </c>
      <c r="I935" s="71">
        <v>0.64680357426380897</v>
      </c>
      <c r="J935" s="68">
        <v>13.1825703254275</v>
      </c>
      <c r="K935" s="71">
        <v>0.69492987161213504</v>
      </c>
      <c r="L935" s="68">
        <v>13.4031991174848</v>
      </c>
      <c r="M935" s="71">
        <v>0.559782608695652</v>
      </c>
      <c r="N935" s="68">
        <v>11.163304780326101</v>
      </c>
      <c r="O935" s="71">
        <v>0.13624264773917399</v>
      </c>
      <c r="P935" s="68">
        <v>8.9793641940881201</v>
      </c>
      <c r="Q935" s="71"/>
      <c r="R935" s="68"/>
    </row>
    <row r="936" spans="1:18" x14ac:dyDescent="0.2">
      <c r="A936" s="72" t="s">
        <v>2167</v>
      </c>
      <c r="B936" s="66" t="s">
        <v>2168</v>
      </c>
      <c r="C936" s="67">
        <v>65</v>
      </c>
      <c r="D936" s="67" t="s">
        <v>334</v>
      </c>
      <c r="E936" s="71">
        <v>0.53493347126233304</v>
      </c>
      <c r="F936" s="68">
        <v>7.5841147269718698</v>
      </c>
      <c r="G936" s="71">
        <v>0.69464031642704704</v>
      </c>
      <c r="H936" s="68">
        <v>18.1742967457253</v>
      </c>
      <c r="I936" s="71">
        <v>0.70335582378919703</v>
      </c>
      <c r="J936" s="68">
        <v>23.331494760066199</v>
      </c>
      <c r="K936" s="71">
        <v>0.70443777740980495</v>
      </c>
      <c r="L936" s="68">
        <v>14.7821290678434</v>
      </c>
      <c r="M936" s="71">
        <v>0.48913043478260798</v>
      </c>
      <c r="N936" s="68">
        <v>7.6264161370544397</v>
      </c>
      <c r="O936" s="71">
        <v>8.3103003903008399E-2</v>
      </c>
      <c r="P936" s="68">
        <v>4.1550474065811498</v>
      </c>
      <c r="Q936" s="71"/>
      <c r="R936" s="68"/>
    </row>
    <row r="937" spans="1:18" x14ac:dyDescent="0.2">
      <c r="A937" s="72" t="s">
        <v>2169</v>
      </c>
      <c r="B937" s="66" t="s">
        <v>2170</v>
      </c>
      <c r="C937" s="67">
        <v>65</v>
      </c>
      <c r="D937" s="67" t="s">
        <v>334</v>
      </c>
      <c r="E937" s="71">
        <v>0.59210402251628302</v>
      </c>
      <c r="F937" s="68">
        <v>14.561500275786001</v>
      </c>
      <c r="G937" s="71">
        <v>0.763911042563438</v>
      </c>
      <c r="H937" s="68">
        <v>39.078874793160502</v>
      </c>
      <c r="I937" s="71">
        <v>0.76799883819672699</v>
      </c>
      <c r="J937" s="68">
        <v>45.063430777716498</v>
      </c>
      <c r="K937" s="71">
        <v>0.68078363813565501</v>
      </c>
      <c r="L937" s="68">
        <v>11.969111969111999</v>
      </c>
      <c r="M937" s="71">
        <v>0.63586956521739102</v>
      </c>
      <c r="N937" s="68">
        <v>17.159436308372499</v>
      </c>
      <c r="O937" s="71">
        <v>0.111957028468205</v>
      </c>
      <c r="P937" s="68">
        <v>6.5253764640267704</v>
      </c>
      <c r="Q937" s="71"/>
      <c r="R937" s="68"/>
    </row>
    <row r="938" spans="1:18" x14ac:dyDescent="0.2">
      <c r="A938" s="72" t="s">
        <v>2171</v>
      </c>
      <c r="B938" s="66" t="s">
        <v>2172</v>
      </c>
      <c r="C938" s="67">
        <v>65</v>
      </c>
      <c r="D938" s="67" t="s">
        <v>334</v>
      </c>
      <c r="E938" s="71">
        <v>0.440834451119471</v>
      </c>
      <c r="F938" s="68">
        <v>2.09597352454495</v>
      </c>
      <c r="G938" s="71">
        <v>0.62532744171473698</v>
      </c>
      <c r="H938" s="68">
        <v>7.6944291230005497</v>
      </c>
      <c r="I938" s="71">
        <v>0.559813595617211</v>
      </c>
      <c r="J938" s="68">
        <v>4.5780474351902898</v>
      </c>
      <c r="K938" s="71">
        <v>0.51033541883835998</v>
      </c>
      <c r="L938" s="68">
        <v>2.7578599007170399</v>
      </c>
      <c r="M938" s="71">
        <v>0.35326086956521702</v>
      </c>
      <c r="N938" s="68">
        <v>3.6474164133738598</v>
      </c>
      <c r="O938" s="71">
        <v>0.155434929861827</v>
      </c>
      <c r="P938" s="68">
        <v>10.9035136642499</v>
      </c>
      <c r="Q938" s="71"/>
      <c r="R938" s="68"/>
    </row>
    <row r="939" spans="1:18" x14ac:dyDescent="0.2">
      <c r="A939" s="72" t="s">
        <v>2173</v>
      </c>
      <c r="B939" s="66" t="s">
        <v>2174</v>
      </c>
      <c r="C939" s="67">
        <v>65</v>
      </c>
      <c r="D939" s="67" t="s">
        <v>334</v>
      </c>
      <c r="E939" s="71">
        <v>0.50131773075432196</v>
      </c>
      <c r="F939" s="68">
        <v>4.5504688361831196</v>
      </c>
      <c r="G939" s="71">
        <v>0.65928508998861501</v>
      </c>
      <c r="H939" s="68">
        <v>11.693325979040299</v>
      </c>
      <c r="I939" s="71">
        <v>0.66697615314243597</v>
      </c>
      <c r="J939" s="68">
        <v>15.9128516271373</v>
      </c>
      <c r="K939" s="71">
        <v>0.54748300774500103</v>
      </c>
      <c r="L939" s="68">
        <v>3.99889685603971</v>
      </c>
      <c r="M939" s="71">
        <v>0.5</v>
      </c>
      <c r="N939" s="68">
        <v>8.1514230450400706</v>
      </c>
      <c r="O939" s="71">
        <v>0.13284440289555599</v>
      </c>
      <c r="P939" s="68">
        <v>8.8120468488566708</v>
      </c>
      <c r="Q939" s="71"/>
      <c r="R939" s="68"/>
    </row>
    <row r="940" spans="1:18" x14ac:dyDescent="0.2">
      <c r="A940" s="72" t="s">
        <v>2175</v>
      </c>
      <c r="B940" s="66" t="s">
        <v>2176</v>
      </c>
      <c r="C940" s="67">
        <v>65</v>
      </c>
      <c r="D940" s="67" t="s">
        <v>334</v>
      </c>
      <c r="E940" s="71">
        <v>0.55865566662677502</v>
      </c>
      <c r="F940" s="68">
        <v>10.314396028681699</v>
      </c>
      <c r="G940" s="71">
        <v>0.71809865588094302</v>
      </c>
      <c r="H940" s="68">
        <v>24.214009928295599</v>
      </c>
      <c r="I940" s="71">
        <v>0.709871443833891</v>
      </c>
      <c r="J940" s="68">
        <v>24.848317705460602</v>
      </c>
      <c r="K940" s="71">
        <v>0.59349396552896905</v>
      </c>
      <c r="L940" s="68">
        <v>6.2327633756205199</v>
      </c>
      <c r="M940" s="71">
        <v>0.59239130434782605</v>
      </c>
      <c r="N940" s="68">
        <v>13.5396518375242</v>
      </c>
      <c r="O940" s="71">
        <v>0.17942296354224699</v>
      </c>
      <c r="P940" s="68">
        <v>13.329615170106001</v>
      </c>
      <c r="Q940" s="71"/>
      <c r="R940" s="68"/>
    </row>
    <row r="941" spans="1:18" x14ac:dyDescent="0.2">
      <c r="A941" s="72" t="s">
        <v>2177</v>
      </c>
      <c r="B941" s="66" t="s">
        <v>2178</v>
      </c>
      <c r="C941" s="67">
        <v>65</v>
      </c>
      <c r="D941" s="67" t="s">
        <v>334</v>
      </c>
      <c r="E941" s="71">
        <v>0.61117060212518703</v>
      </c>
      <c r="F941" s="68">
        <v>17.8985107556536</v>
      </c>
      <c r="G941" s="71">
        <v>0.764823477932975</v>
      </c>
      <c r="H941" s="68">
        <v>39.327082184224999</v>
      </c>
      <c r="I941" s="71">
        <v>0.76792079191037599</v>
      </c>
      <c r="J941" s="68">
        <v>45.008273579702099</v>
      </c>
      <c r="K941" s="71">
        <v>0.73211433541369297</v>
      </c>
      <c r="L941" s="68">
        <v>18.1742967457253</v>
      </c>
      <c r="M941" s="71">
        <v>0.66847826086956497</v>
      </c>
      <c r="N941" s="68">
        <v>20.8621166067975</v>
      </c>
      <c r="O941" s="71">
        <v>0.122516144499326</v>
      </c>
      <c r="P941" s="68">
        <v>7.8639152258784204</v>
      </c>
      <c r="Q941" s="71"/>
      <c r="R941" s="68"/>
    </row>
    <row r="942" spans="1:18" x14ac:dyDescent="0.2">
      <c r="A942" s="72" t="s">
        <v>2179</v>
      </c>
      <c r="B942" s="66" t="s">
        <v>2180</v>
      </c>
      <c r="C942" s="67">
        <v>65</v>
      </c>
      <c r="D942" s="67" t="s">
        <v>334</v>
      </c>
      <c r="E942" s="71">
        <v>0.55889527549523199</v>
      </c>
      <c r="F942" s="68">
        <v>10.3695532266961</v>
      </c>
      <c r="G942" s="71">
        <v>0.73396229922411704</v>
      </c>
      <c r="H942" s="68">
        <v>28.461114175399899</v>
      </c>
      <c r="I942" s="71">
        <v>0.69463147418360405</v>
      </c>
      <c r="J942" s="68">
        <v>21.152785438499699</v>
      </c>
      <c r="K942" s="71">
        <v>0.66048686067597995</v>
      </c>
      <c r="L942" s="68">
        <v>10.2592388306674</v>
      </c>
      <c r="M942" s="71">
        <v>0.57065217391304301</v>
      </c>
      <c r="N942" s="68">
        <v>11.881735285990599</v>
      </c>
      <c r="O942" s="71">
        <v>0.13474356947941499</v>
      </c>
      <c r="P942" s="68">
        <v>8.8957055214723901</v>
      </c>
      <c r="Q942" s="71"/>
      <c r="R942" s="68"/>
    </row>
    <row r="943" spans="1:18" x14ac:dyDescent="0.2">
      <c r="A943" s="72" t="s">
        <v>2181</v>
      </c>
      <c r="B943" s="66" t="s">
        <v>2182</v>
      </c>
      <c r="C943" s="67">
        <v>65</v>
      </c>
      <c r="D943" s="67" t="s">
        <v>334</v>
      </c>
      <c r="E943" s="71">
        <v>0.64776936356909998</v>
      </c>
      <c r="F943" s="68">
        <v>23.8279095421953</v>
      </c>
      <c r="G943" s="71">
        <v>0.82431743452544304</v>
      </c>
      <c r="H943" s="68">
        <v>64.589078874793202</v>
      </c>
      <c r="I943" s="71">
        <v>0.73560967379797604</v>
      </c>
      <c r="J943" s="68">
        <v>32.266960838389402</v>
      </c>
      <c r="K943" s="71">
        <v>0.76435066364829995</v>
      </c>
      <c r="L943" s="68">
        <v>22.862658576944298</v>
      </c>
      <c r="M943" s="71">
        <v>0.79347826086956497</v>
      </c>
      <c r="N943" s="68">
        <v>40.425531914893597</v>
      </c>
      <c r="O943" s="71">
        <v>0.12109078500421799</v>
      </c>
      <c r="P943" s="68">
        <v>7.6687116564417197</v>
      </c>
      <c r="Q943" s="71"/>
      <c r="R943" s="68"/>
    </row>
    <row r="944" spans="1:18" x14ac:dyDescent="0.2">
      <c r="A944" s="72" t="s">
        <v>2183</v>
      </c>
      <c r="B944" s="66" t="s">
        <v>2184</v>
      </c>
      <c r="C944" s="67">
        <v>65</v>
      </c>
      <c r="D944" s="67" t="s">
        <v>334</v>
      </c>
      <c r="E944" s="71">
        <v>0.632904753057141</v>
      </c>
      <c r="F944" s="68">
        <v>21.3458356315499</v>
      </c>
      <c r="G944" s="71">
        <v>0.76412354352951894</v>
      </c>
      <c r="H944" s="68">
        <v>39.1891891891892</v>
      </c>
      <c r="I944" s="71">
        <v>0.762415209805969</v>
      </c>
      <c r="J944" s="68">
        <v>42.691671263099799</v>
      </c>
      <c r="K944" s="71">
        <v>0.73033350352386095</v>
      </c>
      <c r="L944" s="68">
        <v>17.953667953667999</v>
      </c>
      <c r="M944" s="71">
        <v>0.72826086956521696</v>
      </c>
      <c r="N944" s="68">
        <v>29.262227134567599</v>
      </c>
      <c r="O944" s="71">
        <v>0.17939063886113801</v>
      </c>
      <c r="P944" s="68">
        <v>13.301728945900701</v>
      </c>
      <c r="Q944" s="71"/>
      <c r="R944" s="68"/>
    </row>
    <row r="945" spans="1:18" x14ac:dyDescent="0.2">
      <c r="A945" s="72" t="s">
        <v>2185</v>
      </c>
      <c r="B945" s="66" t="s">
        <v>2186</v>
      </c>
      <c r="C945" s="67">
        <v>63</v>
      </c>
      <c r="D945" s="67" t="s">
        <v>334</v>
      </c>
      <c r="E945" s="71">
        <v>0.69074797405384203</v>
      </c>
      <c r="F945" s="68">
        <v>46.030245746691897</v>
      </c>
      <c r="G945" s="71">
        <v>0.83344883969385597</v>
      </c>
      <c r="H945" s="68">
        <v>59.073724007561403</v>
      </c>
      <c r="I945" s="71">
        <v>0.783368226439072</v>
      </c>
      <c r="J945" s="68">
        <v>54.347826086956502</v>
      </c>
      <c r="K945" s="71">
        <v>0.80415422978727802</v>
      </c>
      <c r="L945" s="68">
        <v>48.865784499054797</v>
      </c>
      <c r="M945" s="71">
        <v>0.78759182228515801</v>
      </c>
      <c r="N945" s="68">
        <v>54.491017964071901</v>
      </c>
      <c r="O945" s="71">
        <v>0.24517675206384901</v>
      </c>
      <c r="P945" s="68">
        <v>30.152284263959402</v>
      </c>
      <c r="Q945" s="71"/>
      <c r="R945" s="68"/>
    </row>
    <row r="946" spans="1:18" x14ac:dyDescent="0.2">
      <c r="A946" s="72" t="s">
        <v>2187</v>
      </c>
      <c r="B946" s="66" t="s">
        <v>2188</v>
      </c>
      <c r="C946" s="67">
        <v>65</v>
      </c>
      <c r="D946" s="67" t="s">
        <v>334</v>
      </c>
      <c r="E946" s="71">
        <v>0.55998328153735599</v>
      </c>
      <c r="F946" s="68">
        <v>10.5350248207391</v>
      </c>
      <c r="G946" s="71">
        <v>0.75306590270851903</v>
      </c>
      <c r="H946" s="68">
        <v>34.500827357970202</v>
      </c>
      <c r="I946" s="71">
        <v>0.57439208225347105</v>
      </c>
      <c r="J946" s="68">
        <v>5.4054054054054097</v>
      </c>
      <c r="K946" s="71">
        <v>0.68794096308431296</v>
      </c>
      <c r="L946" s="68">
        <v>12.6309983452841</v>
      </c>
      <c r="M946" s="71">
        <v>0.69565217391304401</v>
      </c>
      <c r="N946" s="68">
        <v>24.675324675324699</v>
      </c>
      <c r="O946" s="71">
        <v>8.8865285727434296E-2</v>
      </c>
      <c r="P946" s="68">
        <v>4.4060234244283301</v>
      </c>
      <c r="Q946" s="71"/>
      <c r="R946" s="68"/>
    </row>
    <row r="947" spans="1:18" x14ac:dyDescent="0.2">
      <c r="A947" s="72" t="s">
        <v>2189</v>
      </c>
      <c r="B947" s="66" t="s">
        <v>2190</v>
      </c>
      <c r="C947" s="67">
        <v>65</v>
      </c>
      <c r="D947" s="67" t="s">
        <v>334</v>
      </c>
      <c r="E947" s="71">
        <v>0.59582595627297097</v>
      </c>
      <c r="F947" s="68">
        <v>15.168229453943701</v>
      </c>
      <c r="G947" s="71">
        <v>0.78695311689746905</v>
      </c>
      <c r="H947" s="68">
        <v>47.766133480419199</v>
      </c>
      <c r="I947" s="71">
        <v>0.68142619303789798</v>
      </c>
      <c r="J947" s="68">
        <v>18.7258687258687</v>
      </c>
      <c r="K947" s="71">
        <v>0.69737673559925395</v>
      </c>
      <c r="L947" s="68">
        <v>13.844456701599601</v>
      </c>
      <c r="M947" s="71">
        <v>0.65217391304347805</v>
      </c>
      <c r="N947" s="68">
        <v>18.872616744957199</v>
      </c>
      <c r="O947" s="71">
        <v>0.16119982278675299</v>
      </c>
      <c r="P947" s="68">
        <v>11.349693251533701</v>
      </c>
      <c r="Q947" s="71"/>
      <c r="R947" s="68"/>
    </row>
    <row r="948" spans="1:18" x14ac:dyDescent="0.2">
      <c r="A948" s="72" t="s">
        <v>2191</v>
      </c>
      <c r="B948" s="66" t="s">
        <v>2192</v>
      </c>
      <c r="C948" s="67">
        <v>63</v>
      </c>
      <c r="D948" s="67" t="s">
        <v>334</v>
      </c>
      <c r="E948" s="71">
        <v>0.69284658231066298</v>
      </c>
      <c r="F948" s="68">
        <v>46.408317580340302</v>
      </c>
      <c r="G948" s="71">
        <v>0.83565776693496896</v>
      </c>
      <c r="H948" s="68">
        <v>59.451795841209801</v>
      </c>
      <c r="I948" s="71">
        <v>0.78580317057428895</v>
      </c>
      <c r="J948" s="68">
        <v>54.914933837429103</v>
      </c>
      <c r="K948" s="71">
        <v>0.80308008223975003</v>
      </c>
      <c r="L948" s="68">
        <v>48.487712665406399</v>
      </c>
      <c r="M948" s="71">
        <v>0.76546597043986198</v>
      </c>
      <c r="N948" s="68">
        <v>46.307385229540898</v>
      </c>
      <c r="O948" s="71">
        <v>0.27422592136444301</v>
      </c>
      <c r="P948" s="68">
        <v>36.446700507614203</v>
      </c>
      <c r="Q948" s="71"/>
      <c r="R948" s="68"/>
    </row>
    <row r="949" spans="1:18" x14ac:dyDescent="0.2">
      <c r="A949" s="72" t="s">
        <v>1812</v>
      </c>
      <c r="B949" s="66" t="s">
        <v>2193</v>
      </c>
      <c r="C949" s="67">
        <v>63</v>
      </c>
      <c r="D949" s="67" t="s">
        <v>334</v>
      </c>
      <c r="E949" s="71">
        <v>0.63249934074892999</v>
      </c>
      <c r="F949" s="68">
        <v>30.0567107750473</v>
      </c>
      <c r="G949" s="71">
        <v>0.77714506641793002</v>
      </c>
      <c r="H949" s="68">
        <v>41.871455576559498</v>
      </c>
      <c r="I949" s="71">
        <v>0.74098542193600103</v>
      </c>
      <c r="J949" s="68">
        <v>41.7769376181474</v>
      </c>
      <c r="K949" s="71">
        <v>0.79060312829309398</v>
      </c>
      <c r="L949" s="68">
        <v>45.746691871455603</v>
      </c>
      <c r="M949" s="71">
        <v>0.71236392601115095</v>
      </c>
      <c r="N949" s="68">
        <v>34.530938123752499</v>
      </c>
      <c r="O949" s="71">
        <v>0.14139916108647299</v>
      </c>
      <c r="P949" s="68">
        <v>14.619289340101499</v>
      </c>
      <c r="Q949" s="71"/>
      <c r="R949" s="68"/>
    </row>
    <row r="950" spans="1:18" x14ac:dyDescent="0.2">
      <c r="A950" s="72" t="s">
        <v>2194</v>
      </c>
      <c r="B950" s="66" t="s">
        <v>2195</v>
      </c>
      <c r="C950" s="67">
        <v>63</v>
      </c>
      <c r="D950" s="67" t="s">
        <v>334</v>
      </c>
      <c r="E950" s="71">
        <v>0.73094832197243997</v>
      </c>
      <c r="F950" s="68">
        <v>57.655954631379998</v>
      </c>
      <c r="G950" s="71">
        <v>0.88830371144850195</v>
      </c>
      <c r="H950" s="68">
        <v>74.952741020793994</v>
      </c>
      <c r="I950" s="71">
        <v>0.81475688988509298</v>
      </c>
      <c r="J950" s="68">
        <v>66.4461247637051</v>
      </c>
      <c r="K950" s="71">
        <v>0.83283882350233795</v>
      </c>
      <c r="L950" s="68">
        <v>57.466918714555803</v>
      </c>
      <c r="M950" s="71">
        <v>0.880520400035402</v>
      </c>
      <c r="N950" s="68">
        <v>79.740518962075797</v>
      </c>
      <c r="O950" s="71">
        <v>0.23832178499086701</v>
      </c>
      <c r="P950" s="68">
        <v>29.035532994923901</v>
      </c>
      <c r="Q950" s="71"/>
      <c r="R950" s="68"/>
    </row>
    <row r="951" spans="1:18" x14ac:dyDescent="0.2">
      <c r="A951" s="72" t="s">
        <v>2196</v>
      </c>
      <c r="B951" s="66" t="s">
        <v>2197</v>
      </c>
      <c r="C951" s="67">
        <v>63</v>
      </c>
      <c r="D951" s="67" t="s">
        <v>334</v>
      </c>
      <c r="E951" s="71">
        <v>0.76974992214761895</v>
      </c>
      <c r="F951" s="68">
        <v>70.226843100189001</v>
      </c>
      <c r="G951" s="71">
        <v>0.87586820087766903</v>
      </c>
      <c r="H951" s="68">
        <v>71.361058601134204</v>
      </c>
      <c r="I951" s="71">
        <v>0.809695408619174</v>
      </c>
      <c r="J951" s="68">
        <v>64.650283553875198</v>
      </c>
      <c r="K951" s="71">
        <v>0.89193201970341696</v>
      </c>
      <c r="L951" s="68">
        <v>76.937618147448006</v>
      </c>
      <c r="M951" s="71">
        <v>0.818568014868572</v>
      </c>
      <c r="N951" s="68">
        <v>63.073852295409203</v>
      </c>
      <c r="O951" s="71">
        <v>0.45268596666925998</v>
      </c>
      <c r="P951" s="68">
        <v>67.512690355329994</v>
      </c>
      <c r="Q951" s="71"/>
      <c r="R951" s="68"/>
    </row>
    <row r="952" spans="1:18" x14ac:dyDescent="0.2">
      <c r="A952" s="72" t="s">
        <v>2198</v>
      </c>
      <c r="B952" s="66" t="s">
        <v>2199</v>
      </c>
      <c r="C952" s="67">
        <v>63</v>
      </c>
      <c r="D952" s="67" t="s">
        <v>334</v>
      </c>
      <c r="E952" s="71">
        <v>0.70322958612270203</v>
      </c>
      <c r="F952" s="68">
        <v>48.960302457466902</v>
      </c>
      <c r="G952" s="71">
        <v>0.84826364375105701</v>
      </c>
      <c r="H952" s="68">
        <v>62.9489603024575</v>
      </c>
      <c r="I952" s="71">
        <v>0.773937566583206</v>
      </c>
      <c r="J952" s="68">
        <v>51.039697542533098</v>
      </c>
      <c r="K952" s="71">
        <v>0.84179459168573501</v>
      </c>
      <c r="L952" s="68">
        <v>59.924385633270298</v>
      </c>
      <c r="M952" s="71">
        <v>0.83626869634480905</v>
      </c>
      <c r="N952" s="68">
        <v>68.562874251497007</v>
      </c>
      <c r="O952" s="71">
        <v>0.21588343224870199</v>
      </c>
      <c r="P952" s="68">
        <v>24.568527918781701</v>
      </c>
      <c r="Q952" s="71"/>
      <c r="R952" s="68"/>
    </row>
    <row r="953" spans="1:18" x14ac:dyDescent="0.2">
      <c r="A953" s="72" t="s">
        <v>646</v>
      </c>
      <c r="B953" s="66" t="s">
        <v>2200</v>
      </c>
      <c r="C953" s="67">
        <v>63</v>
      </c>
      <c r="D953" s="67" t="s">
        <v>334</v>
      </c>
      <c r="E953" s="71">
        <v>0.74292553047524901</v>
      </c>
      <c r="F953" s="68">
        <v>61.909262759924403</v>
      </c>
      <c r="G953" s="71">
        <v>0.85404713872014104</v>
      </c>
      <c r="H953" s="68">
        <v>65.028355387523604</v>
      </c>
      <c r="I953" s="71">
        <v>0.78249021828269405</v>
      </c>
      <c r="J953" s="68">
        <v>53.875236294895998</v>
      </c>
      <c r="K953" s="71">
        <v>0.85761724464229205</v>
      </c>
      <c r="L953" s="68">
        <v>65.028355387523604</v>
      </c>
      <c r="M953" s="71">
        <v>0.90264625188069703</v>
      </c>
      <c r="N953" s="68">
        <v>85.528942115768501</v>
      </c>
      <c r="O953" s="71">
        <v>0.31782679885042198</v>
      </c>
      <c r="P953" s="68">
        <v>43.451776649746201</v>
      </c>
      <c r="Q953" s="71"/>
      <c r="R953" s="68"/>
    </row>
    <row r="954" spans="1:18" x14ac:dyDescent="0.2">
      <c r="A954" s="72" t="s">
        <v>343</v>
      </c>
      <c r="B954" s="66" t="s">
        <v>2201</v>
      </c>
      <c r="C954" s="67">
        <v>63</v>
      </c>
      <c r="D954" s="67" t="s">
        <v>334</v>
      </c>
      <c r="E954" s="71">
        <v>0.61131182536593398</v>
      </c>
      <c r="F954" s="68">
        <v>25.519848771266499</v>
      </c>
      <c r="G954" s="71">
        <v>0.78761214949188796</v>
      </c>
      <c r="H954" s="68">
        <v>44.6124763705104</v>
      </c>
      <c r="I954" s="71">
        <v>0.68249562872962</v>
      </c>
      <c r="J954" s="68">
        <v>25.708884688090698</v>
      </c>
      <c r="K954" s="71">
        <v>0.74715876220431698</v>
      </c>
      <c r="L954" s="68">
        <v>33.742911153119103</v>
      </c>
      <c r="M954" s="71">
        <v>0.699088414903974</v>
      </c>
      <c r="N954" s="68">
        <v>32.634730538922199</v>
      </c>
      <c r="O954" s="71">
        <v>0.140204171499869</v>
      </c>
      <c r="P954" s="68">
        <v>14.213197969543099</v>
      </c>
      <c r="Q954" s="71"/>
      <c r="R954" s="68"/>
    </row>
    <row r="955" spans="1:18" x14ac:dyDescent="0.2">
      <c r="A955" s="72" t="s">
        <v>2202</v>
      </c>
      <c r="B955" s="66" t="s">
        <v>2203</v>
      </c>
      <c r="C955" s="67">
        <v>63</v>
      </c>
      <c r="D955" s="67" t="s">
        <v>334</v>
      </c>
      <c r="E955" s="71">
        <v>0.66133190551585896</v>
      </c>
      <c r="F955" s="68">
        <v>38.2797731568998</v>
      </c>
      <c r="G955" s="71">
        <v>0.77160850907004597</v>
      </c>
      <c r="H955" s="68">
        <v>40.548204158790199</v>
      </c>
      <c r="I955" s="71">
        <v>0.70226970106497699</v>
      </c>
      <c r="J955" s="68">
        <v>30.151228733459401</v>
      </c>
      <c r="K955" s="71">
        <v>0.80513884407985703</v>
      </c>
      <c r="L955" s="68">
        <v>49.338374291115301</v>
      </c>
      <c r="M955" s="71">
        <v>0.86724488892822404</v>
      </c>
      <c r="N955" s="68">
        <v>76.247504990020005</v>
      </c>
      <c r="O955" s="71">
        <v>0.16039758443619001</v>
      </c>
      <c r="P955" s="68">
        <v>16.548223350253799</v>
      </c>
      <c r="Q955" s="71"/>
      <c r="R955" s="68"/>
    </row>
    <row r="956" spans="1:18" x14ac:dyDescent="0.2">
      <c r="A956" s="72" t="s">
        <v>2204</v>
      </c>
      <c r="B956" s="66" t="s">
        <v>2205</v>
      </c>
      <c r="C956" s="67">
        <v>63</v>
      </c>
      <c r="D956" s="67" t="s">
        <v>334</v>
      </c>
      <c r="E956" s="71">
        <v>0.66417803231253103</v>
      </c>
      <c r="F956" s="68">
        <v>38.846880907372402</v>
      </c>
      <c r="G956" s="71">
        <v>0.80999641359864005</v>
      </c>
      <c r="H956" s="68">
        <v>51.890359168242</v>
      </c>
      <c r="I956" s="71">
        <v>0.79796503983936495</v>
      </c>
      <c r="J956" s="68">
        <v>60.680529300567102</v>
      </c>
      <c r="K956" s="71">
        <v>0.80804941991323298</v>
      </c>
      <c r="L956" s="68">
        <v>50.094517958412098</v>
      </c>
      <c r="M956" s="71">
        <v>0.73448977785644798</v>
      </c>
      <c r="N956" s="68">
        <v>39.0219560878243</v>
      </c>
      <c r="O956" s="71">
        <v>0.17038951035496899</v>
      </c>
      <c r="P956" s="68">
        <v>17.5634517766497</v>
      </c>
      <c r="Q956" s="71"/>
      <c r="R956" s="68"/>
    </row>
    <row r="957" spans="1:18" x14ac:dyDescent="0.2">
      <c r="A957" s="72" t="s">
        <v>2206</v>
      </c>
      <c r="B957" s="66" t="s">
        <v>2207</v>
      </c>
      <c r="C957" s="67">
        <v>63</v>
      </c>
      <c r="D957" s="67" t="s">
        <v>334</v>
      </c>
      <c r="E957" s="71">
        <v>0.68974587534592202</v>
      </c>
      <c r="F957" s="68">
        <v>45.935727788279799</v>
      </c>
      <c r="G957" s="71">
        <v>0.85833375099708298</v>
      </c>
      <c r="H957" s="68">
        <v>66.257088846880904</v>
      </c>
      <c r="I957" s="71">
        <v>0.82993045832412005</v>
      </c>
      <c r="J957" s="68">
        <v>70.982986767485798</v>
      </c>
      <c r="K957" s="71">
        <v>0.84112893677162903</v>
      </c>
      <c r="L957" s="68">
        <v>59.8298676748582</v>
      </c>
      <c r="M957" s="71">
        <v>0.699088414903974</v>
      </c>
      <c r="N957" s="68">
        <v>32.634730538922199</v>
      </c>
      <c r="O957" s="71">
        <v>0.220247815732803</v>
      </c>
      <c r="P957" s="68">
        <v>25.279187817258901</v>
      </c>
      <c r="Q957" s="71"/>
      <c r="R957" s="68"/>
    </row>
    <row r="958" spans="1:18" x14ac:dyDescent="0.2">
      <c r="A958" s="72" t="s">
        <v>2208</v>
      </c>
      <c r="B958" s="66" t="s">
        <v>2209</v>
      </c>
      <c r="C958" s="67">
        <v>63</v>
      </c>
      <c r="D958" s="67" t="s">
        <v>334</v>
      </c>
      <c r="E958" s="71">
        <v>0.70354223666736204</v>
      </c>
      <c r="F958" s="68">
        <v>49.054820415879</v>
      </c>
      <c r="G958" s="71">
        <v>0.86860687637575995</v>
      </c>
      <c r="H958" s="68">
        <v>69.376181474480106</v>
      </c>
      <c r="I958" s="71">
        <v>0.80842071130955295</v>
      </c>
      <c r="J958" s="68">
        <v>63.799621928166403</v>
      </c>
      <c r="K958" s="71">
        <v>0.83119949218871603</v>
      </c>
      <c r="L958" s="68">
        <v>56.710775047258998</v>
      </c>
      <c r="M958" s="71">
        <v>0.80971767413045403</v>
      </c>
      <c r="N958" s="68">
        <v>60.5788423153693</v>
      </c>
      <c r="O958" s="71">
        <v>0.19976642933232699</v>
      </c>
      <c r="P958" s="68">
        <v>21.7258883248731</v>
      </c>
      <c r="Q958" s="71"/>
      <c r="R958" s="68"/>
    </row>
    <row r="959" spans="1:18" x14ac:dyDescent="0.2">
      <c r="A959" s="72" t="s">
        <v>1961</v>
      </c>
      <c r="B959" s="66" t="s">
        <v>2210</v>
      </c>
      <c r="C959" s="67">
        <v>65</v>
      </c>
      <c r="D959" s="67" t="s">
        <v>334</v>
      </c>
      <c r="E959" s="71">
        <v>0.63496356246871799</v>
      </c>
      <c r="F959" s="68">
        <v>21.731936017650298</v>
      </c>
      <c r="G959" s="71">
        <v>0.80192296629370496</v>
      </c>
      <c r="H959" s="68">
        <v>55.046883618312201</v>
      </c>
      <c r="I959" s="71">
        <v>0.74322774235121603</v>
      </c>
      <c r="J959" s="68">
        <v>35.162713734142301</v>
      </c>
      <c r="K959" s="71">
        <v>0.72691441793323397</v>
      </c>
      <c r="L959" s="68">
        <v>17.402095973524499</v>
      </c>
      <c r="M959" s="71">
        <v>0.75</v>
      </c>
      <c r="N959" s="68">
        <v>32.578060237634702</v>
      </c>
      <c r="O959" s="71">
        <v>0.15275268576543499</v>
      </c>
      <c r="P959" s="68">
        <v>10.652537646402701</v>
      </c>
      <c r="Q959" s="71"/>
      <c r="R959" s="68"/>
    </row>
    <row r="960" spans="1:18" x14ac:dyDescent="0.2">
      <c r="A960" s="72" t="s">
        <v>2211</v>
      </c>
      <c r="B960" s="66" t="s">
        <v>2212</v>
      </c>
      <c r="C960" s="67">
        <v>63</v>
      </c>
      <c r="D960" s="67" t="s">
        <v>334</v>
      </c>
      <c r="E960" s="71">
        <v>0.64121886676212503</v>
      </c>
      <c r="F960" s="68">
        <v>31.9470699432892</v>
      </c>
      <c r="G960" s="71">
        <v>0.85407981287245904</v>
      </c>
      <c r="H960" s="68">
        <v>65.122873345935702</v>
      </c>
      <c r="I960" s="71">
        <v>0.74715697951784898</v>
      </c>
      <c r="J960" s="68">
        <v>43.383742911153099</v>
      </c>
      <c r="K960" s="71">
        <v>0.78153147622233099</v>
      </c>
      <c r="L960" s="68">
        <v>42.911153119092603</v>
      </c>
      <c r="M960" s="71">
        <v>0.70351358527303298</v>
      </c>
      <c r="N960" s="68">
        <v>33.532934131736504</v>
      </c>
      <c r="O960" s="71">
        <v>0.119812479924955</v>
      </c>
      <c r="P960" s="68">
        <v>11.3705583756345</v>
      </c>
      <c r="Q960" s="71"/>
      <c r="R960" s="68"/>
    </row>
    <row r="961" spans="1:18" x14ac:dyDescent="0.2">
      <c r="A961" s="72" t="s">
        <v>1974</v>
      </c>
      <c r="B961" s="66" t="s">
        <v>2213</v>
      </c>
      <c r="C961" s="67">
        <v>63</v>
      </c>
      <c r="D961" s="67" t="s">
        <v>334</v>
      </c>
      <c r="E961" s="71">
        <v>0.63509833049310305</v>
      </c>
      <c r="F961" s="68">
        <v>30.7183364839319</v>
      </c>
      <c r="G961" s="71">
        <v>0.785769339002241</v>
      </c>
      <c r="H961" s="68">
        <v>44.139886578449897</v>
      </c>
      <c r="I961" s="71">
        <v>0.72313741074682403</v>
      </c>
      <c r="J961" s="68">
        <v>36.1058601134215</v>
      </c>
      <c r="K961" s="71">
        <v>0.75938470030221905</v>
      </c>
      <c r="L961" s="68">
        <v>36.767485822306199</v>
      </c>
      <c r="M961" s="71">
        <v>0.77431631117798005</v>
      </c>
      <c r="N961" s="68">
        <v>49.401197604790397</v>
      </c>
      <c r="O961" s="71">
        <v>0.13288389123625199</v>
      </c>
      <c r="P961" s="68">
        <v>13.096446700507601</v>
      </c>
      <c r="Q961" s="71"/>
      <c r="R961" s="68"/>
    </row>
    <row r="962" spans="1:18" x14ac:dyDescent="0.2">
      <c r="A962" s="72" t="s">
        <v>2214</v>
      </c>
      <c r="B962" s="66" t="s">
        <v>2215</v>
      </c>
      <c r="C962" s="67">
        <v>63</v>
      </c>
      <c r="D962" s="67" t="s">
        <v>334</v>
      </c>
      <c r="E962" s="71">
        <v>0.78829772566621603</v>
      </c>
      <c r="F962" s="68">
        <v>77.032136105860104</v>
      </c>
      <c r="G962" s="71">
        <v>0.98295967934517503</v>
      </c>
      <c r="H962" s="68">
        <v>98.015122873345902</v>
      </c>
      <c r="I962" s="71">
        <v>0.82000270567931999</v>
      </c>
      <c r="J962" s="68">
        <v>68.052930056710807</v>
      </c>
      <c r="K962" s="71">
        <v>0.95198367001361806</v>
      </c>
      <c r="L962" s="68">
        <v>91.020793950850702</v>
      </c>
      <c r="M962" s="71">
        <v>0.77431631117798005</v>
      </c>
      <c r="N962" s="68">
        <v>49.401197604790397</v>
      </c>
      <c r="O962" s="71">
        <v>0.41222626211498797</v>
      </c>
      <c r="P962" s="68">
        <v>60.913705583756403</v>
      </c>
      <c r="Q962" s="71"/>
      <c r="R962" s="68"/>
    </row>
    <row r="963" spans="1:18" x14ac:dyDescent="0.2">
      <c r="A963" s="72" t="s">
        <v>2216</v>
      </c>
      <c r="B963" s="66" t="s">
        <v>2217</v>
      </c>
      <c r="C963" s="67">
        <v>63</v>
      </c>
      <c r="D963" s="67" t="s">
        <v>334</v>
      </c>
      <c r="E963" s="71">
        <v>0.82765882649431299</v>
      </c>
      <c r="F963" s="68">
        <v>88.941398865784507</v>
      </c>
      <c r="G963" s="71">
        <v>0.94556757394311297</v>
      </c>
      <c r="H963" s="68">
        <v>90.642722117202297</v>
      </c>
      <c r="I963" s="71">
        <v>0.84068817905966398</v>
      </c>
      <c r="J963" s="68">
        <v>74.6691871455577</v>
      </c>
      <c r="K963" s="71">
        <v>0.89904914824881899</v>
      </c>
      <c r="L963" s="68">
        <v>78.733459357277894</v>
      </c>
      <c r="M963" s="71">
        <v>0.93804761483317101</v>
      </c>
      <c r="N963" s="68">
        <v>92.914171656686605</v>
      </c>
      <c r="O963" s="71">
        <v>0.51494161638679503</v>
      </c>
      <c r="P963" s="68">
        <v>77.766497461928907</v>
      </c>
      <c r="Q963" s="71"/>
      <c r="R963" s="68"/>
    </row>
    <row r="964" spans="1:18" x14ac:dyDescent="0.2">
      <c r="A964" s="72" t="s">
        <v>2218</v>
      </c>
      <c r="B964" s="66" t="s">
        <v>2219</v>
      </c>
      <c r="C964" s="67">
        <v>63</v>
      </c>
      <c r="D964" s="67" t="s">
        <v>334</v>
      </c>
      <c r="E964" s="71">
        <v>0.82670442860162296</v>
      </c>
      <c r="F964" s="68">
        <v>88.752362948960297</v>
      </c>
      <c r="G964" s="71">
        <v>0.997657987257212</v>
      </c>
      <c r="H964" s="68">
        <v>99.432892249527399</v>
      </c>
      <c r="I964" s="71">
        <v>0.80178926014520202</v>
      </c>
      <c r="J964" s="68">
        <v>61.909262759924403</v>
      </c>
      <c r="K964" s="71">
        <v>0.91564405184120301</v>
      </c>
      <c r="L964" s="68">
        <v>83.5538752362949</v>
      </c>
      <c r="M964" s="71">
        <v>0.91149659261881599</v>
      </c>
      <c r="N964" s="68">
        <v>87.924151696606799</v>
      </c>
      <c r="O964" s="71">
        <v>0.50693425114568103</v>
      </c>
      <c r="P964" s="68">
        <v>76.548223350253807</v>
      </c>
      <c r="Q964" s="71"/>
      <c r="R964" s="68"/>
    </row>
    <row r="965" spans="1:18" x14ac:dyDescent="0.2">
      <c r="A965" s="72" t="s">
        <v>2220</v>
      </c>
      <c r="B965" s="66" t="s">
        <v>2221</v>
      </c>
      <c r="C965" s="67">
        <v>63</v>
      </c>
      <c r="D965" s="67" t="s">
        <v>334</v>
      </c>
      <c r="E965" s="71">
        <v>0.83251869227188602</v>
      </c>
      <c r="F965" s="68">
        <v>90.075614366729695</v>
      </c>
      <c r="G965" s="71">
        <v>0.92041852291635395</v>
      </c>
      <c r="H965" s="68">
        <v>84.688090737240103</v>
      </c>
      <c r="I965" s="71">
        <v>0.83127538886015595</v>
      </c>
      <c r="J965" s="68">
        <v>71.644612476370497</v>
      </c>
      <c r="K965" s="71">
        <v>0.89361580422198905</v>
      </c>
      <c r="L965" s="68">
        <v>77.410207939508496</v>
      </c>
      <c r="M965" s="71">
        <v>0.97344897778564499</v>
      </c>
      <c r="N965" s="68">
        <v>97.205588822355296</v>
      </c>
      <c r="O965" s="71">
        <v>0.54383476757528704</v>
      </c>
      <c r="P965" s="68">
        <v>81.319796954314697</v>
      </c>
      <c r="Q965" s="71"/>
      <c r="R965" s="68"/>
    </row>
    <row r="966" spans="1:18" x14ac:dyDescent="0.2">
      <c r="A966" s="72" t="s">
        <v>2222</v>
      </c>
      <c r="B966" s="66" t="s">
        <v>2223</v>
      </c>
      <c r="C966" s="67">
        <v>63</v>
      </c>
      <c r="D966" s="67" t="s">
        <v>334</v>
      </c>
      <c r="E966" s="71">
        <v>0.73839325998906702</v>
      </c>
      <c r="F966" s="68">
        <v>59.924385633270298</v>
      </c>
      <c r="G966" s="71">
        <v>0.90097924755415304</v>
      </c>
      <c r="H966" s="68">
        <v>78.449905482041601</v>
      </c>
      <c r="I966" s="71">
        <v>0.781455423102973</v>
      </c>
      <c r="J966" s="68">
        <v>53.686200378071803</v>
      </c>
      <c r="K966" s="71">
        <v>0.86379927326009998</v>
      </c>
      <c r="L966" s="68">
        <v>66.162570888468807</v>
      </c>
      <c r="M966" s="71">
        <v>0.86281971855916495</v>
      </c>
      <c r="N966" s="68">
        <v>75.149700598802397</v>
      </c>
      <c r="O966" s="71">
        <v>0.28291263746894402</v>
      </c>
      <c r="P966" s="68">
        <v>38.1725888324873</v>
      </c>
      <c r="Q966" s="71"/>
      <c r="R966" s="68"/>
    </row>
    <row r="967" spans="1:18" x14ac:dyDescent="0.2">
      <c r="A967" s="72" t="s">
        <v>2224</v>
      </c>
      <c r="B967" s="66" t="s">
        <v>2225</v>
      </c>
      <c r="C967" s="67">
        <v>63</v>
      </c>
      <c r="D967" s="67" t="s">
        <v>334</v>
      </c>
      <c r="E967" s="71">
        <v>0.81140986900029599</v>
      </c>
      <c r="F967" s="68">
        <v>85.066162570888494</v>
      </c>
      <c r="G967" s="71">
        <v>0.98160359743000403</v>
      </c>
      <c r="H967" s="68">
        <v>97.826086956521706</v>
      </c>
      <c r="I967" s="71">
        <v>0.719066292243149</v>
      </c>
      <c r="J967" s="68">
        <v>34.877126654064298</v>
      </c>
      <c r="K967" s="71">
        <v>0.89977771448060895</v>
      </c>
      <c r="L967" s="68">
        <v>79.017013232514202</v>
      </c>
      <c r="M967" s="71">
        <v>0.92034693335693396</v>
      </c>
      <c r="N967" s="68">
        <v>90.119760479041901</v>
      </c>
      <c r="O967" s="71">
        <v>0.53625480749078402</v>
      </c>
      <c r="P967" s="68">
        <v>80.913705583756297</v>
      </c>
      <c r="Q967" s="71"/>
      <c r="R967" s="68"/>
    </row>
    <row r="968" spans="1:18" x14ac:dyDescent="0.2">
      <c r="A968" s="72" t="s">
        <v>2226</v>
      </c>
      <c r="B968" s="66" t="s">
        <v>2227</v>
      </c>
      <c r="C968" s="67">
        <v>63</v>
      </c>
      <c r="D968" s="67" t="s">
        <v>334</v>
      </c>
      <c r="E968" s="71">
        <v>0.83581497256538695</v>
      </c>
      <c r="F968" s="68">
        <v>90.926275992438605</v>
      </c>
      <c r="G968" s="71">
        <v>0.996146935769197</v>
      </c>
      <c r="H968" s="68">
        <v>99.149338374291105</v>
      </c>
      <c r="I968" s="71">
        <v>0.850349831700703</v>
      </c>
      <c r="J968" s="68">
        <v>77.504725897920594</v>
      </c>
      <c r="K968" s="71">
        <v>0.97319313319461997</v>
      </c>
      <c r="L968" s="68">
        <v>93.100189035916799</v>
      </c>
      <c r="M968" s="71">
        <v>0.83184352597574995</v>
      </c>
      <c r="N968" s="68">
        <v>67.065868263473007</v>
      </c>
      <c r="O968" s="71">
        <v>0.52754143618666305</v>
      </c>
      <c r="P968" s="68">
        <v>80.101522842639596</v>
      </c>
      <c r="Q968" s="71"/>
      <c r="R968" s="68"/>
    </row>
    <row r="969" spans="1:18" x14ac:dyDescent="0.2">
      <c r="A969" s="72" t="s">
        <v>2228</v>
      </c>
      <c r="B969" s="66" t="s">
        <v>2229</v>
      </c>
      <c r="C969" s="67">
        <v>63</v>
      </c>
      <c r="D969" s="67" t="s">
        <v>334</v>
      </c>
      <c r="E969" s="71">
        <v>0.86414523655055697</v>
      </c>
      <c r="F969" s="68">
        <v>95.368620037807204</v>
      </c>
      <c r="G969" s="71">
        <v>0.99957211889373598</v>
      </c>
      <c r="H969" s="68">
        <v>99.716446124763706</v>
      </c>
      <c r="I969" s="71">
        <v>0.90177898731477601</v>
      </c>
      <c r="J969" s="68">
        <v>90.453686200378101</v>
      </c>
      <c r="K969" s="71">
        <v>0.92956712376661099</v>
      </c>
      <c r="L969" s="68">
        <v>87.240075614366702</v>
      </c>
      <c r="M969" s="71">
        <v>0.95574829630940805</v>
      </c>
      <c r="N969" s="68">
        <v>95.508982035928099</v>
      </c>
      <c r="O969" s="71">
        <v>0.53405965646825404</v>
      </c>
      <c r="P969" s="68">
        <v>80.609137055837607</v>
      </c>
      <c r="Q969" s="71"/>
      <c r="R969" s="68"/>
    </row>
    <row r="970" spans="1:18" x14ac:dyDescent="0.2">
      <c r="A970" s="72" t="s">
        <v>2230</v>
      </c>
      <c r="B970" s="66" t="s">
        <v>2231</v>
      </c>
      <c r="C970" s="67">
        <v>63</v>
      </c>
      <c r="D970" s="67" t="s">
        <v>334</v>
      </c>
      <c r="E970" s="71">
        <v>0.80279888946136502</v>
      </c>
      <c r="F970" s="68">
        <v>82.230623818525501</v>
      </c>
      <c r="G970" s="71">
        <v>0.969946797748513</v>
      </c>
      <c r="H970" s="68">
        <v>95.463137996219302</v>
      </c>
      <c r="I970" s="71">
        <v>0.81967108578891601</v>
      </c>
      <c r="J970" s="68">
        <v>67.769376181474499</v>
      </c>
      <c r="K970" s="71">
        <v>0.90467312242824904</v>
      </c>
      <c r="L970" s="68">
        <v>79.773156899810999</v>
      </c>
      <c r="M970" s="71">
        <v>0.91149659261881599</v>
      </c>
      <c r="N970" s="68">
        <v>87.924151696606799</v>
      </c>
      <c r="O970" s="71">
        <v>0.40820684872232899</v>
      </c>
      <c r="P970" s="68">
        <v>60.4060913705584</v>
      </c>
      <c r="Q970" s="71"/>
      <c r="R970" s="68"/>
    </row>
    <row r="971" spans="1:18" x14ac:dyDescent="0.2">
      <c r="A971" s="72" t="s">
        <v>2232</v>
      </c>
      <c r="B971" s="66" t="s">
        <v>2233</v>
      </c>
      <c r="C971" s="67">
        <v>63</v>
      </c>
      <c r="D971" s="67" t="s">
        <v>334</v>
      </c>
      <c r="E971" s="71">
        <v>0.81472517500892705</v>
      </c>
      <c r="F971" s="68">
        <v>85.538752362948998</v>
      </c>
      <c r="G971" s="71">
        <v>0.99973870732538495</v>
      </c>
      <c r="H971" s="68">
        <v>99.905482041587902</v>
      </c>
      <c r="I971" s="71">
        <v>0.845157743274353</v>
      </c>
      <c r="J971" s="68">
        <v>75.897920604914901</v>
      </c>
      <c r="K971" s="71">
        <v>0.95255402028871805</v>
      </c>
      <c r="L971" s="68">
        <v>91.1153119092628</v>
      </c>
      <c r="M971" s="71">
        <v>0.77874148154703904</v>
      </c>
      <c r="N971" s="68">
        <v>50.698602794411201</v>
      </c>
      <c r="O971" s="71">
        <v>0.49743392260913799</v>
      </c>
      <c r="P971" s="68">
        <v>75.431472081218303</v>
      </c>
      <c r="Q971" s="71"/>
      <c r="R971" s="68"/>
    </row>
    <row r="972" spans="1:18" x14ac:dyDescent="0.2">
      <c r="A972" s="72" t="s">
        <v>2234</v>
      </c>
      <c r="B972" s="66" t="s">
        <v>2235</v>
      </c>
      <c r="C972" s="67">
        <v>63</v>
      </c>
      <c r="D972" s="67" t="s">
        <v>334</v>
      </c>
      <c r="E972" s="71">
        <v>0.72330631104977705</v>
      </c>
      <c r="F972" s="68">
        <v>54.820415879016998</v>
      </c>
      <c r="G972" s="71">
        <v>0.91369629292670396</v>
      </c>
      <c r="H972" s="68">
        <v>82.325141776937599</v>
      </c>
      <c r="I972" s="71">
        <v>0.83161445955813096</v>
      </c>
      <c r="J972" s="68">
        <v>71.739130434782595</v>
      </c>
      <c r="K972" s="71">
        <v>0.84823488332566299</v>
      </c>
      <c r="L972" s="68">
        <v>62.287334593572801</v>
      </c>
      <c r="M972" s="71">
        <v>0.90264625188069703</v>
      </c>
      <c r="N972" s="68">
        <v>85.528942115768501</v>
      </c>
      <c r="O972" s="71">
        <v>0.120339667557688</v>
      </c>
      <c r="P972" s="68">
        <v>11.7766497461929</v>
      </c>
      <c r="Q972" s="71"/>
      <c r="R972" s="68"/>
    </row>
    <row r="973" spans="1:18" x14ac:dyDescent="0.2">
      <c r="A973" s="72" t="s">
        <v>2236</v>
      </c>
      <c r="B973" s="66" t="s">
        <v>2237</v>
      </c>
      <c r="C973" s="67">
        <v>63</v>
      </c>
      <c r="D973" s="67" t="s">
        <v>334</v>
      </c>
      <c r="E973" s="71">
        <v>0.74819715755595195</v>
      </c>
      <c r="F973" s="68">
        <v>63.137996219281703</v>
      </c>
      <c r="G973" s="71">
        <v>0.90147729975146895</v>
      </c>
      <c r="H973" s="68">
        <v>78.638941398865796</v>
      </c>
      <c r="I973" s="71">
        <v>0.82733393697381397</v>
      </c>
      <c r="J973" s="68">
        <v>70.132325141776903</v>
      </c>
      <c r="K973" s="71">
        <v>0.87761041875327295</v>
      </c>
      <c r="L973" s="68">
        <v>70.982986767485798</v>
      </c>
      <c r="M973" s="71">
        <v>0.72563943711832901</v>
      </c>
      <c r="N973" s="68">
        <v>36.7265469061876</v>
      </c>
      <c r="O973" s="71">
        <v>0.408924695182874</v>
      </c>
      <c r="P973" s="68">
        <v>60.507614213198003</v>
      </c>
      <c r="Q973" s="71"/>
      <c r="R973" s="68"/>
    </row>
    <row r="974" spans="1:18" x14ac:dyDescent="0.2">
      <c r="A974" s="72" t="s">
        <v>2238</v>
      </c>
      <c r="B974" s="66" t="s">
        <v>2239</v>
      </c>
      <c r="C974" s="67">
        <v>63</v>
      </c>
      <c r="D974" s="67" t="s">
        <v>334</v>
      </c>
      <c r="E974" s="71">
        <v>0.67874994869297101</v>
      </c>
      <c r="F974" s="68">
        <v>41.965973534971603</v>
      </c>
      <c r="G974" s="71">
        <v>0.85633131284261499</v>
      </c>
      <c r="H974" s="68">
        <v>65.689981096408303</v>
      </c>
      <c r="I974" s="71">
        <v>0.741400756183204</v>
      </c>
      <c r="J974" s="68">
        <v>41.965973534971603</v>
      </c>
      <c r="K974" s="71">
        <v>0.80833763164445904</v>
      </c>
      <c r="L974" s="68">
        <v>50.189035916824203</v>
      </c>
      <c r="M974" s="71">
        <v>0.74776528896362504</v>
      </c>
      <c r="N974" s="68">
        <v>41.616766467065901</v>
      </c>
      <c r="O974" s="71">
        <v>0.23991475383095401</v>
      </c>
      <c r="P974" s="68">
        <v>29.441624365482198</v>
      </c>
      <c r="Q974" s="71"/>
      <c r="R974" s="68"/>
    </row>
    <row r="975" spans="1:18" x14ac:dyDescent="0.2">
      <c r="A975" s="72" t="s">
        <v>2240</v>
      </c>
      <c r="B975" s="66" t="s">
        <v>2241</v>
      </c>
      <c r="C975" s="67">
        <v>63</v>
      </c>
      <c r="D975" s="67" t="s">
        <v>334</v>
      </c>
      <c r="E975" s="71">
        <v>0.80107871926456498</v>
      </c>
      <c r="F975" s="68">
        <v>81.190926275992396</v>
      </c>
      <c r="G975" s="71">
        <v>0.92615988902987501</v>
      </c>
      <c r="H975" s="68">
        <v>86.294896030245795</v>
      </c>
      <c r="I975" s="71">
        <v>0.83243102322331397</v>
      </c>
      <c r="J975" s="68">
        <v>72.211720226843099</v>
      </c>
      <c r="K975" s="71">
        <v>0.86544837163045696</v>
      </c>
      <c r="L975" s="68">
        <v>66.729678638941394</v>
      </c>
      <c r="M975" s="71">
        <v>0.83626869634480905</v>
      </c>
      <c r="N975" s="68">
        <v>68.562874251497007</v>
      </c>
      <c r="O975" s="71">
        <v>0.54508561609437201</v>
      </c>
      <c r="P975" s="68">
        <v>81.725888324873097</v>
      </c>
      <c r="Q975" s="71"/>
      <c r="R975" s="68"/>
    </row>
    <row r="976" spans="1:18" x14ac:dyDescent="0.2">
      <c r="A976" s="72" t="s">
        <v>2242</v>
      </c>
      <c r="B976" s="66" t="s">
        <v>2243</v>
      </c>
      <c r="C976" s="67">
        <v>63</v>
      </c>
      <c r="D976" s="67" t="s">
        <v>334</v>
      </c>
      <c r="E976" s="71">
        <v>0.76948707826664697</v>
      </c>
      <c r="F976" s="68">
        <v>70.037807183364805</v>
      </c>
      <c r="G976" s="71">
        <v>0.90961769508146295</v>
      </c>
      <c r="H976" s="68">
        <v>81.285444234404494</v>
      </c>
      <c r="I976" s="71">
        <v>0.841797392287715</v>
      </c>
      <c r="J976" s="68">
        <v>75.141776937618104</v>
      </c>
      <c r="K976" s="71">
        <v>0.87785738086647702</v>
      </c>
      <c r="L976" s="68">
        <v>71.172022684309994</v>
      </c>
      <c r="M976" s="71">
        <v>0.92919727409505304</v>
      </c>
      <c r="N976" s="68">
        <v>91.616766467065901</v>
      </c>
      <c r="O976" s="71">
        <v>0.28896564900252503</v>
      </c>
      <c r="P976" s="68">
        <v>38.9847715736041</v>
      </c>
      <c r="Q976" s="71"/>
      <c r="R976" s="68"/>
    </row>
    <row r="977" spans="1:18" x14ac:dyDescent="0.2">
      <c r="A977" s="72" t="s">
        <v>2244</v>
      </c>
      <c r="B977" s="66" t="s">
        <v>2245</v>
      </c>
      <c r="C977" s="67">
        <v>63</v>
      </c>
      <c r="D977" s="67" t="s">
        <v>334</v>
      </c>
      <c r="E977" s="71">
        <v>0.73508603841581799</v>
      </c>
      <c r="F977" s="68">
        <v>58.8846880907372</v>
      </c>
      <c r="G977" s="71">
        <v>0.902013881054615</v>
      </c>
      <c r="H977" s="68">
        <v>78.827977315690006</v>
      </c>
      <c r="I977" s="71">
        <v>0.85457301172708999</v>
      </c>
      <c r="J977" s="68">
        <v>79.1115311909263</v>
      </c>
      <c r="K977" s="71">
        <v>0.85779117998039001</v>
      </c>
      <c r="L977" s="68">
        <v>65.122873345935702</v>
      </c>
      <c r="M977" s="71">
        <v>0.76989114080892096</v>
      </c>
      <c r="N977" s="68">
        <v>48.1037924151697</v>
      </c>
      <c r="O977" s="71">
        <v>0.29116097850807299</v>
      </c>
      <c r="P977" s="68">
        <v>39.3908629441624</v>
      </c>
      <c r="Q977" s="71"/>
      <c r="R977" s="68"/>
    </row>
    <row r="978" spans="1:18" x14ac:dyDescent="0.2">
      <c r="A978" s="72" t="s">
        <v>2246</v>
      </c>
      <c r="B978" s="66" t="s">
        <v>2247</v>
      </c>
      <c r="C978" s="67">
        <v>63</v>
      </c>
      <c r="D978" s="67" t="s">
        <v>334</v>
      </c>
      <c r="E978" s="71">
        <v>0.670952872218743</v>
      </c>
      <c r="F978" s="68">
        <v>39.981096408317597</v>
      </c>
      <c r="G978" s="71">
        <v>0.83274457926326795</v>
      </c>
      <c r="H978" s="68">
        <v>58.790170132325102</v>
      </c>
      <c r="I978" s="71">
        <v>0.66831470542167104</v>
      </c>
      <c r="J978" s="68">
        <v>23.2514177693762</v>
      </c>
      <c r="K978" s="71">
        <v>0.79077181971729404</v>
      </c>
      <c r="L978" s="68">
        <v>46.030245746691897</v>
      </c>
      <c r="M978" s="71">
        <v>0.78316665191609902</v>
      </c>
      <c r="N978" s="68">
        <v>52.195608782435102</v>
      </c>
      <c r="O978" s="71">
        <v>0.27976660477538501</v>
      </c>
      <c r="P978" s="68">
        <v>37.360406091370599</v>
      </c>
      <c r="Q978" s="71"/>
      <c r="R978" s="68"/>
    </row>
    <row r="979" spans="1:18" x14ac:dyDescent="0.2">
      <c r="A979" s="72" t="s">
        <v>2248</v>
      </c>
      <c r="B979" s="66" t="s">
        <v>2249</v>
      </c>
      <c r="C979" s="67">
        <v>63</v>
      </c>
      <c r="D979" s="67" t="s">
        <v>334</v>
      </c>
      <c r="E979" s="71">
        <v>0.73657054369158004</v>
      </c>
      <c r="F979" s="68">
        <v>59.262759924385598</v>
      </c>
      <c r="G979" s="71">
        <v>0.90955489998525696</v>
      </c>
      <c r="H979" s="68">
        <v>81.096408317580298</v>
      </c>
      <c r="I979" s="71">
        <v>0.820452903608615</v>
      </c>
      <c r="J979" s="68">
        <v>68.3364839319471</v>
      </c>
      <c r="K979" s="71">
        <v>0.87754787275433899</v>
      </c>
      <c r="L979" s="68">
        <v>70.793950850661602</v>
      </c>
      <c r="M979" s="71">
        <v>0.80971767413045403</v>
      </c>
      <c r="N979" s="68">
        <v>60.5788423153693</v>
      </c>
      <c r="O979" s="71">
        <v>0.26557936797923398</v>
      </c>
      <c r="P979" s="68">
        <v>34.416243654822303</v>
      </c>
      <c r="Q979" s="71"/>
      <c r="R979" s="68"/>
    </row>
    <row r="980" spans="1:18" x14ac:dyDescent="0.2">
      <c r="A980" s="72" t="s">
        <v>2250</v>
      </c>
      <c r="B980" s="66" t="s">
        <v>2251</v>
      </c>
      <c r="C980" s="67">
        <v>63</v>
      </c>
      <c r="D980" s="67" t="s">
        <v>334</v>
      </c>
      <c r="E980" s="71">
        <v>0.80568893555336196</v>
      </c>
      <c r="F980" s="68">
        <v>83.270321361058606</v>
      </c>
      <c r="G980" s="71">
        <v>0.98058268266409199</v>
      </c>
      <c r="H980" s="68">
        <v>97.542533081285399</v>
      </c>
      <c r="I980" s="71">
        <v>0.87198055999313895</v>
      </c>
      <c r="J980" s="68">
        <v>84.026465028355403</v>
      </c>
      <c r="K980" s="71">
        <v>0.90921390730379503</v>
      </c>
      <c r="L980" s="68">
        <v>81.568998109640802</v>
      </c>
      <c r="M980" s="71">
        <v>0.75661562970174401</v>
      </c>
      <c r="N980" s="68">
        <v>43.9121756487026</v>
      </c>
      <c r="O980" s="71">
        <v>0.51005189810403895</v>
      </c>
      <c r="P980" s="68">
        <v>76.852791878172596</v>
      </c>
      <c r="Q980" s="71"/>
      <c r="R980" s="68"/>
    </row>
    <row r="981" spans="1:18" x14ac:dyDescent="0.2">
      <c r="A981" s="72" t="s">
        <v>2252</v>
      </c>
      <c r="B981" s="66" t="s">
        <v>2253</v>
      </c>
      <c r="C981" s="67">
        <v>63</v>
      </c>
      <c r="D981" s="67" t="s">
        <v>334</v>
      </c>
      <c r="E981" s="71">
        <v>0.80865088312240496</v>
      </c>
      <c r="F981" s="68">
        <v>84.404536862003795</v>
      </c>
      <c r="G981" s="71">
        <v>0.94494495602552697</v>
      </c>
      <c r="H981" s="68">
        <v>90.548204158790199</v>
      </c>
      <c r="I981" s="71">
        <v>0.86460527761884698</v>
      </c>
      <c r="J981" s="68">
        <v>81.947069943289193</v>
      </c>
      <c r="K981" s="71">
        <v>0.92581350767039305</v>
      </c>
      <c r="L981" s="68">
        <v>86.294896030245795</v>
      </c>
      <c r="M981" s="71">
        <v>0.81414284449951302</v>
      </c>
      <c r="N981" s="68">
        <v>61.776447105788399</v>
      </c>
      <c r="O981" s="71">
        <v>0.49374782979774301</v>
      </c>
      <c r="P981" s="68">
        <v>74.619289340101503</v>
      </c>
      <c r="Q981" s="71"/>
      <c r="R981" s="68"/>
    </row>
    <row r="982" spans="1:18" x14ac:dyDescent="0.2">
      <c r="A982" s="72" t="s">
        <v>2254</v>
      </c>
      <c r="B982" s="66" t="s">
        <v>2255</v>
      </c>
      <c r="C982" s="67">
        <v>63</v>
      </c>
      <c r="D982" s="67" t="s">
        <v>334</v>
      </c>
      <c r="E982" s="71">
        <v>0.75499304136521805</v>
      </c>
      <c r="F982" s="68">
        <v>65.406427221171995</v>
      </c>
      <c r="G982" s="71">
        <v>0.83120997665881702</v>
      </c>
      <c r="H982" s="68">
        <v>58.2230623818526</v>
      </c>
      <c r="I982" s="71">
        <v>0.87473004297468304</v>
      </c>
      <c r="J982" s="68">
        <v>84.593572778828005</v>
      </c>
      <c r="K982" s="71">
        <v>0.893615554225619</v>
      </c>
      <c r="L982" s="68">
        <v>77.315689981096398</v>
      </c>
      <c r="M982" s="71">
        <v>0.81414284449951302</v>
      </c>
      <c r="N982" s="68">
        <v>61.776447105788399</v>
      </c>
      <c r="O982" s="71">
        <v>0.36126678846745702</v>
      </c>
      <c r="P982" s="68">
        <v>50.355329949238602</v>
      </c>
      <c r="Q982" s="71"/>
      <c r="R982" s="68"/>
    </row>
    <row r="983" spans="1:18" x14ac:dyDescent="0.2">
      <c r="A983" s="72" t="s">
        <v>888</v>
      </c>
      <c r="B983" s="66" t="s">
        <v>2256</v>
      </c>
      <c r="C983" s="67">
        <v>63</v>
      </c>
      <c r="D983" s="67" t="s">
        <v>334</v>
      </c>
      <c r="E983" s="71">
        <v>0.73386858010771705</v>
      </c>
      <c r="F983" s="68">
        <v>58.506616257088901</v>
      </c>
      <c r="G983" s="71">
        <v>0.83190224720954697</v>
      </c>
      <c r="H983" s="68">
        <v>58.601134215500899</v>
      </c>
      <c r="I983" s="71">
        <v>0.84611588302066298</v>
      </c>
      <c r="J983" s="68">
        <v>76.181474480151195</v>
      </c>
      <c r="K983" s="71">
        <v>0.80673484563792797</v>
      </c>
      <c r="L983" s="68">
        <v>49.810964083175797</v>
      </c>
      <c r="M983" s="71">
        <v>0.76546597043986198</v>
      </c>
      <c r="N983" s="68">
        <v>46.307385229540898</v>
      </c>
      <c r="O983" s="71">
        <v>0.41912395423058701</v>
      </c>
      <c r="P983" s="68">
        <v>62.538071065989897</v>
      </c>
      <c r="Q983" s="71"/>
      <c r="R983" s="68"/>
    </row>
    <row r="984" spans="1:18" x14ac:dyDescent="0.2">
      <c r="A984" s="72" t="s">
        <v>2257</v>
      </c>
      <c r="B984" s="66" t="s">
        <v>2258</v>
      </c>
      <c r="C984" s="67">
        <v>63</v>
      </c>
      <c r="D984" s="67" t="s">
        <v>334</v>
      </c>
      <c r="E984" s="71">
        <v>0.65710514547795995</v>
      </c>
      <c r="F984" s="68">
        <v>37.145557655954597</v>
      </c>
      <c r="G984" s="71">
        <v>0.62071292577272597</v>
      </c>
      <c r="H984" s="68">
        <v>13.1379962192817</v>
      </c>
      <c r="I984" s="71">
        <v>0.80890757167262695</v>
      </c>
      <c r="J984" s="68">
        <v>64.177693761814794</v>
      </c>
      <c r="K984" s="71">
        <v>0.82481407027324405</v>
      </c>
      <c r="L984" s="68">
        <v>54.631379962192803</v>
      </c>
      <c r="M984" s="71">
        <v>0.76104080007080299</v>
      </c>
      <c r="N984" s="68">
        <v>45.009980039920201</v>
      </c>
      <c r="O984" s="71">
        <v>0.27005035960040202</v>
      </c>
      <c r="P984" s="68">
        <v>35.431472081218303</v>
      </c>
      <c r="Q984" s="71"/>
      <c r="R984" s="68"/>
    </row>
    <row r="985" spans="1:18" x14ac:dyDescent="0.2">
      <c r="A985" s="72" t="s">
        <v>1233</v>
      </c>
      <c r="B985" s="66" t="s">
        <v>2259</v>
      </c>
      <c r="C985" s="67">
        <v>63</v>
      </c>
      <c r="D985" s="67" t="s">
        <v>334</v>
      </c>
      <c r="E985" s="71">
        <v>0.445051463983764</v>
      </c>
      <c r="F985" s="68">
        <v>2.1739130434782599</v>
      </c>
      <c r="G985" s="71">
        <v>0.47234673060215199</v>
      </c>
      <c r="H985" s="68">
        <v>3.7807183364839299</v>
      </c>
      <c r="I985" s="71">
        <v>0.54747769689081704</v>
      </c>
      <c r="J985" s="68">
        <v>6.9943289224952698</v>
      </c>
      <c r="K985" s="71">
        <v>0.74134669095975703</v>
      </c>
      <c r="L985" s="68">
        <v>32.041587901701298</v>
      </c>
      <c r="M985" s="71">
        <v>0.141516948402513</v>
      </c>
      <c r="N985" s="68">
        <v>2.5948103792415198</v>
      </c>
      <c r="O985" s="71">
        <v>0.32256925306358097</v>
      </c>
      <c r="P985" s="68">
        <v>44.467005076142101</v>
      </c>
      <c r="Q985" s="71"/>
      <c r="R985" s="68"/>
    </row>
    <row r="986" spans="1:18" x14ac:dyDescent="0.2">
      <c r="A986" s="72" t="s">
        <v>2260</v>
      </c>
      <c r="B986" s="66" t="s">
        <v>2261</v>
      </c>
      <c r="C986" s="67">
        <v>63</v>
      </c>
      <c r="D986" s="67" t="s">
        <v>334</v>
      </c>
      <c r="E986" s="71">
        <v>0.68289097854334302</v>
      </c>
      <c r="F986" s="68">
        <v>43.761814744801498</v>
      </c>
      <c r="G986" s="71">
        <v>0.71412459470712397</v>
      </c>
      <c r="H986" s="68">
        <v>29.773156899810999</v>
      </c>
      <c r="I986" s="71">
        <v>0.82975413483998295</v>
      </c>
      <c r="J986" s="68">
        <v>70.8884688090737</v>
      </c>
      <c r="K986" s="71">
        <v>0.90503760328557903</v>
      </c>
      <c r="L986" s="68">
        <v>79.962192816635195</v>
      </c>
      <c r="M986" s="71">
        <v>0.70793875564209197</v>
      </c>
      <c r="N986" s="68">
        <v>34.031936127744501</v>
      </c>
      <c r="O986" s="71">
        <v>0.25759980424193701</v>
      </c>
      <c r="P986" s="68">
        <v>33.096446700507599</v>
      </c>
      <c r="Q986" s="71"/>
      <c r="R986" s="68"/>
    </row>
    <row r="987" spans="1:18" x14ac:dyDescent="0.2">
      <c r="A987" s="72" t="s">
        <v>1701</v>
      </c>
      <c r="B987" s="66" t="s">
        <v>2262</v>
      </c>
      <c r="C987" s="67">
        <v>66</v>
      </c>
      <c r="D987" s="67" t="s">
        <v>334</v>
      </c>
      <c r="E987" s="71">
        <v>0.843772444454575</v>
      </c>
      <c r="F987" s="68">
        <v>87.889908256880702</v>
      </c>
      <c r="G987" s="71">
        <v>0.88941293854954195</v>
      </c>
      <c r="H987" s="68">
        <v>79.633027522935805</v>
      </c>
      <c r="I987" s="71">
        <v>0.80835817684871702</v>
      </c>
      <c r="J987" s="68">
        <v>75.596330275229406</v>
      </c>
      <c r="K987" s="71">
        <v>0.86783163864083701</v>
      </c>
      <c r="L987" s="68">
        <v>55.596330275229398</v>
      </c>
      <c r="M987" s="71">
        <v>0.81581532416503</v>
      </c>
      <c r="N987" s="68">
        <v>81.284403669724796</v>
      </c>
      <c r="O987" s="71">
        <v>0.83744414406874801</v>
      </c>
      <c r="P987" s="68">
        <v>88.807339449541303</v>
      </c>
      <c r="Q987" s="71"/>
      <c r="R987" s="68"/>
    </row>
    <row r="988" spans="1:18" x14ac:dyDescent="0.2">
      <c r="A988" s="72" t="s">
        <v>2263</v>
      </c>
      <c r="B988" s="66" t="s">
        <v>2264</v>
      </c>
      <c r="C988" s="67">
        <v>66</v>
      </c>
      <c r="D988" s="67" t="s">
        <v>334</v>
      </c>
      <c r="E988" s="71">
        <v>0.73731855307872396</v>
      </c>
      <c r="F988" s="68">
        <v>46.788990825688103</v>
      </c>
      <c r="G988" s="71">
        <v>0.81666863190125305</v>
      </c>
      <c r="H988" s="68">
        <v>51.743119266054997</v>
      </c>
      <c r="I988" s="71">
        <v>0.72288937094072103</v>
      </c>
      <c r="J988" s="68">
        <v>38.715596330275197</v>
      </c>
      <c r="K988" s="71">
        <v>0.833042056926797</v>
      </c>
      <c r="L988" s="68">
        <v>38.5321100917431</v>
      </c>
      <c r="M988" s="71">
        <v>0.68688605108055001</v>
      </c>
      <c r="N988" s="68">
        <v>50.825688073394502</v>
      </c>
      <c r="O988" s="71">
        <v>0.62710665454429904</v>
      </c>
      <c r="P988" s="68">
        <v>49.908256880733902</v>
      </c>
      <c r="Q988" s="71"/>
      <c r="R988" s="68"/>
    </row>
    <row r="989" spans="1:18" x14ac:dyDescent="0.2">
      <c r="A989" s="72" t="s">
        <v>2265</v>
      </c>
      <c r="B989" s="66" t="s">
        <v>2266</v>
      </c>
      <c r="C989" s="67">
        <v>66</v>
      </c>
      <c r="D989" s="67" t="s">
        <v>334</v>
      </c>
      <c r="E989" s="71">
        <v>0.71673106692024702</v>
      </c>
      <c r="F989" s="68">
        <v>37.9816513761468</v>
      </c>
      <c r="G989" s="71">
        <v>0.79153460163015898</v>
      </c>
      <c r="H989" s="68">
        <v>42.201834862385297</v>
      </c>
      <c r="I989" s="71">
        <v>0.76056267646488196</v>
      </c>
      <c r="J989" s="68">
        <v>55.412844036697301</v>
      </c>
      <c r="K989" s="71">
        <v>0.78879482582459204</v>
      </c>
      <c r="L989" s="68">
        <v>25.5045871559633</v>
      </c>
      <c r="M989" s="71">
        <v>0.711444007858546</v>
      </c>
      <c r="N989" s="68">
        <v>56.697247706421997</v>
      </c>
      <c r="O989" s="71">
        <v>0.53131922282305899</v>
      </c>
      <c r="P989" s="68">
        <v>33.211009174311897</v>
      </c>
      <c r="Q989" s="71"/>
      <c r="R989" s="68"/>
    </row>
    <row r="990" spans="1:18" x14ac:dyDescent="0.2">
      <c r="A990" s="72" t="s">
        <v>2267</v>
      </c>
      <c r="B990" s="66" t="s">
        <v>2268</v>
      </c>
      <c r="C990" s="67">
        <v>66</v>
      </c>
      <c r="D990" s="67" t="s">
        <v>334</v>
      </c>
      <c r="E990" s="71">
        <v>0.82341157696890699</v>
      </c>
      <c r="F990" s="68">
        <v>81.284403669724796</v>
      </c>
      <c r="G990" s="71">
        <v>0.87512444286386804</v>
      </c>
      <c r="H990" s="68">
        <v>73.577981651376106</v>
      </c>
      <c r="I990" s="71">
        <v>0.792195828502959</v>
      </c>
      <c r="J990" s="68">
        <v>68.256880733944996</v>
      </c>
      <c r="K990" s="71">
        <v>0.827523740334697</v>
      </c>
      <c r="L990" s="68">
        <v>37.614678899082598</v>
      </c>
      <c r="M990" s="71">
        <v>0.81581532416503</v>
      </c>
      <c r="N990" s="68">
        <v>81.284403669724796</v>
      </c>
      <c r="O990" s="71">
        <v>0.80639854897797802</v>
      </c>
      <c r="P990" s="68">
        <v>84.954128440367001</v>
      </c>
      <c r="Q990" s="71"/>
      <c r="R990" s="68"/>
    </row>
    <row r="991" spans="1:18" x14ac:dyDescent="0.2">
      <c r="A991" s="72" t="s">
        <v>2269</v>
      </c>
      <c r="B991" s="66" t="s">
        <v>2270</v>
      </c>
      <c r="C991" s="67">
        <v>66</v>
      </c>
      <c r="D991" s="67" t="s">
        <v>334</v>
      </c>
      <c r="E991" s="71">
        <v>0.75463457997923</v>
      </c>
      <c r="F991" s="68">
        <v>52.660550458715598</v>
      </c>
      <c r="G991" s="71">
        <v>0.81490337307790095</v>
      </c>
      <c r="H991" s="68">
        <v>51.0091743119266</v>
      </c>
      <c r="I991" s="71">
        <v>0.73541508107499698</v>
      </c>
      <c r="J991" s="68">
        <v>43.669724770642198</v>
      </c>
      <c r="K991" s="71">
        <v>0.72815374039560099</v>
      </c>
      <c r="L991" s="68">
        <v>12.660550458715599</v>
      </c>
      <c r="M991" s="71">
        <v>0.72986247544204297</v>
      </c>
      <c r="N991" s="68">
        <v>61.284403669724803</v>
      </c>
      <c r="O991" s="71">
        <v>0.76483822990560701</v>
      </c>
      <c r="P991" s="68">
        <v>77.247706422018396</v>
      </c>
      <c r="Q991" s="71"/>
      <c r="R991" s="68"/>
    </row>
    <row r="992" spans="1:18" x14ac:dyDescent="0.2">
      <c r="A992" s="72" t="s">
        <v>1789</v>
      </c>
      <c r="B992" s="66" t="s">
        <v>2271</v>
      </c>
      <c r="C992" s="67">
        <v>66</v>
      </c>
      <c r="D992" s="67" t="s">
        <v>334</v>
      </c>
      <c r="E992" s="71">
        <v>0.75704368200193695</v>
      </c>
      <c r="F992" s="68">
        <v>54.311926605504603</v>
      </c>
      <c r="G992" s="71">
        <v>0.85290587075718305</v>
      </c>
      <c r="H992" s="68">
        <v>65.871559633027502</v>
      </c>
      <c r="I992" s="71">
        <v>0.77066875922260802</v>
      </c>
      <c r="J992" s="68">
        <v>58.899082568807302</v>
      </c>
      <c r="K992" s="71">
        <v>0.85954880672977296</v>
      </c>
      <c r="L992" s="68">
        <v>50.091743119266098</v>
      </c>
      <c r="M992" s="71">
        <v>0.79125736738703301</v>
      </c>
      <c r="N992" s="68">
        <v>76.880733944954102</v>
      </c>
      <c r="O992" s="71">
        <v>0.51083760591308902</v>
      </c>
      <c r="P992" s="68">
        <v>29.174311926605501</v>
      </c>
      <c r="Q992" s="71"/>
      <c r="R992" s="68"/>
    </row>
    <row r="993" spans="1:18" x14ac:dyDescent="0.2">
      <c r="A993" s="72" t="s">
        <v>2272</v>
      </c>
      <c r="B993" s="66" t="s">
        <v>2273</v>
      </c>
      <c r="C993" s="67">
        <v>66</v>
      </c>
      <c r="D993" s="67" t="s">
        <v>334</v>
      </c>
      <c r="E993" s="71">
        <v>0.79808085466602596</v>
      </c>
      <c r="F993" s="68">
        <v>71.559633027522906</v>
      </c>
      <c r="G993" s="71">
        <v>0.86390185097803196</v>
      </c>
      <c r="H993" s="68">
        <v>68.9908256880734</v>
      </c>
      <c r="I993" s="71">
        <v>0.76482876538709499</v>
      </c>
      <c r="J993" s="68">
        <v>57.247706422018403</v>
      </c>
      <c r="K993" s="71">
        <v>0.84179114613978401</v>
      </c>
      <c r="L993" s="68">
        <v>40.733944954128397</v>
      </c>
      <c r="M993" s="71">
        <v>0.75442043222003896</v>
      </c>
      <c r="N993" s="68">
        <v>68.073394495412799</v>
      </c>
      <c r="O993" s="71">
        <v>0.76546207860517801</v>
      </c>
      <c r="P993" s="68">
        <v>77.431192660550494</v>
      </c>
      <c r="Q993" s="71"/>
      <c r="R993" s="68"/>
    </row>
    <row r="994" spans="1:18" x14ac:dyDescent="0.2">
      <c r="A994" s="72" t="s">
        <v>2274</v>
      </c>
      <c r="B994" s="66" t="s">
        <v>2275</v>
      </c>
      <c r="C994" s="67">
        <v>45</v>
      </c>
      <c r="D994" s="67" t="s">
        <v>334</v>
      </c>
      <c r="E994" s="71">
        <v>0.81586440193489596</v>
      </c>
      <c r="F994" s="68">
        <v>85.82995951417</v>
      </c>
      <c r="G994" s="71">
        <v>0.84831890226977402</v>
      </c>
      <c r="H994" s="68">
        <v>61.234817813765197</v>
      </c>
      <c r="I994" s="71">
        <v>0.70248207529435602</v>
      </c>
      <c r="J994" s="68">
        <v>30.921052631578899</v>
      </c>
      <c r="K994" s="71">
        <v>0.83729236798263296</v>
      </c>
      <c r="L994" s="68">
        <v>31.528340080971699</v>
      </c>
      <c r="M994" s="71">
        <v>0.90519995786664798</v>
      </c>
      <c r="N994" s="68">
        <v>79.989868287740606</v>
      </c>
      <c r="O994" s="71">
        <v>0.78602870626107002</v>
      </c>
      <c r="P994" s="68">
        <v>93.619193466054099</v>
      </c>
      <c r="Q994" s="71"/>
      <c r="R994" s="68"/>
    </row>
    <row r="995" spans="1:18" x14ac:dyDescent="0.2">
      <c r="A995" s="72" t="s">
        <v>2276</v>
      </c>
      <c r="B995" s="66" t="s">
        <v>2277</v>
      </c>
      <c r="C995" s="67">
        <v>66</v>
      </c>
      <c r="D995" s="67" t="s">
        <v>334</v>
      </c>
      <c r="E995" s="71">
        <v>0.78580013651409197</v>
      </c>
      <c r="F995" s="68">
        <v>65.137614678899098</v>
      </c>
      <c r="G995" s="71">
        <v>0.83102498096352795</v>
      </c>
      <c r="H995" s="68">
        <v>59.266055045871603</v>
      </c>
      <c r="I995" s="71">
        <v>0.77119200989613701</v>
      </c>
      <c r="J995" s="68">
        <v>59.266055045871603</v>
      </c>
      <c r="K995" s="71">
        <v>0.88452470822900597</v>
      </c>
      <c r="L995" s="68">
        <v>64.770642201834903</v>
      </c>
      <c r="M995" s="71">
        <v>0.80353634577603095</v>
      </c>
      <c r="N995" s="68">
        <v>79.082568807339399</v>
      </c>
      <c r="O995" s="71">
        <v>0.63872263770575599</v>
      </c>
      <c r="P995" s="68">
        <v>52.660550458715598</v>
      </c>
      <c r="Q995" s="71"/>
      <c r="R995" s="68"/>
    </row>
    <row r="996" spans="1:18" x14ac:dyDescent="0.2">
      <c r="A996" s="72" t="s">
        <v>2278</v>
      </c>
      <c r="B996" s="66" t="s">
        <v>2279</v>
      </c>
      <c r="C996" s="67">
        <v>66</v>
      </c>
      <c r="D996" s="67" t="s">
        <v>334</v>
      </c>
      <c r="E996" s="71">
        <v>0.78517682286328305</v>
      </c>
      <c r="F996" s="68">
        <v>64.770642201834903</v>
      </c>
      <c r="G996" s="71">
        <v>0.81861955116451102</v>
      </c>
      <c r="H996" s="68">
        <v>53.0275229357798</v>
      </c>
      <c r="I996" s="71">
        <v>0.75891519851246103</v>
      </c>
      <c r="J996" s="68">
        <v>53.577981651376099</v>
      </c>
      <c r="K996" s="71">
        <v>0.92583181821855298</v>
      </c>
      <c r="L996" s="68">
        <v>84.587155963302706</v>
      </c>
      <c r="M996" s="71">
        <v>0.72986247544204297</v>
      </c>
      <c r="N996" s="68">
        <v>61.284403669724803</v>
      </c>
      <c r="O996" s="71">
        <v>0.69265507097884804</v>
      </c>
      <c r="P996" s="68">
        <v>63.669724770642198</v>
      </c>
      <c r="Q996" s="71"/>
      <c r="R996" s="68"/>
    </row>
    <row r="997" spans="1:18" x14ac:dyDescent="0.2">
      <c r="A997" s="72" t="s">
        <v>2280</v>
      </c>
      <c r="B997" s="66" t="s">
        <v>2281</v>
      </c>
      <c r="C997" s="67">
        <v>45</v>
      </c>
      <c r="D997" s="67" t="s">
        <v>334</v>
      </c>
      <c r="E997" s="71">
        <v>0.82419479633164805</v>
      </c>
      <c r="F997" s="68">
        <v>89.0182186234818</v>
      </c>
      <c r="G997" s="71">
        <v>0.81557641405335102</v>
      </c>
      <c r="H997" s="68">
        <v>47.317813765182201</v>
      </c>
      <c r="I997" s="71">
        <v>0.69294213066913302</v>
      </c>
      <c r="J997" s="68">
        <v>27.884615384615401</v>
      </c>
      <c r="K997" s="71">
        <v>0.83857749777964996</v>
      </c>
      <c r="L997" s="68">
        <v>31.7813765182186</v>
      </c>
      <c r="M997" s="71">
        <v>0.89466661985183105</v>
      </c>
      <c r="N997" s="68">
        <v>76.950354609929093</v>
      </c>
      <c r="O997" s="71">
        <v>0.87921131930427598</v>
      </c>
      <c r="P997" s="68">
        <v>96.988259315977501</v>
      </c>
      <c r="Q997" s="71"/>
      <c r="R997" s="68"/>
    </row>
    <row r="998" spans="1:18" x14ac:dyDescent="0.2">
      <c r="A998" s="72" t="s">
        <v>2282</v>
      </c>
      <c r="B998" s="66" t="s">
        <v>2283</v>
      </c>
      <c r="C998" s="67">
        <v>66</v>
      </c>
      <c r="D998" s="67" t="s">
        <v>334</v>
      </c>
      <c r="E998" s="71">
        <v>0.62971144646482502</v>
      </c>
      <c r="F998" s="68">
        <v>16.880733944954098</v>
      </c>
      <c r="G998" s="71">
        <v>0.76044561562426005</v>
      </c>
      <c r="H998" s="68">
        <v>33.211009174311897</v>
      </c>
      <c r="I998" s="71">
        <v>0.72916281223656298</v>
      </c>
      <c r="J998" s="68">
        <v>42.0183486238532</v>
      </c>
      <c r="K998" s="71">
        <v>0.88133973577244396</v>
      </c>
      <c r="L998" s="68">
        <v>62.935779816513801</v>
      </c>
      <c r="M998" s="71">
        <v>0.55795677799607002</v>
      </c>
      <c r="N998" s="68">
        <v>23.302752293577999</v>
      </c>
      <c r="O998" s="71">
        <v>0.21965229069478701</v>
      </c>
      <c r="P998" s="68">
        <v>5.1376146788990802</v>
      </c>
      <c r="Q998" s="71"/>
      <c r="R998" s="68"/>
    </row>
    <row r="999" spans="1:18" x14ac:dyDescent="0.2">
      <c r="A999" s="72" t="s">
        <v>2284</v>
      </c>
      <c r="B999" s="66" t="s">
        <v>2285</v>
      </c>
      <c r="C999" s="67">
        <v>45</v>
      </c>
      <c r="D999" s="67" t="s">
        <v>334</v>
      </c>
      <c r="E999" s="71">
        <v>0.61678668292402905</v>
      </c>
      <c r="F999" s="68">
        <v>17.307692307692299</v>
      </c>
      <c r="G999" s="71">
        <v>0.691516677855881</v>
      </c>
      <c r="H999" s="68">
        <v>17.206477732793498</v>
      </c>
      <c r="I999" s="71">
        <v>0.57422415957060702</v>
      </c>
      <c r="J999" s="68">
        <v>8.7550607287449402</v>
      </c>
      <c r="K999" s="71">
        <v>0.77230436539669001</v>
      </c>
      <c r="L999" s="68">
        <v>18.2186234817814</v>
      </c>
      <c r="M999" s="71">
        <v>0.55057757803447904</v>
      </c>
      <c r="N999" s="68">
        <v>11.246200607902701</v>
      </c>
      <c r="O999" s="71">
        <v>0.49531063376248802</v>
      </c>
      <c r="P999" s="68">
        <v>69.270035732516604</v>
      </c>
      <c r="Q999" s="71"/>
      <c r="R999" s="68"/>
    </row>
    <row r="1000" spans="1:18" x14ac:dyDescent="0.2">
      <c r="A1000" s="72" t="s">
        <v>2286</v>
      </c>
      <c r="B1000" s="66" t="s">
        <v>2287</v>
      </c>
      <c r="C1000" s="67">
        <v>66</v>
      </c>
      <c r="D1000" s="67" t="s">
        <v>334</v>
      </c>
      <c r="E1000" s="71">
        <v>0.80689900650634205</v>
      </c>
      <c r="F1000" s="68">
        <v>74.495412844036693</v>
      </c>
      <c r="G1000" s="71">
        <v>0.822979837504621</v>
      </c>
      <c r="H1000" s="68">
        <v>56.330275229357802</v>
      </c>
      <c r="I1000" s="71">
        <v>0.75827542854684704</v>
      </c>
      <c r="J1000" s="68">
        <v>53.394495412844002</v>
      </c>
      <c r="K1000" s="71">
        <v>0.83038592439996906</v>
      </c>
      <c r="L1000" s="68">
        <v>38.348623853211002</v>
      </c>
      <c r="M1000" s="71">
        <v>0.76055992141453799</v>
      </c>
      <c r="N1000" s="68">
        <v>69.724770642201804</v>
      </c>
      <c r="O1000" s="71">
        <v>0.86229392066573696</v>
      </c>
      <c r="P1000" s="68">
        <v>92.477064220183493</v>
      </c>
      <c r="Q1000" s="71"/>
      <c r="R1000" s="68"/>
    </row>
    <row r="1001" spans="1:18" x14ac:dyDescent="0.2">
      <c r="A1001" s="72" t="s">
        <v>2288</v>
      </c>
      <c r="B1001" s="66" t="s">
        <v>2289</v>
      </c>
      <c r="C1001" s="67">
        <v>66</v>
      </c>
      <c r="D1001" s="67" t="s">
        <v>334</v>
      </c>
      <c r="E1001" s="71">
        <v>0.84022803264458201</v>
      </c>
      <c r="F1001" s="68">
        <v>86.9724770642202</v>
      </c>
      <c r="G1001" s="71">
        <v>0.84037610551860098</v>
      </c>
      <c r="H1001" s="68">
        <v>61.834862385321102</v>
      </c>
      <c r="I1001" s="71">
        <v>0.79162417973694199</v>
      </c>
      <c r="J1001" s="68">
        <v>68.073394495412799</v>
      </c>
      <c r="K1001" s="71">
        <v>0.88325291300276998</v>
      </c>
      <c r="L1001" s="68">
        <v>64.403669724770594</v>
      </c>
      <c r="M1001" s="71">
        <v>0.88948919449901698</v>
      </c>
      <c r="N1001" s="68">
        <v>91.376146788990795</v>
      </c>
      <c r="O1001" s="71">
        <v>0.79639777046557803</v>
      </c>
      <c r="P1001" s="68">
        <v>82.0183486238532</v>
      </c>
      <c r="Q1001" s="71"/>
      <c r="R1001" s="68"/>
    </row>
    <row r="1002" spans="1:18" x14ac:dyDescent="0.2">
      <c r="A1002" s="72" t="s">
        <v>2290</v>
      </c>
      <c r="B1002" s="66" t="s">
        <v>2291</v>
      </c>
      <c r="C1002" s="67">
        <v>45</v>
      </c>
      <c r="D1002" s="67" t="s">
        <v>334</v>
      </c>
      <c r="E1002" s="71">
        <v>0.74797711678274104</v>
      </c>
      <c r="F1002" s="68">
        <v>55.516194331983797</v>
      </c>
      <c r="G1002" s="71">
        <v>0.744191291183121</v>
      </c>
      <c r="H1002" s="68">
        <v>26.67004048583</v>
      </c>
      <c r="I1002" s="71">
        <v>0.68335620479827897</v>
      </c>
      <c r="J1002" s="68">
        <v>25.050607287449399</v>
      </c>
      <c r="K1002" s="71">
        <v>0.86089648977581101</v>
      </c>
      <c r="L1002" s="68">
        <v>38.714574898785401</v>
      </c>
      <c r="M1002" s="71">
        <v>0.84902215512095802</v>
      </c>
      <c r="N1002" s="68">
        <v>61.651469098277602</v>
      </c>
      <c r="O1002" s="71">
        <v>0.60241944303553396</v>
      </c>
      <c r="P1002" s="68">
        <v>81.725370086778995</v>
      </c>
      <c r="Q1002" s="71"/>
      <c r="R1002" s="68"/>
    </row>
    <row r="1003" spans="1:18" x14ac:dyDescent="0.2">
      <c r="A1003" s="72" t="s">
        <v>2292</v>
      </c>
      <c r="B1003" s="66" t="s">
        <v>2293</v>
      </c>
      <c r="C1003" s="67">
        <v>66</v>
      </c>
      <c r="D1003" s="67" t="s">
        <v>334</v>
      </c>
      <c r="E1003" s="71">
        <v>0.66757534405674601</v>
      </c>
      <c r="F1003" s="68">
        <v>25.321100917431199</v>
      </c>
      <c r="G1003" s="71">
        <v>0.72390482689767799</v>
      </c>
      <c r="H1003" s="68">
        <v>24.403669724770602</v>
      </c>
      <c r="I1003" s="71">
        <v>0.67960301233429699</v>
      </c>
      <c r="J1003" s="68">
        <v>26.788990825688099</v>
      </c>
      <c r="K1003" s="71">
        <v>0.87335584183069803</v>
      </c>
      <c r="L1003" s="68">
        <v>58.715596330275197</v>
      </c>
      <c r="M1003" s="71">
        <v>0.631630648330059</v>
      </c>
      <c r="N1003" s="68">
        <v>35.9633027522936</v>
      </c>
      <c r="O1003" s="71">
        <v>0.429382390891</v>
      </c>
      <c r="P1003" s="68">
        <v>18.899082568807302</v>
      </c>
      <c r="Q1003" s="71"/>
      <c r="R1003" s="68"/>
    </row>
    <row r="1004" spans="1:18" x14ac:dyDescent="0.2">
      <c r="A1004" s="72" t="s">
        <v>2294</v>
      </c>
      <c r="B1004" s="66" t="s">
        <v>2295</v>
      </c>
      <c r="C1004" s="67">
        <v>45</v>
      </c>
      <c r="D1004" s="67" t="s">
        <v>334</v>
      </c>
      <c r="E1004" s="71">
        <v>0.67067038538250001</v>
      </c>
      <c r="F1004" s="68">
        <v>27.429149797570901</v>
      </c>
      <c r="G1004" s="71">
        <v>0.73202813825592306</v>
      </c>
      <c r="H1004" s="68">
        <v>24.746963562752999</v>
      </c>
      <c r="I1004" s="71">
        <v>0.656668543070698</v>
      </c>
      <c r="J1004" s="68">
        <v>19.078947368421101</v>
      </c>
      <c r="K1004" s="71">
        <v>0.80323170165396696</v>
      </c>
      <c r="L1004" s="68">
        <v>23.532388663967598</v>
      </c>
      <c r="M1004" s="71">
        <v>0.69804431024191604</v>
      </c>
      <c r="N1004" s="68">
        <v>22.7963525835866</v>
      </c>
      <c r="O1004" s="71">
        <v>0.46337923368999501</v>
      </c>
      <c r="P1004" s="68">
        <v>65.696784073506905</v>
      </c>
      <c r="Q1004" s="71"/>
      <c r="R1004" s="68"/>
    </row>
    <row r="1005" spans="1:18" x14ac:dyDescent="0.2">
      <c r="A1005" s="72" t="s">
        <v>852</v>
      </c>
      <c r="B1005" s="66" t="s">
        <v>2296</v>
      </c>
      <c r="C1005" s="67">
        <v>45</v>
      </c>
      <c r="D1005" s="67" t="s">
        <v>334</v>
      </c>
      <c r="E1005" s="71">
        <v>0.74064428869822296</v>
      </c>
      <c r="F1005" s="68">
        <v>52.074898785425098</v>
      </c>
      <c r="G1005" s="71">
        <v>0.758375549795267</v>
      </c>
      <c r="H1005" s="68">
        <v>29.858299595141698</v>
      </c>
      <c r="I1005" s="71">
        <v>0.63925564185271599</v>
      </c>
      <c r="J1005" s="68">
        <v>15.941295546558701</v>
      </c>
      <c r="K1005" s="71">
        <v>0.82636820582333204</v>
      </c>
      <c r="L1005" s="68">
        <v>28.795546558704501</v>
      </c>
      <c r="M1005" s="71">
        <v>0.77177767634563399</v>
      </c>
      <c r="N1005" s="68">
        <v>38.145896656535001</v>
      </c>
      <c r="O1005" s="71">
        <v>0.70744436967416502</v>
      </c>
      <c r="P1005" s="68">
        <v>88.769780500255195</v>
      </c>
      <c r="Q1005" s="71"/>
      <c r="R1005" s="68"/>
    </row>
    <row r="1006" spans="1:18" x14ac:dyDescent="0.2">
      <c r="A1006" s="72" t="s">
        <v>2297</v>
      </c>
      <c r="B1006" s="66" t="s">
        <v>2298</v>
      </c>
      <c r="C1006" s="67">
        <v>45</v>
      </c>
      <c r="D1006" s="67" t="s">
        <v>334</v>
      </c>
      <c r="E1006" s="71">
        <v>0.758656013594039</v>
      </c>
      <c r="F1006" s="68">
        <v>59.716599190283397</v>
      </c>
      <c r="G1006" s="71">
        <v>0.73173173844980599</v>
      </c>
      <c r="H1006" s="68">
        <v>24.645748987854301</v>
      </c>
      <c r="I1006" s="71">
        <v>0.70126941591831504</v>
      </c>
      <c r="J1006" s="68">
        <v>30.414979757085</v>
      </c>
      <c r="K1006" s="71">
        <v>0.85648773122017496</v>
      </c>
      <c r="L1006" s="68">
        <v>37.0445344129555</v>
      </c>
      <c r="M1006" s="71">
        <v>0.78231101436045103</v>
      </c>
      <c r="N1006" s="68">
        <v>41.337386018237098</v>
      </c>
      <c r="O1006" s="71">
        <v>0.72148016802144899</v>
      </c>
      <c r="P1006" s="68">
        <v>89.586523736600299</v>
      </c>
      <c r="Q1006" s="71"/>
      <c r="R1006" s="68"/>
    </row>
    <row r="1007" spans="1:18" x14ac:dyDescent="0.2">
      <c r="A1007" s="72" t="s">
        <v>2299</v>
      </c>
      <c r="B1007" s="66" t="s">
        <v>2300</v>
      </c>
      <c r="C1007" s="67">
        <v>66</v>
      </c>
      <c r="D1007" s="67" t="s">
        <v>334</v>
      </c>
      <c r="E1007" s="71">
        <v>0.81221424364196904</v>
      </c>
      <c r="F1007" s="68">
        <v>76.697247706422004</v>
      </c>
      <c r="G1007" s="71">
        <v>0.82154365020687703</v>
      </c>
      <c r="H1007" s="68">
        <v>55.045871559632999</v>
      </c>
      <c r="I1007" s="71">
        <v>0.78949691118764198</v>
      </c>
      <c r="J1007" s="68">
        <v>66.605504587156005</v>
      </c>
      <c r="K1007" s="71">
        <v>0.88040784427407504</v>
      </c>
      <c r="L1007" s="68">
        <v>62.201834862385297</v>
      </c>
      <c r="M1007" s="71">
        <v>0.83423379174852597</v>
      </c>
      <c r="N1007" s="68">
        <v>84.954128440367001</v>
      </c>
      <c r="O1007" s="71">
        <v>0.73538902079272395</v>
      </c>
      <c r="P1007" s="68">
        <v>71.926605504587201</v>
      </c>
      <c r="Q1007" s="71"/>
      <c r="R1007" s="68"/>
    </row>
    <row r="1008" spans="1:18" x14ac:dyDescent="0.2">
      <c r="A1008" s="72" t="s">
        <v>2301</v>
      </c>
      <c r="B1008" s="66" t="s">
        <v>2302</v>
      </c>
      <c r="C1008" s="67">
        <v>66</v>
      </c>
      <c r="D1008" s="67" t="s">
        <v>334</v>
      </c>
      <c r="E1008" s="71">
        <v>0.79693725218093903</v>
      </c>
      <c r="F1008" s="68">
        <v>70.458715596330293</v>
      </c>
      <c r="G1008" s="71">
        <v>0.80645283107800003</v>
      </c>
      <c r="H1008" s="68">
        <v>48.256880733945003</v>
      </c>
      <c r="I1008" s="71">
        <v>0.77113724893456004</v>
      </c>
      <c r="J1008" s="68">
        <v>59.082568807339499</v>
      </c>
      <c r="K1008" s="71">
        <v>0.92602667414402495</v>
      </c>
      <c r="L1008" s="68">
        <v>84.770642201834903</v>
      </c>
      <c r="M1008" s="71">
        <v>0.76669941060903701</v>
      </c>
      <c r="N1008" s="68">
        <v>71.926605504587201</v>
      </c>
      <c r="O1008" s="71">
        <v>0.71437009613907299</v>
      </c>
      <c r="P1008" s="68">
        <v>68.073394495412799</v>
      </c>
      <c r="Q1008" s="71"/>
      <c r="R1008" s="68"/>
    </row>
    <row r="1009" spans="1:18" x14ac:dyDescent="0.2">
      <c r="A1009" s="72" t="s">
        <v>2303</v>
      </c>
      <c r="B1009" s="66" t="s">
        <v>2304</v>
      </c>
      <c r="C1009" s="67">
        <v>45</v>
      </c>
      <c r="D1009" s="67" t="s">
        <v>334</v>
      </c>
      <c r="E1009" s="71">
        <v>0.86430602776631105</v>
      </c>
      <c r="F1009" s="68">
        <v>97.115384615384599</v>
      </c>
      <c r="G1009" s="71">
        <v>0.82675404303442301</v>
      </c>
      <c r="H1009" s="68">
        <v>52.479757085020204</v>
      </c>
      <c r="I1009" s="71">
        <v>0.71477534997367098</v>
      </c>
      <c r="J1009" s="68">
        <v>35.526315789473699</v>
      </c>
      <c r="K1009" s="71">
        <v>0.90991191467286803</v>
      </c>
      <c r="L1009" s="68">
        <v>58.350202429149803</v>
      </c>
      <c r="M1009" s="71">
        <v>0.87008883115059199</v>
      </c>
      <c r="N1009" s="68">
        <v>68.693009118540999</v>
      </c>
      <c r="O1009" s="71">
        <v>1</v>
      </c>
      <c r="P1009" s="68">
        <v>100</v>
      </c>
      <c r="Q1009" s="71"/>
      <c r="R1009" s="68"/>
    </row>
    <row r="1010" spans="1:18" x14ac:dyDescent="0.2">
      <c r="A1010" s="72" t="s">
        <v>2305</v>
      </c>
      <c r="B1010" s="66" t="s">
        <v>2306</v>
      </c>
      <c r="C1010" s="67">
        <v>45</v>
      </c>
      <c r="D1010" s="67" t="s">
        <v>334</v>
      </c>
      <c r="E1010" s="71">
        <v>0.84202931084904398</v>
      </c>
      <c r="F1010" s="68">
        <v>93.218623481781407</v>
      </c>
      <c r="G1010" s="71">
        <v>0.78535154396460205</v>
      </c>
      <c r="H1010" s="68">
        <v>37.449392712550598</v>
      </c>
      <c r="I1010" s="71">
        <v>0.74584021405616496</v>
      </c>
      <c r="J1010" s="68">
        <v>46.862348178137701</v>
      </c>
      <c r="K1010" s="71">
        <v>0.91855430736565402</v>
      </c>
      <c r="L1010" s="68">
        <v>63.056680161943298</v>
      </c>
      <c r="M1010" s="71">
        <v>0.84902215512095802</v>
      </c>
      <c r="N1010" s="68">
        <v>61.651469098277602</v>
      </c>
      <c r="O1010" s="71">
        <v>0.91137833373784105</v>
      </c>
      <c r="P1010" s="68">
        <v>98.060234813680495</v>
      </c>
      <c r="Q1010" s="71"/>
      <c r="R1010" s="68"/>
    </row>
    <row r="1011" spans="1:18" x14ac:dyDescent="0.2">
      <c r="A1011" s="72" t="s">
        <v>2307</v>
      </c>
      <c r="B1011" s="66" t="s">
        <v>2308</v>
      </c>
      <c r="C1011" s="67">
        <v>45</v>
      </c>
      <c r="D1011" s="67" t="s">
        <v>334</v>
      </c>
      <c r="E1011" s="71">
        <v>0.749308046498534</v>
      </c>
      <c r="F1011" s="68">
        <v>55.8704453441296</v>
      </c>
      <c r="G1011" s="71">
        <v>0.72841884249228095</v>
      </c>
      <c r="H1011" s="68">
        <v>23.886639676113401</v>
      </c>
      <c r="I1011" s="71">
        <v>0.69071703914429405</v>
      </c>
      <c r="J1011" s="68">
        <v>27.378542510121498</v>
      </c>
      <c r="K1011" s="71">
        <v>0.78080229251070499</v>
      </c>
      <c r="L1011" s="68">
        <v>19.787449392712499</v>
      </c>
      <c r="M1011" s="71">
        <v>0.78582212703205601</v>
      </c>
      <c r="N1011" s="68">
        <v>42.198581560283699</v>
      </c>
      <c r="O1011" s="71">
        <v>0.76077993131333299</v>
      </c>
      <c r="P1011" s="68">
        <v>91.934660541092398</v>
      </c>
      <c r="Q1011" s="71"/>
      <c r="R1011" s="68"/>
    </row>
    <row r="1012" spans="1:18" x14ac:dyDescent="0.2">
      <c r="A1012" s="72" t="s">
        <v>2309</v>
      </c>
      <c r="B1012" s="66" t="s">
        <v>2310</v>
      </c>
      <c r="C1012" s="67">
        <v>66</v>
      </c>
      <c r="D1012" s="67" t="s">
        <v>334</v>
      </c>
      <c r="E1012" s="71">
        <v>0.812599226517838</v>
      </c>
      <c r="F1012" s="68">
        <v>77.064220183486199</v>
      </c>
      <c r="G1012" s="71">
        <v>0.94522528242488002</v>
      </c>
      <c r="H1012" s="68">
        <v>95.596330275229406</v>
      </c>
      <c r="I1012" s="71">
        <v>0.78172791021007304</v>
      </c>
      <c r="J1012" s="68">
        <v>63.4862385321101</v>
      </c>
      <c r="K1012" s="71">
        <v>0.84838380921994805</v>
      </c>
      <c r="L1012" s="68">
        <v>43.4862385321101</v>
      </c>
      <c r="M1012" s="71">
        <v>0.87107072691552101</v>
      </c>
      <c r="N1012" s="68">
        <v>89.541284403669707</v>
      </c>
      <c r="O1012" s="71">
        <v>0.61658840381877</v>
      </c>
      <c r="P1012" s="68">
        <v>48.073394495412799</v>
      </c>
      <c r="Q1012" s="71"/>
      <c r="R1012" s="68"/>
    </row>
    <row r="1013" spans="1:18" x14ac:dyDescent="0.2">
      <c r="A1013" s="72" t="s">
        <v>2311</v>
      </c>
      <c r="B1013" s="66" t="s">
        <v>2312</v>
      </c>
      <c r="C1013" s="67">
        <v>45</v>
      </c>
      <c r="D1013" s="67" t="s">
        <v>334</v>
      </c>
      <c r="E1013" s="71">
        <v>0.82512100229404695</v>
      </c>
      <c r="F1013" s="68">
        <v>89.423076923076906</v>
      </c>
      <c r="G1013" s="71">
        <v>0.81771243716672204</v>
      </c>
      <c r="H1013" s="68">
        <v>48.076923076923102</v>
      </c>
      <c r="I1013" s="71">
        <v>0.68747087440327104</v>
      </c>
      <c r="J1013" s="68">
        <v>26.67004048583</v>
      </c>
      <c r="K1013" s="71">
        <v>0.89637969663183004</v>
      </c>
      <c r="L1013" s="68">
        <v>52.631578947368403</v>
      </c>
      <c r="M1013" s="71">
        <v>0.79284435237526796</v>
      </c>
      <c r="N1013" s="68">
        <v>44.478216818642402</v>
      </c>
      <c r="O1013" s="71">
        <v>0.93119765089314399</v>
      </c>
      <c r="P1013" s="68">
        <v>98.468606431853004</v>
      </c>
      <c r="Q1013" s="71"/>
      <c r="R1013" s="68"/>
    </row>
    <row r="1014" spans="1:18" x14ac:dyDescent="0.2">
      <c r="A1014" s="72" t="s">
        <v>371</v>
      </c>
      <c r="B1014" s="66" t="s">
        <v>2313</v>
      </c>
      <c r="C1014" s="67">
        <v>45</v>
      </c>
      <c r="D1014" s="67" t="s">
        <v>334</v>
      </c>
      <c r="E1014" s="71">
        <v>0.69546890184433496</v>
      </c>
      <c r="F1014" s="68">
        <v>34.261133603238903</v>
      </c>
      <c r="G1014" s="71">
        <v>0.71630649117761203</v>
      </c>
      <c r="H1014" s="68">
        <v>21.406882591093101</v>
      </c>
      <c r="I1014" s="71">
        <v>0.66134157257739201</v>
      </c>
      <c r="J1014" s="68">
        <v>20.242914979757099</v>
      </c>
      <c r="K1014" s="71">
        <v>0.67412550691574002</v>
      </c>
      <c r="L1014" s="68">
        <v>8.0971659919028305</v>
      </c>
      <c r="M1014" s="71">
        <v>0.67697763421228196</v>
      </c>
      <c r="N1014" s="68">
        <v>19.756838905775101</v>
      </c>
      <c r="O1014" s="71">
        <v>0.74859330433864901</v>
      </c>
      <c r="P1014" s="68">
        <v>91.066870852475802</v>
      </c>
      <c r="Q1014" s="71"/>
      <c r="R1014" s="68"/>
    </row>
    <row r="1015" spans="1:18" x14ac:dyDescent="0.2">
      <c r="A1015" s="72" t="s">
        <v>2314</v>
      </c>
      <c r="B1015" s="66" t="s">
        <v>2315</v>
      </c>
      <c r="C1015" s="67">
        <v>45</v>
      </c>
      <c r="D1015" s="67" t="s">
        <v>334</v>
      </c>
      <c r="E1015" s="71">
        <v>0.81592415891783998</v>
      </c>
      <c r="F1015" s="68">
        <v>85.880566801619395</v>
      </c>
      <c r="G1015" s="71">
        <v>0.81870370867497799</v>
      </c>
      <c r="H1015" s="68">
        <v>48.582995951416997</v>
      </c>
      <c r="I1015" s="71">
        <v>0.67923743437231598</v>
      </c>
      <c r="J1015" s="68">
        <v>24.2408906882591</v>
      </c>
      <c r="K1015" s="71">
        <v>0.79828649065157498</v>
      </c>
      <c r="L1015" s="68">
        <v>22.6720647773279</v>
      </c>
      <c r="M1015" s="71">
        <v>0.84902215512095802</v>
      </c>
      <c r="N1015" s="68">
        <v>61.651469098277602</v>
      </c>
      <c r="O1015" s="71">
        <v>0.93437100576937304</v>
      </c>
      <c r="P1015" s="68">
        <v>98.519652884124596</v>
      </c>
      <c r="Q1015" s="71"/>
      <c r="R1015" s="68"/>
    </row>
    <row r="1016" spans="1:18" x14ac:dyDescent="0.2">
      <c r="A1016" s="72" t="s">
        <v>2316</v>
      </c>
      <c r="B1016" s="66" t="s">
        <v>2317</v>
      </c>
      <c r="C1016" s="67">
        <v>45</v>
      </c>
      <c r="D1016" s="67" t="s">
        <v>334</v>
      </c>
      <c r="E1016" s="71">
        <v>0.74619011113713996</v>
      </c>
      <c r="F1016" s="68">
        <v>54.402834008097201</v>
      </c>
      <c r="G1016" s="71">
        <v>0.74619587986353697</v>
      </c>
      <c r="H1016" s="68">
        <v>27.1761133603239</v>
      </c>
      <c r="I1016" s="71">
        <v>0.66024312670708796</v>
      </c>
      <c r="J1016" s="68">
        <v>19.939271255060699</v>
      </c>
      <c r="K1016" s="71">
        <v>0.85927806052018696</v>
      </c>
      <c r="L1016" s="68">
        <v>38.1072874493927</v>
      </c>
      <c r="M1016" s="71">
        <v>0.75071100031600002</v>
      </c>
      <c r="N1016" s="68">
        <v>33.485309017223898</v>
      </c>
      <c r="O1016" s="71">
        <v>0.71452248827888698</v>
      </c>
      <c r="P1016" s="68">
        <v>89.331291475242494</v>
      </c>
      <c r="Q1016" s="71"/>
      <c r="R1016" s="68"/>
    </row>
    <row r="1017" spans="1:18" x14ac:dyDescent="0.2">
      <c r="A1017" s="72" t="s">
        <v>2318</v>
      </c>
      <c r="B1017" s="66" t="s">
        <v>2319</v>
      </c>
      <c r="C1017" s="67">
        <v>45</v>
      </c>
      <c r="D1017" s="67" t="s">
        <v>334</v>
      </c>
      <c r="E1017" s="71">
        <v>0.76842464103429597</v>
      </c>
      <c r="F1017" s="68">
        <v>64.777327935222701</v>
      </c>
      <c r="G1017" s="71">
        <v>0.76877407652630503</v>
      </c>
      <c r="H1017" s="68">
        <v>32.894736842105303</v>
      </c>
      <c r="I1017" s="71">
        <v>0.70565064360470997</v>
      </c>
      <c r="J1017" s="68">
        <v>32.287449392712603</v>
      </c>
      <c r="K1017" s="71">
        <v>0.81839804812249795</v>
      </c>
      <c r="L1017" s="68">
        <v>26.821862348178101</v>
      </c>
      <c r="M1017" s="71">
        <v>0.83497770443453501</v>
      </c>
      <c r="N1017" s="68">
        <v>57.041540020263398</v>
      </c>
      <c r="O1017" s="71">
        <v>0.71432273248343203</v>
      </c>
      <c r="P1017" s="68">
        <v>89.280245022970902</v>
      </c>
      <c r="Q1017" s="71"/>
      <c r="R1017" s="68"/>
    </row>
    <row r="1018" spans="1:18" x14ac:dyDescent="0.2">
      <c r="A1018" s="72" t="s">
        <v>2320</v>
      </c>
      <c r="B1018" s="66" t="s">
        <v>2321</v>
      </c>
      <c r="C1018" s="67">
        <v>45</v>
      </c>
      <c r="D1018" s="67" t="s">
        <v>334</v>
      </c>
      <c r="E1018" s="71">
        <v>0.76598206518039402</v>
      </c>
      <c r="F1018" s="68">
        <v>63.512145748987898</v>
      </c>
      <c r="G1018" s="71">
        <v>0.77776094932913398</v>
      </c>
      <c r="H1018" s="68">
        <v>35.576923076923102</v>
      </c>
      <c r="I1018" s="71">
        <v>0.66368035485594601</v>
      </c>
      <c r="J1018" s="68">
        <v>20.799595141700401</v>
      </c>
      <c r="K1018" s="71">
        <v>0.91989513327191097</v>
      </c>
      <c r="L1018" s="68">
        <v>63.917004048583003</v>
      </c>
      <c r="M1018" s="71">
        <v>0.72262209894315499</v>
      </c>
      <c r="N1018" s="68">
        <v>27.0010131712259</v>
      </c>
      <c r="O1018" s="71">
        <v>0.74595178950182295</v>
      </c>
      <c r="P1018" s="68">
        <v>90.913731495661096</v>
      </c>
      <c r="Q1018" s="71"/>
      <c r="R1018" s="68"/>
    </row>
    <row r="1019" spans="1:18" x14ac:dyDescent="0.2">
      <c r="A1019" s="72" t="s">
        <v>2322</v>
      </c>
      <c r="B1019" s="66" t="s">
        <v>2323</v>
      </c>
      <c r="C1019" s="67">
        <v>45</v>
      </c>
      <c r="D1019" s="67" t="s">
        <v>334</v>
      </c>
      <c r="E1019" s="71">
        <v>0.67734633885770801</v>
      </c>
      <c r="F1019" s="68">
        <v>28.947368421052602</v>
      </c>
      <c r="G1019" s="71">
        <v>0.76049816731697895</v>
      </c>
      <c r="H1019" s="68">
        <v>30.516194331983801</v>
      </c>
      <c r="I1019" s="71">
        <v>0.60527481338737898</v>
      </c>
      <c r="J1019" s="68">
        <v>12.1963562753036</v>
      </c>
      <c r="K1019" s="71">
        <v>0.83579455154285298</v>
      </c>
      <c r="L1019" s="68">
        <v>31.224696356275299</v>
      </c>
      <c r="M1019" s="71">
        <v>0.68048874688388705</v>
      </c>
      <c r="N1019" s="68">
        <v>20.466058763931098</v>
      </c>
      <c r="O1019" s="71">
        <v>0.50467541515744396</v>
      </c>
      <c r="P1019" s="68">
        <v>70.086778968861694</v>
      </c>
      <c r="Q1019" s="71"/>
      <c r="R1019" s="68"/>
    </row>
    <row r="1020" spans="1:18" x14ac:dyDescent="0.2">
      <c r="A1020" s="72" t="s">
        <v>2324</v>
      </c>
      <c r="B1020" s="66" t="s">
        <v>2325</v>
      </c>
      <c r="C1020" s="67">
        <v>45</v>
      </c>
      <c r="D1020" s="67" t="s">
        <v>334</v>
      </c>
      <c r="E1020" s="71">
        <v>0.69712830194669395</v>
      </c>
      <c r="F1020" s="68">
        <v>34.919028340080999</v>
      </c>
      <c r="G1020" s="71">
        <v>0.73955726771500296</v>
      </c>
      <c r="H1020" s="68">
        <v>25.708502024291501</v>
      </c>
      <c r="I1020" s="71">
        <v>0.67304887341501796</v>
      </c>
      <c r="J1020" s="68">
        <v>23.026315789473699</v>
      </c>
      <c r="K1020" s="71">
        <v>0.76209578235103304</v>
      </c>
      <c r="L1020" s="68">
        <v>16.852226720647799</v>
      </c>
      <c r="M1020" s="71">
        <v>0.74719988764439504</v>
      </c>
      <c r="N1020" s="68">
        <v>32.624113475177303</v>
      </c>
      <c r="O1020" s="71">
        <v>0.56373969860801998</v>
      </c>
      <c r="P1020" s="68">
        <v>77.080142930066401</v>
      </c>
      <c r="Q1020" s="71"/>
      <c r="R1020" s="68"/>
    </row>
    <row r="1021" spans="1:18" x14ac:dyDescent="0.2">
      <c r="A1021" s="72" t="s">
        <v>2326</v>
      </c>
      <c r="B1021" s="66" t="s">
        <v>2327</v>
      </c>
      <c r="C1021" s="67">
        <v>45</v>
      </c>
      <c r="D1021" s="67" t="s">
        <v>334</v>
      </c>
      <c r="E1021" s="71">
        <v>0.60583093179219505</v>
      </c>
      <c r="F1021" s="68">
        <v>15.941295546558701</v>
      </c>
      <c r="G1021" s="71">
        <v>0.67635274876071005</v>
      </c>
      <c r="H1021" s="68">
        <v>14.8785425101215</v>
      </c>
      <c r="I1021" s="71">
        <v>0.53794422680067</v>
      </c>
      <c r="J1021" s="68">
        <v>5.9716599190283404</v>
      </c>
      <c r="K1021" s="71">
        <v>0.71066237401308996</v>
      </c>
      <c r="L1021" s="68">
        <v>11.386639676113401</v>
      </c>
      <c r="M1021" s="71">
        <v>0.57866647940732396</v>
      </c>
      <c r="N1021" s="68">
        <v>12.2087132725431</v>
      </c>
      <c r="O1021" s="71">
        <v>0.52552882997918204</v>
      </c>
      <c r="P1021" s="68">
        <v>72.588055130168499</v>
      </c>
      <c r="Q1021" s="71"/>
      <c r="R1021" s="68"/>
    </row>
    <row r="1022" spans="1:18" x14ac:dyDescent="0.2">
      <c r="A1022" s="72" t="s">
        <v>2328</v>
      </c>
      <c r="B1022" s="66" t="s">
        <v>2329</v>
      </c>
      <c r="C1022" s="67">
        <v>45</v>
      </c>
      <c r="D1022" s="67" t="s">
        <v>334</v>
      </c>
      <c r="E1022" s="71">
        <v>0.68831775946182805</v>
      </c>
      <c r="F1022" s="68">
        <v>31.7813765182186</v>
      </c>
      <c r="G1022" s="71">
        <v>0.55400130161817895</v>
      </c>
      <c r="H1022" s="68">
        <v>7.6923076923076898</v>
      </c>
      <c r="I1022" s="71">
        <v>0.67943865341127097</v>
      </c>
      <c r="J1022" s="68">
        <v>24.342105263157901</v>
      </c>
      <c r="K1022" s="71">
        <v>0.74487896342822502</v>
      </c>
      <c r="L1022" s="68">
        <v>15.030364372469601</v>
      </c>
      <c r="M1022" s="71">
        <v>0.78933323970366198</v>
      </c>
      <c r="N1022" s="68">
        <v>43.161094224924</v>
      </c>
      <c r="O1022" s="71">
        <v>0.673936639147803</v>
      </c>
      <c r="P1022" s="68">
        <v>86.932108218478803</v>
      </c>
      <c r="Q1022" s="71"/>
      <c r="R1022" s="68"/>
    </row>
    <row r="1023" spans="1:18" x14ac:dyDescent="0.2">
      <c r="A1023" s="72" t="s">
        <v>2330</v>
      </c>
      <c r="B1023" s="66" t="s">
        <v>2331</v>
      </c>
      <c r="C1023" s="67">
        <v>66</v>
      </c>
      <c r="D1023" s="67" t="s">
        <v>334</v>
      </c>
      <c r="E1023" s="71">
        <v>0.76587701238377004</v>
      </c>
      <c r="F1023" s="68">
        <v>58.165137614678898</v>
      </c>
      <c r="G1023" s="71">
        <v>0.79361906079245503</v>
      </c>
      <c r="H1023" s="68">
        <v>42.752293577981703</v>
      </c>
      <c r="I1023" s="71">
        <v>0.73609764207474904</v>
      </c>
      <c r="J1023" s="68">
        <v>44.220183486238497</v>
      </c>
      <c r="K1023" s="71">
        <v>0.82414980622872802</v>
      </c>
      <c r="L1023" s="68">
        <v>36.330275229357802</v>
      </c>
      <c r="M1023" s="71">
        <v>0.631630648330059</v>
      </c>
      <c r="N1023" s="68">
        <v>35.9633027522936</v>
      </c>
      <c r="O1023" s="71">
        <v>0.843887904492857</v>
      </c>
      <c r="P1023" s="68">
        <v>90.642201834862405</v>
      </c>
      <c r="Q1023" s="71"/>
      <c r="R1023" s="68"/>
    </row>
    <row r="1024" spans="1:18" x14ac:dyDescent="0.2">
      <c r="A1024" s="72" t="s">
        <v>2332</v>
      </c>
      <c r="B1024" s="66" t="s">
        <v>2333</v>
      </c>
      <c r="C1024" s="67">
        <v>45</v>
      </c>
      <c r="D1024" s="67" t="s">
        <v>334</v>
      </c>
      <c r="E1024" s="71">
        <v>0.75890954061550597</v>
      </c>
      <c r="F1024" s="68">
        <v>59.868421052631597</v>
      </c>
      <c r="G1024" s="71">
        <v>0.789519477671633</v>
      </c>
      <c r="H1024" s="68">
        <v>38.360323886639698</v>
      </c>
      <c r="I1024" s="71">
        <v>0.66483731109214705</v>
      </c>
      <c r="J1024" s="68">
        <v>21.204453441295499</v>
      </c>
      <c r="K1024" s="71">
        <v>0.68934091636620098</v>
      </c>
      <c r="L1024" s="68">
        <v>9.2105263157894708</v>
      </c>
      <c r="M1024" s="71">
        <v>0.82444436641971797</v>
      </c>
      <c r="N1024" s="68">
        <v>53.850050658561301</v>
      </c>
      <c r="O1024" s="71">
        <v>0.82640563152782798</v>
      </c>
      <c r="P1024" s="68">
        <v>95.507912200102098</v>
      </c>
      <c r="Q1024" s="71"/>
      <c r="R1024" s="68"/>
    </row>
    <row r="1025" spans="1:18" x14ac:dyDescent="0.2">
      <c r="A1025" s="72" t="s">
        <v>2334</v>
      </c>
      <c r="B1025" s="66" t="s">
        <v>2335</v>
      </c>
      <c r="C1025" s="67">
        <v>45</v>
      </c>
      <c r="D1025" s="67" t="s">
        <v>334</v>
      </c>
      <c r="E1025" s="71">
        <v>0.736132095499339</v>
      </c>
      <c r="F1025" s="68">
        <v>50.1518218623482</v>
      </c>
      <c r="G1025" s="71">
        <v>0.76559578260341898</v>
      </c>
      <c r="H1025" s="68">
        <v>31.7813765182186</v>
      </c>
      <c r="I1025" s="71">
        <v>0.63532755755419301</v>
      </c>
      <c r="J1025" s="68">
        <v>15.2834008097166</v>
      </c>
      <c r="K1025" s="71">
        <v>0.74791038517588504</v>
      </c>
      <c r="L1025" s="68">
        <v>15.4352226720648</v>
      </c>
      <c r="M1025" s="71">
        <v>0.75071100031600002</v>
      </c>
      <c r="N1025" s="68">
        <v>33.485309017223898</v>
      </c>
      <c r="O1025" s="71">
        <v>0.78111575184719995</v>
      </c>
      <c r="P1025" s="68">
        <v>93.261868300153097</v>
      </c>
      <c r="Q1025" s="71"/>
      <c r="R1025" s="68"/>
    </row>
    <row r="1026" spans="1:18" x14ac:dyDescent="0.2">
      <c r="A1026" s="72" t="s">
        <v>2336</v>
      </c>
      <c r="B1026" s="66" t="s">
        <v>2337</v>
      </c>
      <c r="C1026" s="67">
        <v>45</v>
      </c>
      <c r="D1026" s="67" t="s">
        <v>334</v>
      </c>
      <c r="E1026" s="71">
        <v>0.74558001113868499</v>
      </c>
      <c r="F1026" s="68">
        <v>54.048582995951399</v>
      </c>
      <c r="G1026" s="71">
        <v>0.76583821848547096</v>
      </c>
      <c r="H1026" s="68">
        <v>31.9331983805668</v>
      </c>
      <c r="I1026" s="71">
        <v>0.66641881500938904</v>
      </c>
      <c r="J1026" s="68">
        <v>21.406882591093101</v>
      </c>
      <c r="K1026" s="71">
        <v>0.79598125351493698</v>
      </c>
      <c r="L1026" s="68">
        <v>22.165991902834001</v>
      </c>
      <c r="M1026" s="71">
        <v>0.754222112987606</v>
      </c>
      <c r="N1026" s="68">
        <v>34.650455927051702</v>
      </c>
      <c r="O1026" s="71">
        <v>0.745439655696024</v>
      </c>
      <c r="P1026" s="68">
        <v>90.811638591117898</v>
      </c>
      <c r="Q1026" s="71"/>
      <c r="R1026" s="68"/>
    </row>
    <row r="1027" spans="1:18" x14ac:dyDescent="0.2">
      <c r="A1027" s="72" t="s">
        <v>2338</v>
      </c>
      <c r="B1027" s="66" t="s">
        <v>2339</v>
      </c>
      <c r="C1027" s="67">
        <v>45</v>
      </c>
      <c r="D1027" s="67" t="s">
        <v>334</v>
      </c>
      <c r="E1027" s="71">
        <v>0.71016164510660296</v>
      </c>
      <c r="F1027" s="68">
        <v>39.524291497975703</v>
      </c>
      <c r="G1027" s="71">
        <v>0.71956748554615102</v>
      </c>
      <c r="H1027" s="68">
        <v>21.912955465587</v>
      </c>
      <c r="I1027" s="71">
        <v>0.67031720514261905</v>
      </c>
      <c r="J1027" s="68">
        <v>22.3684210526316</v>
      </c>
      <c r="K1027" s="71">
        <v>0.70300270331153802</v>
      </c>
      <c r="L1027" s="68">
        <v>10.779352226720601</v>
      </c>
      <c r="M1027" s="71">
        <v>0.71559987359994404</v>
      </c>
      <c r="N1027" s="68">
        <v>25.886524822695002</v>
      </c>
      <c r="O1027" s="71">
        <v>0.74232095793276398</v>
      </c>
      <c r="P1027" s="68">
        <v>90.709545686574799</v>
      </c>
      <c r="Q1027" s="71"/>
      <c r="R1027" s="68"/>
    </row>
    <row r="1028" spans="1:18" x14ac:dyDescent="0.2">
      <c r="A1028" s="72" t="s">
        <v>2340</v>
      </c>
      <c r="B1028" s="66" t="s">
        <v>2341</v>
      </c>
      <c r="C1028" s="67">
        <v>45</v>
      </c>
      <c r="D1028" s="67" t="s">
        <v>334</v>
      </c>
      <c r="E1028" s="71">
        <v>0.75318263438291799</v>
      </c>
      <c r="F1028" s="68">
        <v>57.591093117408903</v>
      </c>
      <c r="G1028" s="71">
        <v>0.79329508363496604</v>
      </c>
      <c r="H1028" s="68">
        <v>39.372469635627503</v>
      </c>
      <c r="I1028" s="71">
        <v>0.60747957927459495</v>
      </c>
      <c r="J1028" s="68">
        <v>12.297570850202399</v>
      </c>
      <c r="K1028" s="71">
        <v>0.78966182127888496</v>
      </c>
      <c r="L1028" s="68">
        <v>21.052631578947398</v>
      </c>
      <c r="M1028" s="71">
        <v>0.78231101436045103</v>
      </c>
      <c r="N1028" s="68">
        <v>41.337386018237098</v>
      </c>
      <c r="O1028" s="71">
        <v>0.79316567336569099</v>
      </c>
      <c r="P1028" s="68">
        <v>94.027565084226694</v>
      </c>
      <c r="Q1028" s="71"/>
      <c r="R1028" s="68"/>
    </row>
    <row r="1029" spans="1:18" x14ac:dyDescent="0.2">
      <c r="A1029" s="72" t="s">
        <v>2342</v>
      </c>
      <c r="B1029" s="66" t="s">
        <v>2343</v>
      </c>
      <c r="C1029" s="67">
        <v>45</v>
      </c>
      <c r="D1029" s="67" t="s">
        <v>334</v>
      </c>
      <c r="E1029" s="71">
        <v>0.62286268001506995</v>
      </c>
      <c r="F1029" s="68">
        <v>18.168016194332001</v>
      </c>
      <c r="G1029" s="71">
        <v>0.64968173988651201</v>
      </c>
      <c r="H1029" s="68">
        <v>12.5</v>
      </c>
      <c r="I1029" s="71">
        <v>0.55564827197947597</v>
      </c>
      <c r="J1029" s="68">
        <v>7.3886639676113397</v>
      </c>
      <c r="K1029" s="71">
        <v>0.65004096681687795</v>
      </c>
      <c r="L1029" s="68">
        <v>6.5283400809716596</v>
      </c>
      <c r="M1029" s="71">
        <v>0.68048874688388705</v>
      </c>
      <c r="N1029" s="68">
        <v>20.466058763931098</v>
      </c>
      <c r="O1029" s="71">
        <v>0.57845367450859497</v>
      </c>
      <c r="P1029" s="68">
        <v>78.764675855028102</v>
      </c>
      <c r="Q1029" s="71"/>
      <c r="R1029" s="68"/>
    </row>
    <row r="1030" spans="1:18" x14ac:dyDescent="0.2">
      <c r="A1030" s="72" t="s">
        <v>2344</v>
      </c>
      <c r="B1030" s="66" t="s">
        <v>2345</v>
      </c>
      <c r="C1030" s="67">
        <v>45</v>
      </c>
      <c r="D1030" s="67" t="s">
        <v>334</v>
      </c>
      <c r="E1030" s="71">
        <v>0.55669571131403695</v>
      </c>
      <c r="F1030" s="68">
        <v>10.5769230769231</v>
      </c>
      <c r="G1030" s="71">
        <v>0.44732217622562898</v>
      </c>
      <c r="H1030" s="68">
        <v>4.7570850202429096</v>
      </c>
      <c r="I1030" s="71">
        <v>0.56336997629573904</v>
      </c>
      <c r="J1030" s="68">
        <v>7.6417004048582999</v>
      </c>
      <c r="K1030" s="71">
        <v>0.72079015588826301</v>
      </c>
      <c r="L1030" s="68">
        <v>12.449392712550599</v>
      </c>
      <c r="M1030" s="71">
        <v>0.589199817422141</v>
      </c>
      <c r="N1030" s="68">
        <v>12.6139817629179</v>
      </c>
      <c r="O1030" s="71">
        <v>0.46279643073841598</v>
      </c>
      <c r="P1030" s="68">
        <v>65.645737621235298</v>
      </c>
      <c r="Q1030" s="71"/>
      <c r="R1030" s="68"/>
    </row>
    <row r="1031" spans="1:18" x14ac:dyDescent="0.2">
      <c r="A1031" s="72" t="s">
        <v>2346</v>
      </c>
      <c r="B1031" s="66" t="s">
        <v>2347</v>
      </c>
      <c r="C1031" s="67">
        <v>45</v>
      </c>
      <c r="D1031" s="67" t="s">
        <v>334</v>
      </c>
      <c r="E1031" s="71">
        <v>0.75903713673511197</v>
      </c>
      <c r="F1031" s="68">
        <v>59.969635627530401</v>
      </c>
      <c r="G1031" s="71">
        <v>0.69758929581749496</v>
      </c>
      <c r="H1031" s="68">
        <v>18.471659919028301</v>
      </c>
      <c r="I1031" s="71">
        <v>0.66190439741178797</v>
      </c>
      <c r="J1031" s="68">
        <v>20.293522267206502</v>
      </c>
      <c r="K1031" s="71">
        <v>0.85871483639173996</v>
      </c>
      <c r="L1031" s="68">
        <v>37.854251012145802</v>
      </c>
      <c r="M1031" s="71">
        <v>0.76826656367402801</v>
      </c>
      <c r="N1031" s="68">
        <v>37.183383991894601</v>
      </c>
      <c r="O1031" s="71">
        <v>0.80871059038051096</v>
      </c>
      <c r="P1031" s="68">
        <v>94.997447677386404</v>
      </c>
      <c r="Q1031" s="71"/>
      <c r="R1031" s="68"/>
    </row>
    <row r="1032" spans="1:18" x14ac:dyDescent="0.2">
      <c r="A1032" s="72" t="s">
        <v>2348</v>
      </c>
      <c r="B1032" s="66" t="s">
        <v>2349</v>
      </c>
      <c r="C1032" s="67">
        <v>45</v>
      </c>
      <c r="D1032" s="67" t="s">
        <v>334</v>
      </c>
      <c r="E1032" s="71">
        <v>0.78227390691300303</v>
      </c>
      <c r="F1032" s="68">
        <v>70.850202429149803</v>
      </c>
      <c r="G1032" s="71">
        <v>0.79318748711728504</v>
      </c>
      <c r="H1032" s="68">
        <v>39.321862348178101</v>
      </c>
      <c r="I1032" s="71">
        <v>0.693012512941936</v>
      </c>
      <c r="J1032" s="68">
        <v>27.985829959514199</v>
      </c>
      <c r="K1032" s="71">
        <v>0.89119596371390397</v>
      </c>
      <c r="L1032" s="68">
        <v>50.556680161943298</v>
      </c>
      <c r="M1032" s="71">
        <v>0.76124433833081695</v>
      </c>
      <c r="N1032" s="68">
        <v>35.916919959473198</v>
      </c>
      <c r="O1032" s="71">
        <v>0.77272923246106995</v>
      </c>
      <c r="P1032" s="68">
        <v>92.547217968351205</v>
      </c>
      <c r="Q1032" s="71"/>
      <c r="R1032" s="68"/>
    </row>
    <row r="1033" spans="1:18" x14ac:dyDescent="0.2">
      <c r="A1033" s="72" t="s">
        <v>2350</v>
      </c>
      <c r="B1033" s="66" t="s">
        <v>2351</v>
      </c>
      <c r="C1033" s="67">
        <v>45</v>
      </c>
      <c r="D1033" s="67" t="s">
        <v>334</v>
      </c>
      <c r="E1033" s="71">
        <v>0.77772301739254301</v>
      </c>
      <c r="F1033" s="68">
        <v>68.471659919028298</v>
      </c>
      <c r="G1033" s="71">
        <v>0.76428905227642896</v>
      </c>
      <c r="H1033" s="68">
        <v>31.427125506072901</v>
      </c>
      <c r="I1033" s="71">
        <v>0.68996490711970704</v>
      </c>
      <c r="J1033" s="68">
        <v>27.277327935222701</v>
      </c>
      <c r="K1033" s="71">
        <v>0.85719598569120303</v>
      </c>
      <c r="L1033" s="68">
        <v>37.145748987854198</v>
      </c>
      <c r="M1033" s="71">
        <v>0.76124433833081695</v>
      </c>
      <c r="N1033" s="68">
        <v>35.916919959473198</v>
      </c>
      <c r="O1033" s="71">
        <v>0.81592080354455998</v>
      </c>
      <c r="P1033" s="68">
        <v>95.3037263910158</v>
      </c>
      <c r="Q1033" s="71"/>
      <c r="R1033" s="68"/>
    </row>
    <row r="1034" spans="1:18" x14ac:dyDescent="0.2">
      <c r="A1034" s="72" t="s">
        <v>2352</v>
      </c>
      <c r="B1034" s="66" t="s">
        <v>2353</v>
      </c>
      <c r="C1034" s="67">
        <v>45</v>
      </c>
      <c r="D1034" s="67" t="s">
        <v>334</v>
      </c>
      <c r="E1034" s="71">
        <v>0.81546504131721897</v>
      </c>
      <c r="F1034" s="68">
        <v>85.425101214574894</v>
      </c>
      <c r="G1034" s="71">
        <v>0.81394388771719395</v>
      </c>
      <c r="H1034" s="68">
        <v>46.761133603238903</v>
      </c>
      <c r="I1034" s="71">
        <v>0.71234361642127297</v>
      </c>
      <c r="J1034" s="68">
        <v>34.564777327935197</v>
      </c>
      <c r="K1034" s="71">
        <v>0.90260729458182898</v>
      </c>
      <c r="L1034" s="68">
        <v>54.6558704453441</v>
      </c>
      <c r="M1034" s="71">
        <v>0.84902215512095802</v>
      </c>
      <c r="N1034" s="68">
        <v>61.651469098277602</v>
      </c>
      <c r="O1034" s="71">
        <v>0.79940825274483995</v>
      </c>
      <c r="P1034" s="68">
        <v>94.538029606942303</v>
      </c>
      <c r="Q1034" s="71"/>
      <c r="R1034" s="68"/>
    </row>
    <row r="1035" spans="1:18" x14ac:dyDescent="0.2">
      <c r="A1035" s="72" t="s">
        <v>2354</v>
      </c>
      <c r="B1035" s="66" t="s">
        <v>2355</v>
      </c>
      <c r="C1035" s="67">
        <v>45</v>
      </c>
      <c r="D1035" s="67" t="s">
        <v>334</v>
      </c>
      <c r="E1035" s="71">
        <v>0.76032338116395004</v>
      </c>
      <c r="F1035" s="68">
        <v>60.728744939271301</v>
      </c>
      <c r="G1035" s="71">
        <v>0.76053257630338</v>
      </c>
      <c r="H1035" s="68">
        <v>30.5668016194332</v>
      </c>
      <c r="I1035" s="71">
        <v>0.68527892302956195</v>
      </c>
      <c r="J1035" s="68">
        <v>25.4554655870445</v>
      </c>
      <c r="K1035" s="71">
        <v>0.76800786291046497</v>
      </c>
      <c r="L1035" s="68">
        <v>17.358299595141698</v>
      </c>
      <c r="M1035" s="71">
        <v>0.79284435237526796</v>
      </c>
      <c r="N1035" s="68">
        <v>44.478216818642402</v>
      </c>
      <c r="O1035" s="71">
        <v>0.79495319120107499</v>
      </c>
      <c r="P1035" s="68">
        <v>94.282797345584498</v>
      </c>
      <c r="Q1035" s="71"/>
      <c r="R1035" s="68"/>
    </row>
    <row r="1036" spans="1:18" x14ac:dyDescent="0.2">
      <c r="A1036" s="72" t="s">
        <v>2356</v>
      </c>
      <c r="B1036" s="66" t="s">
        <v>2357</v>
      </c>
      <c r="C1036" s="67">
        <v>45</v>
      </c>
      <c r="D1036" s="67" t="s">
        <v>334</v>
      </c>
      <c r="E1036" s="71">
        <v>0.74510325977666703</v>
      </c>
      <c r="F1036" s="68">
        <v>53.947368421052602</v>
      </c>
      <c r="G1036" s="71">
        <v>0.64302584561337595</v>
      </c>
      <c r="H1036" s="68">
        <v>11.7914979757085</v>
      </c>
      <c r="I1036" s="71">
        <v>0.71990147357489298</v>
      </c>
      <c r="J1036" s="68">
        <v>38.208502024291498</v>
      </c>
      <c r="K1036" s="71">
        <v>0.73807853344431495</v>
      </c>
      <c r="L1036" s="68">
        <v>14.220647773279399</v>
      </c>
      <c r="M1036" s="71">
        <v>0.81039991573329595</v>
      </c>
      <c r="N1036" s="68">
        <v>49.544072948328299</v>
      </c>
      <c r="O1036" s="71">
        <v>0.81411053051745497</v>
      </c>
      <c r="P1036" s="68">
        <v>95.099540581929602</v>
      </c>
      <c r="Q1036" s="71"/>
      <c r="R1036" s="68"/>
    </row>
    <row r="1037" spans="1:18" x14ac:dyDescent="0.2">
      <c r="A1037" s="72" t="s">
        <v>2358</v>
      </c>
      <c r="B1037" s="66" t="s">
        <v>2359</v>
      </c>
      <c r="C1037" s="67">
        <v>45</v>
      </c>
      <c r="D1037" s="67" t="s">
        <v>334</v>
      </c>
      <c r="E1037" s="71">
        <v>0.75883029684692704</v>
      </c>
      <c r="F1037" s="68">
        <v>59.817813765182201</v>
      </c>
      <c r="G1037" s="71">
        <v>0.78631529348322304</v>
      </c>
      <c r="H1037" s="68">
        <v>37.854251012145802</v>
      </c>
      <c r="I1037" s="71">
        <v>0.70739862344166604</v>
      </c>
      <c r="J1037" s="68">
        <v>32.894736842105303</v>
      </c>
      <c r="K1037" s="71">
        <v>0.84601245599873198</v>
      </c>
      <c r="L1037" s="68">
        <v>33.957489878542503</v>
      </c>
      <c r="M1037" s="71">
        <v>0.78231101436045103</v>
      </c>
      <c r="N1037" s="68">
        <v>41.337386018237098</v>
      </c>
      <c r="O1037" s="71">
        <v>0.67211409695056301</v>
      </c>
      <c r="P1037" s="68">
        <v>86.5747830525778</v>
      </c>
      <c r="Q1037" s="71"/>
      <c r="R1037" s="68"/>
    </row>
    <row r="1038" spans="1:18" x14ac:dyDescent="0.2">
      <c r="A1038" s="72" t="s">
        <v>2360</v>
      </c>
      <c r="B1038" s="66" t="s">
        <v>2361</v>
      </c>
      <c r="C1038" s="67">
        <v>45</v>
      </c>
      <c r="D1038" s="67" t="s">
        <v>334</v>
      </c>
      <c r="E1038" s="71">
        <v>0.67946321193596004</v>
      </c>
      <c r="F1038" s="68">
        <v>29.554655870445298</v>
      </c>
      <c r="G1038" s="71">
        <v>0.75139834812482997</v>
      </c>
      <c r="H1038" s="68">
        <v>28.137651821862299</v>
      </c>
      <c r="I1038" s="71">
        <v>0.65453959859382305</v>
      </c>
      <c r="J1038" s="68">
        <v>18.775303643724701</v>
      </c>
      <c r="K1038" s="71">
        <v>0.50771157305845405</v>
      </c>
      <c r="L1038" s="68">
        <v>1.26518218623482</v>
      </c>
      <c r="M1038" s="71">
        <v>0.754222112987606</v>
      </c>
      <c r="N1038" s="68">
        <v>34.650455927051702</v>
      </c>
      <c r="O1038" s="71">
        <v>0.72944442691508504</v>
      </c>
      <c r="P1038" s="68">
        <v>89.943848902501301</v>
      </c>
      <c r="Q1038" s="71"/>
      <c r="R1038" s="68"/>
    </row>
    <row r="1039" spans="1:18" x14ac:dyDescent="0.2">
      <c r="A1039" s="72" t="s">
        <v>2362</v>
      </c>
      <c r="B1039" s="66" t="s">
        <v>2363</v>
      </c>
      <c r="C1039" s="67">
        <v>45</v>
      </c>
      <c r="D1039" s="67" t="s">
        <v>334</v>
      </c>
      <c r="E1039" s="71">
        <v>0.70126114857437505</v>
      </c>
      <c r="F1039" s="68">
        <v>36.184210526315802</v>
      </c>
      <c r="G1039" s="71">
        <v>0.74320096744159903</v>
      </c>
      <c r="H1039" s="68">
        <v>26.5182186234818</v>
      </c>
      <c r="I1039" s="71">
        <v>0.68824788834859396</v>
      </c>
      <c r="J1039" s="68">
        <v>26.8724696356275</v>
      </c>
      <c r="K1039" s="71">
        <v>0.83213566030893305</v>
      </c>
      <c r="L1039" s="68">
        <v>30.161943319838102</v>
      </c>
      <c r="M1039" s="71">
        <v>0.73315543695797203</v>
      </c>
      <c r="N1039" s="68">
        <v>29.280648429584598</v>
      </c>
      <c r="O1039" s="71">
        <v>0.50956578981477896</v>
      </c>
      <c r="P1039" s="68">
        <v>70.750382848391993</v>
      </c>
      <c r="Q1039" s="71"/>
      <c r="R1039" s="68"/>
    </row>
    <row r="1040" spans="1:18" x14ac:dyDescent="0.2">
      <c r="A1040" s="72" t="s">
        <v>2364</v>
      </c>
      <c r="B1040" s="66" t="s">
        <v>2365</v>
      </c>
      <c r="C1040" s="67">
        <v>45</v>
      </c>
      <c r="D1040" s="67" t="s">
        <v>334</v>
      </c>
      <c r="E1040" s="71">
        <v>0.78287760840485399</v>
      </c>
      <c r="F1040" s="68">
        <v>71.052631578947398</v>
      </c>
      <c r="G1040" s="71">
        <v>0.81045810905423599</v>
      </c>
      <c r="H1040" s="68">
        <v>45.597165991902799</v>
      </c>
      <c r="I1040" s="71">
        <v>0.73577442825848705</v>
      </c>
      <c r="J1040" s="68">
        <v>43.016194331983797</v>
      </c>
      <c r="K1040" s="71">
        <v>0.83206892770072205</v>
      </c>
      <c r="L1040" s="68">
        <v>30.111336032388699</v>
      </c>
      <c r="M1040" s="71">
        <v>0.81039991573329595</v>
      </c>
      <c r="N1040" s="68">
        <v>49.544072948328299</v>
      </c>
      <c r="O1040" s="71">
        <v>0.72568666127753001</v>
      </c>
      <c r="P1040" s="68">
        <v>89.790709545686596</v>
      </c>
      <c r="Q1040" s="71"/>
      <c r="R1040" s="68"/>
    </row>
    <row r="1041" spans="1:18" x14ac:dyDescent="0.2">
      <c r="A1041" s="72" t="s">
        <v>2366</v>
      </c>
      <c r="B1041" s="66" t="s">
        <v>2367</v>
      </c>
      <c r="C1041" s="67">
        <v>45</v>
      </c>
      <c r="D1041" s="67" t="s">
        <v>334</v>
      </c>
      <c r="E1041" s="71">
        <v>0.71908257600500602</v>
      </c>
      <c r="F1041" s="68">
        <v>43.269230769230802</v>
      </c>
      <c r="G1041" s="71">
        <v>0.79625522056389997</v>
      </c>
      <c r="H1041" s="68">
        <v>40.637651821862299</v>
      </c>
      <c r="I1041" s="71">
        <v>0.72765223722419803</v>
      </c>
      <c r="J1041" s="68">
        <v>40.485829959514199</v>
      </c>
      <c r="K1041" s="71">
        <v>0.71609260909835104</v>
      </c>
      <c r="L1041" s="68">
        <v>11.993927125506101</v>
      </c>
      <c r="M1041" s="71">
        <v>0.81742214107650701</v>
      </c>
      <c r="N1041" s="68">
        <v>51.367781155015201</v>
      </c>
      <c r="O1041" s="71">
        <v>0.53799067206207596</v>
      </c>
      <c r="P1041" s="68">
        <v>74.2725880551302</v>
      </c>
      <c r="Q1041" s="71"/>
      <c r="R1041" s="68"/>
    </row>
    <row r="1042" spans="1:18" x14ac:dyDescent="0.2">
      <c r="A1042" s="72" t="s">
        <v>2368</v>
      </c>
      <c r="B1042" s="66" t="s">
        <v>2369</v>
      </c>
      <c r="C1042" s="67">
        <v>45</v>
      </c>
      <c r="D1042" s="67" t="s">
        <v>334</v>
      </c>
      <c r="E1042" s="71">
        <v>0.65603554077133797</v>
      </c>
      <c r="F1042" s="68">
        <v>24.2408906882591</v>
      </c>
      <c r="G1042" s="71">
        <v>0.71287402718858295</v>
      </c>
      <c r="H1042" s="68">
        <v>20.597165991902799</v>
      </c>
      <c r="I1042" s="71">
        <v>0.56962590868512097</v>
      </c>
      <c r="J1042" s="68">
        <v>8.2995951417004097</v>
      </c>
      <c r="K1042" s="71">
        <v>0.69937207162707804</v>
      </c>
      <c r="L1042" s="68">
        <v>10.1214574898785</v>
      </c>
      <c r="M1042" s="71">
        <v>0.68048874688388705</v>
      </c>
      <c r="N1042" s="68">
        <v>20.466058763931098</v>
      </c>
      <c r="O1042" s="71">
        <v>0.61781694947202004</v>
      </c>
      <c r="P1042" s="68">
        <v>83.103624298111299</v>
      </c>
      <c r="Q1042" s="71"/>
      <c r="R1042" s="68"/>
    </row>
    <row r="1043" spans="1:18" x14ac:dyDescent="0.2">
      <c r="A1043" s="72" t="s">
        <v>2370</v>
      </c>
      <c r="B1043" s="66" t="s">
        <v>2371</v>
      </c>
      <c r="C1043" s="67">
        <v>45</v>
      </c>
      <c r="D1043" s="67" t="s">
        <v>334</v>
      </c>
      <c r="E1043" s="71">
        <v>0.63040276660968797</v>
      </c>
      <c r="F1043" s="68">
        <v>19.028340080971699</v>
      </c>
      <c r="G1043" s="71">
        <v>0.71037155756912096</v>
      </c>
      <c r="H1043" s="68">
        <v>20.394736842105299</v>
      </c>
      <c r="I1043" s="71">
        <v>0.59436477336983196</v>
      </c>
      <c r="J1043" s="68">
        <v>10.526315789473699</v>
      </c>
      <c r="K1043" s="71">
        <v>0.61484029209897195</v>
      </c>
      <c r="L1043" s="68">
        <v>4.8076923076923102</v>
      </c>
      <c r="M1043" s="71">
        <v>0.67697763421228196</v>
      </c>
      <c r="N1043" s="68">
        <v>19.756838905775101</v>
      </c>
      <c r="O1043" s="71">
        <v>0.55545957579823102</v>
      </c>
      <c r="P1043" s="68">
        <v>76.212353241449705</v>
      </c>
      <c r="Q1043" s="71"/>
      <c r="R1043" s="68"/>
    </row>
    <row r="1044" spans="1:18" x14ac:dyDescent="0.2">
      <c r="A1044" s="72" t="s">
        <v>2372</v>
      </c>
      <c r="B1044" s="66" t="s">
        <v>2373</v>
      </c>
      <c r="C1044" s="67">
        <v>45</v>
      </c>
      <c r="D1044" s="67" t="s">
        <v>334</v>
      </c>
      <c r="E1044" s="71">
        <v>0.64992722239921197</v>
      </c>
      <c r="F1044" s="68">
        <v>22.722672064777299</v>
      </c>
      <c r="G1044" s="71">
        <v>0.739676324934462</v>
      </c>
      <c r="H1044" s="68">
        <v>25.809716599190299</v>
      </c>
      <c r="I1044" s="71">
        <v>0.63433615588709302</v>
      </c>
      <c r="J1044" s="68">
        <v>15.1821862348178</v>
      </c>
      <c r="K1044" s="71">
        <v>0.58070670293493598</v>
      </c>
      <c r="L1044" s="68">
        <v>3.0364372469635601</v>
      </c>
      <c r="M1044" s="71">
        <v>0.754222112987606</v>
      </c>
      <c r="N1044" s="68">
        <v>34.650455927051702</v>
      </c>
      <c r="O1044" s="71">
        <v>0.54069481525196395</v>
      </c>
      <c r="P1044" s="68">
        <v>74.527820316488004</v>
      </c>
      <c r="Q1044" s="71"/>
      <c r="R1044" s="68"/>
    </row>
    <row r="1045" spans="1:18" x14ac:dyDescent="0.2">
      <c r="A1045" s="72" t="s">
        <v>2374</v>
      </c>
      <c r="B1045" s="66" t="s">
        <v>2375</v>
      </c>
      <c r="C1045" s="67">
        <v>45</v>
      </c>
      <c r="D1045" s="67" t="s">
        <v>334</v>
      </c>
      <c r="E1045" s="71">
        <v>0.70975751532264697</v>
      </c>
      <c r="F1045" s="68">
        <v>39.321862348178101</v>
      </c>
      <c r="G1045" s="71">
        <v>0.76536421274752697</v>
      </c>
      <c r="H1045" s="68">
        <v>31.730769230769202</v>
      </c>
      <c r="I1045" s="71">
        <v>0.68543641540044298</v>
      </c>
      <c r="J1045" s="68">
        <v>25.657894736842099</v>
      </c>
      <c r="K1045" s="71">
        <v>0.68959208723479504</v>
      </c>
      <c r="L1045" s="68">
        <v>9.2611336032388696</v>
      </c>
      <c r="M1045" s="71">
        <v>0.72964432428636605</v>
      </c>
      <c r="N1045" s="68">
        <v>28.419452887538</v>
      </c>
      <c r="O1045" s="71">
        <v>0.67875053694410203</v>
      </c>
      <c r="P1045" s="68">
        <v>87.289433384379805</v>
      </c>
      <c r="Q1045" s="71"/>
      <c r="R1045" s="68"/>
    </row>
    <row r="1046" spans="1:18" x14ac:dyDescent="0.2">
      <c r="A1046" s="72" t="s">
        <v>2376</v>
      </c>
      <c r="B1046" s="66" t="s">
        <v>2377</v>
      </c>
      <c r="C1046" s="67">
        <v>45</v>
      </c>
      <c r="D1046" s="67" t="s">
        <v>334</v>
      </c>
      <c r="E1046" s="71">
        <v>0.67284055585335301</v>
      </c>
      <c r="F1046" s="68">
        <v>28.036437246963601</v>
      </c>
      <c r="G1046" s="71">
        <v>0.73416179320280295</v>
      </c>
      <c r="H1046" s="68">
        <v>25.050607287449399</v>
      </c>
      <c r="I1046" s="71">
        <v>0.60772083613265004</v>
      </c>
      <c r="J1046" s="68">
        <v>12.398785425101201</v>
      </c>
      <c r="K1046" s="71">
        <v>0.62137879111378802</v>
      </c>
      <c r="L1046" s="68">
        <v>5.16194331983806</v>
      </c>
      <c r="M1046" s="71">
        <v>0.71911098627155001</v>
      </c>
      <c r="N1046" s="68">
        <v>26.4944275582573</v>
      </c>
      <c r="O1046" s="71">
        <v>0.68183037254597401</v>
      </c>
      <c r="P1046" s="68">
        <v>87.391526288922904</v>
      </c>
      <c r="Q1046" s="71"/>
      <c r="R1046" s="68"/>
    </row>
    <row r="1047" spans="1:18" x14ac:dyDescent="0.2">
      <c r="A1047" s="72" t="s">
        <v>2378</v>
      </c>
      <c r="B1047" s="66" t="s">
        <v>2379</v>
      </c>
      <c r="C1047" s="67">
        <v>45</v>
      </c>
      <c r="D1047" s="67" t="s">
        <v>334</v>
      </c>
      <c r="E1047" s="71">
        <v>0.65806648273757196</v>
      </c>
      <c r="F1047" s="68">
        <v>24.898785425101199</v>
      </c>
      <c r="G1047" s="71">
        <v>0.77269582042815799</v>
      </c>
      <c r="H1047" s="68">
        <v>34.261133603238903</v>
      </c>
      <c r="I1047" s="71">
        <v>0.688134571806574</v>
      </c>
      <c r="J1047" s="68">
        <v>26.821862348178101</v>
      </c>
      <c r="K1047" s="71">
        <v>0.62409260365242503</v>
      </c>
      <c r="L1047" s="68">
        <v>5.3643724696356303</v>
      </c>
      <c r="M1047" s="71">
        <v>0.76475545100242304</v>
      </c>
      <c r="N1047" s="68">
        <v>36.474164133738597</v>
      </c>
      <c r="O1047" s="71">
        <v>0.440653966798281</v>
      </c>
      <c r="P1047" s="68">
        <v>63.1444614599285</v>
      </c>
      <c r="Q1047" s="71"/>
      <c r="R1047" s="68"/>
    </row>
    <row r="1048" spans="1:18" x14ac:dyDescent="0.2">
      <c r="A1048" s="72" t="s">
        <v>1497</v>
      </c>
      <c r="B1048" s="66" t="s">
        <v>2380</v>
      </c>
      <c r="C1048" s="67">
        <v>45</v>
      </c>
      <c r="D1048" s="67" t="s">
        <v>334</v>
      </c>
      <c r="E1048" s="71">
        <v>0.30405830126977501</v>
      </c>
      <c r="F1048" s="68">
        <v>1.9736842105263199</v>
      </c>
      <c r="G1048" s="71">
        <v>0.30016215656132</v>
      </c>
      <c r="H1048" s="68">
        <v>2.32793522267206</v>
      </c>
      <c r="I1048" s="71">
        <v>0.45899182885622197</v>
      </c>
      <c r="J1048" s="68">
        <v>2.73279352226721</v>
      </c>
      <c r="K1048" s="71">
        <v>0.605088846840523</v>
      </c>
      <c r="L1048" s="68">
        <v>3.99797570850202</v>
      </c>
      <c r="M1048" s="71">
        <v>8.0088480039324506E-2</v>
      </c>
      <c r="N1048" s="68">
        <v>2.3302938196555201</v>
      </c>
      <c r="O1048" s="71">
        <v>7.5960194051487795E-2</v>
      </c>
      <c r="P1048" s="68">
        <v>4.6452271567126102</v>
      </c>
      <c r="Q1048" s="71"/>
      <c r="R1048" s="68"/>
    </row>
    <row r="1049" spans="1:18" x14ac:dyDescent="0.2">
      <c r="A1049" s="72" t="s">
        <v>2381</v>
      </c>
      <c r="B1049" s="66" t="s">
        <v>2382</v>
      </c>
      <c r="C1049" s="67">
        <v>45</v>
      </c>
      <c r="D1049" s="67" t="s">
        <v>334</v>
      </c>
      <c r="E1049" s="71">
        <v>0.52015937880856999</v>
      </c>
      <c r="F1049" s="68">
        <v>8.9068825910931206</v>
      </c>
      <c r="G1049" s="71">
        <v>0.68106695632227998</v>
      </c>
      <c r="H1049" s="68">
        <v>15.7388663967611</v>
      </c>
      <c r="I1049" s="71">
        <v>0.59555347111801205</v>
      </c>
      <c r="J1049" s="68">
        <v>10.7287449392713</v>
      </c>
      <c r="K1049" s="71">
        <v>0.60449026145096996</v>
      </c>
      <c r="L1049" s="68">
        <v>3.8461538461538498</v>
      </c>
      <c r="M1049" s="71">
        <v>0.540044240019662</v>
      </c>
      <c r="N1049" s="68">
        <v>10.5369807497467</v>
      </c>
      <c r="O1049" s="71">
        <v>0.17964196513192399</v>
      </c>
      <c r="P1049" s="68">
        <v>19.754977029096501</v>
      </c>
      <c r="Q1049" s="71"/>
      <c r="R1049" s="68"/>
    </row>
    <row r="1050" spans="1:18" x14ac:dyDescent="0.2">
      <c r="A1050" s="72" t="s">
        <v>2383</v>
      </c>
      <c r="B1050" s="66" t="s">
        <v>2384</v>
      </c>
      <c r="C1050" s="67">
        <v>45</v>
      </c>
      <c r="D1050" s="67" t="s">
        <v>334</v>
      </c>
      <c r="E1050" s="71">
        <v>0.39846195256535499</v>
      </c>
      <c r="F1050" s="68">
        <v>3.8967611336032402</v>
      </c>
      <c r="G1050" s="71">
        <v>0.496963863317823</v>
      </c>
      <c r="H1050" s="68">
        <v>5.7186234817813801</v>
      </c>
      <c r="I1050" s="71">
        <v>0.52809535244218997</v>
      </c>
      <c r="J1050" s="68">
        <v>5.2125506072874499</v>
      </c>
      <c r="K1050" s="71">
        <v>0.52005530036018399</v>
      </c>
      <c r="L1050" s="68">
        <v>1.51821862348178</v>
      </c>
      <c r="M1050" s="71">
        <v>0.37151083178259198</v>
      </c>
      <c r="N1050" s="68">
        <v>6.3829787234042596</v>
      </c>
      <c r="O1050" s="71">
        <v>7.5684414923987406E-2</v>
      </c>
      <c r="P1050" s="68">
        <v>4.5941807044410403</v>
      </c>
      <c r="Q1050" s="71"/>
      <c r="R1050" s="68"/>
    </row>
    <row r="1051" spans="1:18" x14ac:dyDescent="0.2">
      <c r="A1051" s="72" t="s">
        <v>2385</v>
      </c>
      <c r="B1051" s="66" t="s">
        <v>2386</v>
      </c>
      <c r="C1051" s="67">
        <v>45</v>
      </c>
      <c r="D1051" s="67" t="s">
        <v>334</v>
      </c>
      <c r="E1051" s="71">
        <v>0.34826874168473498</v>
      </c>
      <c r="F1051" s="68">
        <v>3.0364372469635601</v>
      </c>
      <c r="G1051" s="71">
        <v>0.49222102077647301</v>
      </c>
      <c r="H1051" s="68">
        <v>5.4655870445344101</v>
      </c>
      <c r="I1051" s="71">
        <v>0.38967486692547698</v>
      </c>
      <c r="J1051" s="68">
        <v>1.26518218623482</v>
      </c>
      <c r="K1051" s="71">
        <v>0.70269506554942796</v>
      </c>
      <c r="L1051" s="68">
        <v>10.678137651821899</v>
      </c>
      <c r="M1051" s="71">
        <v>0.13977739545661999</v>
      </c>
      <c r="N1051" s="68">
        <v>3.1408308004052699</v>
      </c>
      <c r="O1051" s="71">
        <v>1.69753597156766E-2</v>
      </c>
      <c r="P1051" s="68">
        <v>1.22511485451761</v>
      </c>
      <c r="Q1051" s="71"/>
      <c r="R1051" s="68"/>
    </row>
    <row r="1052" spans="1:18" x14ac:dyDescent="0.2">
      <c r="A1052" s="72" t="s">
        <v>2387</v>
      </c>
      <c r="B1052" s="66" t="s">
        <v>2388</v>
      </c>
      <c r="C1052" s="67">
        <v>45</v>
      </c>
      <c r="D1052" s="67" t="s">
        <v>334</v>
      </c>
      <c r="E1052" s="71">
        <v>0.22543941629103501</v>
      </c>
      <c r="F1052" s="68">
        <v>0.30364372469635598</v>
      </c>
      <c r="G1052" s="71">
        <v>0.24744091276003699</v>
      </c>
      <c r="H1052" s="68">
        <v>1.51821862348178</v>
      </c>
      <c r="I1052" s="71">
        <v>0.32859568003137901</v>
      </c>
      <c r="J1052" s="68">
        <v>0.25303643724696401</v>
      </c>
      <c r="K1052" s="71">
        <v>0.454158369598544</v>
      </c>
      <c r="L1052" s="68">
        <v>0.50607287449392702</v>
      </c>
      <c r="M1052" s="71">
        <v>3.0932902636845599E-2</v>
      </c>
      <c r="N1052" s="68">
        <v>1.67173252279635</v>
      </c>
      <c r="O1052" s="71">
        <v>6.6069216428369298E-2</v>
      </c>
      <c r="P1052" s="68">
        <v>3.62429811128127</v>
      </c>
      <c r="Q1052" s="71"/>
      <c r="R1052" s="68"/>
    </row>
    <row r="1053" spans="1:18" x14ac:dyDescent="0.2">
      <c r="A1053" s="72" t="s">
        <v>2389</v>
      </c>
      <c r="B1053" s="66" t="s">
        <v>2390</v>
      </c>
      <c r="C1053" s="67">
        <v>45</v>
      </c>
      <c r="D1053" s="67" t="s">
        <v>334</v>
      </c>
      <c r="E1053" s="71">
        <v>0.31212212572438103</v>
      </c>
      <c r="F1053" s="68">
        <v>2.2773279352226701</v>
      </c>
      <c r="G1053" s="71">
        <v>0.33489712719138798</v>
      </c>
      <c r="H1053" s="68">
        <v>2.8340080971659898</v>
      </c>
      <c r="I1053" s="71">
        <v>0.42432456956720399</v>
      </c>
      <c r="J1053" s="68">
        <v>1.82186234817814</v>
      </c>
      <c r="K1053" s="71">
        <v>0.60338553910835302</v>
      </c>
      <c r="L1053" s="68">
        <v>3.7955465587044501</v>
      </c>
      <c r="M1053" s="71">
        <v>0.10466626874056401</v>
      </c>
      <c r="N1053" s="68">
        <v>2.6849037487335399</v>
      </c>
      <c r="O1053" s="71">
        <v>9.33371240143957E-2</v>
      </c>
      <c r="P1053" s="68">
        <v>6.3808065339458899</v>
      </c>
      <c r="Q1053" s="71"/>
      <c r="R1053" s="68"/>
    </row>
    <row r="1054" spans="1:18" x14ac:dyDescent="0.2">
      <c r="A1054" s="72" t="s">
        <v>2391</v>
      </c>
      <c r="B1054" s="66" t="s">
        <v>2392</v>
      </c>
      <c r="C1054" s="67">
        <v>45</v>
      </c>
      <c r="D1054" s="67" t="s">
        <v>334</v>
      </c>
      <c r="E1054" s="71">
        <v>0.46839231748731502</v>
      </c>
      <c r="F1054" s="68">
        <v>6.42712550607287</v>
      </c>
      <c r="G1054" s="71">
        <v>0.57249205230609002</v>
      </c>
      <c r="H1054" s="68">
        <v>8.2489878542510109</v>
      </c>
      <c r="I1054" s="71">
        <v>0.503790038334749</v>
      </c>
      <c r="J1054" s="68">
        <v>3.9473684210526301</v>
      </c>
      <c r="K1054" s="71">
        <v>0.77379846608666003</v>
      </c>
      <c r="L1054" s="68">
        <v>18.471659919028301</v>
      </c>
      <c r="M1054" s="71">
        <v>0.40662195849864802</v>
      </c>
      <c r="N1054" s="68">
        <v>7.1935157041539997</v>
      </c>
      <c r="O1054" s="71">
        <v>8.5259072210427597E-2</v>
      </c>
      <c r="P1054" s="68">
        <v>5.5130168453292496</v>
      </c>
      <c r="Q1054" s="71"/>
      <c r="R1054" s="68"/>
    </row>
    <row r="1055" spans="1:18" x14ac:dyDescent="0.2">
      <c r="A1055" s="72" t="s">
        <v>2393</v>
      </c>
      <c r="B1055" s="66" t="s">
        <v>2394</v>
      </c>
      <c r="C1055" s="67">
        <v>45</v>
      </c>
      <c r="D1055" s="67" t="s">
        <v>334</v>
      </c>
      <c r="E1055" s="71">
        <v>0.61820411064026004</v>
      </c>
      <c r="F1055" s="68">
        <v>17.510121457489898</v>
      </c>
      <c r="G1055" s="71">
        <v>0.68324738433829502</v>
      </c>
      <c r="H1055" s="68">
        <v>16.1943319838057</v>
      </c>
      <c r="I1055" s="71">
        <v>0.69204473759079599</v>
      </c>
      <c r="J1055" s="68">
        <v>27.682186234817799</v>
      </c>
      <c r="K1055" s="71">
        <v>0.81200405514577101</v>
      </c>
      <c r="L1055" s="68">
        <v>25.506072874493899</v>
      </c>
      <c r="M1055" s="71">
        <v>0.69804431024191604</v>
      </c>
      <c r="N1055" s="68">
        <v>22.7963525835866</v>
      </c>
      <c r="O1055" s="71">
        <v>0.20568006588452101</v>
      </c>
      <c r="P1055" s="68">
        <v>25.267993874425699</v>
      </c>
      <c r="Q1055" s="71"/>
      <c r="R1055" s="68"/>
    </row>
    <row r="1056" spans="1:18" x14ac:dyDescent="0.2">
      <c r="A1056" s="72" t="s">
        <v>2395</v>
      </c>
      <c r="B1056" s="66" t="s">
        <v>2396</v>
      </c>
      <c r="C1056" s="67">
        <v>45</v>
      </c>
      <c r="D1056" s="67" t="s">
        <v>334</v>
      </c>
      <c r="E1056" s="71">
        <v>0.69064056034027799</v>
      </c>
      <c r="F1056" s="68">
        <v>32.641700404858298</v>
      </c>
      <c r="G1056" s="71">
        <v>0.76775136781461795</v>
      </c>
      <c r="H1056" s="68">
        <v>32.388663967611301</v>
      </c>
      <c r="I1056" s="71">
        <v>0.698536007662102</v>
      </c>
      <c r="J1056" s="68">
        <v>29.5040485829959</v>
      </c>
      <c r="K1056" s="71">
        <v>0.73161231429168505</v>
      </c>
      <c r="L1056" s="68">
        <v>13.5121457489879</v>
      </c>
      <c r="M1056" s="71">
        <v>0.76124433833081695</v>
      </c>
      <c r="N1056" s="68">
        <v>35.916919959473198</v>
      </c>
      <c r="O1056" s="71">
        <v>0.49405877360216499</v>
      </c>
      <c r="P1056" s="68">
        <v>69.116896375701899</v>
      </c>
      <c r="Q1056" s="71"/>
      <c r="R1056" s="68"/>
    </row>
    <row r="1057" spans="1:18" x14ac:dyDescent="0.2">
      <c r="A1057" s="72" t="s">
        <v>1882</v>
      </c>
      <c r="B1057" s="66" t="s">
        <v>2397</v>
      </c>
      <c r="C1057" s="67">
        <v>45</v>
      </c>
      <c r="D1057" s="67" t="s">
        <v>334</v>
      </c>
      <c r="E1057" s="71">
        <v>0.60518516067639205</v>
      </c>
      <c r="F1057" s="68">
        <v>15.789473684210501</v>
      </c>
      <c r="G1057" s="71">
        <v>0.64850912387283799</v>
      </c>
      <c r="H1057" s="68">
        <v>12.3481781376518</v>
      </c>
      <c r="I1057" s="71">
        <v>0.53077830870035902</v>
      </c>
      <c r="J1057" s="68">
        <v>5.4655870445344101</v>
      </c>
      <c r="K1057" s="71">
        <v>0.80280223064183498</v>
      </c>
      <c r="L1057" s="68">
        <v>23.431174089068801</v>
      </c>
      <c r="M1057" s="71">
        <v>0.705066535585127</v>
      </c>
      <c r="N1057" s="68">
        <v>23.860182370820699</v>
      </c>
      <c r="O1057" s="71">
        <v>0.338769604581803</v>
      </c>
      <c r="P1057" s="68">
        <v>50.127616130678902</v>
      </c>
      <c r="Q1057" s="71"/>
      <c r="R1057" s="68"/>
    </row>
    <row r="1058" spans="1:18" x14ac:dyDescent="0.2">
      <c r="A1058" s="72" t="s">
        <v>2398</v>
      </c>
      <c r="B1058" s="66" t="s">
        <v>2399</v>
      </c>
      <c r="C1058" s="67">
        <v>45</v>
      </c>
      <c r="D1058" s="67" t="s">
        <v>334</v>
      </c>
      <c r="E1058" s="71">
        <v>0.67559023014665798</v>
      </c>
      <c r="F1058" s="68">
        <v>28.491902834008101</v>
      </c>
      <c r="G1058" s="71">
        <v>0.72809893615408705</v>
      </c>
      <c r="H1058" s="68">
        <v>23.785425101214599</v>
      </c>
      <c r="I1058" s="71">
        <v>0.650594900317227</v>
      </c>
      <c r="J1058" s="68">
        <v>17.7631578947368</v>
      </c>
      <c r="K1058" s="71">
        <v>0.85779234115077496</v>
      </c>
      <c r="L1058" s="68">
        <v>37.398785425101202</v>
      </c>
      <c r="M1058" s="71">
        <v>0.73315543695797203</v>
      </c>
      <c r="N1058" s="68">
        <v>29.280648429584598</v>
      </c>
      <c r="O1058" s="71">
        <v>0.40830953615323101</v>
      </c>
      <c r="P1058" s="68">
        <v>59.520163348647301</v>
      </c>
      <c r="Q1058" s="71"/>
      <c r="R1058" s="68"/>
    </row>
    <row r="1059" spans="1:18" x14ac:dyDescent="0.2">
      <c r="A1059" s="72" t="s">
        <v>2400</v>
      </c>
      <c r="B1059" s="66" t="s">
        <v>2401</v>
      </c>
      <c r="C1059" s="67">
        <v>45</v>
      </c>
      <c r="D1059" s="67" t="s">
        <v>334</v>
      </c>
      <c r="E1059" s="71">
        <v>0.69050175917813295</v>
      </c>
      <c r="F1059" s="68">
        <v>32.540485829959501</v>
      </c>
      <c r="G1059" s="71">
        <v>0.76451846891881703</v>
      </c>
      <c r="H1059" s="68">
        <v>31.528340080971699</v>
      </c>
      <c r="I1059" s="71">
        <v>0.73367836729662494</v>
      </c>
      <c r="J1059" s="68">
        <v>42.510121457489902</v>
      </c>
      <c r="K1059" s="71">
        <v>0.85217129319903695</v>
      </c>
      <c r="L1059" s="68">
        <v>35.779352226720597</v>
      </c>
      <c r="M1059" s="71">
        <v>0.74017766230118298</v>
      </c>
      <c r="N1059" s="68">
        <v>30.9017223910841</v>
      </c>
      <c r="O1059" s="71">
        <v>0.36196300417500299</v>
      </c>
      <c r="P1059" s="68">
        <v>53.8029606942317</v>
      </c>
      <c r="Q1059" s="71"/>
      <c r="R1059" s="68"/>
    </row>
    <row r="1060" spans="1:18" x14ac:dyDescent="0.2">
      <c r="A1060" s="72" t="s">
        <v>2402</v>
      </c>
      <c r="B1060" s="66" t="s">
        <v>2403</v>
      </c>
      <c r="C1060" s="67">
        <v>45</v>
      </c>
      <c r="D1060" s="67" t="s">
        <v>334</v>
      </c>
      <c r="E1060" s="71">
        <v>0.59898265756546198</v>
      </c>
      <c r="F1060" s="68">
        <v>14.929149797570901</v>
      </c>
      <c r="G1060" s="71">
        <v>0.65475419686995495</v>
      </c>
      <c r="H1060" s="68">
        <v>12.753036437246999</v>
      </c>
      <c r="I1060" s="71">
        <v>0.61685794191922005</v>
      </c>
      <c r="J1060" s="68">
        <v>13.2085020242915</v>
      </c>
      <c r="K1060" s="71">
        <v>0.76696645479611403</v>
      </c>
      <c r="L1060" s="68">
        <v>17.206477732793498</v>
      </c>
      <c r="M1060" s="71">
        <v>0.59973315543695804</v>
      </c>
      <c r="N1060" s="68">
        <v>13.4751773049645</v>
      </c>
      <c r="O1060" s="71">
        <v>0.35660153880506101</v>
      </c>
      <c r="P1060" s="68">
        <v>53.139356814701401</v>
      </c>
      <c r="Q1060" s="71"/>
      <c r="R1060" s="68"/>
    </row>
    <row r="1061" spans="1:18" x14ac:dyDescent="0.2">
      <c r="A1061" s="72" t="s">
        <v>936</v>
      </c>
      <c r="B1061" s="66" t="s">
        <v>2404</v>
      </c>
      <c r="C1061" s="67">
        <v>45</v>
      </c>
      <c r="D1061" s="67" t="s">
        <v>334</v>
      </c>
      <c r="E1061" s="71">
        <v>0.61573293307583299</v>
      </c>
      <c r="F1061" s="68">
        <v>17.1558704453441</v>
      </c>
      <c r="G1061" s="71">
        <v>0.67794754977470295</v>
      </c>
      <c r="H1061" s="68">
        <v>15.1821862348178</v>
      </c>
      <c r="I1061" s="71">
        <v>0.66892259071497795</v>
      </c>
      <c r="J1061" s="68">
        <v>21.963562753036399</v>
      </c>
      <c r="K1061" s="71">
        <v>0.74288398748620099</v>
      </c>
      <c r="L1061" s="68">
        <v>14.777327935222701</v>
      </c>
      <c r="M1061" s="71">
        <v>0.69102208489870398</v>
      </c>
      <c r="N1061" s="68">
        <v>21.8338399189463</v>
      </c>
      <c r="O1061" s="71">
        <v>0.29788845250458001</v>
      </c>
      <c r="P1061" s="68">
        <v>43.593670239918303</v>
      </c>
      <c r="Q1061" s="71"/>
      <c r="R1061" s="68"/>
    </row>
    <row r="1062" spans="1:18" x14ac:dyDescent="0.2">
      <c r="A1062" s="72" t="s">
        <v>2405</v>
      </c>
      <c r="B1062" s="66" t="s">
        <v>2406</v>
      </c>
      <c r="C1062" s="67">
        <v>45</v>
      </c>
      <c r="D1062" s="67" t="s">
        <v>334</v>
      </c>
      <c r="E1062" s="71">
        <v>0.72500259988813998</v>
      </c>
      <c r="F1062" s="68">
        <v>45.445344129554698</v>
      </c>
      <c r="G1062" s="71">
        <v>0.75917122882565002</v>
      </c>
      <c r="H1062" s="68">
        <v>29.959514170040499</v>
      </c>
      <c r="I1062" s="71">
        <v>0.74099478395495699</v>
      </c>
      <c r="J1062" s="68">
        <v>45.040485829959501</v>
      </c>
      <c r="K1062" s="71">
        <v>0.79418416197435804</v>
      </c>
      <c r="L1062" s="68">
        <v>21.862348178137701</v>
      </c>
      <c r="M1062" s="71">
        <v>0.82093325374811299</v>
      </c>
      <c r="N1062" s="68">
        <v>52.4822695035461</v>
      </c>
      <c r="O1062" s="71">
        <v>0.50972957093762095</v>
      </c>
      <c r="P1062" s="68">
        <v>70.8014293006636</v>
      </c>
      <c r="Q1062" s="71"/>
      <c r="R1062" s="68"/>
    </row>
    <row r="1063" spans="1:18" x14ac:dyDescent="0.2">
      <c r="A1063" s="72" t="s">
        <v>2407</v>
      </c>
      <c r="B1063" s="66" t="s">
        <v>2408</v>
      </c>
      <c r="C1063" s="67">
        <v>45</v>
      </c>
      <c r="D1063" s="67" t="s">
        <v>334</v>
      </c>
      <c r="E1063" s="71">
        <v>0.74069608704255396</v>
      </c>
      <c r="F1063" s="68">
        <v>52.176113360323903</v>
      </c>
      <c r="G1063" s="71">
        <v>0.78352959893817398</v>
      </c>
      <c r="H1063" s="68">
        <v>36.842105263157897</v>
      </c>
      <c r="I1063" s="71">
        <v>0.76254705403880296</v>
      </c>
      <c r="J1063" s="68">
        <v>53.036437246963601</v>
      </c>
      <c r="K1063" s="71">
        <v>0.85408679886899297</v>
      </c>
      <c r="L1063" s="68">
        <v>36.4372469635627</v>
      </c>
      <c r="M1063" s="71">
        <v>0.82795547909132405</v>
      </c>
      <c r="N1063" s="68">
        <v>55.217831813576502</v>
      </c>
      <c r="O1063" s="71">
        <v>0.47536150427547502</v>
      </c>
      <c r="P1063" s="68">
        <v>67.023991832567603</v>
      </c>
      <c r="Q1063" s="71"/>
      <c r="R1063" s="68"/>
    </row>
    <row r="1064" spans="1:18" x14ac:dyDescent="0.2">
      <c r="A1064" s="72" t="s">
        <v>2409</v>
      </c>
      <c r="B1064" s="66" t="s">
        <v>2410</v>
      </c>
      <c r="C1064" s="67">
        <v>45</v>
      </c>
      <c r="D1064" s="67" t="s">
        <v>334</v>
      </c>
      <c r="E1064" s="71">
        <v>0.758445725315818</v>
      </c>
      <c r="F1064" s="68">
        <v>59.665991902834001</v>
      </c>
      <c r="G1064" s="71">
        <v>0.66704321956009205</v>
      </c>
      <c r="H1064" s="68">
        <v>13.917004048582999</v>
      </c>
      <c r="I1064" s="71">
        <v>0.70911453563803595</v>
      </c>
      <c r="J1064" s="68">
        <v>33.451417004048601</v>
      </c>
      <c r="K1064" s="71">
        <v>0.88570125665161403</v>
      </c>
      <c r="L1064" s="68">
        <v>47.773279352226702</v>
      </c>
      <c r="M1064" s="71">
        <v>0.77879990168884505</v>
      </c>
      <c r="N1064" s="68">
        <v>40.020263424518703</v>
      </c>
      <c r="O1064" s="71">
        <v>0.75156971304050502</v>
      </c>
      <c r="P1064" s="68">
        <v>91.271056661562</v>
      </c>
      <c r="Q1064" s="71"/>
      <c r="R1064" s="68"/>
    </row>
    <row r="1065" spans="1:18" x14ac:dyDescent="0.2">
      <c r="A1065" s="72" t="s">
        <v>371</v>
      </c>
      <c r="B1065" s="66" t="s">
        <v>2411</v>
      </c>
      <c r="C1065" s="67">
        <v>45</v>
      </c>
      <c r="D1065" s="67" t="s">
        <v>334</v>
      </c>
      <c r="E1065" s="71">
        <v>0.70711926674883596</v>
      </c>
      <c r="F1065" s="68">
        <v>38.2591093117409</v>
      </c>
      <c r="G1065" s="71">
        <v>0.739931541494112</v>
      </c>
      <c r="H1065" s="68">
        <v>25.860323886639701</v>
      </c>
      <c r="I1065" s="71">
        <v>0.69971335506847099</v>
      </c>
      <c r="J1065" s="68">
        <v>30.060728744939301</v>
      </c>
      <c r="K1065" s="71">
        <v>0.71210072059597396</v>
      </c>
      <c r="L1065" s="68">
        <v>11.538461538461499</v>
      </c>
      <c r="M1065" s="71">
        <v>0.74017766230118298</v>
      </c>
      <c r="N1065" s="68">
        <v>30.9017223910841</v>
      </c>
      <c r="O1065" s="71">
        <v>0.64367305428443999</v>
      </c>
      <c r="P1065" s="68">
        <v>84.788157223073</v>
      </c>
      <c r="Q1065" s="71"/>
      <c r="R1065" s="68"/>
    </row>
    <row r="1066" spans="1:18" x14ac:dyDescent="0.2">
      <c r="A1066" s="72" t="s">
        <v>2412</v>
      </c>
      <c r="B1066" s="66" t="s">
        <v>2413</v>
      </c>
      <c r="C1066" s="67">
        <v>45</v>
      </c>
      <c r="D1066" s="67" t="s">
        <v>334</v>
      </c>
      <c r="E1066" s="71">
        <v>0.78342743595867703</v>
      </c>
      <c r="F1066" s="68">
        <v>71.406882591093094</v>
      </c>
      <c r="G1066" s="71">
        <v>0.77032440939680202</v>
      </c>
      <c r="H1066" s="68">
        <v>33.248987854250998</v>
      </c>
      <c r="I1066" s="71">
        <v>0.78362184572147797</v>
      </c>
      <c r="J1066" s="68">
        <v>61.487854251012102</v>
      </c>
      <c r="K1066" s="71">
        <v>0.80339696139737005</v>
      </c>
      <c r="L1066" s="68">
        <v>23.633603238866399</v>
      </c>
      <c r="M1066" s="71">
        <v>0.84199992977774696</v>
      </c>
      <c r="N1066" s="68">
        <v>59.219858156028401</v>
      </c>
      <c r="O1066" s="71">
        <v>0.71779403349999105</v>
      </c>
      <c r="P1066" s="68">
        <v>89.382337927514001</v>
      </c>
      <c r="Q1066" s="71"/>
      <c r="R1066" s="68"/>
    </row>
    <row r="1067" spans="1:18" x14ac:dyDescent="0.2">
      <c r="A1067" s="72" t="s">
        <v>2414</v>
      </c>
      <c r="B1067" s="66" t="s">
        <v>2415</v>
      </c>
      <c r="C1067" s="67">
        <v>66</v>
      </c>
      <c r="D1067" s="67" t="s">
        <v>334</v>
      </c>
      <c r="E1067" s="71">
        <v>0.72879161714767804</v>
      </c>
      <c r="F1067" s="68">
        <v>43.669724770642198</v>
      </c>
      <c r="G1067" s="71">
        <v>0.85318078740930803</v>
      </c>
      <c r="H1067" s="68">
        <v>66.238532110091697</v>
      </c>
      <c r="I1067" s="71">
        <v>0.78040401278697002</v>
      </c>
      <c r="J1067" s="68">
        <v>62.752293577981703</v>
      </c>
      <c r="K1067" s="71">
        <v>0.81346801097202803</v>
      </c>
      <c r="L1067" s="68">
        <v>32.110091743119298</v>
      </c>
      <c r="M1067" s="71">
        <v>0.71758349705304503</v>
      </c>
      <c r="N1067" s="68">
        <v>58.715596330275197</v>
      </c>
      <c r="O1067" s="71">
        <v>0.47932177751703903</v>
      </c>
      <c r="P1067" s="68">
        <v>24.403669724770602</v>
      </c>
      <c r="Q1067" s="71"/>
      <c r="R1067" s="68"/>
    </row>
    <row r="1068" spans="1:18" x14ac:dyDescent="0.2">
      <c r="A1068" s="72" t="s">
        <v>2416</v>
      </c>
      <c r="B1068" s="66" t="s">
        <v>2417</v>
      </c>
      <c r="C1068" s="67">
        <v>45</v>
      </c>
      <c r="D1068" s="67" t="s">
        <v>334</v>
      </c>
      <c r="E1068" s="71">
        <v>0.61452567062218599</v>
      </c>
      <c r="F1068" s="68">
        <v>16.852226720647799</v>
      </c>
      <c r="G1068" s="71">
        <v>0.72403832011814295</v>
      </c>
      <c r="H1068" s="68">
        <v>22.773279352226702</v>
      </c>
      <c r="I1068" s="71">
        <v>0.66939495883791</v>
      </c>
      <c r="J1068" s="68">
        <v>22.115384615384599</v>
      </c>
      <c r="K1068" s="71">
        <v>0.43635424316747501</v>
      </c>
      <c r="L1068" s="68">
        <v>0.354251012145749</v>
      </c>
      <c r="M1068" s="71">
        <v>0.69804431024191604</v>
      </c>
      <c r="N1068" s="68">
        <v>22.7963525835866</v>
      </c>
      <c r="O1068" s="71">
        <v>0.54479652074548501</v>
      </c>
      <c r="P1068" s="68">
        <v>74.936191934660499</v>
      </c>
      <c r="Q1068" s="71"/>
      <c r="R1068" s="68"/>
    </row>
    <row r="1069" spans="1:18" x14ac:dyDescent="0.2">
      <c r="A1069" s="72" t="s">
        <v>2418</v>
      </c>
      <c r="B1069" s="66" t="s">
        <v>2419</v>
      </c>
      <c r="C1069" s="67">
        <v>45</v>
      </c>
      <c r="D1069" s="67" t="s">
        <v>334</v>
      </c>
      <c r="E1069" s="71">
        <v>0.67078877666006598</v>
      </c>
      <c r="F1069" s="68">
        <v>27.4797570850202</v>
      </c>
      <c r="G1069" s="71">
        <v>0.75266792361232004</v>
      </c>
      <c r="H1069" s="68">
        <v>28.5425101214575</v>
      </c>
      <c r="I1069" s="71">
        <v>0.68651357845185901</v>
      </c>
      <c r="J1069" s="68">
        <v>26.163967611335998</v>
      </c>
      <c r="K1069" s="71">
        <v>0.54471322122633004</v>
      </c>
      <c r="L1069" s="68">
        <v>2.0748987854251002</v>
      </c>
      <c r="M1069" s="71">
        <v>0.74719988764439504</v>
      </c>
      <c r="N1069" s="68">
        <v>32.624113475177303</v>
      </c>
      <c r="O1069" s="71">
        <v>0.62284927236542698</v>
      </c>
      <c r="P1069" s="68">
        <v>83.563042368555401</v>
      </c>
      <c r="Q1069" s="71"/>
      <c r="R1069" s="68"/>
    </row>
    <row r="1070" spans="1:18" x14ac:dyDescent="0.2">
      <c r="A1070" s="72" t="s">
        <v>2420</v>
      </c>
      <c r="B1070" s="66" t="s">
        <v>2421</v>
      </c>
      <c r="C1070" s="67">
        <v>45</v>
      </c>
      <c r="D1070" s="67" t="s">
        <v>334</v>
      </c>
      <c r="E1070" s="71">
        <v>0.61064099365383895</v>
      </c>
      <c r="F1070" s="68">
        <v>16.396761133603199</v>
      </c>
      <c r="G1070" s="71">
        <v>0.70080795669627605</v>
      </c>
      <c r="H1070" s="68">
        <v>18.876518218623499</v>
      </c>
      <c r="I1070" s="71">
        <v>0.69317398719355305</v>
      </c>
      <c r="J1070" s="68">
        <v>28.087044534413</v>
      </c>
      <c r="K1070" s="71">
        <v>0.47016978098524098</v>
      </c>
      <c r="L1070" s="68">
        <v>0.708502024291498</v>
      </c>
      <c r="M1070" s="71">
        <v>0.687510972227099</v>
      </c>
      <c r="N1070" s="68">
        <v>21.377912867274599</v>
      </c>
      <c r="O1070" s="71">
        <v>0.50154227116702399</v>
      </c>
      <c r="P1070" s="68">
        <v>69.678407350689099</v>
      </c>
      <c r="Q1070" s="71"/>
      <c r="R1070" s="68"/>
    </row>
    <row r="1071" spans="1:18" x14ac:dyDescent="0.2">
      <c r="A1071" s="72" t="s">
        <v>2422</v>
      </c>
      <c r="B1071" s="66" t="s">
        <v>2423</v>
      </c>
      <c r="C1071" s="67">
        <v>45</v>
      </c>
      <c r="D1071" s="67" t="s">
        <v>334</v>
      </c>
      <c r="E1071" s="71">
        <v>0.56502133266813404</v>
      </c>
      <c r="F1071" s="68">
        <v>11.4878542510121</v>
      </c>
      <c r="G1071" s="71">
        <v>0.69271675624290996</v>
      </c>
      <c r="H1071" s="68">
        <v>17.408906882591101</v>
      </c>
      <c r="I1071" s="71">
        <v>0.63928175731562897</v>
      </c>
      <c r="J1071" s="68">
        <v>15.9919028340081</v>
      </c>
      <c r="K1071" s="71">
        <v>0.52049290186179198</v>
      </c>
      <c r="L1071" s="68">
        <v>1.56882591093117</v>
      </c>
      <c r="M1071" s="71">
        <v>0.64888873283943704</v>
      </c>
      <c r="N1071" s="68">
        <v>17.071935157041501</v>
      </c>
      <c r="O1071" s="71">
        <v>0.323726515080903</v>
      </c>
      <c r="P1071" s="68">
        <v>48.034711587544699</v>
      </c>
      <c r="Q1071" s="71"/>
      <c r="R1071" s="68"/>
    </row>
    <row r="1072" spans="1:18" x14ac:dyDescent="0.2">
      <c r="A1072" s="72" t="s">
        <v>2424</v>
      </c>
      <c r="B1072" s="66" t="s">
        <v>2425</v>
      </c>
      <c r="C1072" s="67">
        <v>45</v>
      </c>
      <c r="D1072" s="67" t="s">
        <v>334</v>
      </c>
      <c r="E1072" s="71">
        <v>0.69483018437216004</v>
      </c>
      <c r="F1072" s="68">
        <v>33.856275303643699</v>
      </c>
      <c r="G1072" s="71">
        <v>0.77017379015671095</v>
      </c>
      <c r="H1072" s="68">
        <v>33.147773279352201</v>
      </c>
      <c r="I1072" s="71">
        <v>0.72669139252635995</v>
      </c>
      <c r="J1072" s="68">
        <v>40.030364372469599</v>
      </c>
      <c r="K1072" s="71">
        <v>0.64305814976532805</v>
      </c>
      <c r="L1072" s="68">
        <v>6.0222672064777303</v>
      </c>
      <c r="M1072" s="71">
        <v>0.78582212703205601</v>
      </c>
      <c r="N1072" s="68">
        <v>42.198581560283699</v>
      </c>
      <c r="O1072" s="71">
        <v>0.54840546238034305</v>
      </c>
      <c r="P1072" s="68">
        <v>75.344563552833094</v>
      </c>
      <c r="Q1072" s="71"/>
      <c r="R1072" s="68"/>
    </row>
    <row r="1073" spans="1:18" x14ac:dyDescent="0.2">
      <c r="A1073" s="72" t="s">
        <v>2426</v>
      </c>
      <c r="B1073" s="66" t="s">
        <v>2427</v>
      </c>
      <c r="C1073" s="67">
        <v>66</v>
      </c>
      <c r="D1073" s="67" t="s">
        <v>334</v>
      </c>
      <c r="E1073" s="71">
        <v>0.72847280534624403</v>
      </c>
      <c r="F1073" s="68">
        <v>43.4862385321101</v>
      </c>
      <c r="G1073" s="71">
        <v>0.795640947358356</v>
      </c>
      <c r="H1073" s="68">
        <v>43.853211009174302</v>
      </c>
      <c r="I1073" s="71">
        <v>0.763591677354441</v>
      </c>
      <c r="J1073" s="68">
        <v>56.880733944954102</v>
      </c>
      <c r="K1073" s="71">
        <v>0.88543184435217903</v>
      </c>
      <c r="L1073" s="68">
        <v>65.871559633027502</v>
      </c>
      <c r="M1073" s="71">
        <v>0.65618860510805499</v>
      </c>
      <c r="N1073" s="68">
        <v>43.4862385321101</v>
      </c>
      <c r="O1073" s="71">
        <v>0.54151095255818904</v>
      </c>
      <c r="P1073" s="68">
        <v>35.779816513761503</v>
      </c>
      <c r="Q1073" s="71"/>
      <c r="R1073" s="68"/>
    </row>
    <row r="1074" spans="1:18" x14ac:dyDescent="0.2">
      <c r="A1074" s="72" t="s">
        <v>2428</v>
      </c>
      <c r="B1074" s="66" t="s">
        <v>2429</v>
      </c>
      <c r="C1074" s="67">
        <v>45</v>
      </c>
      <c r="D1074" s="67" t="s">
        <v>334</v>
      </c>
      <c r="E1074" s="71">
        <v>0.73415675142915304</v>
      </c>
      <c r="F1074" s="68">
        <v>49.2408906882591</v>
      </c>
      <c r="G1074" s="71">
        <v>0.73965193045756705</v>
      </c>
      <c r="H1074" s="68">
        <v>25.7591093117409</v>
      </c>
      <c r="I1074" s="71">
        <v>0.61830113548629095</v>
      </c>
      <c r="J1074" s="68">
        <v>13.461538461538501</v>
      </c>
      <c r="K1074" s="71">
        <v>0.82061206477265802</v>
      </c>
      <c r="L1074" s="68">
        <v>27.580971659919001</v>
      </c>
      <c r="M1074" s="71">
        <v>0.71559987359994404</v>
      </c>
      <c r="N1074" s="68">
        <v>25.886524822695002</v>
      </c>
      <c r="O1074" s="71">
        <v>0.77661875282930404</v>
      </c>
      <c r="P1074" s="68">
        <v>92.700357325165896</v>
      </c>
      <c r="Q1074" s="71"/>
      <c r="R1074" s="68"/>
    </row>
    <row r="1075" spans="1:18" x14ac:dyDescent="0.2">
      <c r="A1075" s="72" t="s">
        <v>2430</v>
      </c>
      <c r="B1075" s="66" t="s">
        <v>2431</v>
      </c>
      <c r="C1075" s="67">
        <v>45</v>
      </c>
      <c r="D1075" s="67" t="s">
        <v>334</v>
      </c>
      <c r="E1075" s="71">
        <v>0.64544766946357002</v>
      </c>
      <c r="F1075" s="68">
        <v>21.912955465587</v>
      </c>
      <c r="G1075" s="71">
        <v>0.71806888365061505</v>
      </c>
      <c r="H1075" s="68">
        <v>21.6093117408907</v>
      </c>
      <c r="I1075" s="71">
        <v>0.60629829584615103</v>
      </c>
      <c r="J1075" s="68">
        <v>12.246963562753001</v>
      </c>
      <c r="K1075" s="71">
        <v>0.64975513207639102</v>
      </c>
      <c r="L1075" s="68">
        <v>6.4777327935222697</v>
      </c>
      <c r="M1075" s="71">
        <v>0.68048874688388705</v>
      </c>
      <c r="N1075" s="68">
        <v>20.466058763931098</v>
      </c>
      <c r="O1075" s="71">
        <v>0.57262728886080505</v>
      </c>
      <c r="P1075" s="68">
        <v>78.101071975497703</v>
      </c>
      <c r="Q1075" s="71"/>
      <c r="R1075" s="68"/>
    </row>
    <row r="1076" spans="1:18" x14ac:dyDescent="0.2">
      <c r="A1076" s="72" t="s">
        <v>2432</v>
      </c>
      <c r="B1076" s="66" t="s">
        <v>2433</v>
      </c>
      <c r="C1076" s="67">
        <v>45</v>
      </c>
      <c r="D1076" s="67" t="s">
        <v>334</v>
      </c>
      <c r="E1076" s="71">
        <v>0.72925239918428697</v>
      </c>
      <c r="F1076" s="68">
        <v>47.216599190283397</v>
      </c>
      <c r="G1076" s="71">
        <v>0.78361386872948702</v>
      </c>
      <c r="H1076" s="68">
        <v>37.0445344129555</v>
      </c>
      <c r="I1076" s="71">
        <v>0.67920553026130204</v>
      </c>
      <c r="J1076" s="68">
        <v>24.190283400809701</v>
      </c>
      <c r="K1076" s="71">
        <v>0.67604979216230299</v>
      </c>
      <c r="L1076" s="68">
        <v>8.2489878542510109</v>
      </c>
      <c r="M1076" s="71">
        <v>0.77879990168884505</v>
      </c>
      <c r="N1076" s="68">
        <v>40.020263424518703</v>
      </c>
      <c r="O1076" s="71">
        <v>0.72859290307950098</v>
      </c>
      <c r="P1076" s="68">
        <v>89.892802450229695</v>
      </c>
      <c r="Q1076" s="71"/>
      <c r="R1076" s="68"/>
    </row>
    <row r="1077" spans="1:18" x14ac:dyDescent="0.2">
      <c r="A1077" s="72" t="s">
        <v>2434</v>
      </c>
      <c r="B1077" s="66" t="s">
        <v>2435</v>
      </c>
      <c r="C1077" s="67">
        <v>45</v>
      </c>
      <c r="D1077" s="67" t="s">
        <v>334</v>
      </c>
      <c r="E1077" s="71">
        <v>0.69524367355834804</v>
      </c>
      <c r="F1077" s="68">
        <v>34.058704453441301</v>
      </c>
      <c r="G1077" s="71">
        <v>0.76236636158390003</v>
      </c>
      <c r="H1077" s="68">
        <v>30.8704453441296</v>
      </c>
      <c r="I1077" s="71">
        <v>0.71851951570390304</v>
      </c>
      <c r="J1077" s="68">
        <v>37.601214574898798</v>
      </c>
      <c r="K1077" s="71">
        <v>0.58163382878979497</v>
      </c>
      <c r="L1077" s="68">
        <v>3.0870445344129598</v>
      </c>
      <c r="M1077" s="71">
        <v>0.77528878901723997</v>
      </c>
      <c r="N1077" s="68">
        <v>39.057750759878402</v>
      </c>
      <c r="O1077" s="71">
        <v>0.63840987269690497</v>
      </c>
      <c r="P1077" s="68">
        <v>84.430832057171997</v>
      </c>
      <c r="Q1077" s="71"/>
      <c r="R1077" s="68"/>
    </row>
    <row r="1078" spans="1:18" x14ac:dyDescent="0.2">
      <c r="A1078" s="72" t="s">
        <v>2436</v>
      </c>
      <c r="B1078" s="66" t="s">
        <v>2437</v>
      </c>
      <c r="C1078" s="67">
        <v>45</v>
      </c>
      <c r="D1078" s="67" t="s">
        <v>334</v>
      </c>
      <c r="E1078" s="71">
        <v>0.78126187461220498</v>
      </c>
      <c r="F1078" s="68">
        <v>70.293522267206498</v>
      </c>
      <c r="G1078" s="71">
        <v>0.803720930672008</v>
      </c>
      <c r="H1078" s="68">
        <v>43.168016194331997</v>
      </c>
      <c r="I1078" s="71">
        <v>0.80661454124464704</v>
      </c>
      <c r="J1078" s="68">
        <v>70.394736842105303</v>
      </c>
      <c r="K1078" s="71">
        <v>0.83616358208105201</v>
      </c>
      <c r="L1078" s="68">
        <v>31.3259109311741</v>
      </c>
      <c r="M1078" s="71">
        <v>0.82444436641971797</v>
      </c>
      <c r="N1078" s="68">
        <v>53.850050658561301</v>
      </c>
      <c r="O1078" s="71">
        <v>0.63536595264359996</v>
      </c>
      <c r="P1078" s="68">
        <v>84.175599795814193</v>
      </c>
      <c r="Q1078" s="71"/>
      <c r="R1078" s="68"/>
    </row>
    <row r="1079" spans="1:18" x14ac:dyDescent="0.2">
      <c r="A1079" s="72" t="s">
        <v>2438</v>
      </c>
      <c r="B1079" s="66" t="s">
        <v>2439</v>
      </c>
      <c r="C1079" s="67">
        <v>45</v>
      </c>
      <c r="D1079" s="67" t="s">
        <v>334</v>
      </c>
      <c r="E1079" s="71">
        <v>0.59636990178632998</v>
      </c>
      <c r="F1079" s="68">
        <v>14.6761133603239</v>
      </c>
      <c r="G1079" s="71">
        <v>0.68444020139208805</v>
      </c>
      <c r="H1079" s="68">
        <v>16.396761133603199</v>
      </c>
      <c r="I1079" s="71">
        <v>0.674434184546712</v>
      </c>
      <c r="J1079" s="68">
        <v>23.380566801619398</v>
      </c>
      <c r="K1079" s="71">
        <v>0.55779353603837101</v>
      </c>
      <c r="L1079" s="68">
        <v>2.3785425101214601</v>
      </c>
      <c r="M1079" s="71">
        <v>0.655910958182648</v>
      </c>
      <c r="N1079" s="68">
        <v>17.781155015197601</v>
      </c>
      <c r="O1079" s="71">
        <v>0.40927062877182802</v>
      </c>
      <c r="P1079" s="68">
        <v>59.724349157733499</v>
      </c>
      <c r="Q1079" s="71"/>
      <c r="R1079" s="68"/>
    </row>
    <row r="1080" spans="1:18" x14ac:dyDescent="0.2">
      <c r="A1080" s="72" t="s">
        <v>2440</v>
      </c>
      <c r="B1080" s="66" t="s">
        <v>2441</v>
      </c>
      <c r="C1080" s="67">
        <v>45</v>
      </c>
      <c r="D1080" s="67" t="s">
        <v>334</v>
      </c>
      <c r="E1080" s="71">
        <v>0.48639314221485602</v>
      </c>
      <c r="F1080" s="68">
        <v>6.9331983805668003</v>
      </c>
      <c r="G1080" s="71">
        <v>0.64437267939208798</v>
      </c>
      <c r="H1080" s="68">
        <v>11.993927125506101</v>
      </c>
      <c r="I1080" s="71">
        <v>0.59541123581611799</v>
      </c>
      <c r="J1080" s="68">
        <v>10.6275303643725</v>
      </c>
      <c r="K1080" s="71">
        <v>0.52718182126940705</v>
      </c>
      <c r="L1080" s="68">
        <v>1.7206477732793499</v>
      </c>
      <c r="M1080" s="71">
        <v>0.49439977528878898</v>
      </c>
      <c r="N1080" s="68">
        <v>9.3211752786220892</v>
      </c>
      <c r="O1080" s="71">
        <v>0.17060019930788001</v>
      </c>
      <c r="P1080" s="68">
        <v>18.019397651863201</v>
      </c>
      <c r="Q1080" s="71"/>
      <c r="R1080" s="68"/>
    </row>
    <row r="1081" spans="1:18" x14ac:dyDescent="0.2">
      <c r="A1081" s="72" t="s">
        <v>2442</v>
      </c>
      <c r="B1081" s="66" t="s">
        <v>2443</v>
      </c>
      <c r="C1081" s="67">
        <v>45</v>
      </c>
      <c r="D1081" s="67" t="s">
        <v>334</v>
      </c>
      <c r="E1081" s="71">
        <v>0.60238994946130897</v>
      </c>
      <c r="F1081" s="68">
        <v>15.536437246963599</v>
      </c>
      <c r="G1081" s="71">
        <v>0.72965855805657098</v>
      </c>
      <c r="H1081" s="68">
        <v>24.291497975708499</v>
      </c>
      <c r="I1081" s="71">
        <v>0.69896208908647905</v>
      </c>
      <c r="J1081" s="68">
        <v>29.6558704453441</v>
      </c>
      <c r="K1081" s="71">
        <v>0.50049090901081505</v>
      </c>
      <c r="L1081" s="68">
        <v>1.2145748987854299</v>
      </c>
      <c r="M1081" s="71">
        <v>0.736666549629578</v>
      </c>
      <c r="N1081" s="68">
        <v>30.1418439716312</v>
      </c>
      <c r="O1081" s="71">
        <v>0.34617164152310298</v>
      </c>
      <c r="P1081" s="68">
        <v>51.148545176110296</v>
      </c>
      <c r="Q1081" s="71"/>
      <c r="R1081" s="68"/>
    </row>
    <row r="1082" spans="1:18" x14ac:dyDescent="0.2">
      <c r="A1082" s="72" t="s">
        <v>2444</v>
      </c>
      <c r="B1082" s="66" t="s">
        <v>2445</v>
      </c>
      <c r="C1082" s="67">
        <v>45</v>
      </c>
      <c r="D1082" s="67" t="s">
        <v>334</v>
      </c>
      <c r="E1082" s="71">
        <v>0.63534846918842902</v>
      </c>
      <c r="F1082" s="68">
        <v>19.888663967611301</v>
      </c>
      <c r="G1082" s="71">
        <v>0.57988976954910199</v>
      </c>
      <c r="H1082" s="68">
        <v>8.6538461538461497</v>
      </c>
      <c r="I1082" s="71">
        <v>0.760712364002751</v>
      </c>
      <c r="J1082" s="68">
        <v>52.226720647773298</v>
      </c>
      <c r="K1082" s="71">
        <v>0.57991163696026005</v>
      </c>
      <c r="L1082" s="68">
        <v>2.9858299595141702</v>
      </c>
      <c r="M1082" s="71">
        <v>0.89115550718022596</v>
      </c>
      <c r="N1082" s="68">
        <v>75.633232016210698</v>
      </c>
      <c r="O1082" s="71">
        <v>0.36507306824980701</v>
      </c>
      <c r="P1082" s="68">
        <v>54.364471669219</v>
      </c>
      <c r="Q1082" s="71"/>
      <c r="R1082" s="68"/>
    </row>
    <row r="1083" spans="1:18" x14ac:dyDescent="0.2">
      <c r="A1083" s="72" t="s">
        <v>2446</v>
      </c>
      <c r="B1083" s="66" t="s">
        <v>2447</v>
      </c>
      <c r="C1083" s="67">
        <v>45</v>
      </c>
      <c r="D1083" s="67" t="s">
        <v>334</v>
      </c>
      <c r="E1083" s="71">
        <v>0.52770277307416802</v>
      </c>
      <c r="F1083" s="68">
        <v>9.2611336032388696</v>
      </c>
      <c r="G1083" s="71">
        <v>0.53950007518298704</v>
      </c>
      <c r="H1083" s="68">
        <v>7.2874493927125501</v>
      </c>
      <c r="I1083" s="71">
        <v>0.63178096256769201</v>
      </c>
      <c r="J1083" s="68">
        <v>14.9797570850202</v>
      </c>
      <c r="K1083" s="71">
        <v>0.60853290679523997</v>
      </c>
      <c r="L1083" s="68">
        <v>4.4028340080971704</v>
      </c>
      <c r="M1083" s="71">
        <v>0.55057757803447904</v>
      </c>
      <c r="N1083" s="68">
        <v>11.246200607902701</v>
      </c>
      <c r="O1083" s="71">
        <v>0.30812234279044098</v>
      </c>
      <c r="P1083" s="68">
        <v>45.635528330781</v>
      </c>
      <c r="Q1083" s="71"/>
      <c r="R1083" s="68"/>
    </row>
    <row r="1084" spans="1:18" x14ac:dyDescent="0.2">
      <c r="A1084" s="72" t="s">
        <v>2448</v>
      </c>
      <c r="B1084" s="66" t="s">
        <v>2449</v>
      </c>
      <c r="C1084" s="67">
        <v>45</v>
      </c>
      <c r="D1084" s="67" t="s">
        <v>334</v>
      </c>
      <c r="E1084" s="71">
        <v>0.441999699058508</v>
      </c>
      <c r="F1084" s="68">
        <v>5.4149797570850202</v>
      </c>
      <c r="G1084" s="71">
        <v>0.55567911695759498</v>
      </c>
      <c r="H1084" s="68">
        <v>7.7429149797570798</v>
      </c>
      <c r="I1084" s="71">
        <v>0.52630619053851901</v>
      </c>
      <c r="J1084" s="68">
        <v>5.1113360323886603</v>
      </c>
      <c r="K1084" s="71">
        <v>0.47205403446708499</v>
      </c>
      <c r="L1084" s="68">
        <v>0.75910931174089102</v>
      </c>
      <c r="M1084" s="71">
        <v>0.39608862048383098</v>
      </c>
      <c r="N1084" s="68">
        <v>6.9908814589665704</v>
      </c>
      <c r="O1084" s="71">
        <v>0.25987053284550798</v>
      </c>
      <c r="P1084" s="68">
        <v>36.140888208269502</v>
      </c>
      <c r="Q1084" s="71"/>
      <c r="R1084" s="68"/>
    </row>
    <row r="1085" spans="1:18" x14ac:dyDescent="0.2">
      <c r="A1085" s="72" t="s">
        <v>2450</v>
      </c>
      <c r="B1085" s="66" t="s">
        <v>2451</v>
      </c>
      <c r="C1085" s="67">
        <v>45</v>
      </c>
      <c r="D1085" s="67" t="s">
        <v>334</v>
      </c>
      <c r="E1085" s="71">
        <v>0.64506925615708099</v>
      </c>
      <c r="F1085" s="68">
        <v>21.7611336032389</v>
      </c>
      <c r="G1085" s="71">
        <v>0.76565497650789704</v>
      </c>
      <c r="H1085" s="68">
        <v>31.882591093117401</v>
      </c>
      <c r="I1085" s="71">
        <v>0.708732508764222</v>
      </c>
      <c r="J1085" s="68">
        <v>33.299595141700401</v>
      </c>
      <c r="K1085" s="71">
        <v>0.60040020367775604</v>
      </c>
      <c r="L1085" s="68">
        <v>3.7449392712550602</v>
      </c>
      <c r="M1085" s="71">
        <v>0.803377690390085</v>
      </c>
      <c r="N1085" s="68">
        <v>47.467071935157001</v>
      </c>
      <c r="O1085" s="71">
        <v>0.347180901445448</v>
      </c>
      <c r="P1085" s="68">
        <v>51.5058703420112</v>
      </c>
      <c r="Q1085" s="71"/>
      <c r="R1085" s="68"/>
    </row>
    <row r="1086" spans="1:18" x14ac:dyDescent="0.2">
      <c r="A1086" s="72" t="s">
        <v>2452</v>
      </c>
      <c r="B1086" s="66" t="s">
        <v>2453</v>
      </c>
      <c r="C1086" s="67">
        <v>45</v>
      </c>
      <c r="D1086" s="67" t="s">
        <v>334</v>
      </c>
      <c r="E1086" s="71">
        <v>0.578874844090005</v>
      </c>
      <c r="F1086" s="68">
        <v>12.854251012145699</v>
      </c>
      <c r="G1086" s="71">
        <v>0.65899629181790198</v>
      </c>
      <c r="H1086" s="68">
        <v>13.157894736842101</v>
      </c>
      <c r="I1086" s="71">
        <v>0.68222209924090105</v>
      </c>
      <c r="J1086" s="68">
        <v>24.949392712550601</v>
      </c>
      <c r="K1086" s="71">
        <v>0.52958797635407795</v>
      </c>
      <c r="L1086" s="68">
        <v>1.8724696356275301</v>
      </c>
      <c r="M1086" s="71">
        <v>0.64888873283943704</v>
      </c>
      <c r="N1086" s="68">
        <v>17.071935157041501</v>
      </c>
      <c r="O1086" s="71">
        <v>0.37467912019770799</v>
      </c>
      <c r="P1086" s="68">
        <v>55.538540071465</v>
      </c>
      <c r="Q1086" s="71"/>
      <c r="R1086" s="68"/>
    </row>
    <row r="1087" spans="1:18" x14ac:dyDescent="0.2">
      <c r="A1087" s="72" t="s">
        <v>2454</v>
      </c>
      <c r="B1087" s="66" t="s">
        <v>2455</v>
      </c>
      <c r="C1087" s="67">
        <v>45</v>
      </c>
      <c r="D1087" s="67" t="s">
        <v>334</v>
      </c>
      <c r="E1087" s="71">
        <v>0.60657089751150395</v>
      </c>
      <c r="F1087" s="68">
        <v>16.093117408906899</v>
      </c>
      <c r="G1087" s="71">
        <v>0.72454727086363502</v>
      </c>
      <c r="H1087" s="68">
        <v>22.9757085020243</v>
      </c>
      <c r="I1087" s="71">
        <v>0.68876070037861703</v>
      </c>
      <c r="J1087" s="68">
        <v>26.973684210526301</v>
      </c>
      <c r="K1087" s="71">
        <v>0.56002962627575203</v>
      </c>
      <c r="L1087" s="68">
        <v>2.5303643724696401</v>
      </c>
      <c r="M1087" s="71">
        <v>0.70857764825673297</v>
      </c>
      <c r="N1087" s="68">
        <v>24.468085106383</v>
      </c>
      <c r="O1087" s="71">
        <v>0.35093924178278202</v>
      </c>
      <c r="P1087" s="68">
        <v>52.169474221541599</v>
      </c>
      <c r="Q1087" s="71"/>
      <c r="R1087" s="68"/>
    </row>
    <row r="1088" spans="1:18" x14ac:dyDescent="0.2">
      <c r="A1088" s="72" t="s">
        <v>2456</v>
      </c>
      <c r="B1088" s="66" t="s">
        <v>2457</v>
      </c>
      <c r="C1088" s="67">
        <v>45</v>
      </c>
      <c r="D1088" s="67" t="s">
        <v>334</v>
      </c>
      <c r="E1088" s="71">
        <v>0.591268525438579</v>
      </c>
      <c r="F1088" s="68">
        <v>14.1194331983806</v>
      </c>
      <c r="G1088" s="71">
        <v>0.69388613274527</v>
      </c>
      <c r="H1088" s="68">
        <v>17.661943319838102</v>
      </c>
      <c r="I1088" s="71">
        <v>0.70369522291227005</v>
      </c>
      <c r="J1088" s="68">
        <v>31.680161943319799</v>
      </c>
      <c r="K1088" s="71">
        <v>0.47827149144363501</v>
      </c>
      <c r="L1088" s="68">
        <v>0.96153846153846201</v>
      </c>
      <c r="M1088" s="71">
        <v>0.71559987359994404</v>
      </c>
      <c r="N1088" s="68">
        <v>25.886524822695002</v>
      </c>
      <c r="O1088" s="71">
        <v>0.364889906491775</v>
      </c>
      <c r="P1088" s="68">
        <v>54.313425216947401</v>
      </c>
      <c r="Q1088" s="71"/>
      <c r="R1088" s="68"/>
    </row>
    <row r="1089" spans="1:18" x14ac:dyDescent="0.2">
      <c r="A1089" s="72" t="s">
        <v>2458</v>
      </c>
      <c r="B1089" s="66" t="s">
        <v>2459</v>
      </c>
      <c r="C1089" s="67">
        <v>45</v>
      </c>
      <c r="D1089" s="67" t="s">
        <v>334</v>
      </c>
      <c r="E1089" s="71">
        <v>0.659800372408616</v>
      </c>
      <c r="F1089" s="68">
        <v>25.253036437247001</v>
      </c>
      <c r="G1089" s="71">
        <v>0.80588084713153496</v>
      </c>
      <c r="H1089" s="68">
        <v>43.8259109311741</v>
      </c>
      <c r="I1089" s="71">
        <v>0.75973543118980602</v>
      </c>
      <c r="J1089" s="68">
        <v>51.67004048583</v>
      </c>
      <c r="K1089" s="71">
        <v>0.59453042272116896</v>
      </c>
      <c r="L1089" s="68">
        <v>3.4412955465586998</v>
      </c>
      <c r="M1089" s="71">
        <v>0.81391102840490104</v>
      </c>
      <c r="N1089" s="68">
        <v>50.303951367781202</v>
      </c>
      <c r="O1089" s="71">
        <v>0.32494413259566901</v>
      </c>
      <c r="P1089" s="68">
        <v>48.238897396630897</v>
      </c>
      <c r="Q1089" s="71"/>
      <c r="R1089" s="68"/>
    </row>
    <row r="1090" spans="1:18" x14ac:dyDescent="0.2">
      <c r="A1090" s="72" t="s">
        <v>2460</v>
      </c>
      <c r="B1090" s="66" t="s">
        <v>2461</v>
      </c>
      <c r="C1090" s="67">
        <v>45</v>
      </c>
      <c r="D1090" s="67" t="s">
        <v>334</v>
      </c>
      <c r="E1090" s="71">
        <v>0.70245131466130395</v>
      </c>
      <c r="F1090" s="68">
        <v>36.8927125506073</v>
      </c>
      <c r="G1090" s="71">
        <v>0.77604344775504996</v>
      </c>
      <c r="H1090" s="68">
        <v>34.969635627530401</v>
      </c>
      <c r="I1090" s="71">
        <v>0.73313979895285397</v>
      </c>
      <c r="J1090" s="68">
        <v>42.307692307692299</v>
      </c>
      <c r="K1090" s="71">
        <v>0.71452301968201704</v>
      </c>
      <c r="L1090" s="68">
        <v>11.7914979757085</v>
      </c>
      <c r="M1090" s="71">
        <v>0.79635546504687305</v>
      </c>
      <c r="N1090" s="68">
        <v>45.5927051671732</v>
      </c>
      <c r="O1090" s="71">
        <v>0.49219484186972801</v>
      </c>
      <c r="P1090" s="68">
        <v>68.861664114344094</v>
      </c>
      <c r="Q1090" s="71"/>
      <c r="R1090" s="68"/>
    </row>
    <row r="1091" spans="1:18" x14ac:dyDescent="0.2">
      <c r="A1091" s="72" t="s">
        <v>2462</v>
      </c>
      <c r="B1091" s="66" t="s">
        <v>2463</v>
      </c>
      <c r="C1091" s="67">
        <v>45</v>
      </c>
      <c r="D1091" s="67" t="s">
        <v>334</v>
      </c>
      <c r="E1091" s="71">
        <v>0.664464658914937</v>
      </c>
      <c r="F1091" s="68">
        <v>26.67004048583</v>
      </c>
      <c r="G1091" s="71">
        <v>0.75300074044600795</v>
      </c>
      <c r="H1091" s="68">
        <v>28.643724696356301</v>
      </c>
      <c r="I1091" s="71">
        <v>0.70273625597159095</v>
      </c>
      <c r="J1091" s="68">
        <v>31.123481781376501</v>
      </c>
      <c r="K1091" s="71">
        <v>0.80186676218320996</v>
      </c>
      <c r="L1091" s="68">
        <v>23.279352226720601</v>
      </c>
      <c r="M1091" s="71">
        <v>0.69804431024191604</v>
      </c>
      <c r="N1091" s="68">
        <v>22.7963525835866</v>
      </c>
      <c r="O1091" s="71">
        <v>0.36667522573196198</v>
      </c>
      <c r="P1091" s="68">
        <v>54.517611026033698</v>
      </c>
      <c r="Q1091" s="71"/>
      <c r="R1091" s="68"/>
    </row>
    <row r="1092" spans="1:18" x14ac:dyDescent="0.2">
      <c r="A1092" s="72" t="s">
        <v>2464</v>
      </c>
      <c r="B1092" s="66" t="s">
        <v>2465</v>
      </c>
      <c r="C1092" s="67">
        <v>45</v>
      </c>
      <c r="D1092" s="67" t="s">
        <v>334</v>
      </c>
      <c r="E1092" s="71">
        <v>0.69557462114317303</v>
      </c>
      <c r="F1092" s="68">
        <v>34.311740890688299</v>
      </c>
      <c r="G1092" s="71">
        <v>0.796938484719944</v>
      </c>
      <c r="H1092" s="68">
        <v>40.789473684210499</v>
      </c>
      <c r="I1092" s="71">
        <v>0.73085900354054001</v>
      </c>
      <c r="J1092" s="68">
        <v>41.649797570850197</v>
      </c>
      <c r="K1092" s="71">
        <v>0.76509661269039297</v>
      </c>
      <c r="L1092" s="68">
        <v>17.0040485829959</v>
      </c>
      <c r="M1092" s="71">
        <v>0.80688880306168997</v>
      </c>
      <c r="N1092" s="68">
        <v>48.0749746707193</v>
      </c>
      <c r="O1092" s="71">
        <v>0.37809020170329999</v>
      </c>
      <c r="P1092" s="68">
        <v>55.946911689637602</v>
      </c>
      <c r="Q1092" s="71"/>
      <c r="R1092" s="68"/>
    </row>
    <row r="1093" spans="1:18" x14ac:dyDescent="0.2">
      <c r="A1093" s="72" t="s">
        <v>2466</v>
      </c>
      <c r="B1093" s="66" t="s">
        <v>2467</v>
      </c>
      <c r="C1093" s="67">
        <v>45</v>
      </c>
      <c r="D1093" s="67" t="s">
        <v>334</v>
      </c>
      <c r="E1093" s="71">
        <v>0.50533485271940604</v>
      </c>
      <c r="F1093" s="68">
        <v>8.0465587044534406</v>
      </c>
      <c r="G1093" s="71">
        <v>0.68184225716153901</v>
      </c>
      <c r="H1093" s="68">
        <v>15.9919028340081</v>
      </c>
      <c r="I1093" s="71">
        <v>0.67269478602553701</v>
      </c>
      <c r="J1093" s="68">
        <v>22.925101214574902</v>
      </c>
      <c r="K1093" s="71">
        <v>0.57773310812912104</v>
      </c>
      <c r="L1093" s="68">
        <v>2.9352226720647798</v>
      </c>
      <c r="M1093" s="71">
        <v>0.54355535269126798</v>
      </c>
      <c r="N1093" s="68">
        <v>10.790273556231</v>
      </c>
      <c r="O1093" s="71">
        <v>5.0848759589568297E-2</v>
      </c>
      <c r="P1093" s="68">
        <v>3.0117406840224601</v>
      </c>
      <c r="Q1093" s="71"/>
      <c r="R1093" s="68"/>
    </row>
    <row r="1094" spans="1:18" x14ac:dyDescent="0.2">
      <c r="A1094" s="72" t="s">
        <v>2468</v>
      </c>
      <c r="B1094" s="66" t="s">
        <v>2469</v>
      </c>
      <c r="C1094" s="67">
        <v>45</v>
      </c>
      <c r="D1094" s="67" t="s">
        <v>334</v>
      </c>
      <c r="E1094" s="71">
        <v>0.40796721508366102</v>
      </c>
      <c r="F1094" s="68">
        <v>4.3522267206477698</v>
      </c>
      <c r="G1094" s="71">
        <v>0.53447505874923396</v>
      </c>
      <c r="H1094" s="68">
        <v>6.9838056680161902</v>
      </c>
      <c r="I1094" s="71">
        <v>0.50437163038622701</v>
      </c>
      <c r="J1094" s="68">
        <v>4.0485829959514197</v>
      </c>
      <c r="K1094" s="71">
        <v>0.60490076579901497</v>
      </c>
      <c r="L1094" s="68">
        <v>3.9473684210526301</v>
      </c>
      <c r="M1094" s="71">
        <v>0.39608862048383098</v>
      </c>
      <c r="N1094" s="68">
        <v>6.9908814589665704</v>
      </c>
      <c r="O1094" s="71">
        <v>0</v>
      </c>
      <c r="P1094" s="68">
        <v>0.66360387953037303</v>
      </c>
      <c r="Q1094" s="71"/>
      <c r="R1094" s="68"/>
    </row>
    <row r="1095" spans="1:18" x14ac:dyDescent="0.2">
      <c r="A1095" s="72" t="s">
        <v>2470</v>
      </c>
      <c r="B1095" s="66" t="s">
        <v>2471</v>
      </c>
      <c r="C1095" s="67">
        <v>45</v>
      </c>
      <c r="D1095" s="67" t="s">
        <v>334</v>
      </c>
      <c r="E1095" s="71">
        <v>0.58910539401336004</v>
      </c>
      <c r="F1095" s="68">
        <v>13.8157894736842</v>
      </c>
      <c r="G1095" s="71">
        <v>0.71695579798760201</v>
      </c>
      <c r="H1095" s="68">
        <v>21.508097165991899</v>
      </c>
      <c r="I1095" s="71">
        <v>0.62478002467530802</v>
      </c>
      <c r="J1095" s="68">
        <v>14.220647773279399</v>
      </c>
      <c r="K1095" s="71">
        <v>0.77692498189644799</v>
      </c>
      <c r="L1095" s="68">
        <v>19.180161943319799</v>
      </c>
      <c r="M1095" s="71">
        <v>0.66995540886907101</v>
      </c>
      <c r="N1095" s="68">
        <v>18.946301925025299</v>
      </c>
      <c r="O1095" s="71">
        <v>0.15691075663837301</v>
      </c>
      <c r="P1095" s="68">
        <v>15.569167942828001</v>
      </c>
      <c r="Q1095" s="71"/>
      <c r="R1095" s="68"/>
    </row>
    <row r="1096" spans="1:18" x14ac:dyDescent="0.2">
      <c r="A1096" s="72" t="s">
        <v>2472</v>
      </c>
      <c r="B1096" s="66" t="s">
        <v>2473</v>
      </c>
      <c r="C1096" s="67">
        <v>45</v>
      </c>
      <c r="D1096" s="67" t="s">
        <v>334</v>
      </c>
      <c r="E1096" s="71">
        <v>0.52607315642116503</v>
      </c>
      <c r="F1096" s="68">
        <v>9.1599190283400809</v>
      </c>
      <c r="G1096" s="71">
        <v>0.67604444652098195</v>
      </c>
      <c r="H1096" s="68">
        <v>14.8279352226721</v>
      </c>
      <c r="I1096" s="71">
        <v>0.62513253780934896</v>
      </c>
      <c r="J1096" s="68">
        <v>14.2712550607287</v>
      </c>
      <c r="K1096" s="71">
        <v>0.79517942495309102</v>
      </c>
      <c r="L1096" s="68">
        <v>22.014170040485801</v>
      </c>
      <c r="M1096" s="71">
        <v>0.49439977528878898</v>
      </c>
      <c r="N1096" s="68">
        <v>9.3211752786220892</v>
      </c>
      <c r="O1096" s="71">
        <v>3.9609597533615502E-2</v>
      </c>
      <c r="P1096" s="68">
        <v>2.3481368044920901</v>
      </c>
      <c r="Q1096" s="71"/>
      <c r="R1096" s="68"/>
    </row>
    <row r="1097" spans="1:18" x14ac:dyDescent="0.2">
      <c r="A1097" s="72" t="s">
        <v>2474</v>
      </c>
      <c r="B1097" s="66" t="s">
        <v>2475</v>
      </c>
      <c r="C1097" s="67">
        <v>45</v>
      </c>
      <c r="D1097" s="67" t="s">
        <v>334</v>
      </c>
      <c r="E1097" s="71">
        <v>0.67196690779823098</v>
      </c>
      <c r="F1097" s="68">
        <v>27.7834008097166</v>
      </c>
      <c r="G1097" s="71">
        <v>0.71688002428754805</v>
      </c>
      <c r="H1097" s="68">
        <v>21.4574898785425</v>
      </c>
      <c r="I1097" s="71">
        <v>0.79680575705894297</v>
      </c>
      <c r="J1097" s="68">
        <v>66.700404858299606</v>
      </c>
      <c r="K1097" s="71">
        <v>0.82343259135411795</v>
      </c>
      <c r="L1097" s="68">
        <v>28.289473684210499</v>
      </c>
      <c r="M1097" s="71">
        <v>0.754222112987606</v>
      </c>
      <c r="N1097" s="68">
        <v>34.650455927051702</v>
      </c>
      <c r="O1097" s="71">
        <v>0.26849405330293802</v>
      </c>
      <c r="P1097" s="68">
        <v>38.0296069423175</v>
      </c>
      <c r="Q1097" s="71"/>
      <c r="R1097" s="68"/>
    </row>
    <row r="1098" spans="1:18" x14ac:dyDescent="0.2">
      <c r="A1098" s="72" t="s">
        <v>2476</v>
      </c>
      <c r="B1098" s="66" t="s">
        <v>2477</v>
      </c>
      <c r="C1098" s="67">
        <v>45</v>
      </c>
      <c r="D1098" s="67" t="s">
        <v>334</v>
      </c>
      <c r="E1098" s="71">
        <v>0.66035352262235103</v>
      </c>
      <c r="F1098" s="68">
        <v>25.4554655870445</v>
      </c>
      <c r="G1098" s="71">
        <v>0.75214777519234799</v>
      </c>
      <c r="H1098" s="68">
        <v>28.340080971659901</v>
      </c>
      <c r="I1098" s="71">
        <v>0.70128313218552496</v>
      </c>
      <c r="J1098" s="68">
        <v>30.465587044534399</v>
      </c>
      <c r="K1098" s="71">
        <v>0.89002304573586699</v>
      </c>
      <c r="L1098" s="68">
        <v>49.898785425101202</v>
      </c>
      <c r="M1098" s="71">
        <v>0.71911098627155001</v>
      </c>
      <c r="N1098" s="68">
        <v>26.4944275582573</v>
      </c>
      <c r="O1098" s="71">
        <v>0.239202673726464</v>
      </c>
      <c r="P1098" s="68">
        <v>32.210311383358899</v>
      </c>
      <c r="Q1098" s="71"/>
      <c r="R1098" s="68"/>
    </row>
    <row r="1099" spans="1:18" x14ac:dyDescent="0.2">
      <c r="A1099" s="72" t="s">
        <v>2478</v>
      </c>
      <c r="B1099" s="66" t="s">
        <v>2479</v>
      </c>
      <c r="C1099" s="67">
        <v>45</v>
      </c>
      <c r="D1099" s="67" t="s">
        <v>334</v>
      </c>
      <c r="E1099" s="71">
        <v>0.57236212244194895</v>
      </c>
      <c r="F1099" s="68">
        <v>12.0445344129555</v>
      </c>
      <c r="G1099" s="71">
        <v>0.57331489943398095</v>
      </c>
      <c r="H1099" s="68">
        <v>8.2995951417004097</v>
      </c>
      <c r="I1099" s="71">
        <v>0.57936957363090402</v>
      </c>
      <c r="J1099" s="68">
        <v>9.2105263157894708</v>
      </c>
      <c r="K1099" s="71">
        <v>0.77713703906695097</v>
      </c>
      <c r="L1099" s="68">
        <v>19.230769230769202</v>
      </c>
      <c r="M1099" s="71">
        <v>0.62431094413819699</v>
      </c>
      <c r="N1099" s="68">
        <v>15.096251266464</v>
      </c>
      <c r="O1099" s="71">
        <v>0.30767815593971398</v>
      </c>
      <c r="P1099" s="68">
        <v>45.482388973966302</v>
      </c>
      <c r="Q1099" s="71"/>
      <c r="R1099" s="68"/>
    </row>
    <row r="1100" spans="1:18" x14ac:dyDescent="0.2">
      <c r="A1100" s="72" t="s">
        <v>2480</v>
      </c>
      <c r="B1100" s="66" t="s">
        <v>2481</v>
      </c>
      <c r="C1100" s="67">
        <v>45</v>
      </c>
      <c r="D1100" s="67" t="s">
        <v>334</v>
      </c>
      <c r="E1100" s="71">
        <v>0.48471733117482502</v>
      </c>
      <c r="F1100" s="68">
        <v>6.8319838056680204</v>
      </c>
      <c r="G1100" s="71">
        <v>0.58348422652323395</v>
      </c>
      <c r="H1100" s="68">
        <v>8.8056680161943301</v>
      </c>
      <c r="I1100" s="71">
        <v>0.503980484647922</v>
      </c>
      <c r="J1100" s="68">
        <v>3.99797570850202</v>
      </c>
      <c r="K1100" s="71">
        <v>0.75199532015231196</v>
      </c>
      <c r="L1100" s="68">
        <v>15.8906882591093</v>
      </c>
      <c r="M1100" s="71">
        <v>0.39608862048383098</v>
      </c>
      <c r="N1100" s="68">
        <v>6.9908814589665704</v>
      </c>
      <c r="O1100" s="71">
        <v>0.188038004066824</v>
      </c>
      <c r="P1100" s="68">
        <v>21.3374170495151</v>
      </c>
      <c r="Q1100" s="71"/>
      <c r="R1100" s="68"/>
    </row>
    <row r="1101" spans="1:18" x14ac:dyDescent="0.2">
      <c r="A1101" s="72" t="s">
        <v>2482</v>
      </c>
      <c r="B1101" s="66" t="s">
        <v>2483</v>
      </c>
      <c r="C1101" s="67">
        <v>45</v>
      </c>
      <c r="D1101" s="67" t="s">
        <v>334</v>
      </c>
      <c r="E1101" s="71">
        <v>0.469030828861559</v>
      </c>
      <c r="F1101" s="68">
        <v>6.4777327935222697</v>
      </c>
      <c r="G1101" s="71">
        <v>0.44880356409392902</v>
      </c>
      <c r="H1101" s="68">
        <v>4.8076923076923102</v>
      </c>
      <c r="I1101" s="71">
        <v>0.538397067104743</v>
      </c>
      <c r="J1101" s="68">
        <v>6.0222672064777303</v>
      </c>
      <c r="K1101" s="71">
        <v>0.69506622265321405</v>
      </c>
      <c r="L1101" s="68">
        <v>9.8178137651821906</v>
      </c>
      <c r="M1101" s="71">
        <v>0.466310873915944</v>
      </c>
      <c r="N1101" s="68">
        <v>8.5106382978723403</v>
      </c>
      <c r="O1101" s="71">
        <v>0.19657641653996499</v>
      </c>
      <c r="P1101" s="68">
        <v>23.1240428790199</v>
      </c>
      <c r="Q1101" s="71"/>
      <c r="R1101" s="68"/>
    </row>
    <row r="1102" spans="1:18" x14ac:dyDescent="0.2">
      <c r="A1102" s="72" t="s">
        <v>2484</v>
      </c>
      <c r="B1102" s="66" t="s">
        <v>2485</v>
      </c>
      <c r="C1102" s="67">
        <v>45</v>
      </c>
      <c r="D1102" s="67" t="s">
        <v>334</v>
      </c>
      <c r="E1102" s="71">
        <v>0.58459103712511495</v>
      </c>
      <c r="F1102" s="68">
        <v>13.5121457489879</v>
      </c>
      <c r="G1102" s="71">
        <v>0.72720109067985494</v>
      </c>
      <c r="H1102" s="68">
        <v>23.532388663967598</v>
      </c>
      <c r="I1102" s="71">
        <v>0.62135873944908504</v>
      </c>
      <c r="J1102" s="68">
        <v>13.866396761133601</v>
      </c>
      <c r="K1102" s="71">
        <v>0.85778866331122505</v>
      </c>
      <c r="L1102" s="68">
        <v>37.3481781376518</v>
      </c>
      <c r="M1102" s="71">
        <v>0.63133316948140905</v>
      </c>
      <c r="N1102" s="68">
        <v>15.5521783181358</v>
      </c>
      <c r="O1102" s="71">
        <v>8.5273522704000196E-2</v>
      </c>
      <c r="P1102" s="68">
        <v>5.5640632976008204</v>
      </c>
      <c r="Q1102" s="71"/>
      <c r="R1102" s="68"/>
    </row>
    <row r="1103" spans="1:18" x14ac:dyDescent="0.2">
      <c r="A1103" s="72" t="s">
        <v>2486</v>
      </c>
      <c r="B1103" s="66" t="s">
        <v>2487</v>
      </c>
      <c r="C1103" s="67">
        <v>45</v>
      </c>
      <c r="D1103" s="67" t="s">
        <v>334</v>
      </c>
      <c r="E1103" s="71">
        <v>0.59156213109931299</v>
      </c>
      <c r="F1103" s="68">
        <v>14.220647773279399</v>
      </c>
      <c r="G1103" s="71">
        <v>0.72854228520064701</v>
      </c>
      <c r="H1103" s="68">
        <v>23.987854251012099</v>
      </c>
      <c r="I1103" s="71">
        <v>0.63162751030755604</v>
      </c>
      <c r="J1103" s="68">
        <v>14.929149797570901</v>
      </c>
      <c r="K1103" s="71">
        <v>0.82629002743686697</v>
      </c>
      <c r="L1103" s="68">
        <v>28.744939271255099</v>
      </c>
      <c r="M1103" s="71">
        <v>0.64888873283943704</v>
      </c>
      <c r="N1103" s="68">
        <v>17.071935157041501</v>
      </c>
      <c r="O1103" s="71">
        <v>0.122462099712059</v>
      </c>
      <c r="P1103" s="68">
        <v>9.2904543134252204</v>
      </c>
      <c r="Q1103" s="71"/>
      <c r="R1103" s="68"/>
    </row>
    <row r="1104" spans="1:18" x14ac:dyDescent="0.2">
      <c r="A1104" s="72" t="s">
        <v>2488</v>
      </c>
      <c r="B1104" s="66" t="s">
        <v>2489</v>
      </c>
      <c r="C1104" s="67">
        <v>45</v>
      </c>
      <c r="D1104" s="67" t="s">
        <v>334</v>
      </c>
      <c r="E1104" s="71">
        <v>0.68987587748816204</v>
      </c>
      <c r="F1104" s="68">
        <v>32.439271255060703</v>
      </c>
      <c r="G1104" s="71">
        <v>0.75771226025675598</v>
      </c>
      <c r="H1104" s="68">
        <v>29.757085020242901</v>
      </c>
      <c r="I1104" s="71">
        <v>0.75719495442032503</v>
      </c>
      <c r="J1104" s="68">
        <v>51.0627530364373</v>
      </c>
      <c r="K1104" s="71">
        <v>0.89135476270782099</v>
      </c>
      <c r="L1104" s="68">
        <v>50.6072874493927</v>
      </c>
      <c r="M1104" s="71">
        <v>0.82795547909132405</v>
      </c>
      <c r="N1104" s="68">
        <v>55.217831813576502</v>
      </c>
      <c r="O1104" s="71">
        <v>0.215161930964584</v>
      </c>
      <c r="P1104" s="68">
        <v>27.309851965288399</v>
      </c>
      <c r="Q1104" s="71"/>
      <c r="R1104" s="68"/>
    </row>
    <row r="1105" spans="1:18" x14ac:dyDescent="0.2">
      <c r="A1105" s="72" t="s">
        <v>2490</v>
      </c>
      <c r="B1105" s="66" t="s">
        <v>2491</v>
      </c>
      <c r="C1105" s="67">
        <v>45</v>
      </c>
      <c r="D1105" s="67" t="s">
        <v>334</v>
      </c>
      <c r="E1105" s="71">
        <v>0.50329365908985102</v>
      </c>
      <c r="F1105" s="68">
        <v>7.8441295546558703</v>
      </c>
      <c r="G1105" s="71">
        <v>0.70901313047895898</v>
      </c>
      <c r="H1105" s="68">
        <v>20.141700404858302</v>
      </c>
      <c r="I1105" s="71">
        <v>0.59946494960451902</v>
      </c>
      <c r="J1105" s="68">
        <v>11.082995951417001</v>
      </c>
      <c r="K1105" s="71">
        <v>0.614663061539792</v>
      </c>
      <c r="L1105" s="68">
        <v>4.7064777327935197</v>
      </c>
      <c r="M1105" s="71">
        <v>0.54355535269126798</v>
      </c>
      <c r="N1105" s="68">
        <v>10.790273556231</v>
      </c>
      <c r="O1105" s="71">
        <v>4.9771801134718401E-2</v>
      </c>
      <c r="P1105" s="68">
        <v>2.9606942317508902</v>
      </c>
      <c r="Q1105" s="71"/>
      <c r="R1105" s="68"/>
    </row>
    <row r="1106" spans="1:18" x14ac:dyDescent="0.2">
      <c r="A1106" s="72" t="s">
        <v>2492</v>
      </c>
      <c r="B1106" s="66" t="s">
        <v>2493</v>
      </c>
      <c r="C1106" s="67">
        <v>45</v>
      </c>
      <c r="D1106" s="67" t="s">
        <v>334</v>
      </c>
      <c r="E1106" s="71">
        <v>0.59479753093087595</v>
      </c>
      <c r="F1106" s="68">
        <v>14.5242914979757</v>
      </c>
      <c r="G1106" s="71">
        <v>0.688343946075608</v>
      </c>
      <c r="H1106" s="68">
        <v>16.700404858299599</v>
      </c>
      <c r="I1106" s="71">
        <v>0.74389737635993003</v>
      </c>
      <c r="J1106" s="68">
        <v>46.457489878542503</v>
      </c>
      <c r="K1106" s="71">
        <v>0.67682135499408502</v>
      </c>
      <c r="L1106" s="68">
        <v>8.3502024291497996</v>
      </c>
      <c r="M1106" s="71">
        <v>0.74719988764439504</v>
      </c>
      <c r="N1106" s="68">
        <v>32.624113475177303</v>
      </c>
      <c r="O1106" s="71">
        <v>0.117725089580362</v>
      </c>
      <c r="P1106" s="68">
        <v>8.7289433384379809</v>
      </c>
      <c r="Q1106" s="71"/>
      <c r="R1106" s="68"/>
    </row>
    <row r="1107" spans="1:18" x14ac:dyDescent="0.2">
      <c r="A1107" s="72" t="s">
        <v>2494</v>
      </c>
      <c r="B1107" s="66" t="s">
        <v>2495</v>
      </c>
      <c r="C1107" s="67">
        <v>45</v>
      </c>
      <c r="D1107" s="67" t="s">
        <v>334</v>
      </c>
      <c r="E1107" s="71">
        <v>0.56227227062289098</v>
      </c>
      <c r="F1107" s="68">
        <v>10.9817813765182</v>
      </c>
      <c r="G1107" s="71">
        <v>0.63962503676849902</v>
      </c>
      <c r="H1107" s="68">
        <v>11.5890688259109</v>
      </c>
      <c r="I1107" s="71">
        <v>0.70308374038649402</v>
      </c>
      <c r="J1107" s="68">
        <v>31.275303643724701</v>
      </c>
      <c r="K1107" s="71">
        <v>0.65225400288492197</v>
      </c>
      <c r="L1107" s="68">
        <v>6.6295546558704501</v>
      </c>
      <c r="M1107" s="71">
        <v>0.72613321161476096</v>
      </c>
      <c r="N1107" s="68">
        <v>27.4569402228977</v>
      </c>
      <c r="O1107" s="71">
        <v>9.0265361459777094E-2</v>
      </c>
      <c r="P1107" s="68">
        <v>5.9724349157733503</v>
      </c>
      <c r="Q1107" s="71"/>
      <c r="R1107" s="68"/>
    </row>
    <row r="1108" spans="1:18" x14ac:dyDescent="0.2">
      <c r="A1108" s="72" t="s">
        <v>2496</v>
      </c>
      <c r="B1108" s="66" t="s">
        <v>2497</v>
      </c>
      <c r="C1108" s="67">
        <v>45</v>
      </c>
      <c r="D1108" s="67" t="s">
        <v>334</v>
      </c>
      <c r="E1108" s="71">
        <v>0.732939604984989</v>
      </c>
      <c r="F1108" s="68">
        <v>48.886639676113397</v>
      </c>
      <c r="G1108" s="71">
        <v>0.84581308334878702</v>
      </c>
      <c r="H1108" s="68">
        <v>59.615384615384599</v>
      </c>
      <c r="I1108" s="71">
        <v>0.76590859965672398</v>
      </c>
      <c r="J1108" s="68">
        <v>53.947368421052602</v>
      </c>
      <c r="K1108" s="71">
        <v>0.90528660839584096</v>
      </c>
      <c r="L1108" s="68">
        <v>56.1740890688259</v>
      </c>
      <c r="M1108" s="71">
        <v>0.87008883115059199</v>
      </c>
      <c r="N1108" s="68">
        <v>68.693009118540999</v>
      </c>
      <c r="O1108" s="71">
        <v>0.277600902373</v>
      </c>
      <c r="P1108" s="68">
        <v>39.867279224093899</v>
      </c>
      <c r="Q1108" s="71"/>
      <c r="R1108" s="68"/>
    </row>
    <row r="1109" spans="1:18" x14ac:dyDescent="0.2">
      <c r="A1109" s="72" t="s">
        <v>2498</v>
      </c>
      <c r="B1109" s="66" t="s">
        <v>2499</v>
      </c>
      <c r="C1109" s="67">
        <v>45</v>
      </c>
      <c r="D1109" s="67" t="s">
        <v>334</v>
      </c>
      <c r="E1109" s="71">
        <v>0.69173687465131295</v>
      </c>
      <c r="F1109" s="68">
        <v>32.8441295546559</v>
      </c>
      <c r="G1109" s="71">
        <v>0.77985825144857701</v>
      </c>
      <c r="H1109" s="68">
        <v>35.880566801619402</v>
      </c>
      <c r="I1109" s="71">
        <v>0.74666468448523104</v>
      </c>
      <c r="J1109" s="68">
        <v>47.216599190283397</v>
      </c>
      <c r="K1109" s="71">
        <v>0.81977014386605696</v>
      </c>
      <c r="L1109" s="68">
        <v>27.277327935222701</v>
      </c>
      <c r="M1109" s="71">
        <v>0.89466661985183105</v>
      </c>
      <c r="N1109" s="68">
        <v>76.950354609929093</v>
      </c>
      <c r="O1109" s="71">
        <v>0.217724673604868</v>
      </c>
      <c r="P1109" s="68">
        <v>27.973455844818801</v>
      </c>
      <c r="Q1109" s="71"/>
      <c r="R1109" s="68"/>
    </row>
    <row r="1110" spans="1:18" x14ac:dyDescent="0.2">
      <c r="A1110" s="72" t="s">
        <v>2500</v>
      </c>
      <c r="B1110" s="66" t="s">
        <v>2501</v>
      </c>
      <c r="C1110" s="67">
        <v>45</v>
      </c>
      <c r="D1110" s="67" t="s">
        <v>334</v>
      </c>
      <c r="E1110" s="71">
        <v>0.65853368730199402</v>
      </c>
      <c r="F1110" s="68">
        <v>24.949392712550601</v>
      </c>
      <c r="G1110" s="71">
        <v>0.76739820532496095</v>
      </c>
      <c r="H1110" s="68">
        <v>32.2368421052632</v>
      </c>
      <c r="I1110" s="71">
        <v>0.65721865942079305</v>
      </c>
      <c r="J1110" s="68">
        <v>19.2813765182186</v>
      </c>
      <c r="K1110" s="71">
        <v>0.856839593241007</v>
      </c>
      <c r="L1110" s="68">
        <v>37.095141700404902</v>
      </c>
      <c r="M1110" s="71">
        <v>0.74017766230118298</v>
      </c>
      <c r="N1110" s="68">
        <v>30.9017223910841</v>
      </c>
      <c r="O1110" s="71">
        <v>0.271034316222029</v>
      </c>
      <c r="P1110" s="68">
        <v>38.284839203675297</v>
      </c>
      <c r="Q1110" s="71"/>
      <c r="R1110" s="68"/>
    </row>
    <row r="1111" spans="1:18" x14ac:dyDescent="0.2">
      <c r="A1111" s="72" t="s">
        <v>2502</v>
      </c>
      <c r="B1111" s="66" t="s">
        <v>2503</v>
      </c>
      <c r="C1111" s="67">
        <v>45</v>
      </c>
      <c r="D1111" s="67" t="s">
        <v>334</v>
      </c>
      <c r="E1111" s="71">
        <v>0.63711233628270103</v>
      </c>
      <c r="F1111" s="68">
        <v>20.141700404858302</v>
      </c>
      <c r="G1111" s="71">
        <v>0.776150735682271</v>
      </c>
      <c r="H1111" s="68">
        <v>35.020242914979796</v>
      </c>
      <c r="I1111" s="71">
        <v>0.65020080222048404</v>
      </c>
      <c r="J1111" s="68">
        <v>17.712550607287501</v>
      </c>
      <c r="K1111" s="71">
        <v>0.78296600965641205</v>
      </c>
      <c r="L1111" s="68">
        <v>20.293522267206502</v>
      </c>
      <c r="M1111" s="71">
        <v>0.67346652154067599</v>
      </c>
      <c r="N1111" s="68">
        <v>19.3515704154002</v>
      </c>
      <c r="O1111" s="71">
        <v>0.30277761231366102</v>
      </c>
      <c r="P1111" s="68">
        <v>44.614599285349698</v>
      </c>
      <c r="Q1111" s="71"/>
      <c r="R1111" s="68"/>
    </row>
    <row r="1112" spans="1:18" x14ac:dyDescent="0.2">
      <c r="A1112" s="72" t="s">
        <v>1729</v>
      </c>
      <c r="B1112" s="66" t="s">
        <v>2504</v>
      </c>
      <c r="C1112" s="67">
        <v>45</v>
      </c>
      <c r="D1112" s="67" t="s">
        <v>334</v>
      </c>
      <c r="E1112" s="71">
        <v>0.60234226098140398</v>
      </c>
      <c r="F1112" s="68">
        <v>15.4858299595142</v>
      </c>
      <c r="G1112" s="71">
        <v>0.696606485176687</v>
      </c>
      <c r="H1112" s="68">
        <v>18.421052631578899</v>
      </c>
      <c r="I1112" s="71">
        <v>0.60469327756618696</v>
      </c>
      <c r="J1112" s="68">
        <v>12.0445344129555</v>
      </c>
      <c r="K1112" s="71">
        <v>0.77944805616946</v>
      </c>
      <c r="L1112" s="68">
        <v>19.585020242915</v>
      </c>
      <c r="M1112" s="71">
        <v>0.64888873283943704</v>
      </c>
      <c r="N1112" s="68">
        <v>17.071935157041501</v>
      </c>
      <c r="O1112" s="71">
        <v>0.28207475315524999</v>
      </c>
      <c r="P1112" s="68">
        <v>40.8882082695253</v>
      </c>
      <c r="Q1112" s="71"/>
      <c r="R1112" s="68"/>
    </row>
    <row r="1113" spans="1:18" x14ac:dyDescent="0.2">
      <c r="A1113" s="72" t="s">
        <v>2505</v>
      </c>
      <c r="B1113" s="66" t="s">
        <v>2506</v>
      </c>
      <c r="C1113" s="67">
        <v>45</v>
      </c>
      <c r="D1113" s="67" t="s">
        <v>334</v>
      </c>
      <c r="E1113" s="71">
        <v>0.69131920812113601</v>
      </c>
      <c r="F1113" s="68">
        <v>32.793522267206498</v>
      </c>
      <c r="G1113" s="71">
        <v>0.819507662884284</v>
      </c>
      <c r="H1113" s="68">
        <v>48.886639676113397</v>
      </c>
      <c r="I1113" s="71">
        <v>0.73511615629454796</v>
      </c>
      <c r="J1113" s="68">
        <v>42.712550607287397</v>
      </c>
      <c r="K1113" s="71">
        <v>0.82811880346897804</v>
      </c>
      <c r="L1113" s="68">
        <v>28.997975708502</v>
      </c>
      <c r="M1113" s="71">
        <v>0.77177767634563399</v>
      </c>
      <c r="N1113" s="68">
        <v>38.145896656535001</v>
      </c>
      <c r="O1113" s="71">
        <v>0.30207574161223699</v>
      </c>
      <c r="P1113" s="68">
        <v>44.4104134762634</v>
      </c>
      <c r="Q1113" s="71"/>
      <c r="R1113" s="68"/>
    </row>
    <row r="1114" spans="1:18" x14ac:dyDescent="0.2">
      <c r="A1114" s="72" t="s">
        <v>2507</v>
      </c>
      <c r="B1114" s="66" t="s">
        <v>2508</v>
      </c>
      <c r="C1114" s="67">
        <v>45</v>
      </c>
      <c r="D1114" s="67" t="s">
        <v>334</v>
      </c>
      <c r="E1114" s="71">
        <v>0.70166142118186703</v>
      </c>
      <c r="F1114" s="68">
        <v>36.336032388664002</v>
      </c>
      <c r="G1114" s="71">
        <v>0.831199519113761</v>
      </c>
      <c r="H1114" s="68">
        <v>53.846153846153797</v>
      </c>
      <c r="I1114" s="71">
        <v>0.76050110880108901</v>
      </c>
      <c r="J1114" s="68">
        <v>51.973684210526301</v>
      </c>
      <c r="K1114" s="71">
        <v>0.87477467990371005</v>
      </c>
      <c r="L1114" s="68">
        <v>43.421052631579002</v>
      </c>
      <c r="M1114" s="71">
        <v>0.77528878901723997</v>
      </c>
      <c r="N1114" s="68">
        <v>39.057750759878402</v>
      </c>
      <c r="O1114" s="71">
        <v>0.26654300907353401</v>
      </c>
      <c r="P1114" s="68">
        <v>37.519142419601799</v>
      </c>
      <c r="Q1114" s="71"/>
      <c r="R1114" s="68"/>
    </row>
    <row r="1115" spans="1:18" x14ac:dyDescent="0.2">
      <c r="A1115" s="72" t="s">
        <v>2509</v>
      </c>
      <c r="B1115" s="66" t="s">
        <v>2510</v>
      </c>
      <c r="C1115" s="67">
        <v>45</v>
      </c>
      <c r="D1115" s="67" t="s">
        <v>334</v>
      </c>
      <c r="E1115" s="71">
        <v>0.74670684595169101</v>
      </c>
      <c r="F1115" s="68">
        <v>54.706477732793502</v>
      </c>
      <c r="G1115" s="71">
        <v>0.83576603667488003</v>
      </c>
      <c r="H1115" s="68">
        <v>55.516194331983797</v>
      </c>
      <c r="I1115" s="71">
        <v>0.76684313581346397</v>
      </c>
      <c r="J1115" s="68">
        <v>54.554655870445302</v>
      </c>
      <c r="K1115" s="71">
        <v>0.86885337874975599</v>
      </c>
      <c r="L1115" s="68">
        <v>41.143724696356301</v>
      </c>
      <c r="M1115" s="71">
        <v>0.91573329588146501</v>
      </c>
      <c r="N1115" s="68">
        <v>83.282674772036501</v>
      </c>
      <c r="O1115" s="71">
        <v>0.34633838263889</v>
      </c>
      <c r="P1115" s="68">
        <v>51.250638080653403</v>
      </c>
      <c r="Q1115" s="71"/>
      <c r="R1115" s="68"/>
    </row>
    <row r="1116" spans="1:18" x14ac:dyDescent="0.2">
      <c r="A1116" s="72" t="s">
        <v>2511</v>
      </c>
      <c r="B1116" s="66" t="s">
        <v>2512</v>
      </c>
      <c r="C1116" s="67">
        <v>45</v>
      </c>
      <c r="D1116" s="67" t="s">
        <v>334</v>
      </c>
      <c r="E1116" s="71">
        <v>0.756903022885688</v>
      </c>
      <c r="F1116" s="68">
        <v>58.856275303643699</v>
      </c>
      <c r="G1116" s="71">
        <v>0.83973716853954805</v>
      </c>
      <c r="H1116" s="68">
        <v>56.7813765182186</v>
      </c>
      <c r="I1116" s="71">
        <v>0.80046977904331096</v>
      </c>
      <c r="J1116" s="68">
        <v>68.117408906882602</v>
      </c>
      <c r="K1116" s="71">
        <v>0.92532944991989796</v>
      </c>
      <c r="L1116" s="68">
        <v>66.751012145749002</v>
      </c>
      <c r="M1116" s="71">
        <v>0.89466661985183105</v>
      </c>
      <c r="N1116" s="68">
        <v>76.950354609929093</v>
      </c>
      <c r="O1116" s="71">
        <v>0.324312097073851</v>
      </c>
      <c r="P1116" s="68">
        <v>48.187850944359397</v>
      </c>
      <c r="Q1116" s="71"/>
      <c r="R1116" s="68"/>
    </row>
    <row r="1117" spans="1:18" x14ac:dyDescent="0.2">
      <c r="A1117" s="72" t="s">
        <v>2513</v>
      </c>
      <c r="B1117" s="66" t="s">
        <v>2514</v>
      </c>
      <c r="C1117" s="67">
        <v>45</v>
      </c>
      <c r="D1117" s="67" t="s">
        <v>334</v>
      </c>
      <c r="E1117" s="71">
        <v>0.73362630154592701</v>
      </c>
      <c r="F1117" s="68">
        <v>49.0890688259109</v>
      </c>
      <c r="G1117" s="71">
        <v>0.845853188135124</v>
      </c>
      <c r="H1117" s="68">
        <v>59.716599190283397</v>
      </c>
      <c r="I1117" s="71">
        <v>0.80550060688137404</v>
      </c>
      <c r="J1117" s="68">
        <v>69.736842105263193</v>
      </c>
      <c r="K1117" s="71">
        <v>0.84296240952009904</v>
      </c>
      <c r="L1117" s="68">
        <v>32.9959514170041</v>
      </c>
      <c r="M1117" s="71">
        <v>0.901688845195042</v>
      </c>
      <c r="N1117" s="68">
        <v>79.128672745694004</v>
      </c>
      <c r="O1117" s="71">
        <v>0.27212645799799801</v>
      </c>
      <c r="P1117" s="68">
        <v>38.540071465033201</v>
      </c>
      <c r="Q1117" s="71"/>
      <c r="R1117" s="68"/>
    </row>
    <row r="1118" spans="1:18" x14ac:dyDescent="0.2">
      <c r="A1118" s="72" t="s">
        <v>2515</v>
      </c>
      <c r="B1118" s="66" t="s">
        <v>2516</v>
      </c>
      <c r="C1118" s="67">
        <v>45</v>
      </c>
      <c r="D1118" s="67" t="s">
        <v>334</v>
      </c>
      <c r="E1118" s="71">
        <v>0.842766449283612</v>
      </c>
      <c r="F1118" s="68">
        <v>93.421052631578902</v>
      </c>
      <c r="G1118" s="71">
        <v>0.90202621211707601</v>
      </c>
      <c r="H1118" s="68">
        <v>82.844129554655893</v>
      </c>
      <c r="I1118" s="71">
        <v>0.83581766297787496</v>
      </c>
      <c r="J1118" s="68">
        <v>83.147773279352194</v>
      </c>
      <c r="K1118" s="71">
        <v>0.95892232928902399</v>
      </c>
      <c r="L1118" s="68">
        <v>84.362348178137694</v>
      </c>
      <c r="M1118" s="71">
        <v>0.99648888732839402</v>
      </c>
      <c r="N1118" s="68">
        <v>98.885511651469102</v>
      </c>
      <c r="O1118" s="71">
        <v>0.52057715470569099</v>
      </c>
      <c r="P1118" s="68">
        <v>71.9244512506381</v>
      </c>
      <c r="Q1118" s="71"/>
      <c r="R1118" s="68"/>
    </row>
    <row r="1119" spans="1:18" x14ac:dyDescent="0.2">
      <c r="A1119" s="72" t="s">
        <v>2517</v>
      </c>
      <c r="B1119" s="66" t="s">
        <v>2518</v>
      </c>
      <c r="C1119" s="67">
        <v>45</v>
      </c>
      <c r="D1119" s="67" t="s">
        <v>334</v>
      </c>
      <c r="E1119" s="71">
        <v>0.76769895707212499</v>
      </c>
      <c r="F1119" s="68">
        <v>64.372469635627496</v>
      </c>
      <c r="G1119" s="71">
        <v>0.84960412544639996</v>
      </c>
      <c r="H1119" s="68">
        <v>61.993927125506097</v>
      </c>
      <c r="I1119" s="71">
        <v>0.79755927682059402</v>
      </c>
      <c r="J1119" s="68">
        <v>67.054655870445302</v>
      </c>
      <c r="K1119" s="71">
        <v>0.87696404385529603</v>
      </c>
      <c r="L1119" s="68">
        <v>44.382591093117398</v>
      </c>
      <c r="M1119" s="71">
        <v>0.950844422597521</v>
      </c>
      <c r="N1119" s="68">
        <v>92.401215805471097</v>
      </c>
      <c r="O1119" s="71">
        <v>0.36352291664081099</v>
      </c>
      <c r="P1119" s="68">
        <v>54.007146503317998</v>
      </c>
      <c r="Q1119" s="71"/>
      <c r="R1119" s="68"/>
    </row>
    <row r="1120" spans="1:18" x14ac:dyDescent="0.2">
      <c r="A1120" s="72" t="s">
        <v>2519</v>
      </c>
      <c r="B1120" s="66" t="s">
        <v>2520</v>
      </c>
      <c r="C1120" s="67">
        <v>45</v>
      </c>
      <c r="D1120" s="67" t="s">
        <v>334</v>
      </c>
      <c r="E1120" s="71">
        <v>0.84185253250842396</v>
      </c>
      <c r="F1120" s="68">
        <v>93.066801619433207</v>
      </c>
      <c r="G1120" s="71">
        <v>0.91336485616681296</v>
      </c>
      <c r="H1120" s="68">
        <v>86.538461538461505</v>
      </c>
      <c r="I1120" s="71">
        <v>0.83260916964527099</v>
      </c>
      <c r="J1120" s="68">
        <v>82.186234817813798</v>
      </c>
      <c r="K1120" s="71">
        <v>0.97665269556231404</v>
      </c>
      <c r="L1120" s="68">
        <v>92.004048582995907</v>
      </c>
      <c r="M1120" s="71">
        <v>1</v>
      </c>
      <c r="N1120" s="68">
        <v>100</v>
      </c>
      <c r="O1120" s="71">
        <v>0.48663594116772202</v>
      </c>
      <c r="P1120" s="68">
        <v>68.249106687085202</v>
      </c>
      <c r="Q1120" s="71"/>
      <c r="R1120" s="68"/>
    </row>
    <row r="1121" spans="1:18" x14ac:dyDescent="0.2">
      <c r="A1121" s="72" t="s">
        <v>1218</v>
      </c>
      <c r="B1121" s="66" t="s">
        <v>2521</v>
      </c>
      <c r="C1121" s="67">
        <v>45</v>
      </c>
      <c r="D1121" s="67" t="s">
        <v>334</v>
      </c>
      <c r="E1121" s="71">
        <v>0.653787475379493</v>
      </c>
      <c r="F1121" s="68">
        <v>23.684210526315798</v>
      </c>
      <c r="G1121" s="71">
        <v>0.80302687880852996</v>
      </c>
      <c r="H1121" s="68">
        <v>42.864372469635597</v>
      </c>
      <c r="I1121" s="71">
        <v>0.70145539630805298</v>
      </c>
      <c r="J1121" s="68">
        <v>30.5668016194332</v>
      </c>
      <c r="K1121" s="71">
        <v>0.80378863731669803</v>
      </c>
      <c r="L1121" s="68">
        <v>23.836032388664002</v>
      </c>
      <c r="M1121" s="71">
        <v>0.79986657771847902</v>
      </c>
      <c r="N1121" s="68">
        <v>46.352583586626103</v>
      </c>
      <c r="O1121" s="71">
        <v>0.160799886745708</v>
      </c>
      <c r="P1121" s="68">
        <v>16.028586013272101</v>
      </c>
      <c r="Q1121" s="71"/>
      <c r="R1121" s="68"/>
    </row>
    <row r="1122" spans="1:18" x14ac:dyDescent="0.2">
      <c r="A1122" s="72" t="s">
        <v>2522</v>
      </c>
      <c r="B1122" s="66" t="s">
        <v>2523</v>
      </c>
      <c r="C1122" s="67">
        <v>45</v>
      </c>
      <c r="D1122" s="67" t="s">
        <v>334</v>
      </c>
      <c r="E1122" s="71">
        <v>0.70502026772658699</v>
      </c>
      <c r="F1122" s="68">
        <v>37.6518218623482</v>
      </c>
      <c r="G1122" s="71">
        <v>0.85492131102511604</v>
      </c>
      <c r="H1122" s="68">
        <v>64.17004048583</v>
      </c>
      <c r="I1122" s="71">
        <v>0.75026281766210501</v>
      </c>
      <c r="J1122" s="68">
        <v>48.32995951417</v>
      </c>
      <c r="K1122" s="71">
        <v>0.85177105919361695</v>
      </c>
      <c r="L1122" s="68">
        <v>35.678137651821899</v>
      </c>
      <c r="M1122" s="71">
        <v>0.901688845195042</v>
      </c>
      <c r="N1122" s="68">
        <v>79.128672745694004</v>
      </c>
      <c r="O1122" s="71">
        <v>0.16645730555705401</v>
      </c>
      <c r="P1122" s="68">
        <v>17.100561510975002</v>
      </c>
      <c r="Q1122" s="71"/>
      <c r="R1122" s="68"/>
    </row>
    <row r="1123" spans="1:18" x14ac:dyDescent="0.2">
      <c r="A1123" s="72" t="s">
        <v>2524</v>
      </c>
      <c r="B1123" s="66" t="s">
        <v>2525</v>
      </c>
      <c r="C1123" s="67">
        <v>45</v>
      </c>
      <c r="D1123" s="67" t="s">
        <v>334</v>
      </c>
      <c r="E1123" s="71">
        <v>0.66323691188126099</v>
      </c>
      <c r="F1123" s="68">
        <v>26.5182186234818</v>
      </c>
      <c r="G1123" s="71">
        <v>0.81246645417672503</v>
      </c>
      <c r="H1123" s="68">
        <v>46.305668016194304</v>
      </c>
      <c r="I1123" s="71">
        <v>0.76191500348125396</v>
      </c>
      <c r="J1123" s="68">
        <v>52.682186234817799</v>
      </c>
      <c r="K1123" s="71">
        <v>0.74295334348641096</v>
      </c>
      <c r="L1123" s="68">
        <v>14.8279352226721</v>
      </c>
      <c r="M1123" s="71">
        <v>0.79986657771847902</v>
      </c>
      <c r="N1123" s="68">
        <v>46.352583586626103</v>
      </c>
      <c r="O1123" s="71">
        <v>0.198983180543435</v>
      </c>
      <c r="P1123" s="68">
        <v>23.736600306278699</v>
      </c>
      <c r="Q1123" s="71"/>
      <c r="R1123" s="68"/>
    </row>
    <row r="1124" spans="1:18" x14ac:dyDescent="0.2">
      <c r="A1124" s="72" t="s">
        <v>2526</v>
      </c>
      <c r="B1124" s="66" t="s">
        <v>2527</v>
      </c>
      <c r="C1124" s="67">
        <v>45</v>
      </c>
      <c r="D1124" s="67" t="s">
        <v>334</v>
      </c>
      <c r="E1124" s="71">
        <v>0.71781373824351902</v>
      </c>
      <c r="F1124" s="68">
        <v>42.611336032388699</v>
      </c>
      <c r="G1124" s="71">
        <v>0.84324873241343201</v>
      </c>
      <c r="H1124" s="68">
        <v>58.552631578947398</v>
      </c>
      <c r="I1124" s="71">
        <v>0.78075267243911906</v>
      </c>
      <c r="J1124" s="68">
        <v>59.817813765182201</v>
      </c>
      <c r="K1124" s="71">
        <v>0.82794895654075096</v>
      </c>
      <c r="L1124" s="68">
        <v>28.947368421052602</v>
      </c>
      <c r="M1124" s="71">
        <v>0.92275552122467597</v>
      </c>
      <c r="N1124" s="68">
        <v>85.359675785207699</v>
      </c>
      <c r="O1124" s="71">
        <v>0.21436280859961601</v>
      </c>
      <c r="P1124" s="68">
        <v>27.2077590607453</v>
      </c>
      <c r="Q1124" s="71"/>
      <c r="R1124" s="68"/>
    </row>
    <row r="1125" spans="1:18" x14ac:dyDescent="0.2">
      <c r="A1125" s="72" t="s">
        <v>2528</v>
      </c>
      <c r="B1125" s="66" t="s">
        <v>2529</v>
      </c>
      <c r="C1125" s="67">
        <v>45</v>
      </c>
      <c r="D1125" s="67" t="s">
        <v>334</v>
      </c>
      <c r="E1125" s="71">
        <v>0.751691068181641</v>
      </c>
      <c r="F1125" s="68">
        <v>56.6295546558704</v>
      </c>
      <c r="G1125" s="71">
        <v>0.75635533783527897</v>
      </c>
      <c r="H1125" s="68">
        <v>29.554655870445298</v>
      </c>
      <c r="I1125" s="71">
        <v>0.77836355955958203</v>
      </c>
      <c r="J1125" s="68">
        <v>59.058704453441301</v>
      </c>
      <c r="K1125" s="71">
        <v>0.85015157530331098</v>
      </c>
      <c r="L1125" s="68">
        <v>35.222672064777299</v>
      </c>
      <c r="M1125" s="71">
        <v>0.96839998595554899</v>
      </c>
      <c r="N1125" s="68">
        <v>95.744680851063805</v>
      </c>
      <c r="O1125" s="71">
        <v>0.40518488225448301</v>
      </c>
      <c r="P1125" s="68">
        <v>59.162838182746299</v>
      </c>
      <c r="Q1125" s="71"/>
      <c r="R1125" s="68"/>
    </row>
    <row r="1126" spans="1:18" x14ac:dyDescent="0.2">
      <c r="A1126" s="72" t="s">
        <v>2530</v>
      </c>
      <c r="B1126" s="66" t="s">
        <v>2531</v>
      </c>
      <c r="C1126" s="67">
        <v>45</v>
      </c>
      <c r="D1126" s="67" t="s">
        <v>334</v>
      </c>
      <c r="E1126" s="71">
        <v>0.64021774456773595</v>
      </c>
      <c r="F1126" s="68">
        <v>20.6983805668016</v>
      </c>
      <c r="G1126" s="71">
        <v>0.81956012531551203</v>
      </c>
      <c r="H1126" s="68">
        <v>48.987854251012102</v>
      </c>
      <c r="I1126" s="71">
        <v>0.72723146328472799</v>
      </c>
      <c r="J1126" s="68">
        <v>40.182186234817799</v>
      </c>
      <c r="K1126" s="71">
        <v>0.66999676421833498</v>
      </c>
      <c r="L1126" s="68">
        <v>7.6923076923076898</v>
      </c>
      <c r="M1126" s="71">
        <v>0.79284435237526796</v>
      </c>
      <c r="N1126" s="68">
        <v>44.478216818642402</v>
      </c>
      <c r="O1126" s="71">
        <v>0.191456017644835</v>
      </c>
      <c r="P1126" s="68">
        <v>21.9499744767739</v>
      </c>
      <c r="Q1126" s="71"/>
      <c r="R1126" s="68"/>
    </row>
    <row r="1127" spans="1:18" x14ac:dyDescent="0.2">
      <c r="A1127" s="72" t="s">
        <v>2532</v>
      </c>
      <c r="B1127" s="66" t="s">
        <v>2533</v>
      </c>
      <c r="C1127" s="67">
        <v>45</v>
      </c>
      <c r="D1127" s="67" t="s">
        <v>334</v>
      </c>
      <c r="E1127" s="71">
        <v>0.750567697937915</v>
      </c>
      <c r="F1127" s="68">
        <v>56.224696356275302</v>
      </c>
      <c r="G1127" s="71">
        <v>0.92904061627450096</v>
      </c>
      <c r="H1127" s="68">
        <v>91.599190283400802</v>
      </c>
      <c r="I1127" s="71">
        <v>0.810379919500261</v>
      </c>
      <c r="J1127" s="68">
        <v>73.127530364372504</v>
      </c>
      <c r="K1127" s="71">
        <v>0.88955330781229103</v>
      </c>
      <c r="L1127" s="68">
        <v>49.595141700404902</v>
      </c>
      <c r="M1127" s="71">
        <v>0.901688845195042</v>
      </c>
      <c r="N1127" s="68">
        <v>79.128672745694004</v>
      </c>
      <c r="O1127" s="71">
        <v>0.22217580090747999</v>
      </c>
      <c r="P1127" s="68">
        <v>28.9943848902501</v>
      </c>
      <c r="Q1127" s="71"/>
      <c r="R1127" s="68"/>
    </row>
    <row r="1128" spans="1:18" x14ac:dyDescent="0.2">
      <c r="A1128" s="72" t="s">
        <v>2534</v>
      </c>
      <c r="B1128" s="66" t="s">
        <v>2535</v>
      </c>
      <c r="C1128" s="67">
        <v>45</v>
      </c>
      <c r="D1128" s="67" t="s">
        <v>334</v>
      </c>
      <c r="E1128" s="71">
        <v>0.74905076341906196</v>
      </c>
      <c r="F1128" s="68">
        <v>55.769230769230802</v>
      </c>
      <c r="G1128" s="71">
        <v>0.91108592349833595</v>
      </c>
      <c r="H1128" s="68">
        <v>86.133603238866399</v>
      </c>
      <c r="I1128" s="71">
        <v>0.80114307053796197</v>
      </c>
      <c r="J1128" s="68">
        <v>68.421052631578902</v>
      </c>
      <c r="K1128" s="71">
        <v>0.94869416199009304</v>
      </c>
      <c r="L1128" s="68">
        <v>79.048582995951406</v>
      </c>
      <c r="M1128" s="71">
        <v>0.88062216916540903</v>
      </c>
      <c r="N1128" s="68">
        <v>71.935157041539995</v>
      </c>
      <c r="O1128" s="71">
        <v>0.20370849190351101</v>
      </c>
      <c r="P1128" s="68">
        <v>24.808575803981601</v>
      </c>
      <c r="Q1128" s="71"/>
      <c r="R1128" s="68"/>
    </row>
    <row r="1129" spans="1:18" x14ac:dyDescent="0.2">
      <c r="A1129" s="72" t="s">
        <v>2536</v>
      </c>
      <c r="B1129" s="66" t="s">
        <v>2537</v>
      </c>
      <c r="C1129" s="67">
        <v>45</v>
      </c>
      <c r="D1129" s="67" t="s">
        <v>334</v>
      </c>
      <c r="E1129" s="71">
        <v>0.74428823460011495</v>
      </c>
      <c r="F1129" s="68">
        <v>53.643724696356301</v>
      </c>
      <c r="G1129" s="71">
        <v>0.90443620816727599</v>
      </c>
      <c r="H1129" s="68">
        <v>83.755060728744894</v>
      </c>
      <c r="I1129" s="71">
        <v>0.86191968666782504</v>
      </c>
      <c r="J1129" s="68">
        <v>90.536437246963601</v>
      </c>
      <c r="K1129" s="71">
        <v>0.90346315127508303</v>
      </c>
      <c r="L1129" s="68">
        <v>55.2631578947368</v>
      </c>
      <c r="M1129" s="71">
        <v>0.81391102840490104</v>
      </c>
      <c r="N1129" s="68">
        <v>50.303951367781202</v>
      </c>
      <c r="O1129" s="71">
        <v>0.23771109848548699</v>
      </c>
      <c r="P1129" s="68">
        <v>32.006125574272602</v>
      </c>
      <c r="Q1129" s="71"/>
      <c r="R1129" s="68"/>
    </row>
    <row r="1130" spans="1:18" x14ac:dyDescent="0.2">
      <c r="A1130" s="72" t="s">
        <v>2538</v>
      </c>
      <c r="B1130" s="66" t="s">
        <v>2539</v>
      </c>
      <c r="C1130" s="67">
        <v>45</v>
      </c>
      <c r="D1130" s="67" t="s">
        <v>334</v>
      </c>
      <c r="E1130" s="71">
        <v>0.78085010488915396</v>
      </c>
      <c r="F1130" s="68">
        <v>69.939271255060703</v>
      </c>
      <c r="G1130" s="71">
        <v>0.94898088250357804</v>
      </c>
      <c r="H1130" s="68">
        <v>96.103238866396794</v>
      </c>
      <c r="I1130" s="71">
        <v>0.86833480979502398</v>
      </c>
      <c r="J1130" s="68">
        <v>92.510121457489902</v>
      </c>
      <c r="K1130" s="71">
        <v>0.88380055417134495</v>
      </c>
      <c r="L1130" s="68">
        <v>47.064777327935197</v>
      </c>
      <c r="M1130" s="71">
        <v>0.90871107053825395</v>
      </c>
      <c r="N1130" s="68">
        <v>80.952380952380906</v>
      </c>
      <c r="O1130" s="71">
        <v>0.294423207437569</v>
      </c>
      <c r="P1130" s="68">
        <v>42.776927003573199</v>
      </c>
      <c r="Q1130" s="71"/>
      <c r="R1130" s="68"/>
    </row>
    <row r="1131" spans="1:18" x14ac:dyDescent="0.2">
      <c r="A1131" s="72" t="s">
        <v>2540</v>
      </c>
      <c r="B1131" s="66" t="s">
        <v>2541</v>
      </c>
      <c r="C1131" s="67">
        <v>45</v>
      </c>
      <c r="D1131" s="67" t="s">
        <v>334</v>
      </c>
      <c r="E1131" s="71">
        <v>0.67721343979634696</v>
      </c>
      <c r="F1131" s="68">
        <v>28.846153846153801</v>
      </c>
      <c r="G1131" s="71">
        <v>0.75163160959778796</v>
      </c>
      <c r="H1131" s="68">
        <v>28.2388663967611</v>
      </c>
      <c r="I1131" s="71">
        <v>0.74924424227825803</v>
      </c>
      <c r="J1131" s="68">
        <v>47.925101214574902</v>
      </c>
      <c r="K1131" s="71">
        <v>0.85109098896926905</v>
      </c>
      <c r="L1131" s="68">
        <v>35.526315789473699</v>
      </c>
      <c r="M1131" s="71">
        <v>0.754222112987606</v>
      </c>
      <c r="N1131" s="68">
        <v>34.650455927051702</v>
      </c>
      <c r="O1131" s="71">
        <v>0.27987824514881399</v>
      </c>
      <c r="P1131" s="68">
        <v>40.3777437468096</v>
      </c>
      <c r="Q1131" s="71"/>
      <c r="R1131" s="68"/>
    </row>
    <row r="1132" spans="1:18" x14ac:dyDescent="0.2">
      <c r="A1132" s="72" t="s">
        <v>2542</v>
      </c>
      <c r="B1132" s="66" t="s">
        <v>2543</v>
      </c>
      <c r="C1132" s="67">
        <v>45</v>
      </c>
      <c r="D1132" s="67" t="s">
        <v>334</v>
      </c>
      <c r="E1132" s="71">
        <v>0.81260471248978905</v>
      </c>
      <c r="F1132" s="68">
        <v>84.362348178137694</v>
      </c>
      <c r="G1132" s="71">
        <v>0.821715309963993</v>
      </c>
      <c r="H1132" s="68">
        <v>50.253036437246998</v>
      </c>
      <c r="I1132" s="71">
        <v>0.87769642531540104</v>
      </c>
      <c r="J1132" s="68">
        <v>94.281376518218593</v>
      </c>
      <c r="K1132" s="71">
        <v>0.93830733189382098</v>
      </c>
      <c r="L1132" s="68">
        <v>73.431174089068804</v>
      </c>
      <c r="M1132" s="71">
        <v>0.87711105649380305</v>
      </c>
      <c r="N1132" s="68">
        <v>70.466058763931102</v>
      </c>
      <c r="O1132" s="71">
        <v>0.54819343878193005</v>
      </c>
      <c r="P1132" s="68">
        <v>75.242470648289896</v>
      </c>
      <c r="Q1132" s="71"/>
      <c r="R1132" s="68"/>
    </row>
    <row r="1133" spans="1:18" x14ac:dyDescent="0.2">
      <c r="A1133" s="72" t="s">
        <v>2544</v>
      </c>
      <c r="B1133" s="66" t="s">
        <v>2545</v>
      </c>
      <c r="C1133" s="67">
        <v>45</v>
      </c>
      <c r="D1133" s="67" t="s">
        <v>334</v>
      </c>
      <c r="E1133" s="71">
        <v>0.74835179078599301</v>
      </c>
      <c r="F1133" s="68">
        <v>55.5668016194332</v>
      </c>
      <c r="G1133" s="71">
        <v>0.75932267701536604</v>
      </c>
      <c r="H1133" s="68">
        <v>30.010121457489898</v>
      </c>
      <c r="I1133" s="71">
        <v>0.78634169267244103</v>
      </c>
      <c r="J1133" s="68">
        <v>62.6518218623482</v>
      </c>
      <c r="K1133" s="71">
        <v>0.90719363073394099</v>
      </c>
      <c r="L1133" s="68">
        <v>56.9331983805668</v>
      </c>
      <c r="M1133" s="71">
        <v>0.85955549313577495</v>
      </c>
      <c r="N1133" s="68">
        <v>65.349544072948305</v>
      </c>
      <c r="O1133" s="71">
        <v>0.42934546037243998</v>
      </c>
      <c r="P1133" s="68">
        <v>62.072485962225599</v>
      </c>
      <c r="Q1133" s="71"/>
      <c r="R1133" s="68"/>
    </row>
    <row r="1134" spans="1:18" x14ac:dyDescent="0.2">
      <c r="A1134" s="72" t="s">
        <v>2546</v>
      </c>
      <c r="B1134" s="66" t="s">
        <v>2547</v>
      </c>
      <c r="C1134" s="67">
        <v>45</v>
      </c>
      <c r="D1134" s="67" t="s">
        <v>334</v>
      </c>
      <c r="E1134" s="71">
        <v>0.7857713768929</v>
      </c>
      <c r="F1134" s="68">
        <v>72.317813765182194</v>
      </c>
      <c r="G1134" s="71">
        <v>0.85985595083171695</v>
      </c>
      <c r="H1134" s="68">
        <v>66.194331983805696</v>
      </c>
      <c r="I1134" s="71">
        <v>0.78343972984596</v>
      </c>
      <c r="J1134" s="68">
        <v>61.386639676113397</v>
      </c>
      <c r="K1134" s="71">
        <v>0.94398272329313504</v>
      </c>
      <c r="L1134" s="68">
        <v>76.062753036437201</v>
      </c>
      <c r="M1134" s="71">
        <v>0.89115550718022596</v>
      </c>
      <c r="N1134" s="68">
        <v>75.633232016210698</v>
      </c>
      <c r="O1134" s="71">
        <v>0.45042297331346298</v>
      </c>
      <c r="P1134" s="68">
        <v>64.369576314446107</v>
      </c>
      <c r="Q1134" s="71"/>
      <c r="R1134" s="68"/>
    </row>
    <row r="1135" spans="1:18" x14ac:dyDescent="0.2">
      <c r="A1135" s="72" t="s">
        <v>2548</v>
      </c>
      <c r="B1135" s="66" t="s">
        <v>2549</v>
      </c>
      <c r="C1135" s="67">
        <v>45</v>
      </c>
      <c r="D1135" s="67" t="s">
        <v>334</v>
      </c>
      <c r="E1135" s="71">
        <v>0.71647040145493401</v>
      </c>
      <c r="F1135" s="68">
        <v>42.307692307692299</v>
      </c>
      <c r="G1135" s="71">
        <v>0.83714360349255901</v>
      </c>
      <c r="H1135" s="68">
        <v>56.224696356275302</v>
      </c>
      <c r="I1135" s="71">
        <v>0.75519296794239299</v>
      </c>
      <c r="J1135" s="68">
        <v>50.253036437246998</v>
      </c>
      <c r="K1135" s="71">
        <v>0.72037447877251304</v>
      </c>
      <c r="L1135" s="68">
        <v>12.3481781376518</v>
      </c>
      <c r="M1135" s="71">
        <v>0.88413328183701401</v>
      </c>
      <c r="N1135" s="68">
        <v>72.998986828774093</v>
      </c>
      <c r="O1135" s="71">
        <v>0.38550767523018797</v>
      </c>
      <c r="P1135" s="68">
        <v>56.7126084737111</v>
      </c>
      <c r="Q1135" s="71"/>
      <c r="R1135" s="68"/>
    </row>
    <row r="1136" spans="1:18" x14ac:dyDescent="0.2">
      <c r="A1136" s="72" t="s">
        <v>1304</v>
      </c>
      <c r="B1136" s="66" t="s">
        <v>2550</v>
      </c>
      <c r="C1136" s="67">
        <v>45</v>
      </c>
      <c r="D1136" s="67" t="s">
        <v>334</v>
      </c>
      <c r="E1136" s="71">
        <v>0.68036406872680499</v>
      </c>
      <c r="F1136" s="68">
        <v>29.6558704453441</v>
      </c>
      <c r="G1136" s="71">
        <v>0.84530558092647001</v>
      </c>
      <c r="H1136" s="68">
        <v>59.362348178137601</v>
      </c>
      <c r="I1136" s="71">
        <v>0.71288349734316103</v>
      </c>
      <c r="J1136" s="68">
        <v>34.767206477732799</v>
      </c>
      <c r="K1136" s="71">
        <v>0.87311304181204596</v>
      </c>
      <c r="L1136" s="68">
        <v>42.813765182186202</v>
      </c>
      <c r="M1136" s="71">
        <v>0.76475545100242304</v>
      </c>
      <c r="N1136" s="68">
        <v>36.474164133738597</v>
      </c>
      <c r="O1136" s="71">
        <v>0.205762772549926</v>
      </c>
      <c r="P1136" s="68">
        <v>25.319040326697301</v>
      </c>
      <c r="Q1136" s="71"/>
      <c r="R1136" s="68"/>
    </row>
    <row r="1137" spans="1:18" x14ac:dyDescent="0.2">
      <c r="A1137" s="72" t="s">
        <v>2551</v>
      </c>
      <c r="B1137" s="66" t="s">
        <v>2552</v>
      </c>
      <c r="C1137" s="67">
        <v>45</v>
      </c>
      <c r="D1137" s="67" t="s">
        <v>334</v>
      </c>
      <c r="E1137" s="71">
        <v>0.78069792243297698</v>
      </c>
      <c r="F1137" s="68">
        <v>69.838056680161898</v>
      </c>
      <c r="G1137" s="71">
        <v>0.87518968843946598</v>
      </c>
      <c r="H1137" s="68">
        <v>71.508097165991899</v>
      </c>
      <c r="I1137" s="71">
        <v>0.82189603582569504</v>
      </c>
      <c r="J1137" s="68">
        <v>77.884615384615401</v>
      </c>
      <c r="K1137" s="71">
        <v>0.92494271921214699</v>
      </c>
      <c r="L1137" s="68">
        <v>66.548582995951406</v>
      </c>
      <c r="M1137" s="71">
        <v>0.92977774656788703</v>
      </c>
      <c r="N1137" s="68">
        <v>87.386018237082098</v>
      </c>
      <c r="O1137" s="71">
        <v>0.35168342211969</v>
      </c>
      <c r="P1137" s="68">
        <v>52.475752935171002</v>
      </c>
      <c r="Q1137" s="71"/>
      <c r="R1137" s="68"/>
    </row>
    <row r="1138" spans="1:18" x14ac:dyDescent="0.2">
      <c r="A1138" s="72" t="s">
        <v>2553</v>
      </c>
      <c r="B1138" s="66" t="s">
        <v>2554</v>
      </c>
      <c r="C1138" s="67">
        <v>45</v>
      </c>
      <c r="D1138" s="67" t="s">
        <v>334</v>
      </c>
      <c r="E1138" s="71">
        <v>0.76434517737844498</v>
      </c>
      <c r="F1138" s="68">
        <v>62.449392712550598</v>
      </c>
      <c r="G1138" s="71">
        <v>0.86764030061908604</v>
      </c>
      <c r="H1138" s="68">
        <v>68.876518218623502</v>
      </c>
      <c r="I1138" s="71">
        <v>0.80469203924733002</v>
      </c>
      <c r="J1138" s="68">
        <v>69.433198380566793</v>
      </c>
      <c r="K1138" s="71">
        <v>0.92567021061662802</v>
      </c>
      <c r="L1138" s="68">
        <v>67.004048582995907</v>
      </c>
      <c r="M1138" s="71">
        <v>0.88413328183701401</v>
      </c>
      <c r="N1138" s="68">
        <v>72.998986828774093</v>
      </c>
      <c r="O1138" s="71">
        <v>0.33959005457216701</v>
      </c>
      <c r="P1138" s="68">
        <v>50.229709035222101</v>
      </c>
      <c r="Q1138" s="71"/>
      <c r="R1138" s="68"/>
    </row>
    <row r="1139" spans="1:18" x14ac:dyDescent="0.2">
      <c r="A1139" s="72" t="s">
        <v>2555</v>
      </c>
      <c r="B1139" s="66" t="s">
        <v>2556</v>
      </c>
      <c r="C1139" s="67">
        <v>45</v>
      </c>
      <c r="D1139" s="67" t="s">
        <v>334</v>
      </c>
      <c r="E1139" s="71">
        <v>0.76270302331594597</v>
      </c>
      <c r="F1139" s="68">
        <v>61.690283400809697</v>
      </c>
      <c r="G1139" s="71">
        <v>0.85401119324038</v>
      </c>
      <c r="H1139" s="68">
        <v>63.714574898785401</v>
      </c>
      <c r="I1139" s="71">
        <v>0.80751687838163699</v>
      </c>
      <c r="J1139" s="68">
        <v>70.951417004048594</v>
      </c>
      <c r="K1139" s="71">
        <v>0.96525776555460996</v>
      </c>
      <c r="L1139" s="68">
        <v>87.297570850202405</v>
      </c>
      <c r="M1139" s="71">
        <v>0.901688845195042</v>
      </c>
      <c r="N1139" s="68">
        <v>79.128672745694004</v>
      </c>
      <c r="O1139" s="71">
        <v>0.28504043420806302</v>
      </c>
      <c r="P1139" s="68">
        <v>41.5007656967841</v>
      </c>
      <c r="Q1139" s="71"/>
      <c r="R1139" s="68"/>
    </row>
    <row r="1140" spans="1:18" x14ac:dyDescent="0.2">
      <c r="A1140" s="72" t="s">
        <v>2557</v>
      </c>
      <c r="B1140" s="66" t="s">
        <v>2558</v>
      </c>
      <c r="C1140" s="67">
        <v>45</v>
      </c>
      <c r="D1140" s="67" t="s">
        <v>334</v>
      </c>
      <c r="E1140" s="71">
        <v>0.77249604130251703</v>
      </c>
      <c r="F1140" s="68">
        <v>66.548582995951406</v>
      </c>
      <c r="G1140" s="71">
        <v>0.88222238621659599</v>
      </c>
      <c r="H1140" s="68">
        <v>75.506072874493896</v>
      </c>
      <c r="I1140" s="71">
        <v>0.807715361865041</v>
      </c>
      <c r="J1140" s="68">
        <v>71.103238866396794</v>
      </c>
      <c r="K1140" s="71">
        <v>0.95571531154387201</v>
      </c>
      <c r="L1140" s="68">
        <v>82.287449392712503</v>
      </c>
      <c r="M1140" s="71">
        <v>0.86657771847898601</v>
      </c>
      <c r="N1140" s="68">
        <v>67.983789260384995</v>
      </c>
      <c r="O1140" s="71">
        <v>0.35024942840809298</v>
      </c>
      <c r="P1140" s="68">
        <v>52.0163348647269</v>
      </c>
      <c r="Q1140" s="71"/>
      <c r="R1140" s="68"/>
    </row>
    <row r="1141" spans="1:18" x14ac:dyDescent="0.2">
      <c r="A1141" s="72" t="s">
        <v>2559</v>
      </c>
      <c r="B1141" s="66" t="s">
        <v>2560</v>
      </c>
      <c r="C1141" s="67">
        <v>45</v>
      </c>
      <c r="D1141" s="67" t="s">
        <v>334</v>
      </c>
      <c r="E1141" s="71">
        <v>0.83032200848253102</v>
      </c>
      <c r="F1141" s="68">
        <v>90.536437246963601</v>
      </c>
      <c r="G1141" s="71">
        <v>0.89750918884458497</v>
      </c>
      <c r="H1141" s="68">
        <v>81.427125506072898</v>
      </c>
      <c r="I1141" s="71">
        <v>0.897487350033359</v>
      </c>
      <c r="J1141" s="68">
        <v>96.862348178137694</v>
      </c>
      <c r="K1141" s="71">
        <v>0.876542657433376</v>
      </c>
      <c r="L1141" s="68">
        <v>44.230769230769198</v>
      </c>
      <c r="M1141" s="71">
        <v>0.89115550718022596</v>
      </c>
      <c r="N1141" s="68">
        <v>75.633232016210698</v>
      </c>
      <c r="O1141" s="71">
        <v>0.58891533892111103</v>
      </c>
      <c r="P1141" s="68">
        <v>80.245022970903506</v>
      </c>
      <c r="Q1141" s="71"/>
      <c r="R1141" s="68"/>
    </row>
    <row r="1142" spans="1:18" x14ac:dyDescent="0.2">
      <c r="A1142" s="72" t="s">
        <v>2561</v>
      </c>
      <c r="B1142" s="66" t="s">
        <v>2562</v>
      </c>
      <c r="C1142" s="67">
        <v>45</v>
      </c>
      <c r="D1142" s="67" t="s">
        <v>334</v>
      </c>
      <c r="E1142" s="71">
        <v>0.82523065025961595</v>
      </c>
      <c r="F1142" s="68">
        <v>89.473684210526301</v>
      </c>
      <c r="G1142" s="71">
        <v>0.77153569426073199</v>
      </c>
      <c r="H1142" s="68">
        <v>33.704453441295499</v>
      </c>
      <c r="I1142" s="71">
        <v>0.87925537445890301</v>
      </c>
      <c r="J1142" s="68">
        <v>94.534412955465598</v>
      </c>
      <c r="K1142" s="71">
        <v>0.91735969817381402</v>
      </c>
      <c r="L1142" s="68">
        <v>62.1963562753036</v>
      </c>
      <c r="M1142" s="71">
        <v>0.96839998595554899</v>
      </c>
      <c r="N1142" s="68">
        <v>95.744680851063805</v>
      </c>
      <c r="O1142" s="71">
        <v>0.58960249844908297</v>
      </c>
      <c r="P1142" s="68">
        <v>80.449208779989803</v>
      </c>
      <c r="Q1142" s="71"/>
      <c r="R1142" s="68"/>
    </row>
    <row r="1143" spans="1:18" x14ac:dyDescent="0.2">
      <c r="A1143" s="72" t="s">
        <v>2563</v>
      </c>
      <c r="B1143" s="66" t="s">
        <v>2564</v>
      </c>
      <c r="C1143" s="67">
        <v>45</v>
      </c>
      <c r="D1143" s="67" t="s">
        <v>334</v>
      </c>
      <c r="E1143" s="71">
        <v>0.79892831980318102</v>
      </c>
      <c r="F1143" s="68">
        <v>78.744939271255106</v>
      </c>
      <c r="G1143" s="71">
        <v>0.92888118700177702</v>
      </c>
      <c r="H1143" s="68">
        <v>91.548582995951406</v>
      </c>
      <c r="I1143" s="71">
        <v>0.826631664082073</v>
      </c>
      <c r="J1143" s="68">
        <v>79.504048582995907</v>
      </c>
      <c r="K1143" s="71">
        <v>0.89273721479430301</v>
      </c>
      <c r="L1143" s="68">
        <v>51.265182186234803</v>
      </c>
      <c r="M1143" s="71">
        <v>0.99648888732839402</v>
      </c>
      <c r="N1143" s="68">
        <v>98.885511651469102</v>
      </c>
      <c r="O1143" s="71">
        <v>0.34990264580935498</v>
      </c>
      <c r="P1143" s="68">
        <v>51.863195507912202</v>
      </c>
      <c r="Q1143" s="71"/>
      <c r="R1143" s="68"/>
    </row>
    <row r="1144" spans="1:18" x14ac:dyDescent="0.2">
      <c r="A1144" s="72" t="s">
        <v>1701</v>
      </c>
      <c r="B1144" s="66" t="s">
        <v>2565</v>
      </c>
      <c r="C1144" s="67">
        <v>45</v>
      </c>
      <c r="D1144" s="67" t="s">
        <v>334</v>
      </c>
      <c r="E1144" s="71">
        <v>0.81525252211009902</v>
      </c>
      <c r="F1144" s="68">
        <v>85.374493927125499</v>
      </c>
      <c r="G1144" s="71">
        <v>0.96734489589387296</v>
      </c>
      <c r="H1144" s="68">
        <v>98.633603238866399</v>
      </c>
      <c r="I1144" s="71">
        <v>0.84369513289264797</v>
      </c>
      <c r="J1144" s="68">
        <v>85.576923076923094</v>
      </c>
      <c r="K1144" s="71">
        <v>0.94193340801691505</v>
      </c>
      <c r="L1144" s="68">
        <v>75.253036437247005</v>
      </c>
      <c r="M1144" s="71">
        <v>0.93679997191109898</v>
      </c>
      <c r="N1144" s="68">
        <v>89.057750759878402</v>
      </c>
      <c r="O1144" s="71">
        <v>0.38648920183595897</v>
      </c>
      <c r="P1144" s="68">
        <v>56.814701378254199</v>
      </c>
      <c r="Q1144" s="71"/>
      <c r="R1144" s="68"/>
    </row>
    <row r="1145" spans="1:18" x14ac:dyDescent="0.2">
      <c r="A1145" s="72" t="s">
        <v>2566</v>
      </c>
      <c r="B1145" s="66" t="s">
        <v>2567</v>
      </c>
      <c r="C1145" s="67">
        <v>45</v>
      </c>
      <c r="D1145" s="67" t="s">
        <v>334</v>
      </c>
      <c r="E1145" s="71">
        <v>0.74847399377436297</v>
      </c>
      <c r="F1145" s="68">
        <v>55.617408906882602</v>
      </c>
      <c r="G1145" s="71">
        <v>0.95559151769984696</v>
      </c>
      <c r="H1145" s="68">
        <v>97.317813765182194</v>
      </c>
      <c r="I1145" s="71">
        <v>0.79419396221232097</v>
      </c>
      <c r="J1145" s="68">
        <v>65.384615384615401</v>
      </c>
      <c r="K1145" s="71">
        <v>0.82854938467958195</v>
      </c>
      <c r="L1145" s="68">
        <v>29.099190283400802</v>
      </c>
      <c r="M1145" s="71">
        <v>0.86306660580738004</v>
      </c>
      <c r="N1145" s="68">
        <v>66.565349544072902</v>
      </c>
      <c r="O1145" s="71">
        <v>0.30096849847268597</v>
      </c>
      <c r="P1145" s="68">
        <v>44.308320571720301</v>
      </c>
      <c r="Q1145" s="71"/>
      <c r="R1145" s="68"/>
    </row>
    <row r="1146" spans="1:18" x14ac:dyDescent="0.2">
      <c r="A1146" s="72" t="s">
        <v>1882</v>
      </c>
      <c r="B1146" s="66" t="s">
        <v>2568</v>
      </c>
      <c r="C1146" s="67">
        <v>45</v>
      </c>
      <c r="D1146" s="67" t="s">
        <v>334</v>
      </c>
      <c r="E1146" s="71">
        <v>0.79340703241988098</v>
      </c>
      <c r="F1146" s="68">
        <v>76.67004048583</v>
      </c>
      <c r="G1146" s="71">
        <v>0.93215423452275004</v>
      </c>
      <c r="H1146" s="68">
        <v>92.155870445344107</v>
      </c>
      <c r="I1146" s="71">
        <v>0.86193301685068302</v>
      </c>
      <c r="J1146" s="68">
        <v>90.587044534412996</v>
      </c>
      <c r="K1146" s="71">
        <v>0.99104426837656701</v>
      </c>
      <c r="L1146" s="68">
        <v>97.317813765182194</v>
      </c>
      <c r="M1146" s="71">
        <v>0.88413328183701401</v>
      </c>
      <c r="N1146" s="68">
        <v>72.998986828774093</v>
      </c>
      <c r="O1146" s="71">
        <v>0.29777036051239297</v>
      </c>
      <c r="P1146" s="68">
        <v>43.440530883103598</v>
      </c>
      <c r="Q1146" s="71"/>
      <c r="R1146" s="68"/>
    </row>
    <row r="1147" spans="1:18" x14ac:dyDescent="0.2">
      <c r="A1147" s="72" t="s">
        <v>2569</v>
      </c>
      <c r="B1147" s="66" t="s">
        <v>2570</v>
      </c>
      <c r="C1147" s="67">
        <v>45</v>
      </c>
      <c r="D1147" s="67" t="s">
        <v>334</v>
      </c>
      <c r="E1147" s="71">
        <v>0.73143652717960395</v>
      </c>
      <c r="F1147" s="68">
        <v>48.380566801619402</v>
      </c>
      <c r="G1147" s="71">
        <v>0.90378159291167504</v>
      </c>
      <c r="H1147" s="68">
        <v>83.502024291498003</v>
      </c>
      <c r="I1147" s="71">
        <v>0.80492487999834295</v>
      </c>
      <c r="J1147" s="68">
        <v>69.534412955465598</v>
      </c>
      <c r="K1147" s="71">
        <v>0.72042464717692301</v>
      </c>
      <c r="L1147" s="68">
        <v>12.398785425101201</v>
      </c>
      <c r="M1147" s="71">
        <v>0.87711105649380305</v>
      </c>
      <c r="N1147" s="68">
        <v>70.466058763931102</v>
      </c>
      <c r="O1147" s="71">
        <v>0.35094045931727602</v>
      </c>
      <c r="P1147" s="68">
        <v>52.220520673813198</v>
      </c>
      <c r="Q1147" s="71"/>
      <c r="R1147" s="68"/>
    </row>
    <row r="1148" spans="1:18" x14ac:dyDescent="0.2">
      <c r="A1148" s="72" t="s">
        <v>2571</v>
      </c>
      <c r="B1148" s="66" t="s">
        <v>2572</v>
      </c>
      <c r="C1148" s="67">
        <v>45</v>
      </c>
      <c r="D1148" s="67" t="s">
        <v>334</v>
      </c>
      <c r="E1148" s="71">
        <v>0.80251616415044702</v>
      </c>
      <c r="F1148" s="68">
        <v>80.414979757085007</v>
      </c>
      <c r="G1148" s="71">
        <v>0.94966068773448398</v>
      </c>
      <c r="H1148" s="68">
        <v>96.356275303643699</v>
      </c>
      <c r="I1148" s="71">
        <v>0.81772250016310999</v>
      </c>
      <c r="J1148" s="68">
        <v>76.163967611336005</v>
      </c>
      <c r="K1148" s="71">
        <v>0.94556552514860903</v>
      </c>
      <c r="L1148" s="68">
        <v>77.226720647773305</v>
      </c>
      <c r="M1148" s="71">
        <v>0.94733330992591502</v>
      </c>
      <c r="N1148" s="68">
        <v>91.894630192502504</v>
      </c>
      <c r="O1148" s="71">
        <v>0.35229879778011602</v>
      </c>
      <c r="P1148" s="68">
        <v>52.577845839714101</v>
      </c>
      <c r="Q1148" s="71"/>
      <c r="R1148" s="68"/>
    </row>
    <row r="1149" spans="1:18" x14ac:dyDescent="0.2">
      <c r="A1149" s="72" t="s">
        <v>2573</v>
      </c>
      <c r="B1149" s="66" t="s">
        <v>2574</v>
      </c>
      <c r="C1149" s="67">
        <v>65</v>
      </c>
      <c r="D1149" s="67" t="s">
        <v>334</v>
      </c>
      <c r="E1149" s="71">
        <v>0.74915730914442402</v>
      </c>
      <c r="F1149" s="68">
        <v>45.670159955874198</v>
      </c>
      <c r="G1149" s="71">
        <v>0.79113763051228403</v>
      </c>
      <c r="H1149" s="68">
        <v>49.586321014892398</v>
      </c>
      <c r="I1149" s="71">
        <v>0.88450510434284801</v>
      </c>
      <c r="J1149" s="68">
        <v>88.223938223938205</v>
      </c>
      <c r="K1149" s="71">
        <v>0.78020583405537602</v>
      </c>
      <c r="L1149" s="68">
        <v>26.061776061776101</v>
      </c>
      <c r="M1149" s="71">
        <v>0.75543478260869601</v>
      </c>
      <c r="N1149" s="68">
        <v>33.655705996131502</v>
      </c>
      <c r="O1149" s="71">
        <v>0.53450319420291603</v>
      </c>
      <c r="P1149" s="68">
        <v>47.267150027886203</v>
      </c>
      <c r="Q1149" s="71"/>
      <c r="R1149" s="68"/>
    </row>
    <row r="1150" spans="1:18" x14ac:dyDescent="0.2">
      <c r="A1150" s="72" t="s">
        <v>2540</v>
      </c>
      <c r="B1150" s="66" t="s">
        <v>2575</v>
      </c>
      <c r="C1150" s="67">
        <v>45</v>
      </c>
      <c r="D1150" s="67" t="s">
        <v>334</v>
      </c>
      <c r="E1150" s="71">
        <v>0.88846648085487201</v>
      </c>
      <c r="F1150" s="68">
        <v>98.836032388663995</v>
      </c>
      <c r="G1150" s="71">
        <v>0.96992494108528104</v>
      </c>
      <c r="H1150" s="68">
        <v>98.987854251012095</v>
      </c>
      <c r="I1150" s="71">
        <v>0.95655935738247999</v>
      </c>
      <c r="J1150" s="68">
        <v>99.8481781376518</v>
      </c>
      <c r="K1150" s="71">
        <v>0.93045315768783998</v>
      </c>
      <c r="L1150" s="68">
        <v>69.180161943319803</v>
      </c>
      <c r="M1150" s="71">
        <v>0.94382219725431005</v>
      </c>
      <c r="N1150" s="68">
        <v>90.932117527862204</v>
      </c>
      <c r="O1150" s="71">
        <v>0.64157275086444898</v>
      </c>
      <c r="P1150" s="68">
        <v>84.635017866258295</v>
      </c>
      <c r="Q1150" s="71"/>
      <c r="R1150" s="68"/>
    </row>
    <row r="1151" spans="1:18" x14ac:dyDescent="0.2">
      <c r="A1151" s="72" t="s">
        <v>2576</v>
      </c>
      <c r="B1151" s="66" t="s">
        <v>2577</v>
      </c>
      <c r="C1151" s="67">
        <v>45</v>
      </c>
      <c r="D1151" s="67" t="s">
        <v>334</v>
      </c>
      <c r="E1151" s="71">
        <v>0.94394424298993096</v>
      </c>
      <c r="F1151" s="68">
        <v>99.898785425101195</v>
      </c>
      <c r="G1151" s="71">
        <v>0.907533756353606</v>
      </c>
      <c r="H1151" s="68">
        <v>84.817813765182194</v>
      </c>
      <c r="I1151" s="71">
        <v>0.94285615312806603</v>
      </c>
      <c r="J1151" s="68">
        <v>99.645748987854304</v>
      </c>
      <c r="K1151" s="71">
        <v>0.96049818919410701</v>
      </c>
      <c r="L1151" s="68">
        <v>85.374493927125499</v>
      </c>
      <c r="M1151" s="71">
        <v>0.96488887328394402</v>
      </c>
      <c r="N1151" s="68">
        <v>95.1367781155015</v>
      </c>
      <c r="O1151" s="71"/>
      <c r="P1151" s="68"/>
      <c r="Q1151" s="71"/>
      <c r="R1151" s="68"/>
    </row>
    <row r="1152" spans="1:18" x14ac:dyDescent="0.2">
      <c r="A1152" s="72" t="s">
        <v>2578</v>
      </c>
      <c r="B1152" s="66" t="s">
        <v>2579</v>
      </c>
      <c r="C1152" s="67">
        <v>45</v>
      </c>
      <c r="D1152" s="67" t="s">
        <v>334</v>
      </c>
      <c r="E1152" s="71">
        <v>0.51852840831159797</v>
      </c>
      <c r="F1152" s="68">
        <v>8.6538461538461497</v>
      </c>
      <c r="G1152" s="71">
        <v>0.57355770578891696</v>
      </c>
      <c r="H1152" s="68">
        <v>8.3502024291497996</v>
      </c>
      <c r="I1152" s="71">
        <v>0.70172167267030106</v>
      </c>
      <c r="J1152" s="68">
        <v>30.769230769230798</v>
      </c>
      <c r="K1152" s="71">
        <v>0.77548556487032205</v>
      </c>
      <c r="L1152" s="68">
        <v>18.775303643724701</v>
      </c>
      <c r="M1152" s="71">
        <v>0.50493311330360602</v>
      </c>
      <c r="N1152" s="68">
        <v>9.6251266464032401</v>
      </c>
      <c r="O1152" s="71">
        <v>3.6943984924840502E-2</v>
      </c>
      <c r="P1152" s="68">
        <v>2.1949974476773901</v>
      </c>
      <c r="Q1152" s="71"/>
      <c r="R1152" s="68"/>
    </row>
    <row r="1153" spans="1:18" x14ac:dyDescent="0.2">
      <c r="A1153" s="72" t="s">
        <v>2580</v>
      </c>
      <c r="B1153" s="66" t="s">
        <v>2581</v>
      </c>
      <c r="C1153" s="67">
        <v>45</v>
      </c>
      <c r="D1153" s="67" t="s">
        <v>334</v>
      </c>
      <c r="E1153" s="71">
        <v>0.56597498081572795</v>
      </c>
      <c r="F1153" s="68">
        <v>11.5890688259109</v>
      </c>
      <c r="G1153" s="71">
        <v>0.65896245559989297</v>
      </c>
      <c r="H1153" s="68">
        <v>13.1072874493927</v>
      </c>
      <c r="I1153" s="71">
        <v>0.71604985149887102</v>
      </c>
      <c r="J1153" s="68">
        <v>36.386639676113397</v>
      </c>
      <c r="K1153" s="71">
        <v>0.77933629775394697</v>
      </c>
      <c r="L1153" s="68">
        <v>19.534412955465601</v>
      </c>
      <c r="M1153" s="71">
        <v>0.63835539482462</v>
      </c>
      <c r="N1153" s="68">
        <v>15.9574468085106</v>
      </c>
      <c r="O1153" s="71">
        <v>3.7170904401311003E-2</v>
      </c>
      <c r="P1153" s="68">
        <v>2.2460438999489498</v>
      </c>
      <c r="Q1153" s="71"/>
      <c r="R1153" s="68"/>
    </row>
    <row r="1154" spans="1:18" x14ac:dyDescent="0.2">
      <c r="A1154" s="72" t="s">
        <v>2582</v>
      </c>
      <c r="B1154" s="66" t="s">
        <v>2583</v>
      </c>
      <c r="C1154" s="67">
        <v>45</v>
      </c>
      <c r="D1154" s="67" t="s">
        <v>334</v>
      </c>
      <c r="E1154" s="71">
        <v>0.31782146384597199</v>
      </c>
      <c r="F1154" s="68">
        <v>2.3785425101214601</v>
      </c>
      <c r="G1154" s="71">
        <v>0.26576091803721402</v>
      </c>
      <c r="H1154" s="68">
        <v>1.8724696356275301</v>
      </c>
      <c r="I1154" s="71">
        <v>0.44662481054886699</v>
      </c>
      <c r="J1154" s="68">
        <v>2.3785425101214601</v>
      </c>
      <c r="K1154" s="71">
        <v>0.70318002399889201</v>
      </c>
      <c r="L1154" s="68">
        <v>10.8805668016194</v>
      </c>
      <c r="M1154" s="71">
        <v>0.15733295881464801</v>
      </c>
      <c r="N1154" s="68">
        <v>3.4954407294832799</v>
      </c>
      <c r="O1154" s="71">
        <v>1.6208607830237601E-2</v>
      </c>
      <c r="P1154" s="68">
        <v>1.1740684022460399</v>
      </c>
      <c r="Q1154" s="71"/>
      <c r="R1154" s="68"/>
    </row>
    <row r="1155" spans="1:18" x14ac:dyDescent="0.2">
      <c r="A1155" s="72" t="s">
        <v>2584</v>
      </c>
      <c r="B1155" s="66" t="s">
        <v>2585</v>
      </c>
      <c r="C1155" s="67">
        <v>45</v>
      </c>
      <c r="D1155" s="67" t="s">
        <v>334</v>
      </c>
      <c r="E1155" s="71">
        <v>0.60627130703405496</v>
      </c>
      <c r="F1155" s="68">
        <v>16.0425101214575</v>
      </c>
      <c r="G1155" s="71">
        <v>0.72960200689106902</v>
      </c>
      <c r="H1155" s="68">
        <v>24.2408906882591</v>
      </c>
      <c r="I1155" s="71">
        <v>0.73347241326464496</v>
      </c>
      <c r="J1155" s="68">
        <v>42.408906882591097</v>
      </c>
      <c r="K1155" s="71">
        <v>0.69063159704940802</v>
      </c>
      <c r="L1155" s="68">
        <v>9.3117408906882595</v>
      </c>
      <c r="M1155" s="71">
        <v>0.72262209894315499</v>
      </c>
      <c r="N1155" s="68">
        <v>27.0010131712259</v>
      </c>
      <c r="O1155" s="71">
        <v>0.15502841902199599</v>
      </c>
      <c r="P1155" s="68">
        <v>15.3649821337417</v>
      </c>
      <c r="Q1155" s="71"/>
      <c r="R1155" s="68"/>
    </row>
    <row r="1156" spans="1:18" x14ac:dyDescent="0.2">
      <c r="A1156" s="72" t="s">
        <v>2586</v>
      </c>
      <c r="B1156" s="66" t="s">
        <v>2587</v>
      </c>
      <c r="C1156" s="67">
        <v>45</v>
      </c>
      <c r="D1156" s="67" t="s">
        <v>334</v>
      </c>
      <c r="E1156" s="71">
        <v>0.406882839586381</v>
      </c>
      <c r="F1156" s="68">
        <v>4.25101214574899</v>
      </c>
      <c r="G1156" s="71">
        <v>0.46662397382040799</v>
      </c>
      <c r="H1156" s="68">
        <v>5.2125506072874499</v>
      </c>
      <c r="I1156" s="71">
        <v>0.383522886429911</v>
      </c>
      <c r="J1156" s="68">
        <v>1.16396761133603</v>
      </c>
      <c r="K1156" s="71">
        <v>0.64466124296499405</v>
      </c>
      <c r="L1156" s="68">
        <v>6.1234817813765199</v>
      </c>
      <c r="M1156" s="71">
        <v>0.52599978933323999</v>
      </c>
      <c r="N1156" s="68">
        <v>10.1823708206687</v>
      </c>
      <c r="O1156" s="71">
        <v>1.36063053833542E-2</v>
      </c>
      <c r="P1156" s="68">
        <v>1.02092904543134</v>
      </c>
      <c r="Q1156" s="71"/>
      <c r="R1156" s="68"/>
    </row>
    <row r="1157" spans="1:18" x14ac:dyDescent="0.2">
      <c r="A1157" s="72" t="s">
        <v>2588</v>
      </c>
      <c r="B1157" s="66" t="s">
        <v>2589</v>
      </c>
      <c r="C1157" s="67">
        <v>45</v>
      </c>
      <c r="D1157" s="67" t="s">
        <v>334</v>
      </c>
      <c r="E1157" s="71">
        <v>0.413699002363209</v>
      </c>
      <c r="F1157" s="68">
        <v>4.6558704453441297</v>
      </c>
      <c r="G1157" s="71">
        <v>0.373714768806099</v>
      </c>
      <c r="H1157" s="68">
        <v>3.34008097165992</v>
      </c>
      <c r="I1157" s="71">
        <v>0.52724385093181503</v>
      </c>
      <c r="J1157" s="68">
        <v>5.16194331983806</v>
      </c>
      <c r="K1157" s="71">
        <v>0.68273422397635297</v>
      </c>
      <c r="L1157" s="68">
        <v>8.8562753036437307</v>
      </c>
      <c r="M1157" s="71">
        <v>0.45226642322952099</v>
      </c>
      <c r="N1157" s="68">
        <v>8.1560283687943294</v>
      </c>
      <c r="O1157" s="71">
        <v>3.2535744872257799E-2</v>
      </c>
      <c r="P1157" s="68">
        <v>1.9908116385911201</v>
      </c>
      <c r="Q1157" s="71"/>
      <c r="R1157" s="68"/>
    </row>
    <row r="1158" spans="1:18" x14ac:dyDescent="0.2">
      <c r="A1158" s="72" t="s">
        <v>2590</v>
      </c>
      <c r="B1158" s="66" t="s">
        <v>2591</v>
      </c>
      <c r="C1158" s="67">
        <v>45</v>
      </c>
      <c r="D1158" s="67" t="s">
        <v>334</v>
      </c>
      <c r="E1158" s="71">
        <v>0.64266600036059296</v>
      </c>
      <c r="F1158" s="68">
        <v>21.204453441295499</v>
      </c>
      <c r="G1158" s="71">
        <v>0.77431752256846997</v>
      </c>
      <c r="H1158" s="68">
        <v>34.716599190283397</v>
      </c>
      <c r="I1158" s="71">
        <v>0.73897191935895901</v>
      </c>
      <c r="J1158" s="68">
        <v>44.382591093117398</v>
      </c>
      <c r="K1158" s="71">
        <v>0.67655688906240097</v>
      </c>
      <c r="L1158" s="68">
        <v>8.2995951417004097</v>
      </c>
      <c r="M1158" s="71">
        <v>0.76826656367402801</v>
      </c>
      <c r="N1158" s="68">
        <v>37.183383991894601</v>
      </c>
      <c r="O1158" s="71">
        <v>0.255217107139108</v>
      </c>
      <c r="P1158" s="68">
        <v>35.017866258295101</v>
      </c>
      <c r="Q1158" s="71"/>
      <c r="R1158" s="68"/>
    </row>
    <row r="1159" spans="1:18" x14ac:dyDescent="0.2">
      <c r="A1159" s="72" t="s">
        <v>2592</v>
      </c>
      <c r="B1159" s="66" t="s">
        <v>2593</v>
      </c>
      <c r="C1159" s="67">
        <v>45</v>
      </c>
      <c r="D1159" s="67" t="s">
        <v>334</v>
      </c>
      <c r="E1159" s="71">
        <v>0.43077715851627302</v>
      </c>
      <c r="F1159" s="68">
        <v>5.16194331983806</v>
      </c>
      <c r="G1159" s="71">
        <v>0.52159282408363805</v>
      </c>
      <c r="H1159" s="68">
        <v>6.3765182186234801</v>
      </c>
      <c r="I1159" s="71">
        <v>0.49438136549704498</v>
      </c>
      <c r="J1159" s="68">
        <v>3.7955465587044501</v>
      </c>
      <c r="K1159" s="71">
        <v>0.65132267863554405</v>
      </c>
      <c r="L1159" s="68">
        <v>6.5789473684210504</v>
      </c>
      <c r="M1159" s="71">
        <v>0.41364418384186002</v>
      </c>
      <c r="N1159" s="68">
        <v>7.2441742654508596</v>
      </c>
      <c r="O1159" s="71">
        <v>7.29447405232794E-2</v>
      </c>
      <c r="P1159" s="68">
        <v>4.3389484430832104</v>
      </c>
      <c r="Q1159" s="71"/>
      <c r="R1159" s="68"/>
    </row>
    <row r="1160" spans="1:18" x14ac:dyDescent="0.2">
      <c r="A1160" s="72" t="s">
        <v>2594</v>
      </c>
      <c r="B1160" s="66" t="s">
        <v>2595</v>
      </c>
      <c r="C1160" s="67">
        <v>45</v>
      </c>
      <c r="D1160" s="67" t="s">
        <v>334</v>
      </c>
      <c r="E1160" s="71">
        <v>0.41156639940242901</v>
      </c>
      <c r="F1160" s="68">
        <v>4.5040485829959502</v>
      </c>
      <c r="G1160" s="71">
        <v>0.49554360000664399</v>
      </c>
      <c r="H1160" s="68">
        <v>5.6680161943319796</v>
      </c>
      <c r="I1160" s="71">
        <v>0.54146919760024204</v>
      </c>
      <c r="J1160" s="68">
        <v>6.2246963562752997</v>
      </c>
      <c r="K1160" s="71">
        <v>0.73192922073532796</v>
      </c>
      <c r="L1160" s="68">
        <v>13.613360323886599</v>
      </c>
      <c r="M1160" s="71">
        <v>0.245110775604789</v>
      </c>
      <c r="N1160" s="68">
        <v>4.6099290780141802</v>
      </c>
      <c r="O1160" s="71">
        <v>4.37792030651434E-2</v>
      </c>
      <c r="P1160" s="68">
        <v>2.5523226135783599</v>
      </c>
      <c r="Q1160" s="71"/>
      <c r="R1160" s="68"/>
    </row>
    <row r="1161" spans="1:18" x14ac:dyDescent="0.2">
      <c r="A1161" s="72" t="s">
        <v>1729</v>
      </c>
      <c r="B1161" s="66" t="s">
        <v>2596</v>
      </c>
      <c r="C1161" s="67">
        <v>45</v>
      </c>
      <c r="D1161" s="67" t="s">
        <v>334</v>
      </c>
      <c r="E1161" s="71">
        <v>0.39026946219718101</v>
      </c>
      <c r="F1161" s="68">
        <v>3.6943319838056699</v>
      </c>
      <c r="G1161" s="71">
        <v>0.45196418863598098</v>
      </c>
      <c r="H1161" s="68">
        <v>4.9595141700404897</v>
      </c>
      <c r="I1161" s="71">
        <v>0.54207630281421504</v>
      </c>
      <c r="J1161" s="68">
        <v>6.2753036437247003</v>
      </c>
      <c r="K1161" s="71">
        <v>0.73326271996055303</v>
      </c>
      <c r="L1161" s="68">
        <v>13.714574898785401</v>
      </c>
      <c r="M1161" s="71">
        <v>0.224044099575155</v>
      </c>
      <c r="N1161" s="68">
        <v>4.3059777102330301</v>
      </c>
      <c r="O1161" s="71">
        <v>0</v>
      </c>
      <c r="P1161" s="68">
        <v>0.66360387953037303</v>
      </c>
      <c r="Q1161" s="71"/>
      <c r="R1161" s="68"/>
    </row>
    <row r="1162" spans="1:18" x14ac:dyDescent="0.2">
      <c r="A1162" s="72" t="s">
        <v>936</v>
      </c>
      <c r="B1162" s="66" t="s">
        <v>2597</v>
      </c>
      <c r="C1162" s="67">
        <v>45</v>
      </c>
      <c r="D1162" s="67" t="s">
        <v>334</v>
      </c>
      <c r="E1162" s="71">
        <v>0.55368555141383502</v>
      </c>
      <c r="F1162" s="68">
        <v>10.2732793522267</v>
      </c>
      <c r="G1162" s="71">
        <v>0.61914839810988098</v>
      </c>
      <c r="H1162" s="68">
        <v>10.5769230769231</v>
      </c>
      <c r="I1162" s="71">
        <v>0.720950383750246</v>
      </c>
      <c r="J1162" s="68">
        <v>38.4109311740891</v>
      </c>
      <c r="K1162" s="71">
        <v>0.83026842771947595</v>
      </c>
      <c r="L1162" s="68">
        <v>29.605263157894701</v>
      </c>
      <c r="M1162" s="71">
        <v>0.55408869070608502</v>
      </c>
      <c r="N1162" s="68">
        <v>11.3475177304965</v>
      </c>
      <c r="O1162" s="71">
        <v>4.3971856783489298E-2</v>
      </c>
      <c r="P1162" s="68">
        <v>2.7054619703930598</v>
      </c>
      <c r="Q1162" s="71"/>
      <c r="R1162" s="68"/>
    </row>
    <row r="1163" spans="1:18" x14ac:dyDescent="0.2">
      <c r="A1163" s="72" t="s">
        <v>2598</v>
      </c>
      <c r="B1163" s="66" t="s">
        <v>2599</v>
      </c>
      <c r="C1163" s="67">
        <v>45</v>
      </c>
      <c r="D1163" s="67" t="s">
        <v>334</v>
      </c>
      <c r="E1163" s="71">
        <v>0.62431326359878403</v>
      </c>
      <c r="F1163" s="68">
        <v>18.269230769230798</v>
      </c>
      <c r="G1163" s="71">
        <v>0.68039011395239202</v>
      </c>
      <c r="H1163" s="68">
        <v>15.536437246963599</v>
      </c>
      <c r="I1163" s="71">
        <v>0.71451459195717504</v>
      </c>
      <c r="J1163" s="68">
        <v>35.425101214574902</v>
      </c>
      <c r="K1163" s="71">
        <v>0.64259723759605403</v>
      </c>
      <c r="L1163" s="68">
        <v>5.9210526315789496</v>
      </c>
      <c r="M1163" s="71">
        <v>0.82093325374811299</v>
      </c>
      <c r="N1163" s="68">
        <v>52.4822695035461</v>
      </c>
      <c r="O1163" s="71">
        <v>0.26313112074018502</v>
      </c>
      <c r="P1163" s="68">
        <v>36.8044920877999</v>
      </c>
      <c r="Q1163" s="71"/>
      <c r="R1163" s="68"/>
    </row>
    <row r="1164" spans="1:18" x14ac:dyDescent="0.2">
      <c r="A1164" s="72" t="s">
        <v>2600</v>
      </c>
      <c r="B1164" s="66" t="s">
        <v>2601</v>
      </c>
      <c r="C1164" s="67">
        <v>45</v>
      </c>
      <c r="D1164" s="67" t="s">
        <v>334</v>
      </c>
      <c r="E1164" s="71">
        <v>0.60714382974852299</v>
      </c>
      <c r="F1164" s="68">
        <v>16.1943319838057</v>
      </c>
      <c r="G1164" s="71">
        <v>0.70825245115385504</v>
      </c>
      <c r="H1164" s="68">
        <v>19.939271255060699</v>
      </c>
      <c r="I1164" s="71">
        <v>0.71425594497233502</v>
      </c>
      <c r="J1164" s="68">
        <v>35.172064777327897</v>
      </c>
      <c r="K1164" s="71">
        <v>0.56898141302371796</v>
      </c>
      <c r="L1164" s="68">
        <v>2.6315789473684199</v>
      </c>
      <c r="M1164" s="71">
        <v>0.79635546504687305</v>
      </c>
      <c r="N1164" s="68">
        <v>45.5927051671732</v>
      </c>
      <c r="O1164" s="71">
        <v>0.24787387454583301</v>
      </c>
      <c r="P1164" s="68">
        <v>33.639612046962696</v>
      </c>
      <c r="Q1164" s="71"/>
      <c r="R1164" s="68"/>
    </row>
    <row r="1165" spans="1:18" x14ac:dyDescent="0.2">
      <c r="A1165" s="72" t="s">
        <v>2602</v>
      </c>
      <c r="B1165" s="66" t="s">
        <v>2603</v>
      </c>
      <c r="C1165" s="67">
        <v>45</v>
      </c>
      <c r="D1165" s="67" t="s">
        <v>334</v>
      </c>
      <c r="E1165" s="71">
        <v>0.69108969892678696</v>
      </c>
      <c r="F1165" s="68">
        <v>32.742914979757103</v>
      </c>
      <c r="G1165" s="71">
        <v>0.79771249348151696</v>
      </c>
      <c r="H1165" s="68">
        <v>41.093117408906899</v>
      </c>
      <c r="I1165" s="71">
        <v>0.77834915618148903</v>
      </c>
      <c r="J1165" s="68">
        <v>59.008097165991899</v>
      </c>
      <c r="K1165" s="71">
        <v>0.80484534770362803</v>
      </c>
      <c r="L1165" s="68">
        <v>24.038461538461501</v>
      </c>
      <c r="M1165" s="71">
        <v>0.89466661985183105</v>
      </c>
      <c r="N1165" s="68">
        <v>76.950354609929093</v>
      </c>
      <c r="O1165" s="71">
        <v>0.17987487741547101</v>
      </c>
      <c r="P1165" s="68">
        <v>19.8570699336396</v>
      </c>
      <c r="Q1165" s="71"/>
      <c r="R1165" s="68"/>
    </row>
    <row r="1166" spans="1:18" x14ac:dyDescent="0.2">
      <c r="A1166" s="72" t="s">
        <v>2604</v>
      </c>
      <c r="B1166" s="66" t="s">
        <v>2605</v>
      </c>
      <c r="C1166" s="67">
        <v>45</v>
      </c>
      <c r="D1166" s="67" t="s">
        <v>334</v>
      </c>
      <c r="E1166" s="71">
        <v>0.614716493731293</v>
      </c>
      <c r="F1166" s="68">
        <v>16.902834008097201</v>
      </c>
      <c r="G1166" s="71">
        <v>0.73331027120658498</v>
      </c>
      <c r="H1166" s="68">
        <v>24.949392712550601</v>
      </c>
      <c r="I1166" s="71">
        <v>0.71698852613137398</v>
      </c>
      <c r="J1166" s="68">
        <v>36.791497975708502</v>
      </c>
      <c r="K1166" s="71">
        <v>0.786335295131811</v>
      </c>
      <c r="L1166" s="68">
        <v>20.597165991902799</v>
      </c>
      <c r="M1166" s="71">
        <v>0.71911098627155001</v>
      </c>
      <c r="N1166" s="68">
        <v>26.4944275582573</v>
      </c>
      <c r="O1166" s="71">
        <v>0.117837389915144</v>
      </c>
      <c r="P1166" s="68">
        <v>8.83103624298111</v>
      </c>
      <c r="Q1166" s="71"/>
      <c r="R1166" s="68"/>
    </row>
    <row r="1167" spans="1:18" x14ac:dyDescent="0.2">
      <c r="A1167" s="72" t="s">
        <v>2606</v>
      </c>
      <c r="B1167" s="66" t="s">
        <v>2607</v>
      </c>
      <c r="C1167" s="67">
        <v>45</v>
      </c>
      <c r="D1167" s="67" t="s">
        <v>334</v>
      </c>
      <c r="E1167" s="71">
        <v>0.64171849723663699</v>
      </c>
      <c r="F1167" s="68">
        <v>20.900809716599198</v>
      </c>
      <c r="G1167" s="71">
        <v>0.77748325848049105</v>
      </c>
      <c r="H1167" s="68">
        <v>35.374493927125499</v>
      </c>
      <c r="I1167" s="71">
        <v>0.74217330549647897</v>
      </c>
      <c r="J1167" s="68">
        <v>45.850202429149803</v>
      </c>
      <c r="K1167" s="71">
        <v>0.73433787326007005</v>
      </c>
      <c r="L1167" s="68">
        <v>13.8157894736842</v>
      </c>
      <c r="M1167" s="71">
        <v>0.77528878901723997</v>
      </c>
      <c r="N1167" s="68">
        <v>39.057750759878402</v>
      </c>
      <c r="O1167" s="71">
        <v>0.17930925992890601</v>
      </c>
      <c r="P1167" s="68">
        <v>19.652884124553299</v>
      </c>
      <c r="Q1167" s="71"/>
      <c r="R1167" s="68"/>
    </row>
    <row r="1168" spans="1:18" x14ac:dyDescent="0.2">
      <c r="A1168" s="72" t="s">
        <v>2608</v>
      </c>
      <c r="B1168" s="66" t="s">
        <v>2609</v>
      </c>
      <c r="C1168" s="67">
        <v>45</v>
      </c>
      <c r="D1168" s="67" t="s">
        <v>334</v>
      </c>
      <c r="E1168" s="71">
        <v>0.51930918920454106</v>
      </c>
      <c r="F1168" s="68">
        <v>8.8056680161943301</v>
      </c>
      <c r="G1168" s="71">
        <v>0.63134459014405397</v>
      </c>
      <c r="H1168" s="68">
        <v>11.1842105263158</v>
      </c>
      <c r="I1168" s="71">
        <v>0.61937701369703702</v>
      </c>
      <c r="J1168" s="68">
        <v>13.663967611336</v>
      </c>
      <c r="K1168" s="71">
        <v>0.78295707433091299</v>
      </c>
      <c r="L1168" s="68">
        <v>20.242914979757099</v>
      </c>
      <c r="M1168" s="71">
        <v>0.490888662617183</v>
      </c>
      <c r="N1168" s="68">
        <v>9.1185410334346493</v>
      </c>
      <c r="O1168" s="71">
        <v>7.1978605233515403E-2</v>
      </c>
      <c r="P1168" s="68">
        <v>4.1858090862684998</v>
      </c>
      <c r="Q1168" s="71"/>
      <c r="R1168" s="68"/>
    </row>
    <row r="1169" spans="1:18" x14ac:dyDescent="0.2">
      <c r="A1169" s="72" t="s">
        <v>2238</v>
      </c>
      <c r="B1169" s="66" t="s">
        <v>2610</v>
      </c>
      <c r="C1169" s="67">
        <v>45</v>
      </c>
      <c r="D1169" s="67" t="s">
        <v>334</v>
      </c>
      <c r="E1169" s="71">
        <v>0.61051395855577795</v>
      </c>
      <c r="F1169" s="68">
        <v>16.346153846153801</v>
      </c>
      <c r="G1169" s="71">
        <v>0.609442629552434</v>
      </c>
      <c r="H1169" s="68">
        <v>9.9190283400809705</v>
      </c>
      <c r="I1169" s="71">
        <v>0.69156361237799102</v>
      </c>
      <c r="J1169" s="68">
        <v>27.6315789473684</v>
      </c>
      <c r="K1169" s="71">
        <v>0.74046060801824398</v>
      </c>
      <c r="L1169" s="68">
        <v>14.5748987854251</v>
      </c>
      <c r="M1169" s="71">
        <v>0.68399985955549303</v>
      </c>
      <c r="N1169" s="68">
        <v>20.921985815602799</v>
      </c>
      <c r="O1169" s="71">
        <v>0.32710308327472998</v>
      </c>
      <c r="P1169" s="68">
        <v>48.5451761102603</v>
      </c>
      <c r="Q1169" s="71"/>
      <c r="R1169" s="68"/>
    </row>
    <row r="1170" spans="1:18" x14ac:dyDescent="0.2">
      <c r="A1170" s="72" t="s">
        <v>2611</v>
      </c>
      <c r="B1170" s="66" t="s">
        <v>2612</v>
      </c>
      <c r="C1170" s="67">
        <v>45</v>
      </c>
      <c r="D1170" s="67" t="s">
        <v>334</v>
      </c>
      <c r="E1170" s="71">
        <v>0.61079984982328706</v>
      </c>
      <c r="F1170" s="68">
        <v>16.497975708502</v>
      </c>
      <c r="G1170" s="71">
        <v>0.66219307534069605</v>
      </c>
      <c r="H1170" s="68">
        <v>13.461538461538501</v>
      </c>
      <c r="I1170" s="71">
        <v>0.66235776786327605</v>
      </c>
      <c r="J1170" s="68">
        <v>20.4959514170041</v>
      </c>
      <c r="K1170" s="71">
        <v>0.71335293257430799</v>
      </c>
      <c r="L1170" s="68">
        <v>11.690283400809699</v>
      </c>
      <c r="M1170" s="71">
        <v>0.66995540886907101</v>
      </c>
      <c r="N1170" s="68">
        <v>18.946301925025299</v>
      </c>
      <c r="O1170" s="71">
        <v>0.34614006446908602</v>
      </c>
      <c r="P1170" s="68">
        <v>51.097498723838697</v>
      </c>
      <c r="Q1170" s="71"/>
      <c r="R1170" s="68"/>
    </row>
    <row r="1171" spans="1:18" x14ac:dyDescent="0.2">
      <c r="A1171" s="72" t="s">
        <v>2613</v>
      </c>
      <c r="B1171" s="66" t="s">
        <v>2614</v>
      </c>
      <c r="C1171" s="67">
        <v>45</v>
      </c>
      <c r="D1171" s="67" t="s">
        <v>334</v>
      </c>
      <c r="E1171" s="71">
        <v>0.66286071009300096</v>
      </c>
      <c r="F1171" s="68">
        <v>26.366396761133601</v>
      </c>
      <c r="G1171" s="71">
        <v>0.70574755783850895</v>
      </c>
      <c r="H1171" s="68">
        <v>19.483805668016199</v>
      </c>
      <c r="I1171" s="71">
        <v>0.71895816930540701</v>
      </c>
      <c r="J1171" s="68">
        <v>37.8036437246964</v>
      </c>
      <c r="K1171" s="71">
        <v>0.77725265594940696</v>
      </c>
      <c r="L1171" s="68">
        <v>19.2813765182186</v>
      </c>
      <c r="M1171" s="71">
        <v>0.75071100031600002</v>
      </c>
      <c r="N1171" s="68">
        <v>33.485309017223898</v>
      </c>
      <c r="O1171" s="71">
        <v>0.36163416705568202</v>
      </c>
      <c r="P1171" s="68">
        <v>53.751914241960201</v>
      </c>
      <c r="Q1171" s="71"/>
      <c r="R1171" s="68"/>
    </row>
    <row r="1172" spans="1:18" x14ac:dyDescent="0.2">
      <c r="A1172" s="72" t="s">
        <v>2615</v>
      </c>
      <c r="B1172" s="66" t="s">
        <v>2616</v>
      </c>
      <c r="C1172" s="67">
        <v>45</v>
      </c>
      <c r="D1172" s="67" t="s">
        <v>334</v>
      </c>
      <c r="E1172" s="71">
        <v>0.67562419382309002</v>
      </c>
      <c r="F1172" s="68">
        <v>28.5425101214575</v>
      </c>
      <c r="G1172" s="71">
        <v>0.70670818749728204</v>
      </c>
      <c r="H1172" s="68">
        <v>19.686234817813801</v>
      </c>
      <c r="I1172" s="71">
        <v>0.70984233004540997</v>
      </c>
      <c r="J1172" s="68">
        <v>33.552631578947398</v>
      </c>
      <c r="K1172" s="71">
        <v>0.84263944317337103</v>
      </c>
      <c r="L1172" s="68">
        <v>32.8441295546559</v>
      </c>
      <c r="M1172" s="71">
        <v>0.72262209894315499</v>
      </c>
      <c r="N1172" s="68">
        <v>27.0010131712259</v>
      </c>
      <c r="O1172" s="71">
        <v>0.39630890945623298</v>
      </c>
      <c r="P1172" s="68">
        <v>58.295048494129702</v>
      </c>
      <c r="Q1172" s="71"/>
      <c r="R1172" s="68"/>
    </row>
    <row r="1173" spans="1:18" x14ac:dyDescent="0.2">
      <c r="A1173" s="72" t="s">
        <v>2244</v>
      </c>
      <c r="B1173" s="66" t="s">
        <v>2617</v>
      </c>
      <c r="C1173" s="67">
        <v>45</v>
      </c>
      <c r="D1173" s="67" t="s">
        <v>334</v>
      </c>
      <c r="E1173" s="71">
        <v>0.66258211371279097</v>
      </c>
      <c r="F1173" s="68">
        <v>26.265182186234799</v>
      </c>
      <c r="G1173" s="71">
        <v>0.61748664138006304</v>
      </c>
      <c r="H1173" s="68">
        <v>10.4757085020243</v>
      </c>
      <c r="I1173" s="71">
        <v>0.71445107463978896</v>
      </c>
      <c r="J1173" s="68">
        <v>35.323886639676097</v>
      </c>
      <c r="K1173" s="71">
        <v>0.831224624561542</v>
      </c>
      <c r="L1173" s="68">
        <v>29.858299595141698</v>
      </c>
      <c r="M1173" s="71">
        <v>0.736666549629578</v>
      </c>
      <c r="N1173" s="68">
        <v>30.1418439716312</v>
      </c>
      <c r="O1173" s="71">
        <v>0.41308167835298298</v>
      </c>
      <c r="P1173" s="68">
        <v>60.183767228177601</v>
      </c>
      <c r="Q1173" s="71"/>
      <c r="R1173" s="68"/>
    </row>
    <row r="1174" spans="1:18" x14ac:dyDescent="0.2">
      <c r="A1174" s="72" t="s">
        <v>2618</v>
      </c>
      <c r="B1174" s="66" t="s">
        <v>2619</v>
      </c>
      <c r="C1174" s="67">
        <v>45</v>
      </c>
      <c r="D1174" s="67" t="s">
        <v>334</v>
      </c>
      <c r="E1174" s="71">
        <v>0.44443722805596703</v>
      </c>
      <c r="F1174" s="68">
        <v>5.5161943319838098</v>
      </c>
      <c r="G1174" s="71">
        <v>0.54959946033080798</v>
      </c>
      <c r="H1174" s="68">
        <v>7.4392712550607296</v>
      </c>
      <c r="I1174" s="71">
        <v>0.57394671015265297</v>
      </c>
      <c r="J1174" s="68">
        <v>8.6538461538461497</v>
      </c>
      <c r="K1174" s="71">
        <v>0.67277864255182696</v>
      </c>
      <c r="L1174" s="68">
        <v>7.9453441295546599</v>
      </c>
      <c r="M1174" s="71">
        <v>0.38204416979740902</v>
      </c>
      <c r="N1174" s="68">
        <v>6.6869300911854097</v>
      </c>
      <c r="O1174" s="71">
        <v>4.3817157447140799E-2</v>
      </c>
      <c r="P1174" s="68">
        <v>2.60336906584992</v>
      </c>
      <c r="Q1174" s="71"/>
      <c r="R1174" s="68"/>
    </row>
    <row r="1175" spans="1:18" x14ac:dyDescent="0.2">
      <c r="A1175" s="72" t="s">
        <v>2620</v>
      </c>
      <c r="B1175" s="66" t="s">
        <v>2621</v>
      </c>
      <c r="C1175" s="67">
        <v>45</v>
      </c>
      <c r="D1175" s="67" t="s">
        <v>334</v>
      </c>
      <c r="E1175" s="71">
        <v>0.55150109813100301</v>
      </c>
      <c r="F1175" s="68">
        <v>10.1720647773279</v>
      </c>
      <c r="G1175" s="71">
        <v>0.70184213790200101</v>
      </c>
      <c r="H1175" s="68">
        <v>19.078947368421101</v>
      </c>
      <c r="I1175" s="71">
        <v>0.63554387544721502</v>
      </c>
      <c r="J1175" s="68">
        <v>15.334008097166</v>
      </c>
      <c r="K1175" s="71">
        <v>0.66633924248631304</v>
      </c>
      <c r="L1175" s="68">
        <v>7.33805668016194</v>
      </c>
      <c r="M1175" s="71">
        <v>0.62079983146659201</v>
      </c>
      <c r="N1175" s="68">
        <v>14.8429584599797</v>
      </c>
      <c r="O1175" s="71">
        <v>0.13298040335289399</v>
      </c>
      <c r="P1175" s="68">
        <v>11.179173047473199</v>
      </c>
      <c r="Q1175" s="71"/>
      <c r="R1175" s="68"/>
    </row>
    <row r="1176" spans="1:18" x14ac:dyDescent="0.2">
      <c r="A1176" s="72" t="s">
        <v>2622</v>
      </c>
      <c r="B1176" s="66" t="s">
        <v>2623</v>
      </c>
      <c r="C1176" s="67">
        <v>45</v>
      </c>
      <c r="D1176" s="67" t="s">
        <v>334</v>
      </c>
      <c r="E1176" s="71">
        <v>0.44741843075023702</v>
      </c>
      <c r="F1176" s="68">
        <v>5.7186234817813801</v>
      </c>
      <c r="G1176" s="71">
        <v>0.43516353726658902</v>
      </c>
      <c r="H1176" s="68">
        <v>4.2004048582996001</v>
      </c>
      <c r="I1176" s="71">
        <v>0.56585767014994703</v>
      </c>
      <c r="J1176" s="68">
        <v>7.8947368421052602</v>
      </c>
      <c r="K1176" s="71">
        <v>0.61482886728136399</v>
      </c>
      <c r="L1176" s="68">
        <v>4.7570850202429096</v>
      </c>
      <c r="M1176" s="71">
        <v>0.48737754994557803</v>
      </c>
      <c r="N1176" s="68">
        <v>9.0172239108409293</v>
      </c>
      <c r="O1176" s="71">
        <v>0.13386452910770499</v>
      </c>
      <c r="P1176" s="68">
        <v>11.5875446656457</v>
      </c>
      <c r="Q1176" s="71"/>
      <c r="R1176" s="68"/>
    </row>
    <row r="1177" spans="1:18" x14ac:dyDescent="0.2">
      <c r="A1177" s="72" t="s">
        <v>2624</v>
      </c>
      <c r="B1177" s="66" t="s">
        <v>2625</v>
      </c>
      <c r="C1177" s="67">
        <v>45</v>
      </c>
      <c r="D1177" s="67" t="s">
        <v>334</v>
      </c>
      <c r="E1177" s="71">
        <v>0.54638828957638896</v>
      </c>
      <c r="F1177" s="68">
        <v>9.9696356275303604</v>
      </c>
      <c r="G1177" s="71">
        <v>0.68109230317518299</v>
      </c>
      <c r="H1177" s="68">
        <v>15.789473684210501</v>
      </c>
      <c r="I1177" s="71">
        <v>0.644390532017318</v>
      </c>
      <c r="J1177" s="68">
        <v>16.497975708502</v>
      </c>
      <c r="K1177" s="71">
        <v>0.64722405601464805</v>
      </c>
      <c r="L1177" s="68">
        <v>6.2753036437247003</v>
      </c>
      <c r="M1177" s="71">
        <v>0.64186650749622598</v>
      </c>
      <c r="N1177" s="68">
        <v>16.4133738601824</v>
      </c>
      <c r="O1177" s="71">
        <v>0.11736804917857201</v>
      </c>
      <c r="P1177" s="68">
        <v>8.6778968861664101</v>
      </c>
      <c r="Q1177" s="71"/>
      <c r="R1177" s="68"/>
    </row>
    <row r="1178" spans="1:18" x14ac:dyDescent="0.2">
      <c r="A1178" s="72" t="s">
        <v>2626</v>
      </c>
      <c r="B1178" s="66" t="s">
        <v>2627</v>
      </c>
      <c r="C1178" s="67">
        <v>45</v>
      </c>
      <c r="D1178" s="67" t="s">
        <v>334</v>
      </c>
      <c r="E1178" s="71">
        <v>0.59880988961391701</v>
      </c>
      <c r="F1178" s="68">
        <v>14.8785425101215</v>
      </c>
      <c r="G1178" s="71">
        <v>0.68149892914154697</v>
      </c>
      <c r="H1178" s="68">
        <v>15.941295546558701</v>
      </c>
      <c r="I1178" s="71">
        <v>0.64615255383171699</v>
      </c>
      <c r="J1178" s="68">
        <v>16.8016194331984</v>
      </c>
      <c r="K1178" s="71">
        <v>0.734366133137071</v>
      </c>
      <c r="L1178" s="68">
        <v>13.866396761133601</v>
      </c>
      <c r="M1178" s="71">
        <v>0.62079983146659201</v>
      </c>
      <c r="N1178" s="68">
        <v>14.8429584599797</v>
      </c>
      <c r="O1178" s="71">
        <v>0.31123200049265698</v>
      </c>
      <c r="P1178" s="68">
        <v>46.248085758039799</v>
      </c>
      <c r="Q1178" s="71"/>
      <c r="R1178" s="68"/>
    </row>
    <row r="1179" spans="1:18" x14ac:dyDescent="0.2">
      <c r="A1179" s="72" t="s">
        <v>2628</v>
      </c>
      <c r="B1179" s="66" t="s">
        <v>2629</v>
      </c>
      <c r="C1179" s="67">
        <v>45</v>
      </c>
      <c r="D1179" s="67" t="s">
        <v>334</v>
      </c>
      <c r="E1179" s="71">
        <v>0.57742074244386099</v>
      </c>
      <c r="F1179" s="68">
        <v>12.550607287449401</v>
      </c>
      <c r="G1179" s="71">
        <v>0.66163870138837799</v>
      </c>
      <c r="H1179" s="68">
        <v>13.4109311740891</v>
      </c>
      <c r="I1179" s="71">
        <v>0.65527193525838301</v>
      </c>
      <c r="J1179" s="68">
        <v>18.876518218623499</v>
      </c>
      <c r="K1179" s="71">
        <v>0.65459310891860001</v>
      </c>
      <c r="L1179" s="68">
        <v>6.7307692307692299</v>
      </c>
      <c r="M1179" s="71">
        <v>0.687510972227099</v>
      </c>
      <c r="N1179" s="68">
        <v>21.377912867274599</v>
      </c>
      <c r="O1179" s="71">
        <v>0.22808899442684599</v>
      </c>
      <c r="P1179" s="68">
        <v>30.066360387953001</v>
      </c>
      <c r="Q1179" s="71"/>
      <c r="R1179" s="68"/>
    </row>
    <row r="1180" spans="1:18" x14ac:dyDescent="0.2">
      <c r="A1180" s="72" t="s">
        <v>2630</v>
      </c>
      <c r="B1180" s="66" t="s">
        <v>2631</v>
      </c>
      <c r="C1180" s="67">
        <v>45</v>
      </c>
      <c r="D1180" s="67" t="s">
        <v>334</v>
      </c>
      <c r="E1180" s="71">
        <v>0.67461110186796802</v>
      </c>
      <c r="F1180" s="68">
        <v>28.289473684210499</v>
      </c>
      <c r="G1180" s="71">
        <v>0.71490700664982598</v>
      </c>
      <c r="H1180" s="68">
        <v>21.103238866396801</v>
      </c>
      <c r="I1180" s="71">
        <v>0.717476074427432</v>
      </c>
      <c r="J1180" s="68">
        <v>36.993927125506097</v>
      </c>
      <c r="K1180" s="71">
        <v>0.81192137170586298</v>
      </c>
      <c r="L1180" s="68">
        <v>25.404858299595102</v>
      </c>
      <c r="M1180" s="71">
        <v>0.76826656367402801</v>
      </c>
      <c r="N1180" s="68">
        <v>37.183383991894601</v>
      </c>
      <c r="O1180" s="71">
        <v>0.36048449288268902</v>
      </c>
      <c r="P1180" s="68">
        <v>53.547728432873903</v>
      </c>
      <c r="Q1180" s="71"/>
      <c r="R1180" s="68"/>
    </row>
    <row r="1181" spans="1:18" x14ac:dyDescent="0.2">
      <c r="A1181" s="72" t="s">
        <v>2632</v>
      </c>
      <c r="B1181" s="66" t="s">
        <v>2633</v>
      </c>
      <c r="C1181" s="67">
        <v>45</v>
      </c>
      <c r="D1181" s="67" t="s">
        <v>334</v>
      </c>
      <c r="E1181" s="71">
        <v>0.56573512474336396</v>
      </c>
      <c r="F1181" s="68">
        <v>11.538461538461499</v>
      </c>
      <c r="G1181" s="71">
        <v>0.66476317674360297</v>
      </c>
      <c r="H1181" s="68">
        <v>13.765182186234799</v>
      </c>
      <c r="I1181" s="71">
        <v>0.644875324294784</v>
      </c>
      <c r="J1181" s="68">
        <v>16.599190283400802</v>
      </c>
      <c r="K1181" s="71">
        <v>0.66890432386130905</v>
      </c>
      <c r="L1181" s="68">
        <v>7.59109311740891</v>
      </c>
      <c r="M1181" s="71">
        <v>0.69804431024191604</v>
      </c>
      <c r="N1181" s="68">
        <v>22.7963525835866</v>
      </c>
      <c r="O1181" s="71">
        <v>0.15208848857520599</v>
      </c>
      <c r="P1181" s="68">
        <v>14.803471158754499</v>
      </c>
      <c r="Q1181" s="71"/>
      <c r="R1181" s="68"/>
    </row>
    <row r="1182" spans="1:18" x14ac:dyDescent="0.2">
      <c r="A1182" s="72" t="s">
        <v>2634</v>
      </c>
      <c r="B1182" s="66" t="s">
        <v>2635</v>
      </c>
      <c r="C1182" s="67">
        <v>45</v>
      </c>
      <c r="D1182" s="67" t="s">
        <v>334</v>
      </c>
      <c r="E1182" s="71">
        <v>0.605764431622837</v>
      </c>
      <c r="F1182" s="68">
        <v>15.8906882591093</v>
      </c>
      <c r="G1182" s="71">
        <v>0.72634410692922602</v>
      </c>
      <c r="H1182" s="68">
        <v>23.178137651821899</v>
      </c>
      <c r="I1182" s="71">
        <v>0.67979663376594701</v>
      </c>
      <c r="J1182" s="68">
        <v>24.443319838056699</v>
      </c>
      <c r="K1182" s="71">
        <v>0.67163797421572902</v>
      </c>
      <c r="L1182" s="68">
        <v>7.7935222672064803</v>
      </c>
      <c r="M1182" s="71">
        <v>0.77177767634563399</v>
      </c>
      <c r="N1182" s="68">
        <v>38.145896656535001</v>
      </c>
      <c r="O1182" s="71">
        <v>0.179265766857648</v>
      </c>
      <c r="P1182" s="68">
        <v>19.6018376722818</v>
      </c>
      <c r="Q1182" s="71"/>
      <c r="R1182" s="68"/>
    </row>
    <row r="1183" spans="1:18" x14ac:dyDescent="0.2">
      <c r="A1183" s="72" t="s">
        <v>519</v>
      </c>
      <c r="B1183" s="66" t="s">
        <v>2636</v>
      </c>
      <c r="C1183" s="67">
        <v>45</v>
      </c>
      <c r="D1183" s="67" t="s">
        <v>334</v>
      </c>
      <c r="E1183" s="71">
        <v>0.56298090822128699</v>
      </c>
      <c r="F1183" s="68">
        <v>11.0323886639676</v>
      </c>
      <c r="G1183" s="71">
        <v>0.69825770236113704</v>
      </c>
      <c r="H1183" s="68">
        <v>18.5222672064777</v>
      </c>
      <c r="I1183" s="71">
        <v>0.64831765287771204</v>
      </c>
      <c r="J1183" s="68">
        <v>17.307692307692299</v>
      </c>
      <c r="K1183" s="71">
        <v>0.63779574509535597</v>
      </c>
      <c r="L1183" s="68">
        <v>5.6680161943319796</v>
      </c>
      <c r="M1183" s="71">
        <v>0.69102208489870398</v>
      </c>
      <c r="N1183" s="68">
        <v>21.8338399189463</v>
      </c>
      <c r="O1183" s="71">
        <v>0.13951135587352601</v>
      </c>
      <c r="P1183" s="68">
        <v>12.914752424706499</v>
      </c>
      <c r="Q1183" s="71"/>
      <c r="R1183" s="68"/>
    </row>
    <row r="1184" spans="1:18" x14ac:dyDescent="0.2">
      <c r="A1184" s="72" t="s">
        <v>2637</v>
      </c>
      <c r="B1184" s="66" t="s">
        <v>2638</v>
      </c>
      <c r="C1184" s="67">
        <v>45</v>
      </c>
      <c r="D1184" s="67" t="s">
        <v>334</v>
      </c>
      <c r="E1184" s="71">
        <v>0.63941648242045201</v>
      </c>
      <c r="F1184" s="68">
        <v>20.5465587044534</v>
      </c>
      <c r="G1184" s="71">
        <v>0.75216599013014895</v>
      </c>
      <c r="H1184" s="68">
        <v>28.3906882591093</v>
      </c>
      <c r="I1184" s="71">
        <v>0.69948340884101201</v>
      </c>
      <c r="J1184" s="68">
        <v>29.858299595141698</v>
      </c>
      <c r="K1184" s="71">
        <v>0.72850242413512101</v>
      </c>
      <c r="L1184" s="68">
        <v>13.4109311740891</v>
      </c>
      <c r="M1184" s="71">
        <v>0.78582212703205601</v>
      </c>
      <c r="N1184" s="68">
        <v>42.198581560283699</v>
      </c>
      <c r="O1184" s="71">
        <v>0.23110846196392401</v>
      </c>
      <c r="P1184" s="68">
        <v>30.7299642674834</v>
      </c>
      <c r="Q1184" s="71"/>
      <c r="R1184" s="68"/>
    </row>
    <row r="1185" spans="1:18" x14ac:dyDescent="0.2">
      <c r="A1185" s="72" t="s">
        <v>1062</v>
      </c>
      <c r="B1185" s="66" t="s">
        <v>2639</v>
      </c>
      <c r="C1185" s="67">
        <v>45</v>
      </c>
      <c r="D1185" s="67" t="s">
        <v>334</v>
      </c>
      <c r="E1185" s="71">
        <v>0.57945311556225998</v>
      </c>
      <c r="F1185" s="68">
        <v>12.9048582995951</v>
      </c>
      <c r="G1185" s="71">
        <v>0.69331543514247296</v>
      </c>
      <c r="H1185" s="68">
        <v>17.459514170040499</v>
      </c>
      <c r="I1185" s="71">
        <v>0.70778893478071803</v>
      </c>
      <c r="J1185" s="68">
        <v>32.9959514170041</v>
      </c>
      <c r="K1185" s="71">
        <v>0.75430962261023105</v>
      </c>
      <c r="L1185" s="68">
        <v>16.143724696356301</v>
      </c>
      <c r="M1185" s="71">
        <v>0.62079983146659201</v>
      </c>
      <c r="N1185" s="68">
        <v>14.8429584599797</v>
      </c>
      <c r="O1185" s="71">
        <v>0.12105175381128599</v>
      </c>
      <c r="P1185" s="68">
        <v>9.1883614088820806</v>
      </c>
      <c r="Q1185" s="71"/>
      <c r="R1185" s="68"/>
    </row>
    <row r="1186" spans="1:18" x14ac:dyDescent="0.2">
      <c r="A1186" s="72" t="s">
        <v>874</v>
      </c>
      <c r="B1186" s="66" t="s">
        <v>2640</v>
      </c>
      <c r="C1186" s="67">
        <v>45</v>
      </c>
      <c r="D1186" s="67" t="s">
        <v>334</v>
      </c>
      <c r="E1186" s="71">
        <v>0.52690952403901503</v>
      </c>
      <c r="F1186" s="68">
        <v>9.2105263157894708</v>
      </c>
      <c r="G1186" s="71">
        <v>0.60569695176636196</v>
      </c>
      <c r="H1186" s="68">
        <v>9.76720647773279</v>
      </c>
      <c r="I1186" s="71">
        <v>0.638710834197729</v>
      </c>
      <c r="J1186" s="68">
        <v>15.789473684210501</v>
      </c>
      <c r="K1186" s="71">
        <v>0.69767714644684997</v>
      </c>
      <c r="L1186" s="68">
        <v>10.0202429149798</v>
      </c>
      <c r="M1186" s="71">
        <v>0.52599978933323999</v>
      </c>
      <c r="N1186" s="68">
        <v>10.1823708206687</v>
      </c>
      <c r="O1186" s="71">
        <v>0.16646289845089299</v>
      </c>
      <c r="P1186" s="68">
        <v>17.151607963246601</v>
      </c>
      <c r="Q1186" s="71"/>
      <c r="R1186" s="68"/>
    </row>
    <row r="1187" spans="1:18" x14ac:dyDescent="0.2">
      <c r="A1187" s="72" t="s">
        <v>343</v>
      </c>
      <c r="B1187" s="66" t="s">
        <v>2641</v>
      </c>
      <c r="C1187" s="67">
        <v>45</v>
      </c>
      <c r="D1187" s="67" t="s">
        <v>334</v>
      </c>
      <c r="E1187" s="71">
        <v>0.68545780522112398</v>
      </c>
      <c r="F1187" s="68">
        <v>30.971659919028301</v>
      </c>
      <c r="G1187" s="71">
        <v>0.71894865922406903</v>
      </c>
      <c r="H1187" s="68">
        <v>21.811740890688299</v>
      </c>
      <c r="I1187" s="71">
        <v>0.737440846758879</v>
      </c>
      <c r="J1187" s="68">
        <v>43.572874493927102</v>
      </c>
      <c r="K1187" s="71">
        <v>0.91652036047901098</v>
      </c>
      <c r="L1187" s="68">
        <v>61.791497975708502</v>
      </c>
      <c r="M1187" s="71">
        <v>0.72262209894315499</v>
      </c>
      <c r="N1187" s="68">
        <v>27.0010131712259</v>
      </c>
      <c r="O1187" s="71">
        <v>0.33175706070050498</v>
      </c>
      <c r="P1187" s="68">
        <v>49.259826442062298</v>
      </c>
      <c r="Q1187" s="71"/>
      <c r="R1187" s="68"/>
    </row>
    <row r="1188" spans="1:18" x14ac:dyDescent="0.2">
      <c r="A1188" s="72" t="s">
        <v>2642</v>
      </c>
      <c r="B1188" s="66" t="s">
        <v>2643</v>
      </c>
      <c r="C1188" s="67">
        <v>45</v>
      </c>
      <c r="D1188" s="67" t="s">
        <v>334</v>
      </c>
      <c r="E1188" s="71">
        <v>0.64243458755298199</v>
      </c>
      <c r="F1188" s="68">
        <v>21.002024291498</v>
      </c>
      <c r="G1188" s="71">
        <v>0.70042416451544098</v>
      </c>
      <c r="H1188" s="68">
        <v>18.8259109311741</v>
      </c>
      <c r="I1188" s="71">
        <v>0.70069282810118905</v>
      </c>
      <c r="J1188" s="68">
        <v>30.313765182186199</v>
      </c>
      <c r="K1188" s="71">
        <v>0.79782023229532495</v>
      </c>
      <c r="L1188" s="68">
        <v>22.570850202429099</v>
      </c>
      <c r="M1188" s="71">
        <v>0.736666549629578</v>
      </c>
      <c r="N1188" s="68">
        <v>30.1418439716312</v>
      </c>
      <c r="O1188" s="71">
        <v>0.27656916322337799</v>
      </c>
      <c r="P1188" s="68">
        <v>39.612046962736102</v>
      </c>
      <c r="Q1188" s="71"/>
      <c r="R1188" s="68"/>
    </row>
    <row r="1189" spans="1:18" x14ac:dyDescent="0.2">
      <c r="A1189" s="72" t="s">
        <v>2644</v>
      </c>
      <c r="B1189" s="66" t="s">
        <v>2645</v>
      </c>
      <c r="C1189" s="67">
        <v>45</v>
      </c>
      <c r="D1189" s="67" t="s">
        <v>334</v>
      </c>
      <c r="E1189" s="71">
        <v>0.69279567327159997</v>
      </c>
      <c r="F1189" s="68">
        <v>33.097165991902799</v>
      </c>
      <c r="G1189" s="71">
        <v>0.72701608627967595</v>
      </c>
      <c r="H1189" s="68">
        <v>23.4817813765182</v>
      </c>
      <c r="I1189" s="71">
        <v>0.72759222973271998</v>
      </c>
      <c r="J1189" s="68">
        <v>40.384615384615401</v>
      </c>
      <c r="K1189" s="71">
        <v>0.82104131627744203</v>
      </c>
      <c r="L1189" s="68">
        <v>27.834008097165999</v>
      </c>
      <c r="M1189" s="71">
        <v>0.82444436641971797</v>
      </c>
      <c r="N1189" s="68">
        <v>53.850050658561301</v>
      </c>
      <c r="O1189" s="71">
        <v>0.36388436764844401</v>
      </c>
      <c r="P1189" s="68">
        <v>54.109239407861203</v>
      </c>
      <c r="Q1189" s="71"/>
      <c r="R1189" s="68"/>
    </row>
    <row r="1190" spans="1:18" x14ac:dyDescent="0.2">
      <c r="A1190" s="72" t="s">
        <v>2646</v>
      </c>
      <c r="B1190" s="66" t="s">
        <v>2647</v>
      </c>
      <c r="C1190" s="67">
        <v>45</v>
      </c>
      <c r="D1190" s="67" t="s">
        <v>334</v>
      </c>
      <c r="E1190" s="71">
        <v>0.69309749556625</v>
      </c>
      <c r="F1190" s="68">
        <v>33.248987854250998</v>
      </c>
      <c r="G1190" s="71">
        <v>0.76450413042865795</v>
      </c>
      <c r="H1190" s="68">
        <v>31.4777327935223</v>
      </c>
      <c r="I1190" s="71">
        <v>0.73008020253919803</v>
      </c>
      <c r="J1190" s="68">
        <v>41.295546558704501</v>
      </c>
      <c r="K1190" s="71">
        <v>0.85826801153663601</v>
      </c>
      <c r="L1190" s="68">
        <v>37.702429149797602</v>
      </c>
      <c r="M1190" s="71">
        <v>0.76475545100242304</v>
      </c>
      <c r="N1190" s="68">
        <v>36.474164133738597</v>
      </c>
      <c r="O1190" s="71">
        <v>0.34787968232433503</v>
      </c>
      <c r="P1190" s="68">
        <v>51.607963246554398</v>
      </c>
      <c r="Q1190" s="71"/>
      <c r="R1190" s="68"/>
    </row>
    <row r="1191" spans="1:18" x14ac:dyDescent="0.2">
      <c r="A1191" s="72" t="s">
        <v>2648</v>
      </c>
      <c r="B1191" s="66" t="s">
        <v>2649</v>
      </c>
      <c r="C1191" s="67">
        <v>45</v>
      </c>
      <c r="D1191" s="67" t="s">
        <v>334</v>
      </c>
      <c r="E1191" s="71">
        <v>0.71125500443995704</v>
      </c>
      <c r="F1191" s="68">
        <v>40.131578947368403</v>
      </c>
      <c r="G1191" s="71">
        <v>0.74576064616905902</v>
      </c>
      <c r="H1191" s="68">
        <v>27.074898785425098</v>
      </c>
      <c r="I1191" s="71">
        <v>0.74397743117106596</v>
      </c>
      <c r="J1191" s="68">
        <v>46.508097165991899</v>
      </c>
      <c r="K1191" s="71">
        <v>0.88761606085903499</v>
      </c>
      <c r="L1191" s="68">
        <v>48.532388663967602</v>
      </c>
      <c r="M1191" s="71">
        <v>0.852533267792563</v>
      </c>
      <c r="N1191" s="68">
        <v>62.867274569402198</v>
      </c>
      <c r="O1191" s="71">
        <v>0.326387616208061</v>
      </c>
      <c r="P1191" s="68">
        <v>48.443083205717201</v>
      </c>
      <c r="Q1191" s="71"/>
      <c r="R1191" s="68"/>
    </row>
    <row r="1192" spans="1:18" x14ac:dyDescent="0.2">
      <c r="A1192" s="72" t="s">
        <v>2650</v>
      </c>
      <c r="B1192" s="66" t="s">
        <v>2651</v>
      </c>
      <c r="C1192" s="67">
        <v>45</v>
      </c>
      <c r="D1192" s="67" t="s">
        <v>334</v>
      </c>
      <c r="E1192" s="71">
        <v>0.695382848504704</v>
      </c>
      <c r="F1192" s="68">
        <v>34.159919028340099</v>
      </c>
      <c r="G1192" s="71">
        <v>0.73755096980027202</v>
      </c>
      <c r="H1192" s="68">
        <v>25.404858299595102</v>
      </c>
      <c r="I1192" s="71">
        <v>0.73635488342503697</v>
      </c>
      <c r="J1192" s="68">
        <v>43.319838056680197</v>
      </c>
      <c r="K1192" s="71">
        <v>0.81528983157728796</v>
      </c>
      <c r="L1192" s="68">
        <v>26.265182186234799</v>
      </c>
      <c r="M1192" s="71">
        <v>0.83497770443453501</v>
      </c>
      <c r="N1192" s="68">
        <v>57.041540020263398</v>
      </c>
      <c r="O1192" s="71">
        <v>0.35274085328638899</v>
      </c>
      <c r="P1192" s="68">
        <v>52.679938744257299</v>
      </c>
      <c r="Q1192" s="71"/>
      <c r="R1192" s="68"/>
    </row>
    <row r="1193" spans="1:18" x14ac:dyDescent="0.2">
      <c r="A1193" s="72" t="s">
        <v>2652</v>
      </c>
      <c r="B1193" s="66" t="s">
        <v>2653</v>
      </c>
      <c r="C1193" s="67">
        <v>65</v>
      </c>
      <c r="D1193" s="67" t="s">
        <v>334</v>
      </c>
      <c r="E1193" s="71">
        <v>0.89812925873441796</v>
      </c>
      <c r="F1193" s="68">
        <v>93.932708218422505</v>
      </c>
      <c r="G1193" s="71">
        <v>0.83306964811351703</v>
      </c>
      <c r="H1193" s="68">
        <v>68.918918918918905</v>
      </c>
      <c r="I1193" s="71">
        <v>0.90852336807410505</v>
      </c>
      <c r="J1193" s="68">
        <v>94.208494208494201</v>
      </c>
      <c r="K1193" s="71">
        <v>0.92317016522991702</v>
      </c>
      <c r="L1193" s="68">
        <v>69.884169884169907</v>
      </c>
      <c r="M1193" s="71">
        <v>0.98369565217391297</v>
      </c>
      <c r="N1193" s="68">
        <v>94.114396242055804</v>
      </c>
      <c r="O1193" s="71">
        <v>0.84218746008064005</v>
      </c>
      <c r="P1193" s="68">
        <v>85.778025655326303</v>
      </c>
      <c r="Q1193" s="71"/>
      <c r="R1193" s="68"/>
    </row>
    <row r="1194" spans="1:18" x14ac:dyDescent="0.2">
      <c r="A1194" s="72" t="s">
        <v>2654</v>
      </c>
      <c r="B1194" s="66" t="s">
        <v>2655</v>
      </c>
      <c r="C1194" s="67">
        <v>65</v>
      </c>
      <c r="D1194" s="67" t="s">
        <v>334</v>
      </c>
      <c r="E1194" s="71">
        <v>0.82130877391856505</v>
      </c>
      <c r="F1194" s="68">
        <v>65.9128516271373</v>
      </c>
      <c r="G1194" s="71">
        <v>0.79146071649628502</v>
      </c>
      <c r="H1194" s="68">
        <v>49.751792608935503</v>
      </c>
      <c r="I1194" s="71">
        <v>0.77139247600032801</v>
      </c>
      <c r="J1194" s="68">
        <v>46.469939327082201</v>
      </c>
      <c r="K1194" s="71">
        <v>0.90729895777216596</v>
      </c>
      <c r="L1194" s="68">
        <v>63.513513513513502</v>
      </c>
      <c r="M1194" s="71">
        <v>0.92391304347826098</v>
      </c>
      <c r="N1194" s="68">
        <v>74.329925393755204</v>
      </c>
      <c r="O1194" s="71">
        <v>0.71247867584578495</v>
      </c>
      <c r="P1194" s="68">
        <v>67.261572783045196</v>
      </c>
      <c r="Q1194" s="71"/>
      <c r="R1194" s="68"/>
    </row>
    <row r="1195" spans="1:18" x14ac:dyDescent="0.2">
      <c r="A1195" s="72" t="s">
        <v>2656</v>
      </c>
      <c r="B1195" s="66" t="s">
        <v>2657</v>
      </c>
      <c r="C1195" s="67">
        <v>65</v>
      </c>
      <c r="D1195" s="67" t="s">
        <v>334</v>
      </c>
      <c r="E1195" s="71">
        <v>0.67641949690487002</v>
      </c>
      <c r="F1195" s="68">
        <v>29.619415333700999</v>
      </c>
      <c r="G1195" s="71">
        <v>0.623821184927426</v>
      </c>
      <c r="H1195" s="68">
        <v>7.4462217319360198</v>
      </c>
      <c r="I1195" s="71">
        <v>0.73338958532940002</v>
      </c>
      <c r="J1195" s="68">
        <v>31.632653061224499</v>
      </c>
      <c r="K1195" s="71">
        <v>0.74988736059647598</v>
      </c>
      <c r="L1195" s="68">
        <v>20.408163265306101</v>
      </c>
      <c r="M1195" s="71">
        <v>0.58152173913043503</v>
      </c>
      <c r="N1195" s="68">
        <v>12.6830616192318</v>
      </c>
      <c r="O1195" s="71">
        <v>0.69347761454061196</v>
      </c>
      <c r="P1195" s="68">
        <v>64.891243725599594</v>
      </c>
      <c r="Q1195" s="71"/>
      <c r="R1195" s="68"/>
    </row>
    <row r="1196" spans="1:18" x14ac:dyDescent="0.2">
      <c r="A1196" s="72" t="s">
        <v>2658</v>
      </c>
      <c r="B1196" s="66" t="s">
        <v>2659</v>
      </c>
      <c r="C1196" s="67">
        <v>65</v>
      </c>
      <c r="D1196" s="67" t="s">
        <v>334</v>
      </c>
      <c r="E1196" s="71">
        <v>0.77482220709696703</v>
      </c>
      <c r="F1196" s="68">
        <v>52.702702702702702</v>
      </c>
      <c r="G1196" s="71">
        <v>0.73135694797384398</v>
      </c>
      <c r="H1196" s="68">
        <v>27.661334804191899</v>
      </c>
      <c r="I1196" s="71">
        <v>0.78477364327230803</v>
      </c>
      <c r="J1196" s="68">
        <v>51.406508549365697</v>
      </c>
      <c r="K1196" s="71">
        <v>0.82205575646565898</v>
      </c>
      <c r="L1196" s="68">
        <v>35.852178709321599</v>
      </c>
      <c r="M1196" s="71">
        <v>0.809782608695652</v>
      </c>
      <c r="N1196" s="68">
        <v>43.824260845537403</v>
      </c>
      <c r="O1196" s="71">
        <v>0.72614207907737205</v>
      </c>
      <c r="P1196" s="68">
        <v>69.074177356385903</v>
      </c>
      <c r="Q1196" s="71"/>
      <c r="R1196" s="68"/>
    </row>
    <row r="1197" spans="1:18" x14ac:dyDescent="0.2">
      <c r="A1197" s="72" t="s">
        <v>2660</v>
      </c>
      <c r="B1197" s="66" t="s">
        <v>2661</v>
      </c>
      <c r="C1197" s="67">
        <v>65</v>
      </c>
      <c r="D1197" s="67" t="s">
        <v>334</v>
      </c>
      <c r="E1197" s="71">
        <v>0.72593979822116395</v>
      </c>
      <c r="F1197" s="68">
        <v>39.906232763375598</v>
      </c>
      <c r="G1197" s="71">
        <v>0.71455176807404897</v>
      </c>
      <c r="H1197" s="68">
        <v>23.166023166023201</v>
      </c>
      <c r="I1197" s="71">
        <v>0.82835131843677201</v>
      </c>
      <c r="J1197" s="68">
        <v>70.022062879205706</v>
      </c>
      <c r="K1197" s="71">
        <v>0.78272140665061496</v>
      </c>
      <c r="L1197" s="68">
        <v>26.7236624379482</v>
      </c>
      <c r="M1197" s="71">
        <v>0.46195652173912999</v>
      </c>
      <c r="N1197" s="68">
        <v>6.7421939762365302</v>
      </c>
      <c r="O1197" s="71">
        <v>0.84211797620525097</v>
      </c>
      <c r="P1197" s="68">
        <v>85.750139431120999</v>
      </c>
      <c r="Q1197" s="71"/>
      <c r="R1197" s="68"/>
    </row>
    <row r="1198" spans="1:18" x14ac:dyDescent="0.2">
      <c r="A1198" s="72" t="s">
        <v>2662</v>
      </c>
      <c r="B1198" s="66" t="s">
        <v>2663</v>
      </c>
      <c r="C1198" s="67">
        <v>45</v>
      </c>
      <c r="D1198" s="67" t="s">
        <v>334</v>
      </c>
      <c r="E1198" s="71">
        <v>0.665736788759975</v>
      </c>
      <c r="F1198" s="68">
        <v>26.8724696356275</v>
      </c>
      <c r="G1198" s="71">
        <v>0.811914932339173</v>
      </c>
      <c r="H1198" s="68">
        <v>46.103238866396801</v>
      </c>
      <c r="I1198" s="71">
        <v>0.74351514144299602</v>
      </c>
      <c r="J1198" s="68">
        <v>46.255060728744901</v>
      </c>
      <c r="K1198" s="71">
        <v>0.82887597679362901</v>
      </c>
      <c r="L1198" s="68">
        <v>29.3016194331984</v>
      </c>
      <c r="M1198" s="71">
        <v>0.72964432428636605</v>
      </c>
      <c r="N1198" s="68">
        <v>28.419452887538</v>
      </c>
      <c r="O1198" s="71">
        <v>0.214733568937712</v>
      </c>
      <c r="P1198" s="68">
        <v>27.258805513016799</v>
      </c>
      <c r="Q1198" s="71"/>
      <c r="R1198" s="68"/>
    </row>
    <row r="1199" spans="1:18" x14ac:dyDescent="0.2">
      <c r="A1199" s="72" t="s">
        <v>2664</v>
      </c>
      <c r="B1199" s="66" t="s">
        <v>2665</v>
      </c>
      <c r="C1199" s="67">
        <v>45</v>
      </c>
      <c r="D1199" s="67" t="s">
        <v>334</v>
      </c>
      <c r="E1199" s="71">
        <v>0.78399116072795805</v>
      </c>
      <c r="F1199" s="68">
        <v>71.659919028340099</v>
      </c>
      <c r="G1199" s="71">
        <v>0.87830995230743603</v>
      </c>
      <c r="H1199" s="68">
        <v>73.279352226720604</v>
      </c>
      <c r="I1199" s="71">
        <v>0.827378805671795</v>
      </c>
      <c r="J1199" s="68">
        <v>79.908906882591097</v>
      </c>
      <c r="K1199" s="71">
        <v>0.85774376306760702</v>
      </c>
      <c r="L1199" s="68">
        <v>37.297570850202398</v>
      </c>
      <c r="M1199" s="71">
        <v>0.852533267792563</v>
      </c>
      <c r="N1199" s="68">
        <v>62.867274569402198</v>
      </c>
      <c r="O1199" s="71">
        <v>0.50399001480038796</v>
      </c>
      <c r="P1199" s="68">
        <v>69.984686064318495</v>
      </c>
      <c r="Q1199" s="71"/>
      <c r="R1199" s="68"/>
    </row>
    <row r="1200" spans="1:18" x14ac:dyDescent="0.2">
      <c r="A1200" s="72" t="s">
        <v>2666</v>
      </c>
      <c r="B1200" s="66" t="s">
        <v>2667</v>
      </c>
      <c r="C1200" s="67">
        <v>45</v>
      </c>
      <c r="D1200" s="67" t="s">
        <v>334</v>
      </c>
      <c r="E1200" s="71">
        <v>0.93950467752852196</v>
      </c>
      <c r="F1200" s="68">
        <v>99.8481781376518</v>
      </c>
      <c r="G1200" s="71">
        <v>0.95471469149541799</v>
      </c>
      <c r="H1200" s="68">
        <v>97.064777327935204</v>
      </c>
      <c r="I1200" s="71">
        <v>0.95024326593341701</v>
      </c>
      <c r="J1200" s="68">
        <v>99.746963562752995</v>
      </c>
      <c r="K1200" s="71">
        <v>0.94501793481195495</v>
      </c>
      <c r="L1200" s="68">
        <v>76.923076923076906</v>
      </c>
      <c r="M1200" s="71">
        <v>0.91222218320985904</v>
      </c>
      <c r="N1200" s="68">
        <v>82.269503546099301</v>
      </c>
      <c r="O1200" s="71">
        <v>0.93532531219195902</v>
      </c>
      <c r="P1200" s="68">
        <v>98.621745788667695</v>
      </c>
      <c r="Q1200" s="71"/>
      <c r="R1200" s="68"/>
    </row>
    <row r="1201" spans="1:18" x14ac:dyDescent="0.2">
      <c r="A1201" s="72" t="s">
        <v>2668</v>
      </c>
      <c r="B1201" s="66" t="s">
        <v>2669</v>
      </c>
      <c r="C1201" s="67">
        <v>45</v>
      </c>
      <c r="D1201" s="67" t="s">
        <v>334</v>
      </c>
      <c r="E1201" s="71">
        <v>0.91946951154029799</v>
      </c>
      <c r="F1201" s="68">
        <v>99.6963562753036</v>
      </c>
      <c r="G1201" s="71">
        <v>0.96588691174930497</v>
      </c>
      <c r="H1201" s="68">
        <v>98.532388663967595</v>
      </c>
      <c r="I1201" s="71">
        <v>0.943297112595051</v>
      </c>
      <c r="J1201" s="68">
        <v>99.6963562753036</v>
      </c>
      <c r="K1201" s="71">
        <v>0.86334951492178802</v>
      </c>
      <c r="L1201" s="68">
        <v>39.676113360323903</v>
      </c>
      <c r="M1201" s="71">
        <v>0.90871107053825395</v>
      </c>
      <c r="N1201" s="68">
        <v>80.952380952380906</v>
      </c>
      <c r="O1201" s="71">
        <v>0.91610294789709301</v>
      </c>
      <c r="P1201" s="68">
        <v>98.213374170495101</v>
      </c>
      <c r="Q1201" s="71"/>
      <c r="R1201" s="68"/>
    </row>
    <row r="1202" spans="1:18" x14ac:dyDescent="0.2">
      <c r="A1202" s="72" t="s">
        <v>2670</v>
      </c>
      <c r="B1202" s="66" t="s">
        <v>2671</v>
      </c>
      <c r="C1202" s="67">
        <v>65</v>
      </c>
      <c r="D1202" s="67" t="s">
        <v>334</v>
      </c>
      <c r="E1202" s="71">
        <v>0.85745198330940098</v>
      </c>
      <c r="F1202" s="68">
        <v>79.095421952564806</v>
      </c>
      <c r="G1202" s="71">
        <v>0.85652459347540799</v>
      </c>
      <c r="H1202" s="68">
        <v>80.060672917815793</v>
      </c>
      <c r="I1202" s="71">
        <v>0.862431308551042</v>
      </c>
      <c r="J1202" s="68">
        <v>81.467181467181504</v>
      </c>
      <c r="K1202" s="71">
        <v>0.89196160981573003</v>
      </c>
      <c r="L1202" s="68">
        <v>57.004964147821298</v>
      </c>
      <c r="M1202" s="71">
        <v>0.91847826086956497</v>
      </c>
      <c r="N1202" s="68">
        <v>72.616744957170496</v>
      </c>
      <c r="O1202" s="71">
        <v>0.75786414383526202</v>
      </c>
      <c r="P1202" s="68">
        <v>73.563859453429998</v>
      </c>
      <c r="Q1202" s="71"/>
      <c r="R1202" s="68"/>
    </row>
    <row r="1203" spans="1:18" x14ac:dyDescent="0.2">
      <c r="A1203" s="72" t="s">
        <v>1497</v>
      </c>
      <c r="B1203" s="66" t="s">
        <v>2672</v>
      </c>
      <c r="C1203" s="67">
        <v>65</v>
      </c>
      <c r="D1203" s="67" t="s">
        <v>334</v>
      </c>
      <c r="E1203" s="71">
        <v>0.83464032535936605</v>
      </c>
      <c r="F1203" s="68">
        <v>70.821842250413695</v>
      </c>
      <c r="G1203" s="71">
        <v>0.81839243368890502</v>
      </c>
      <c r="H1203" s="68">
        <v>62.079426365140698</v>
      </c>
      <c r="I1203" s="71">
        <v>0.88288616040429302</v>
      </c>
      <c r="J1203" s="68">
        <v>87.727523441809197</v>
      </c>
      <c r="K1203" s="71">
        <v>0.91875565936278802</v>
      </c>
      <c r="L1203" s="68">
        <v>68.422504136789897</v>
      </c>
      <c r="M1203" s="71">
        <v>0.78260869565217395</v>
      </c>
      <c r="N1203" s="68">
        <v>38.657087593257799</v>
      </c>
      <c r="O1203" s="71">
        <v>0.77055867768867004</v>
      </c>
      <c r="P1203" s="68">
        <v>75.097601784718293</v>
      </c>
      <c r="Q1203" s="71"/>
      <c r="R1203" s="68"/>
    </row>
    <row r="1204" spans="1:18" x14ac:dyDescent="0.2">
      <c r="A1204" s="72" t="s">
        <v>2673</v>
      </c>
      <c r="B1204" s="66" t="s">
        <v>2674</v>
      </c>
      <c r="C1204" s="67">
        <v>65</v>
      </c>
      <c r="D1204" s="67" t="s">
        <v>334</v>
      </c>
      <c r="E1204" s="71">
        <v>0.823298936967229</v>
      </c>
      <c r="F1204" s="68">
        <v>66.657473800330905</v>
      </c>
      <c r="G1204" s="71">
        <v>0.796993307743741</v>
      </c>
      <c r="H1204" s="68">
        <v>52.482073910645298</v>
      </c>
      <c r="I1204" s="71">
        <v>0.89068566025666196</v>
      </c>
      <c r="J1204" s="68">
        <v>89.7959183673469</v>
      </c>
      <c r="K1204" s="71">
        <v>0.83553792058839804</v>
      </c>
      <c r="L1204" s="68">
        <v>39.354660783232198</v>
      </c>
      <c r="M1204" s="71">
        <v>0.88043478260869601</v>
      </c>
      <c r="N1204" s="68">
        <v>61.038961038960998</v>
      </c>
      <c r="O1204" s="71">
        <v>0.71284301363864599</v>
      </c>
      <c r="P1204" s="68">
        <v>67.373117679866098</v>
      </c>
      <c r="Q1204" s="71"/>
      <c r="R1204" s="68"/>
    </row>
    <row r="1205" spans="1:18" x14ac:dyDescent="0.2">
      <c r="A1205" s="72" t="s">
        <v>2675</v>
      </c>
      <c r="B1205" s="66" t="s">
        <v>2676</v>
      </c>
      <c r="C1205" s="67">
        <v>65</v>
      </c>
      <c r="D1205" s="67" t="s">
        <v>334</v>
      </c>
      <c r="E1205" s="71">
        <v>0.80611899910472995</v>
      </c>
      <c r="F1205" s="68">
        <v>61.583011583011597</v>
      </c>
      <c r="G1205" s="71">
        <v>0.80676499511315103</v>
      </c>
      <c r="H1205" s="68">
        <v>57.142857142857103</v>
      </c>
      <c r="I1205" s="71">
        <v>0.81724374017357804</v>
      </c>
      <c r="J1205" s="68">
        <v>65.499172642029805</v>
      </c>
      <c r="K1205" s="71">
        <v>0.808235116072893</v>
      </c>
      <c r="L1205" s="68">
        <v>32.653061224489797</v>
      </c>
      <c r="M1205" s="71">
        <v>0.77717391304347805</v>
      </c>
      <c r="N1205" s="68">
        <v>37.745233489914298</v>
      </c>
      <c r="O1205" s="71">
        <v>0.82117723112054997</v>
      </c>
      <c r="P1205" s="68">
        <v>82.626882320133902</v>
      </c>
      <c r="Q1205" s="71"/>
      <c r="R1205" s="68"/>
    </row>
    <row r="1206" spans="1:18" x14ac:dyDescent="0.2">
      <c r="A1206" s="72" t="s">
        <v>2677</v>
      </c>
      <c r="B1206" s="66" t="s">
        <v>2678</v>
      </c>
      <c r="C1206" s="67">
        <v>45</v>
      </c>
      <c r="D1206" s="67" t="s">
        <v>334</v>
      </c>
      <c r="E1206" s="71">
        <v>0.78818635983834295</v>
      </c>
      <c r="F1206" s="68">
        <v>73.734817813765204</v>
      </c>
      <c r="G1206" s="71">
        <v>0.95338769754288899</v>
      </c>
      <c r="H1206" s="68">
        <v>96.963562753036399</v>
      </c>
      <c r="I1206" s="71">
        <v>0.81187222505991696</v>
      </c>
      <c r="J1206" s="68">
        <v>73.684210526315795</v>
      </c>
      <c r="K1206" s="71">
        <v>0.90309425704438695</v>
      </c>
      <c r="L1206" s="68">
        <v>54.959514170040499</v>
      </c>
      <c r="M1206" s="71">
        <v>0.96488887328394402</v>
      </c>
      <c r="N1206" s="68">
        <v>95.1367781155015</v>
      </c>
      <c r="O1206" s="71">
        <v>0.30768874626057602</v>
      </c>
      <c r="P1206" s="68">
        <v>45.533435426237901</v>
      </c>
      <c r="Q1206" s="71"/>
      <c r="R1206" s="68"/>
    </row>
    <row r="1207" spans="1:18" x14ac:dyDescent="0.2">
      <c r="A1207" s="72" t="s">
        <v>2679</v>
      </c>
      <c r="B1207" s="66" t="s">
        <v>2680</v>
      </c>
      <c r="C1207" s="67">
        <v>45</v>
      </c>
      <c r="D1207" s="67" t="s">
        <v>334</v>
      </c>
      <c r="E1207" s="71">
        <v>0.64608731983575296</v>
      </c>
      <c r="F1207" s="68">
        <v>22.0647773279352</v>
      </c>
      <c r="G1207" s="71">
        <v>0.78483259414231199</v>
      </c>
      <c r="H1207" s="68">
        <v>37.297570850202398</v>
      </c>
      <c r="I1207" s="71">
        <v>0.71247644319980397</v>
      </c>
      <c r="J1207" s="68">
        <v>34.665991902834001</v>
      </c>
      <c r="K1207" s="71">
        <v>0.72495481961244002</v>
      </c>
      <c r="L1207" s="68">
        <v>13.006072874493899</v>
      </c>
      <c r="M1207" s="71">
        <v>0.78231101436045103</v>
      </c>
      <c r="N1207" s="68">
        <v>41.337386018237098</v>
      </c>
      <c r="O1207" s="71">
        <v>0.22586172786375699</v>
      </c>
      <c r="P1207" s="68">
        <v>29.8111281265952</v>
      </c>
      <c r="Q1207" s="71"/>
      <c r="R1207" s="68"/>
    </row>
    <row r="1208" spans="1:18" x14ac:dyDescent="0.2">
      <c r="A1208" s="72" t="s">
        <v>2681</v>
      </c>
      <c r="B1208" s="66" t="s">
        <v>2682</v>
      </c>
      <c r="C1208" s="67">
        <v>65</v>
      </c>
      <c r="D1208" s="67" t="s">
        <v>334</v>
      </c>
      <c r="E1208" s="71">
        <v>0.81267665387038102</v>
      </c>
      <c r="F1208" s="68">
        <v>63.403199117484803</v>
      </c>
      <c r="G1208" s="71">
        <v>0.77780213778017004</v>
      </c>
      <c r="H1208" s="68">
        <v>44.484280198565898</v>
      </c>
      <c r="I1208" s="71">
        <v>0.75732931393384695</v>
      </c>
      <c r="J1208" s="68">
        <v>40.264754550468801</v>
      </c>
      <c r="K1208" s="71">
        <v>0.85946786183585999</v>
      </c>
      <c r="L1208" s="68">
        <v>46.111417539988999</v>
      </c>
      <c r="M1208" s="71">
        <v>0.89673913043478204</v>
      </c>
      <c r="N1208" s="68">
        <v>65.598231555678396</v>
      </c>
      <c r="O1208" s="71">
        <v>0.77204482536724695</v>
      </c>
      <c r="P1208" s="68">
        <v>75.292805354155007</v>
      </c>
      <c r="Q1208" s="71"/>
      <c r="R1208" s="68"/>
    </row>
    <row r="1209" spans="1:18" x14ac:dyDescent="0.2">
      <c r="A1209" s="72" t="s">
        <v>2683</v>
      </c>
      <c r="B1209" s="66" t="s">
        <v>2684</v>
      </c>
      <c r="C1209" s="67">
        <v>65</v>
      </c>
      <c r="D1209" s="67" t="s">
        <v>334</v>
      </c>
      <c r="E1209" s="71">
        <v>0.83279847834681597</v>
      </c>
      <c r="F1209" s="68">
        <v>70.187534473248803</v>
      </c>
      <c r="G1209" s="71">
        <v>0.82892573326947205</v>
      </c>
      <c r="H1209" s="68">
        <v>66.850523993381103</v>
      </c>
      <c r="I1209" s="71">
        <v>0.87794967567069504</v>
      </c>
      <c r="J1209" s="68">
        <v>86.3761720904578</v>
      </c>
      <c r="K1209" s="71">
        <v>0.76209677746062698</v>
      </c>
      <c r="L1209" s="68">
        <v>22.504136789851099</v>
      </c>
      <c r="M1209" s="71">
        <v>0.92391304347826098</v>
      </c>
      <c r="N1209" s="68">
        <v>74.329925393755204</v>
      </c>
      <c r="O1209" s="71">
        <v>0.77110716185502604</v>
      </c>
      <c r="P1209" s="68">
        <v>75.209146681539295</v>
      </c>
      <c r="Q1209" s="71"/>
      <c r="R1209" s="68"/>
    </row>
    <row r="1210" spans="1:18" x14ac:dyDescent="0.2">
      <c r="A1210" s="72" t="s">
        <v>2685</v>
      </c>
      <c r="B1210" s="66" t="s">
        <v>2686</v>
      </c>
      <c r="C1210" s="67">
        <v>65</v>
      </c>
      <c r="D1210" s="67" t="s">
        <v>334</v>
      </c>
      <c r="E1210" s="71">
        <v>0.82941060838758895</v>
      </c>
      <c r="F1210" s="68">
        <v>68.587975730832895</v>
      </c>
      <c r="G1210" s="71">
        <v>0.76065393883247401</v>
      </c>
      <c r="H1210" s="68">
        <v>37.727523441809197</v>
      </c>
      <c r="I1210" s="71">
        <v>0.90051526061521903</v>
      </c>
      <c r="J1210" s="68">
        <v>92.333149476006597</v>
      </c>
      <c r="K1210" s="71">
        <v>0.90345419549102901</v>
      </c>
      <c r="L1210" s="68">
        <v>61.3899613899614</v>
      </c>
      <c r="M1210" s="71">
        <v>0.90217391304347805</v>
      </c>
      <c r="N1210" s="68">
        <v>67.339043934788606</v>
      </c>
      <c r="O1210" s="71">
        <v>0.68025573395574601</v>
      </c>
      <c r="P1210" s="68">
        <v>63.831567205800297</v>
      </c>
      <c r="Q1210" s="71"/>
      <c r="R1210" s="68"/>
    </row>
    <row r="1211" spans="1:18" x14ac:dyDescent="0.2">
      <c r="A1211" s="72" t="s">
        <v>2687</v>
      </c>
      <c r="B1211" s="66" t="s">
        <v>2688</v>
      </c>
      <c r="C1211" s="67">
        <v>65</v>
      </c>
      <c r="D1211" s="67" t="s">
        <v>334</v>
      </c>
      <c r="E1211" s="71">
        <v>0.85224280948141595</v>
      </c>
      <c r="F1211" s="68">
        <v>77.3028130170987</v>
      </c>
      <c r="G1211" s="71">
        <v>0.87581886697281297</v>
      </c>
      <c r="H1211" s="68">
        <v>86.734693877550995</v>
      </c>
      <c r="I1211" s="71">
        <v>0.91951064368373503</v>
      </c>
      <c r="J1211" s="68">
        <v>95.918367346938794</v>
      </c>
      <c r="K1211" s="71">
        <v>0.87115242320178299</v>
      </c>
      <c r="L1211" s="68">
        <v>49.3932708218423</v>
      </c>
      <c r="M1211" s="71">
        <v>0.91304347826086996</v>
      </c>
      <c r="N1211" s="68">
        <v>70.737772865432405</v>
      </c>
      <c r="O1211" s="71">
        <v>0.68168863528788004</v>
      </c>
      <c r="P1211" s="68">
        <v>64.026770775236997</v>
      </c>
      <c r="Q1211" s="71"/>
      <c r="R1211" s="68"/>
    </row>
    <row r="1212" spans="1:18" x14ac:dyDescent="0.2">
      <c r="A1212" s="72" t="s">
        <v>1227</v>
      </c>
      <c r="B1212" s="66" t="s">
        <v>2689</v>
      </c>
      <c r="C1212" s="67">
        <v>65</v>
      </c>
      <c r="D1212" s="67" t="s">
        <v>334</v>
      </c>
      <c r="E1212" s="71">
        <v>0.83288377615880504</v>
      </c>
      <c r="F1212" s="68">
        <v>70.242691671263103</v>
      </c>
      <c r="G1212" s="71">
        <v>0.78294272505732199</v>
      </c>
      <c r="H1212" s="68">
        <v>46.469939327082201</v>
      </c>
      <c r="I1212" s="71">
        <v>0.82536305913161501</v>
      </c>
      <c r="J1212" s="68">
        <v>68.863761720904606</v>
      </c>
      <c r="K1212" s="71">
        <v>0.77666551179857102</v>
      </c>
      <c r="L1212" s="68">
        <v>25.344732487589599</v>
      </c>
      <c r="M1212" s="71">
        <v>0.95652173913043503</v>
      </c>
      <c r="N1212" s="68">
        <v>85.382702403978996</v>
      </c>
      <c r="O1212" s="71">
        <v>0.82292584567608495</v>
      </c>
      <c r="P1212" s="68">
        <v>82.877858337980996</v>
      </c>
      <c r="Q1212" s="71"/>
      <c r="R1212" s="68"/>
    </row>
    <row r="1213" spans="1:18" x14ac:dyDescent="0.2">
      <c r="A1213" s="72" t="s">
        <v>2690</v>
      </c>
      <c r="B1213" s="66" t="s">
        <v>2691</v>
      </c>
      <c r="C1213" s="67">
        <v>65</v>
      </c>
      <c r="D1213" s="67" t="s">
        <v>334</v>
      </c>
      <c r="E1213" s="71">
        <v>0.62538008808214196</v>
      </c>
      <c r="F1213" s="68">
        <v>19.966905681191399</v>
      </c>
      <c r="G1213" s="71">
        <v>0.60214859397022003</v>
      </c>
      <c r="H1213" s="68">
        <v>5.9845559845559801</v>
      </c>
      <c r="I1213" s="71">
        <v>0.70782374189501096</v>
      </c>
      <c r="J1213" s="68">
        <v>24.462217319360199</v>
      </c>
      <c r="K1213" s="71">
        <v>0.54772294272934896</v>
      </c>
      <c r="L1213" s="68">
        <v>4.0264754550468798</v>
      </c>
      <c r="M1213" s="71">
        <v>0.57608695652173902</v>
      </c>
      <c r="N1213" s="68">
        <v>12.351478308925101</v>
      </c>
      <c r="O1213" s="71">
        <v>0.69311820529439205</v>
      </c>
      <c r="P1213" s="68">
        <v>64.807585052983796</v>
      </c>
      <c r="Q1213" s="71"/>
      <c r="R1213" s="68"/>
    </row>
    <row r="1214" spans="1:18" x14ac:dyDescent="0.2">
      <c r="A1214" s="72" t="s">
        <v>2692</v>
      </c>
      <c r="B1214" s="66" t="s">
        <v>2693</v>
      </c>
      <c r="C1214" s="67">
        <v>65</v>
      </c>
      <c r="D1214" s="67" t="s">
        <v>334</v>
      </c>
      <c r="E1214" s="71">
        <v>0.79153574459089204</v>
      </c>
      <c r="F1214" s="68">
        <v>57.501378929950398</v>
      </c>
      <c r="G1214" s="71">
        <v>0.820812375972229</v>
      </c>
      <c r="H1214" s="68">
        <v>63.127413127413099</v>
      </c>
      <c r="I1214" s="71">
        <v>0.80408527726847601</v>
      </c>
      <c r="J1214" s="68">
        <v>59.790402647545498</v>
      </c>
      <c r="K1214" s="71">
        <v>0.65818227776162597</v>
      </c>
      <c r="L1214" s="68">
        <v>10.0937672366244</v>
      </c>
      <c r="M1214" s="71">
        <v>0.95652173913043503</v>
      </c>
      <c r="N1214" s="68">
        <v>85.382702403978996</v>
      </c>
      <c r="O1214" s="71">
        <v>0.71807705282169498</v>
      </c>
      <c r="P1214" s="68">
        <v>68.042387060791995</v>
      </c>
      <c r="Q1214" s="71"/>
      <c r="R1214" s="68"/>
    </row>
    <row r="1215" spans="1:18" x14ac:dyDescent="0.2">
      <c r="A1215" s="72" t="s">
        <v>2694</v>
      </c>
      <c r="B1215" s="66" t="s">
        <v>2695</v>
      </c>
      <c r="C1215" s="67">
        <v>65</v>
      </c>
      <c r="D1215" s="67" t="s">
        <v>334</v>
      </c>
      <c r="E1215" s="71">
        <v>0.881479842288173</v>
      </c>
      <c r="F1215" s="68">
        <v>88.030888030887994</v>
      </c>
      <c r="G1215" s="71">
        <v>0.86738940505388396</v>
      </c>
      <c r="H1215" s="68">
        <v>83.976833976834001</v>
      </c>
      <c r="I1215" s="71">
        <v>0.91138791698829402</v>
      </c>
      <c r="J1215" s="68">
        <v>94.677330391616096</v>
      </c>
      <c r="K1215" s="71">
        <v>0.93065734415226398</v>
      </c>
      <c r="L1215" s="68">
        <v>73.938223938223899</v>
      </c>
      <c r="M1215" s="71">
        <v>0.95652173913043503</v>
      </c>
      <c r="N1215" s="68">
        <v>85.382702403978996</v>
      </c>
      <c r="O1215" s="71">
        <v>0.74144280611598801</v>
      </c>
      <c r="P1215" s="68">
        <v>71.305075292805398</v>
      </c>
      <c r="Q1215" s="71"/>
      <c r="R1215" s="68"/>
    </row>
    <row r="1216" spans="1:18" x14ac:dyDescent="0.2">
      <c r="A1216" s="72" t="s">
        <v>2696</v>
      </c>
      <c r="B1216" s="66" t="s">
        <v>2697</v>
      </c>
      <c r="C1216" s="67">
        <v>65</v>
      </c>
      <c r="D1216" s="67" t="s">
        <v>334</v>
      </c>
      <c r="E1216" s="71">
        <v>0.78520929173982801</v>
      </c>
      <c r="F1216" s="68">
        <v>55.7087699944843</v>
      </c>
      <c r="G1216" s="71">
        <v>0.79783732795413398</v>
      </c>
      <c r="H1216" s="68">
        <v>52.950910093767199</v>
      </c>
      <c r="I1216" s="71">
        <v>0.85485370544917105</v>
      </c>
      <c r="J1216" s="68">
        <v>79.067843353557606</v>
      </c>
      <c r="K1216" s="71">
        <v>0.69672045940590699</v>
      </c>
      <c r="L1216" s="68">
        <v>13.761720904578</v>
      </c>
      <c r="M1216" s="71">
        <v>0.86413043478260898</v>
      </c>
      <c r="N1216" s="68">
        <v>56.092843326885898</v>
      </c>
      <c r="O1216" s="71">
        <v>0.71250453110731804</v>
      </c>
      <c r="P1216" s="68">
        <v>67.2894590072504</v>
      </c>
      <c r="Q1216" s="71"/>
      <c r="R1216" s="68"/>
    </row>
    <row r="1217" spans="1:18" x14ac:dyDescent="0.2">
      <c r="A1217" s="72" t="s">
        <v>2698</v>
      </c>
      <c r="B1217" s="66" t="s">
        <v>2699</v>
      </c>
      <c r="C1217" s="67">
        <v>65</v>
      </c>
      <c r="D1217" s="67" t="s">
        <v>334</v>
      </c>
      <c r="E1217" s="71">
        <v>0.84670401837422204</v>
      </c>
      <c r="F1217" s="68">
        <v>75.179260893546598</v>
      </c>
      <c r="G1217" s="71">
        <v>0.85781821369211197</v>
      </c>
      <c r="H1217" s="68">
        <v>80.446773303916203</v>
      </c>
      <c r="I1217" s="71">
        <v>0.901212844706481</v>
      </c>
      <c r="J1217" s="68">
        <v>92.581356867071193</v>
      </c>
      <c r="K1217" s="71">
        <v>0.79311732183068795</v>
      </c>
      <c r="L1217" s="68">
        <v>28.819635962493098</v>
      </c>
      <c r="M1217" s="71">
        <v>0.940217391304348</v>
      </c>
      <c r="N1217" s="68">
        <v>79.662890301188199</v>
      </c>
      <c r="O1217" s="71">
        <v>0.74115432033747897</v>
      </c>
      <c r="P1217" s="68">
        <v>71.249302844394904</v>
      </c>
      <c r="Q1217" s="71"/>
      <c r="R1217" s="68"/>
    </row>
    <row r="1218" spans="1:18" x14ac:dyDescent="0.2">
      <c r="A1218" s="72" t="s">
        <v>2700</v>
      </c>
      <c r="B1218" s="66" t="s">
        <v>2701</v>
      </c>
      <c r="C1218" s="67">
        <v>65</v>
      </c>
      <c r="D1218" s="67" t="s">
        <v>334</v>
      </c>
      <c r="E1218" s="71">
        <v>0.73628984789975704</v>
      </c>
      <c r="F1218" s="68">
        <v>42.443463872035302</v>
      </c>
      <c r="G1218" s="71">
        <v>0.82959437271420799</v>
      </c>
      <c r="H1218" s="68">
        <v>67.236624379481498</v>
      </c>
      <c r="I1218" s="71">
        <v>0.78676118969251296</v>
      </c>
      <c r="J1218" s="68">
        <v>52.151130722559301</v>
      </c>
      <c r="K1218" s="71">
        <v>0.74364329186038503</v>
      </c>
      <c r="L1218" s="68">
        <v>19.553226696083801</v>
      </c>
      <c r="M1218" s="71">
        <v>0.69565217391304401</v>
      </c>
      <c r="N1218" s="68">
        <v>24.675324675324699</v>
      </c>
      <c r="O1218" s="71">
        <v>0.625798211318636</v>
      </c>
      <c r="P1218" s="68">
        <v>57.640825432236497</v>
      </c>
      <c r="Q1218" s="71"/>
      <c r="R1218" s="68"/>
    </row>
    <row r="1219" spans="1:18" x14ac:dyDescent="0.2">
      <c r="A1219" s="72" t="s">
        <v>2702</v>
      </c>
      <c r="B1219" s="66" t="s">
        <v>2703</v>
      </c>
      <c r="C1219" s="67">
        <v>65</v>
      </c>
      <c r="D1219" s="67" t="s">
        <v>334</v>
      </c>
      <c r="E1219" s="71">
        <v>0.43948563917477901</v>
      </c>
      <c r="F1219" s="68">
        <v>1.9856591285162699</v>
      </c>
      <c r="G1219" s="71">
        <v>0.67020232585939998</v>
      </c>
      <c r="H1219" s="68">
        <v>13.430777716492001</v>
      </c>
      <c r="I1219" s="71">
        <v>0.59199528896043996</v>
      </c>
      <c r="J1219" s="68">
        <v>6.4809707666850498</v>
      </c>
      <c r="K1219" s="71">
        <v>0.396460561269668</v>
      </c>
      <c r="L1219" s="68">
        <v>0.330943188086045</v>
      </c>
      <c r="M1219" s="71">
        <v>0.49456521739130399</v>
      </c>
      <c r="N1219" s="68">
        <v>7.9027355623100304</v>
      </c>
      <c r="O1219" s="71">
        <v>4.4204802393082901E-2</v>
      </c>
      <c r="P1219" s="68">
        <v>2.2308979364194101</v>
      </c>
      <c r="Q1219" s="71"/>
      <c r="R1219" s="68"/>
    </row>
    <row r="1220" spans="1:18" x14ac:dyDescent="0.2">
      <c r="A1220" s="72" t="s">
        <v>2704</v>
      </c>
      <c r="B1220" s="66" t="s">
        <v>2705</v>
      </c>
      <c r="C1220" s="67">
        <v>65</v>
      </c>
      <c r="D1220" s="67" t="s">
        <v>334</v>
      </c>
      <c r="E1220" s="71">
        <v>0.60306201846490304</v>
      </c>
      <c r="F1220" s="68">
        <v>16.188637617209</v>
      </c>
      <c r="G1220" s="71">
        <v>0.69298218130660105</v>
      </c>
      <c r="H1220" s="68">
        <v>17.9260893546608</v>
      </c>
      <c r="I1220" s="71">
        <v>0.653448685194851</v>
      </c>
      <c r="J1220" s="68">
        <v>13.9271924986211</v>
      </c>
      <c r="K1220" s="71">
        <v>0.58126749653099796</v>
      </c>
      <c r="L1220" s="68">
        <v>5.4054054054054097</v>
      </c>
      <c r="M1220" s="71">
        <v>0.559782608695652</v>
      </c>
      <c r="N1220" s="68">
        <v>11.163304780326101</v>
      </c>
      <c r="O1220" s="71">
        <v>0.52782912059641496</v>
      </c>
      <c r="P1220" s="68">
        <v>46.5142219743447</v>
      </c>
      <c r="Q1220" s="71"/>
      <c r="R1220" s="68"/>
    </row>
    <row r="1221" spans="1:18" x14ac:dyDescent="0.2">
      <c r="A1221" s="72" t="s">
        <v>2198</v>
      </c>
      <c r="B1221" s="66" t="s">
        <v>2706</v>
      </c>
      <c r="C1221" s="67">
        <v>65</v>
      </c>
      <c r="D1221" s="67" t="s">
        <v>334</v>
      </c>
      <c r="E1221" s="71">
        <v>0.56883638479121201</v>
      </c>
      <c r="F1221" s="68">
        <v>11.583011583011601</v>
      </c>
      <c r="G1221" s="71">
        <v>0.70914128333403303</v>
      </c>
      <c r="H1221" s="68">
        <v>21.704357418643099</v>
      </c>
      <c r="I1221" s="71">
        <v>0.591181304183792</v>
      </c>
      <c r="J1221" s="68">
        <v>6.3982349696635401</v>
      </c>
      <c r="K1221" s="71">
        <v>0.50049330244858803</v>
      </c>
      <c r="L1221" s="68">
        <v>2.3441809156094902</v>
      </c>
      <c r="M1221" s="71">
        <v>0.63043478260869601</v>
      </c>
      <c r="N1221" s="68">
        <v>16.5515335728102</v>
      </c>
      <c r="O1221" s="71">
        <v>0.41293125138094899</v>
      </c>
      <c r="P1221" s="68">
        <v>34.662576687116598</v>
      </c>
      <c r="Q1221" s="71"/>
      <c r="R1221" s="68"/>
    </row>
    <row r="1222" spans="1:18" x14ac:dyDescent="0.2">
      <c r="A1222" s="72" t="s">
        <v>940</v>
      </c>
      <c r="B1222" s="66" t="s">
        <v>2707</v>
      </c>
      <c r="C1222" s="67">
        <v>65</v>
      </c>
      <c r="D1222" s="67" t="s">
        <v>334</v>
      </c>
      <c r="E1222" s="71">
        <v>0.38097770308227202</v>
      </c>
      <c r="F1222" s="68">
        <v>0.79977937120794296</v>
      </c>
      <c r="G1222" s="71">
        <v>0.60986985686237705</v>
      </c>
      <c r="H1222" s="68">
        <v>6.50854936569222</v>
      </c>
      <c r="I1222" s="71">
        <v>0.43926533178906901</v>
      </c>
      <c r="J1222" s="68">
        <v>1.2686155543298401</v>
      </c>
      <c r="K1222" s="71">
        <v>0.40917923764620501</v>
      </c>
      <c r="L1222" s="68">
        <v>0.46883618312189701</v>
      </c>
      <c r="M1222" s="71">
        <v>0.407608695652174</v>
      </c>
      <c r="N1222" s="68">
        <v>4.642166344294</v>
      </c>
      <c r="O1222" s="71">
        <v>3.8965393461536199E-2</v>
      </c>
      <c r="P1222" s="68">
        <v>1.9799219185722301</v>
      </c>
      <c r="Q1222" s="71"/>
      <c r="R1222" s="68"/>
    </row>
    <row r="1223" spans="1:18" x14ac:dyDescent="0.2">
      <c r="A1223" s="72" t="s">
        <v>2708</v>
      </c>
      <c r="B1223" s="66" t="s">
        <v>2709</v>
      </c>
      <c r="C1223" s="67">
        <v>65</v>
      </c>
      <c r="D1223" s="67" t="s">
        <v>334</v>
      </c>
      <c r="E1223" s="71">
        <v>0.51443761572796198</v>
      </c>
      <c r="F1223" s="68">
        <v>5.4605626034197501</v>
      </c>
      <c r="G1223" s="71">
        <v>0.62337283323074899</v>
      </c>
      <c r="H1223" s="68">
        <v>7.3910645339216803</v>
      </c>
      <c r="I1223" s="71">
        <v>0.57260906987686999</v>
      </c>
      <c r="J1223" s="68">
        <v>5.2675124103695499</v>
      </c>
      <c r="K1223" s="71">
        <v>0.47544023516067002</v>
      </c>
      <c r="L1223" s="68">
        <v>1.73745173745174</v>
      </c>
      <c r="M1223" s="71">
        <v>0.52173913043478304</v>
      </c>
      <c r="N1223" s="68">
        <v>9.0356452058579695</v>
      </c>
      <c r="O1223" s="71">
        <v>0.37902680993673898</v>
      </c>
      <c r="P1223" s="68">
        <v>31.204684885666499</v>
      </c>
      <c r="Q1223" s="71"/>
      <c r="R1223" s="68"/>
    </row>
    <row r="1224" spans="1:18" x14ac:dyDescent="0.2">
      <c r="A1224" s="72" t="s">
        <v>2710</v>
      </c>
      <c r="B1224" s="66" t="s">
        <v>2711</v>
      </c>
      <c r="C1224" s="67">
        <v>65</v>
      </c>
      <c r="D1224" s="67" t="s">
        <v>334</v>
      </c>
      <c r="E1224" s="71">
        <v>0.51499068317734298</v>
      </c>
      <c r="F1224" s="68">
        <v>5.5432984004412598</v>
      </c>
      <c r="G1224" s="71">
        <v>0.70444978799632396</v>
      </c>
      <c r="H1224" s="68">
        <v>20.4633204633205</v>
      </c>
      <c r="I1224" s="71">
        <v>0.66893743660476601</v>
      </c>
      <c r="J1224" s="68">
        <v>16.105901820187501</v>
      </c>
      <c r="K1224" s="71">
        <v>0.38549239491560899</v>
      </c>
      <c r="L1224" s="68">
        <v>0.165471594043023</v>
      </c>
      <c r="M1224" s="71">
        <v>0.65217391304347805</v>
      </c>
      <c r="N1224" s="68">
        <v>18.872616744957199</v>
      </c>
      <c r="O1224" s="71">
        <v>0.16389988332653599</v>
      </c>
      <c r="P1224" s="68">
        <v>11.684327941996701</v>
      </c>
      <c r="Q1224" s="71"/>
      <c r="R1224" s="68"/>
    </row>
    <row r="1225" spans="1:18" x14ac:dyDescent="0.2">
      <c r="A1225" s="72" t="s">
        <v>2712</v>
      </c>
      <c r="B1225" s="66" t="s">
        <v>2713</v>
      </c>
      <c r="C1225" s="67">
        <v>65</v>
      </c>
      <c r="D1225" s="67" t="s">
        <v>334</v>
      </c>
      <c r="E1225" s="71">
        <v>0.48149438948272499</v>
      </c>
      <c r="F1225" s="68">
        <v>3.5852178709321598</v>
      </c>
      <c r="G1225" s="71">
        <v>0.69436098570969595</v>
      </c>
      <c r="H1225" s="68">
        <v>18.119139547711001</v>
      </c>
      <c r="I1225" s="71">
        <v>0.59490319455477902</v>
      </c>
      <c r="J1225" s="68">
        <v>6.67402095973525</v>
      </c>
      <c r="K1225" s="71">
        <v>0.46724914412068103</v>
      </c>
      <c r="L1225" s="68">
        <v>1.4616657473800301</v>
      </c>
      <c r="M1225" s="71">
        <v>0.59239130434782605</v>
      </c>
      <c r="N1225" s="68">
        <v>13.5396518375242</v>
      </c>
      <c r="O1225" s="71">
        <v>5.8567318680641398E-2</v>
      </c>
      <c r="P1225" s="68">
        <v>2.92805354155047</v>
      </c>
      <c r="Q1225" s="71"/>
      <c r="R1225" s="68"/>
    </row>
    <row r="1226" spans="1:18" x14ac:dyDescent="0.2">
      <c r="A1226" s="72" t="s">
        <v>2714</v>
      </c>
      <c r="B1226" s="66" t="s">
        <v>2715</v>
      </c>
      <c r="C1226" s="67">
        <v>65</v>
      </c>
      <c r="D1226" s="67" t="s">
        <v>334</v>
      </c>
      <c r="E1226" s="71">
        <v>0.43039348908597502</v>
      </c>
      <c r="F1226" s="68">
        <v>1.6822945394374</v>
      </c>
      <c r="G1226" s="71">
        <v>0.66275212789888904</v>
      </c>
      <c r="H1226" s="68">
        <v>12.2173193601765</v>
      </c>
      <c r="I1226" s="71">
        <v>0.57133079646535401</v>
      </c>
      <c r="J1226" s="68">
        <v>5.15719801434087</v>
      </c>
      <c r="K1226" s="71">
        <v>0.44213029525406</v>
      </c>
      <c r="L1226" s="68">
        <v>0.74462217319360202</v>
      </c>
      <c r="M1226" s="71">
        <v>0.46195652173912999</v>
      </c>
      <c r="N1226" s="68">
        <v>6.7421939762365302</v>
      </c>
      <c r="O1226" s="71">
        <v>1.3797704072442501E-2</v>
      </c>
      <c r="P1226" s="68">
        <v>1.3106525376464</v>
      </c>
      <c r="Q1226" s="71"/>
      <c r="R1226" s="68"/>
    </row>
    <row r="1227" spans="1:18" x14ac:dyDescent="0.2">
      <c r="A1227" s="72" t="s">
        <v>2716</v>
      </c>
      <c r="B1227" s="66" t="s">
        <v>2717</v>
      </c>
      <c r="C1227" s="67">
        <v>65</v>
      </c>
      <c r="D1227" s="67" t="s">
        <v>334</v>
      </c>
      <c r="E1227" s="71">
        <v>0.58248252859884997</v>
      </c>
      <c r="F1227" s="68">
        <v>13.3480419194705</v>
      </c>
      <c r="G1227" s="71">
        <v>0.75247092440818397</v>
      </c>
      <c r="H1227" s="68">
        <v>34.362934362934404</v>
      </c>
      <c r="I1227" s="71">
        <v>0.73415370163706695</v>
      </c>
      <c r="J1227" s="68">
        <v>31.7981246552675</v>
      </c>
      <c r="K1227" s="71">
        <v>0.59263642773124503</v>
      </c>
      <c r="L1227" s="68">
        <v>6.1776061776061804</v>
      </c>
      <c r="M1227" s="71">
        <v>0.71195652173913004</v>
      </c>
      <c r="N1227" s="68">
        <v>26.8858800773694</v>
      </c>
      <c r="O1227" s="71">
        <v>0.121195067478625</v>
      </c>
      <c r="P1227" s="68">
        <v>7.7244841048522002</v>
      </c>
      <c r="Q1227" s="71"/>
      <c r="R1227" s="68"/>
    </row>
    <row r="1228" spans="1:18" x14ac:dyDescent="0.2">
      <c r="A1228" s="72" t="s">
        <v>2718</v>
      </c>
      <c r="B1228" s="66" t="s">
        <v>2719</v>
      </c>
      <c r="C1228" s="67">
        <v>65</v>
      </c>
      <c r="D1228" s="67" t="s">
        <v>334</v>
      </c>
      <c r="E1228" s="71">
        <v>0.465372044780901</v>
      </c>
      <c r="F1228" s="68">
        <v>2.7854384997242101</v>
      </c>
      <c r="G1228" s="71">
        <v>0.63939052313673805</v>
      </c>
      <c r="H1228" s="68">
        <v>9.1560948703805796</v>
      </c>
      <c r="I1228" s="71">
        <v>0.54439101015182101</v>
      </c>
      <c r="J1228" s="68">
        <v>3.9713182570325398</v>
      </c>
      <c r="K1228" s="71">
        <v>0.49573357263613899</v>
      </c>
      <c r="L1228" s="68">
        <v>2.2890237175951502</v>
      </c>
      <c r="M1228" s="71">
        <v>0.60869565217391297</v>
      </c>
      <c r="N1228" s="68">
        <v>15.031776733904399</v>
      </c>
      <c r="O1228" s="71">
        <v>3.8649465805892201E-2</v>
      </c>
      <c r="P1228" s="68">
        <v>1.9520356943669801</v>
      </c>
      <c r="Q1228" s="71"/>
      <c r="R1228" s="68"/>
    </row>
    <row r="1229" spans="1:18" x14ac:dyDescent="0.2">
      <c r="A1229" s="72" t="s">
        <v>2720</v>
      </c>
      <c r="B1229" s="66" t="s">
        <v>2721</v>
      </c>
      <c r="C1229" s="67">
        <v>65</v>
      </c>
      <c r="D1229" s="67" t="s">
        <v>334</v>
      </c>
      <c r="E1229" s="71">
        <v>0.50328152512989799</v>
      </c>
      <c r="F1229" s="68">
        <v>4.6607832322118004</v>
      </c>
      <c r="G1229" s="71">
        <v>0.72902821516939897</v>
      </c>
      <c r="H1229" s="68">
        <v>27.192498621070101</v>
      </c>
      <c r="I1229" s="71">
        <v>0.59617247583695898</v>
      </c>
      <c r="J1229" s="68">
        <v>6.7843353557639299</v>
      </c>
      <c r="K1229" s="71">
        <v>0.48443480499254299</v>
      </c>
      <c r="L1229" s="68">
        <v>2.09597352454495</v>
      </c>
      <c r="M1229" s="71">
        <v>0.66847826086956497</v>
      </c>
      <c r="N1229" s="68">
        <v>20.8621166067975</v>
      </c>
      <c r="O1229" s="71">
        <v>3.8293868781026599E-2</v>
      </c>
      <c r="P1229" s="68">
        <v>1.8962632459565001</v>
      </c>
      <c r="Q1229" s="71"/>
      <c r="R1229" s="68"/>
    </row>
    <row r="1230" spans="1:18" x14ac:dyDescent="0.2">
      <c r="A1230" s="72" t="s">
        <v>2722</v>
      </c>
      <c r="B1230" s="66" t="s">
        <v>2723</v>
      </c>
      <c r="C1230" s="67">
        <v>65</v>
      </c>
      <c r="D1230" s="67" t="s">
        <v>334</v>
      </c>
      <c r="E1230" s="71">
        <v>0.55221805901174204</v>
      </c>
      <c r="F1230" s="68">
        <v>9.5421952564809693</v>
      </c>
      <c r="G1230" s="71">
        <v>0.73099195067293399</v>
      </c>
      <c r="H1230" s="68">
        <v>27.5785990071704</v>
      </c>
      <c r="I1230" s="71">
        <v>0.75997606600710998</v>
      </c>
      <c r="J1230" s="68">
        <v>41.643684500827398</v>
      </c>
      <c r="K1230" s="71">
        <v>0.63712634789897105</v>
      </c>
      <c r="L1230" s="68">
        <v>8.41147269718698</v>
      </c>
      <c r="M1230" s="71">
        <v>0.57065217391304301</v>
      </c>
      <c r="N1230" s="68">
        <v>11.881735285990599</v>
      </c>
      <c r="O1230" s="71">
        <v>6.2343756566651899E-2</v>
      </c>
      <c r="P1230" s="68">
        <v>3.0395984383714398</v>
      </c>
      <c r="Q1230" s="71"/>
      <c r="R1230" s="68"/>
    </row>
    <row r="1231" spans="1:18" x14ac:dyDescent="0.2">
      <c r="A1231" s="72" t="s">
        <v>2724</v>
      </c>
      <c r="B1231" s="66" t="s">
        <v>2725</v>
      </c>
      <c r="C1231" s="67">
        <v>65</v>
      </c>
      <c r="D1231" s="67" t="s">
        <v>334</v>
      </c>
      <c r="E1231" s="71">
        <v>0.50823734187222103</v>
      </c>
      <c r="F1231" s="68">
        <v>4.9917264202978497</v>
      </c>
      <c r="G1231" s="71">
        <v>0.73996698029128705</v>
      </c>
      <c r="H1231" s="68">
        <v>30.419194704909</v>
      </c>
      <c r="I1231" s="71">
        <v>0.63264969955378603</v>
      </c>
      <c r="J1231" s="68">
        <v>11.114175399889699</v>
      </c>
      <c r="K1231" s="71">
        <v>0.47696912182633999</v>
      </c>
      <c r="L1231" s="68">
        <v>1.87534473248759</v>
      </c>
      <c r="M1231" s="71">
        <v>0.65217391304347805</v>
      </c>
      <c r="N1231" s="68">
        <v>18.872616744957199</v>
      </c>
      <c r="O1231" s="71">
        <v>3.9426994646213E-2</v>
      </c>
      <c r="P1231" s="68">
        <v>2.0078081427774701</v>
      </c>
      <c r="Q1231" s="71"/>
      <c r="R1231" s="68"/>
    </row>
    <row r="1232" spans="1:18" x14ac:dyDescent="0.2">
      <c r="A1232" s="72" t="s">
        <v>2726</v>
      </c>
      <c r="B1232" s="66" t="s">
        <v>2727</v>
      </c>
      <c r="C1232" s="67">
        <v>65</v>
      </c>
      <c r="D1232" s="67" t="s">
        <v>334</v>
      </c>
      <c r="E1232" s="71">
        <v>0.52159549559832397</v>
      </c>
      <c r="F1232" s="68">
        <v>6.0397131825703303</v>
      </c>
      <c r="G1232" s="71">
        <v>0.73118648033783895</v>
      </c>
      <c r="H1232" s="68">
        <v>27.606177606177599</v>
      </c>
      <c r="I1232" s="71">
        <v>0.67428614513791196</v>
      </c>
      <c r="J1232" s="68">
        <v>17.0711527854385</v>
      </c>
      <c r="K1232" s="71">
        <v>0.57433165233836503</v>
      </c>
      <c r="L1232" s="68">
        <v>5.1020408163265296</v>
      </c>
      <c r="M1232" s="71">
        <v>0.59782608695652195</v>
      </c>
      <c r="N1232" s="68">
        <v>14.0093948604587</v>
      </c>
      <c r="O1232" s="71">
        <v>3.0347113220980101E-2</v>
      </c>
      <c r="P1232" s="68">
        <v>1.7010596765198001</v>
      </c>
      <c r="Q1232" s="71"/>
      <c r="R1232" s="68"/>
    </row>
    <row r="1233" spans="1:18" x14ac:dyDescent="0.2">
      <c r="A1233" s="72" t="s">
        <v>2728</v>
      </c>
      <c r="B1233" s="66" t="s">
        <v>2729</v>
      </c>
      <c r="C1233" s="67">
        <v>65</v>
      </c>
      <c r="D1233" s="67" t="s">
        <v>334</v>
      </c>
      <c r="E1233" s="71">
        <v>0.53217972293953997</v>
      </c>
      <c r="F1233" s="68">
        <v>7.1980143408714801</v>
      </c>
      <c r="G1233" s="71">
        <v>0.72579228648226701</v>
      </c>
      <c r="H1233" s="68">
        <v>26.4202978488693</v>
      </c>
      <c r="I1233" s="71">
        <v>0.59907935221934505</v>
      </c>
      <c r="J1233" s="68">
        <v>7.1428571428571397</v>
      </c>
      <c r="K1233" s="71">
        <v>0.61013130943872895</v>
      </c>
      <c r="L1233" s="68">
        <v>7.06012134583563</v>
      </c>
      <c r="M1233" s="71">
        <v>0.64673913043478204</v>
      </c>
      <c r="N1233" s="68">
        <v>18.237082066869299</v>
      </c>
      <c r="O1233" s="71">
        <v>7.9156536122574297E-2</v>
      </c>
      <c r="P1233" s="68">
        <v>3.9877300613496902</v>
      </c>
      <c r="Q1233" s="71"/>
      <c r="R1233" s="68"/>
    </row>
    <row r="1234" spans="1:18" x14ac:dyDescent="0.2">
      <c r="A1234" s="72" t="s">
        <v>2730</v>
      </c>
      <c r="B1234" s="66" t="s">
        <v>2731</v>
      </c>
      <c r="C1234" s="67">
        <v>65</v>
      </c>
      <c r="D1234" s="67" t="s">
        <v>334</v>
      </c>
      <c r="E1234" s="71">
        <v>0.46237151408911698</v>
      </c>
      <c r="F1234" s="68">
        <v>2.7027027027027</v>
      </c>
      <c r="G1234" s="71">
        <v>0.72242090157725303</v>
      </c>
      <c r="H1234" s="68">
        <v>25.344732487589599</v>
      </c>
      <c r="I1234" s="71">
        <v>0.515391913462107</v>
      </c>
      <c r="J1234" s="68">
        <v>2.8957528957529002</v>
      </c>
      <c r="K1234" s="71">
        <v>0.47746931384528901</v>
      </c>
      <c r="L1234" s="68">
        <v>1.90292333149476</v>
      </c>
      <c r="M1234" s="71">
        <v>0.58695652173913004</v>
      </c>
      <c r="N1234" s="68">
        <v>12.959381044487399</v>
      </c>
      <c r="O1234" s="71">
        <v>9.6189198218058197E-3</v>
      </c>
      <c r="P1234" s="68">
        <v>1.05967651979922</v>
      </c>
      <c r="Q1234" s="71"/>
      <c r="R1234" s="68"/>
    </row>
    <row r="1235" spans="1:18" x14ac:dyDescent="0.2">
      <c r="A1235" s="72" t="s">
        <v>2732</v>
      </c>
      <c r="B1235" s="66" t="s">
        <v>2733</v>
      </c>
      <c r="C1235" s="67">
        <v>65</v>
      </c>
      <c r="D1235" s="67" t="s">
        <v>334</v>
      </c>
      <c r="E1235" s="71">
        <v>0.51522614291951596</v>
      </c>
      <c r="F1235" s="68">
        <v>5.5984555984556001</v>
      </c>
      <c r="G1235" s="71">
        <v>0.74643812093259299</v>
      </c>
      <c r="H1235" s="68">
        <v>32.487589630446799</v>
      </c>
      <c r="I1235" s="71">
        <v>0.61730809242405904</v>
      </c>
      <c r="J1235" s="68">
        <v>9.3215664644236096</v>
      </c>
      <c r="K1235" s="71">
        <v>0.53157141884067804</v>
      </c>
      <c r="L1235" s="68">
        <v>3.4749034749034799</v>
      </c>
      <c r="M1235" s="71">
        <v>0.66847826086956497</v>
      </c>
      <c r="N1235" s="68">
        <v>20.8621166067975</v>
      </c>
      <c r="O1235" s="71">
        <v>1.23348215306824E-2</v>
      </c>
      <c r="P1235" s="68">
        <v>1.17122141662019</v>
      </c>
      <c r="Q1235" s="71"/>
      <c r="R1235" s="68"/>
    </row>
    <row r="1236" spans="1:18" x14ac:dyDescent="0.2">
      <c r="A1236" s="72" t="s">
        <v>2734</v>
      </c>
      <c r="B1236" s="66" t="s">
        <v>2735</v>
      </c>
      <c r="C1236" s="67">
        <v>65</v>
      </c>
      <c r="D1236" s="67" t="s">
        <v>334</v>
      </c>
      <c r="E1236" s="71">
        <v>0.62017329021358802</v>
      </c>
      <c r="F1236" s="68">
        <v>19.249862107005001</v>
      </c>
      <c r="G1236" s="71">
        <v>0.83607993834682404</v>
      </c>
      <c r="H1236" s="68">
        <v>70.380584666298901</v>
      </c>
      <c r="I1236" s="71">
        <v>0.763751113700182</v>
      </c>
      <c r="J1236" s="68">
        <v>43.243243243243199</v>
      </c>
      <c r="K1236" s="71">
        <v>0.65424165971186898</v>
      </c>
      <c r="L1236" s="68">
        <v>9.7076668505239905</v>
      </c>
      <c r="M1236" s="71">
        <v>0.67934782608695699</v>
      </c>
      <c r="N1236" s="68">
        <v>22.2160817905499</v>
      </c>
      <c r="O1236" s="71">
        <v>0.16744591322211</v>
      </c>
      <c r="P1236" s="68">
        <v>11.9353039598438</v>
      </c>
      <c r="Q1236" s="71"/>
      <c r="R1236" s="68"/>
    </row>
    <row r="1237" spans="1:18" x14ac:dyDescent="0.2">
      <c r="A1237" s="72" t="s">
        <v>2736</v>
      </c>
      <c r="B1237" s="66" t="s">
        <v>2737</v>
      </c>
      <c r="C1237" s="67">
        <v>65</v>
      </c>
      <c r="D1237" s="67" t="s">
        <v>334</v>
      </c>
      <c r="E1237" s="71">
        <v>0.55033957793818</v>
      </c>
      <c r="F1237" s="68">
        <v>9.2939878654164403</v>
      </c>
      <c r="G1237" s="71">
        <v>0.79967460102682097</v>
      </c>
      <c r="H1237" s="68">
        <v>53.9713182570325</v>
      </c>
      <c r="I1237" s="71">
        <v>0.63159451009856105</v>
      </c>
      <c r="J1237" s="68">
        <v>10.9487038058467</v>
      </c>
      <c r="K1237" s="71">
        <v>0.43535295193415502</v>
      </c>
      <c r="L1237" s="68">
        <v>0.68946497517926097</v>
      </c>
      <c r="M1237" s="71">
        <v>0.77173913043478304</v>
      </c>
      <c r="N1237" s="68">
        <v>36.446532191213002</v>
      </c>
      <c r="O1237" s="71">
        <v>0.113336696196582</v>
      </c>
      <c r="P1237" s="68">
        <v>6.7763524818739498</v>
      </c>
      <c r="Q1237" s="71"/>
      <c r="R1237" s="68"/>
    </row>
    <row r="1238" spans="1:18" x14ac:dyDescent="0.2">
      <c r="A1238" s="72" t="s">
        <v>2738</v>
      </c>
      <c r="B1238" s="66" t="s">
        <v>2739</v>
      </c>
      <c r="C1238" s="67">
        <v>65</v>
      </c>
      <c r="D1238" s="67" t="s">
        <v>334</v>
      </c>
      <c r="E1238" s="71">
        <v>0.62209873168491203</v>
      </c>
      <c r="F1238" s="68">
        <v>19.6083838940982</v>
      </c>
      <c r="G1238" s="71">
        <v>0.82591791763924205</v>
      </c>
      <c r="H1238" s="68">
        <v>65.554329840044105</v>
      </c>
      <c r="I1238" s="71">
        <v>0.77594789456227997</v>
      </c>
      <c r="J1238" s="68">
        <v>48.041919470490903</v>
      </c>
      <c r="K1238" s="71">
        <v>0.64853983311105601</v>
      </c>
      <c r="L1238" s="68">
        <v>9.1560948703805796</v>
      </c>
      <c r="M1238" s="71">
        <v>0.815217391304348</v>
      </c>
      <c r="N1238" s="68">
        <v>44.5979552362531</v>
      </c>
      <c r="O1238" s="71">
        <v>4.48706218076328E-2</v>
      </c>
      <c r="P1238" s="68">
        <v>2.2587841606246499</v>
      </c>
      <c r="Q1238" s="71"/>
      <c r="R1238" s="68"/>
    </row>
    <row r="1239" spans="1:18" x14ac:dyDescent="0.2">
      <c r="A1239" s="72" t="s">
        <v>2740</v>
      </c>
      <c r="B1239" s="66" t="s">
        <v>2741</v>
      </c>
      <c r="C1239" s="67">
        <v>65</v>
      </c>
      <c r="D1239" s="67" t="s">
        <v>334</v>
      </c>
      <c r="E1239" s="71">
        <v>0.58252806369966703</v>
      </c>
      <c r="F1239" s="68">
        <v>13.3756205184777</v>
      </c>
      <c r="G1239" s="71">
        <v>0.81718599749073495</v>
      </c>
      <c r="H1239" s="68">
        <v>61.638168781025897</v>
      </c>
      <c r="I1239" s="71">
        <v>0.68685292882531701</v>
      </c>
      <c r="J1239" s="68">
        <v>19.580805295091</v>
      </c>
      <c r="K1239" s="71">
        <v>0.64742553925500901</v>
      </c>
      <c r="L1239" s="68">
        <v>9.0733590733590699</v>
      </c>
      <c r="M1239" s="71">
        <v>0.69565217391304401</v>
      </c>
      <c r="N1239" s="68">
        <v>24.675324675324699</v>
      </c>
      <c r="O1239" s="71">
        <v>6.5523679014231798E-2</v>
      </c>
      <c r="P1239" s="68">
        <v>3.3463469046291099</v>
      </c>
      <c r="Q1239" s="71"/>
      <c r="R1239" s="68"/>
    </row>
    <row r="1240" spans="1:18" x14ac:dyDescent="0.2">
      <c r="A1240" s="72" t="s">
        <v>2742</v>
      </c>
      <c r="B1240" s="66" t="s">
        <v>2743</v>
      </c>
      <c r="C1240" s="67">
        <v>65</v>
      </c>
      <c r="D1240" s="67" t="s">
        <v>334</v>
      </c>
      <c r="E1240" s="71">
        <v>0.56150927097667502</v>
      </c>
      <c r="F1240" s="68">
        <v>10.672917815775</v>
      </c>
      <c r="G1240" s="71">
        <v>0.79347267419428402</v>
      </c>
      <c r="H1240" s="68">
        <v>50.965250965251002</v>
      </c>
      <c r="I1240" s="71">
        <v>0.62520059402043104</v>
      </c>
      <c r="J1240" s="68">
        <v>10.0937672366244</v>
      </c>
      <c r="K1240" s="71">
        <v>0.64089090463392895</v>
      </c>
      <c r="L1240" s="68">
        <v>8.6045228902371793</v>
      </c>
      <c r="M1240" s="71">
        <v>0.72282608695652195</v>
      </c>
      <c r="N1240" s="68">
        <v>28.267477203647399</v>
      </c>
      <c r="O1240" s="71">
        <v>2.51560950782065E-2</v>
      </c>
      <c r="P1240" s="68">
        <v>1.58951477969883</v>
      </c>
      <c r="Q1240" s="71"/>
      <c r="R1240" s="68"/>
    </row>
    <row r="1241" spans="1:18" x14ac:dyDescent="0.2">
      <c r="A1241" s="72" t="s">
        <v>2744</v>
      </c>
      <c r="B1241" s="66" t="s">
        <v>2745</v>
      </c>
      <c r="C1241" s="67">
        <v>65</v>
      </c>
      <c r="D1241" s="67" t="s">
        <v>334</v>
      </c>
      <c r="E1241" s="71">
        <v>0.53949918563272004</v>
      </c>
      <c r="F1241" s="68">
        <v>8.0529509100937702</v>
      </c>
      <c r="G1241" s="71">
        <v>0.769043322517731</v>
      </c>
      <c r="H1241" s="68">
        <v>40.816326530612201</v>
      </c>
      <c r="I1241" s="71">
        <v>0.66369010104563797</v>
      </c>
      <c r="J1241" s="68">
        <v>15.3337010479868</v>
      </c>
      <c r="K1241" s="71">
        <v>0.690909422980164</v>
      </c>
      <c r="L1241" s="68">
        <v>12.989520132377301</v>
      </c>
      <c r="M1241" s="71">
        <v>0.51086956521739102</v>
      </c>
      <c r="N1241" s="68">
        <v>8.5659021829234607</v>
      </c>
      <c r="O1241" s="71">
        <v>6.2983516402673898E-2</v>
      </c>
      <c r="P1241" s="68">
        <v>3.1232571109871698</v>
      </c>
      <c r="Q1241" s="71"/>
      <c r="R1241" s="68"/>
    </row>
    <row r="1242" spans="1:18" x14ac:dyDescent="0.2">
      <c r="A1242" s="72" t="s">
        <v>2746</v>
      </c>
      <c r="B1242" s="66" t="s">
        <v>2747</v>
      </c>
      <c r="C1242" s="67">
        <v>65</v>
      </c>
      <c r="D1242" s="67" t="s">
        <v>334</v>
      </c>
      <c r="E1242" s="71">
        <v>0.671999265997267</v>
      </c>
      <c r="F1242" s="68">
        <v>28.929950358521801</v>
      </c>
      <c r="G1242" s="71">
        <v>0.86621266010355202</v>
      </c>
      <c r="H1242" s="68">
        <v>83.673469387755105</v>
      </c>
      <c r="I1242" s="71">
        <v>0.80663352995879201</v>
      </c>
      <c r="J1242" s="68">
        <v>60.7832322118036</v>
      </c>
      <c r="K1242" s="71">
        <v>0.74632183944637998</v>
      </c>
      <c r="L1242" s="68">
        <v>19.829012686155501</v>
      </c>
      <c r="M1242" s="71">
        <v>0.875</v>
      </c>
      <c r="N1242" s="68">
        <v>59.823155567836402</v>
      </c>
      <c r="O1242" s="71">
        <v>6.58283004776129E-2</v>
      </c>
      <c r="P1242" s="68">
        <v>3.3742331288343599</v>
      </c>
      <c r="Q1242" s="71"/>
      <c r="R1242" s="68"/>
    </row>
    <row r="1243" spans="1:18" x14ac:dyDescent="0.2">
      <c r="A1243" s="72" t="s">
        <v>2748</v>
      </c>
      <c r="B1243" s="66" t="s">
        <v>2749</v>
      </c>
      <c r="C1243" s="67">
        <v>65</v>
      </c>
      <c r="D1243" s="67" t="s">
        <v>334</v>
      </c>
      <c r="E1243" s="71">
        <v>0.57660033426859403</v>
      </c>
      <c r="F1243" s="68">
        <v>12.410369553226699</v>
      </c>
      <c r="G1243" s="71">
        <v>0.82679699789555705</v>
      </c>
      <c r="H1243" s="68">
        <v>66.078323221180398</v>
      </c>
      <c r="I1243" s="71">
        <v>0.73295887893953304</v>
      </c>
      <c r="J1243" s="68">
        <v>31.494760066188601</v>
      </c>
      <c r="K1243" s="71">
        <v>0.66296670241737898</v>
      </c>
      <c r="L1243" s="68">
        <v>10.562603419746299</v>
      </c>
      <c r="M1243" s="71">
        <v>0.53260869565217395</v>
      </c>
      <c r="N1243" s="68">
        <v>9.6988118264714007</v>
      </c>
      <c r="O1243" s="71">
        <v>0.12767039643832701</v>
      </c>
      <c r="P1243" s="68">
        <v>8.1427774679308396</v>
      </c>
      <c r="Q1243" s="71"/>
      <c r="R1243" s="68"/>
    </row>
    <row r="1244" spans="1:18" x14ac:dyDescent="0.2">
      <c r="A1244" s="72" t="s">
        <v>2750</v>
      </c>
      <c r="B1244" s="66" t="s">
        <v>2751</v>
      </c>
      <c r="C1244" s="67">
        <v>65</v>
      </c>
      <c r="D1244" s="67" t="s">
        <v>334</v>
      </c>
      <c r="E1244" s="71">
        <v>0.70048310467873998</v>
      </c>
      <c r="F1244" s="68">
        <v>34.473248758963003</v>
      </c>
      <c r="G1244" s="71">
        <v>0.95163807224520403</v>
      </c>
      <c r="H1244" s="68">
        <v>98.290126861555393</v>
      </c>
      <c r="I1244" s="71">
        <v>0.76485244060668101</v>
      </c>
      <c r="J1244" s="68">
        <v>43.684500827358001</v>
      </c>
      <c r="K1244" s="71">
        <v>0.823888711788481</v>
      </c>
      <c r="L1244" s="68">
        <v>36.3210148924435</v>
      </c>
      <c r="M1244" s="71">
        <v>0.88586956521739102</v>
      </c>
      <c r="N1244" s="68">
        <v>62.282398452611197</v>
      </c>
      <c r="O1244" s="71">
        <v>7.6166733535942804E-2</v>
      </c>
      <c r="P1244" s="68">
        <v>3.82041271611824</v>
      </c>
      <c r="Q1244" s="71"/>
      <c r="R1244" s="68"/>
    </row>
    <row r="1245" spans="1:18" x14ac:dyDescent="0.2">
      <c r="A1245" s="72" t="s">
        <v>2752</v>
      </c>
      <c r="B1245" s="66" t="s">
        <v>2753</v>
      </c>
      <c r="C1245" s="67">
        <v>65</v>
      </c>
      <c r="D1245" s="67" t="s">
        <v>334</v>
      </c>
      <c r="E1245" s="71">
        <v>0.33740072838658602</v>
      </c>
      <c r="F1245" s="68">
        <v>0.27578599007170401</v>
      </c>
      <c r="G1245" s="71">
        <v>0.60425088585470599</v>
      </c>
      <c r="H1245" s="68">
        <v>6.0672917815774996</v>
      </c>
      <c r="I1245" s="71">
        <v>0.494877505357525</v>
      </c>
      <c r="J1245" s="68">
        <v>2.4269167126309998</v>
      </c>
      <c r="K1245" s="71">
        <v>0.510564853772977</v>
      </c>
      <c r="L1245" s="68">
        <v>2.7854384997242101</v>
      </c>
      <c r="M1245" s="71">
        <v>5.4347826086955401E-3</v>
      </c>
      <c r="N1245" s="68">
        <v>1.07764575849682</v>
      </c>
      <c r="O1245" s="71">
        <v>7.1875614339028504E-2</v>
      </c>
      <c r="P1245" s="68">
        <v>3.7088678192972702</v>
      </c>
      <c r="Q1245" s="71"/>
      <c r="R1245" s="68"/>
    </row>
    <row r="1246" spans="1:18" x14ac:dyDescent="0.2">
      <c r="A1246" s="72" t="s">
        <v>2754</v>
      </c>
      <c r="B1246" s="66" t="s">
        <v>2755</v>
      </c>
      <c r="C1246" s="67">
        <v>65</v>
      </c>
      <c r="D1246" s="67" t="s">
        <v>334</v>
      </c>
      <c r="E1246" s="71">
        <v>0.44521605517240398</v>
      </c>
      <c r="F1246" s="68">
        <v>2.2338665195808098</v>
      </c>
      <c r="G1246" s="71">
        <v>0.68763375790571502</v>
      </c>
      <c r="H1246" s="68">
        <v>16.905681191395502</v>
      </c>
      <c r="I1246" s="71">
        <v>0.56422014140848098</v>
      </c>
      <c r="J1246" s="68">
        <v>4.8538334252619997</v>
      </c>
      <c r="K1246" s="71">
        <v>0.524287665233099</v>
      </c>
      <c r="L1246" s="68">
        <v>3.1991174848317701</v>
      </c>
      <c r="M1246" s="71">
        <v>0.34782608695652201</v>
      </c>
      <c r="N1246" s="68">
        <v>3.50925670074606</v>
      </c>
      <c r="O1246" s="71">
        <v>0.10211262435820399</v>
      </c>
      <c r="P1246" s="68">
        <v>5.57724484104852</v>
      </c>
      <c r="Q1246" s="71"/>
      <c r="R1246" s="68"/>
    </row>
    <row r="1247" spans="1:18" x14ac:dyDescent="0.2">
      <c r="A1247" s="72" t="s">
        <v>2756</v>
      </c>
      <c r="B1247" s="66" t="s">
        <v>2757</v>
      </c>
      <c r="C1247" s="67">
        <v>65</v>
      </c>
      <c r="D1247" s="67" t="s">
        <v>334</v>
      </c>
      <c r="E1247" s="71">
        <v>0.43233246669755199</v>
      </c>
      <c r="F1247" s="68">
        <v>1.7650303364589099</v>
      </c>
      <c r="G1247" s="71">
        <v>0.57490349231975102</v>
      </c>
      <c r="H1247" s="68">
        <v>4.4677330391616099</v>
      </c>
      <c r="I1247" s="71">
        <v>0.45895286914490901</v>
      </c>
      <c r="J1247" s="68">
        <v>1.57198014340871</v>
      </c>
      <c r="K1247" s="71">
        <v>0.50011280955593795</v>
      </c>
      <c r="L1247" s="68">
        <v>2.31660231660232</v>
      </c>
      <c r="M1247" s="71">
        <v>0.41304347826086901</v>
      </c>
      <c r="N1247" s="68">
        <v>4.7250621718706798</v>
      </c>
      <c r="O1247" s="71">
        <v>0.21464968420629399</v>
      </c>
      <c r="P1247" s="68">
        <v>16.2297824874512</v>
      </c>
      <c r="Q1247" s="71"/>
      <c r="R1247" s="68"/>
    </row>
    <row r="1248" spans="1:18" x14ac:dyDescent="0.2">
      <c r="A1248" s="72" t="s">
        <v>2758</v>
      </c>
      <c r="B1248" s="66" t="s">
        <v>2759</v>
      </c>
      <c r="C1248" s="67">
        <v>65</v>
      </c>
      <c r="D1248" s="67" t="s">
        <v>334</v>
      </c>
      <c r="E1248" s="71">
        <v>0.51212842909068601</v>
      </c>
      <c r="F1248" s="68">
        <v>5.3226696083838902</v>
      </c>
      <c r="G1248" s="71">
        <v>0.70957928830420702</v>
      </c>
      <c r="H1248" s="68">
        <v>21.787093215664601</v>
      </c>
      <c r="I1248" s="71">
        <v>0.65064431409907897</v>
      </c>
      <c r="J1248" s="68">
        <v>13.6514065085494</v>
      </c>
      <c r="K1248" s="71">
        <v>0.54474051979278804</v>
      </c>
      <c r="L1248" s="68">
        <v>3.8334252619966902</v>
      </c>
      <c r="M1248" s="71">
        <v>0.565217391304348</v>
      </c>
      <c r="N1248" s="68">
        <v>11.633047803260601</v>
      </c>
      <c r="O1248" s="71">
        <v>9.0460631953009907E-2</v>
      </c>
      <c r="P1248" s="68">
        <v>4.6291132180702697</v>
      </c>
      <c r="Q1248" s="71"/>
      <c r="R1248" s="68"/>
    </row>
    <row r="1249" spans="1:18" x14ac:dyDescent="0.2">
      <c r="A1249" s="72" t="s">
        <v>2760</v>
      </c>
      <c r="B1249" s="66" t="s">
        <v>2761</v>
      </c>
      <c r="C1249" s="67">
        <v>65</v>
      </c>
      <c r="D1249" s="67" t="s">
        <v>334</v>
      </c>
      <c r="E1249" s="71">
        <v>0.70242511541318398</v>
      </c>
      <c r="F1249" s="68">
        <v>34.886927744070597</v>
      </c>
      <c r="G1249" s="71">
        <v>0.88719466266114899</v>
      </c>
      <c r="H1249" s="68">
        <v>89.933811362382798</v>
      </c>
      <c r="I1249" s="71">
        <v>0.79775514492514998</v>
      </c>
      <c r="J1249" s="68">
        <v>56.701599558742402</v>
      </c>
      <c r="K1249" s="71">
        <v>0.75567340639180203</v>
      </c>
      <c r="L1249" s="68">
        <v>21.456150027578602</v>
      </c>
      <c r="M1249" s="71">
        <v>0.90217391304347805</v>
      </c>
      <c r="N1249" s="68">
        <v>67.339043934788606</v>
      </c>
      <c r="O1249" s="71">
        <v>0.16932845004434099</v>
      </c>
      <c r="P1249" s="68">
        <v>12.214166201896299</v>
      </c>
      <c r="Q1249" s="71"/>
      <c r="R1249" s="68"/>
    </row>
    <row r="1250" spans="1:18" x14ac:dyDescent="0.2">
      <c r="A1250" s="72" t="s">
        <v>2762</v>
      </c>
      <c r="B1250" s="66" t="s">
        <v>2763</v>
      </c>
      <c r="C1250" s="67">
        <v>65</v>
      </c>
      <c r="D1250" s="67" t="s">
        <v>334</v>
      </c>
      <c r="E1250" s="71">
        <v>0.54360619151732403</v>
      </c>
      <c r="F1250" s="68">
        <v>8.4942084942084897</v>
      </c>
      <c r="G1250" s="71">
        <v>0.763406601292419</v>
      </c>
      <c r="H1250" s="68">
        <v>38.858246001103097</v>
      </c>
      <c r="I1250" s="71">
        <v>0.60255470752919105</v>
      </c>
      <c r="J1250" s="68">
        <v>7.6392719249862102</v>
      </c>
      <c r="K1250" s="71">
        <v>0.66964075688886104</v>
      </c>
      <c r="L1250" s="68">
        <v>11.003861003860999</v>
      </c>
      <c r="M1250" s="71">
        <v>0.63586956521739102</v>
      </c>
      <c r="N1250" s="68">
        <v>17.159436308372499</v>
      </c>
      <c r="O1250" s="71">
        <v>4.65593266587589E-2</v>
      </c>
      <c r="P1250" s="68">
        <v>2.2866703848298902</v>
      </c>
      <c r="Q1250" s="71"/>
      <c r="R1250" s="68"/>
    </row>
    <row r="1251" spans="1:18" x14ac:dyDescent="0.2">
      <c r="A1251" s="72" t="s">
        <v>2764</v>
      </c>
      <c r="B1251" s="66" t="s">
        <v>2765</v>
      </c>
      <c r="C1251" s="67">
        <v>65</v>
      </c>
      <c r="D1251" s="67" t="s">
        <v>334</v>
      </c>
      <c r="E1251" s="71">
        <v>0.50795423731212896</v>
      </c>
      <c r="F1251" s="68">
        <v>4.9641478212906804</v>
      </c>
      <c r="G1251" s="71">
        <v>0.715575943216613</v>
      </c>
      <c r="H1251" s="68">
        <v>23.359073359073399</v>
      </c>
      <c r="I1251" s="71">
        <v>0.63857711490121405</v>
      </c>
      <c r="J1251" s="68">
        <v>11.9139547710976</v>
      </c>
      <c r="K1251" s="71">
        <v>0.65300943279064405</v>
      </c>
      <c r="L1251" s="68">
        <v>9.5146166574738</v>
      </c>
      <c r="M1251" s="71">
        <v>0.53260869565217395</v>
      </c>
      <c r="N1251" s="68">
        <v>9.6988118264714007</v>
      </c>
      <c r="O1251" s="71">
        <v>0</v>
      </c>
      <c r="P1251" s="68">
        <v>0.75292805354155001</v>
      </c>
      <c r="Q1251" s="71"/>
      <c r="R1251" s="68"/>
    </row>
    <row r="1252" spans="1:18" x14ac:dyDescent="0.2">
      <c r="A1252" s="72" t="s">
        <v>2766</v>
      </c>
      <c r="B1252" s="66" t="s">
        <v>2767</v>
      </c>
      <c r="C1252" s="67">
        <v>65</v>
      </c>
      <c r="D1252" s="67" t="s">
        <v>334</v>
      </c>
      <c r="E1252" s="71">
        <v>0.58774136062346105</v>
      </c>
      <c r="F1252" s="68">
        <v>14.009928295642601</v>
      </c>
      <c r="G1252" s="71">
        <v>0.81341381900188703</v>
      </c>
      <c r="H1252" s="68">
        <v>60.038610038610003</v>
      </c>
      <c r="I1252" s="71">
        <v>0.713741889647867</v>
      </c>
      <c r="J1252" s="68">
        <v>25.8687258687259</v>
      </c>
      <c r="K1252" s="71">
        <v>0.70717302662114201</v>
      </c>
      <c r="L1252" s="68">
        <v>15.0854936569222</v>
      </c>
      <c r="M1252" s="71">
        <v>0.69565217391304401</v>
      </c>
      <c r="N1252" s="68">
        <v>24.675324675324699</v>
      </c>
      <c r="O1252" s="71">
        <v>8.7258939333651198E-3</v>
      </c>
      <c r="P1252" s="68">
        <v>1.0317902955939799</v>
      </c>
      <c r="Q1252" s="71"/>
      <c r="R1252" s="68"/>
    </row>
    <row r="1253" spans="1:18" x14ac:dyDescent="0.2">
      <c r="A1253" s="72" t="s">
        <v>2768</v>
      </c>
      <c r="B1253" s="66" t="s">
        <v>2769</v>
      </c>
      <c r="C1253" s="67">
        <v>65</v>
      </c>
      <c r="D1253" s="67" t="s">
        <v>334</v>
      </c>
      <c r="E1253" s="71">
        <v>0.67988923168112003</v>
      </c>
      <c r="F1253" s="68">
        <v>30.419194704909</v>
      </c>
      <c r="G1253" s="71">
        <v>0.92265358296348798</v>
      </c>
      <c r="H1253" s="68">
        <v>95.973524544953094</v>
      </c>
      <c r="I1253" s="71">
        <v>0.777434834932625</v>
      </c>
      <c r="J1253" s="68">
        <v>48.510755653612797</v>
      </c>
      <c r="K1253" s="71">
        <v>0.77835830236996295</v>
      </c>
      <c r="L1253" s="68">
        <v>25.730832873690002</v>
      </c>
      <c r="M1253" s="71">
        <v>0.75543478260869601</v>
      </c>
      <c r="N1253" s="68">
        <v>33.655705996131502</v>
      </c>
      <c r="O1253" s="71">
        <v>0.165564655530827</v>
      </c>
      <c r="P1253" s="68">
        <v>11.8516452872281</v>
      </c>
      <c r="Q1253" s="71"/>
      <c r="R1253" s="68"/>
    </row>
    <row r="1254" spans="1:18" x14ac:dyDescent="0.2">
      <c r="A1254" s="72" t="s">
        <v>2770</v>
      </c>
      <c r="B1254" s="66" t="s">
        <v>2771</v>
      </c>
      <c r="C1254" s="67">
        <v>65</v>
      </c>
      <c r="D1254" s="67" t="s">
        <v>334</v>
      </c>
      <c r="E1254" s="71">
        <v>0.47497979524735801</v>
      </c>
      <c r="F1254" s="68">
        <v>3.1439602868174301</v>
      </c>
      <c r="G1254" s="71">
        <v>0.66454976179361802</v>
      </c>
      <c r="H1254" s="68">
        <v>12.4931053502482</v>
      </c>
      <c r="I1254" s="71">
        <v>0.67334223508009605</v>
      </c>
      <c r="J1254" s="68">
        <v>16.850523993381099</v>
      </c>
      <c r="K1254" s="71">
        <v>0.54150761455207597</v>
      </c>
      <c r="L1254" s="68">
        <v>3.7506894649751801</v>
      </c>
      <c r="M1254" s="71">
        <v>0.46195652173912999</v>
      </c>
      <c r="N1254" s="68">
        <v>6.7421939762365302</v>
      </c>
      <c r="O1254" s="71">
        <v>3.3542843071868202E-2</v>
      </c>
      <c r="P1254" s="68">
        <v>1.7847183491355301</v>
      </c>
      <c r="Q1254" s="71"/>
      <c r="R1254" s="68"/>
    </row>
    <row r="1255" spans="1:18" x14ac:dyDescent="0.2">
      <c r="A1255" s="72" t="s">
        <v>2772</v>
      </c>
      <c r="B1255" s="66" t="s">
        <v>2773</v>
      </c>
      <c r="C1255" s="67">
        <v>65</v>
      </c>
      <c r="D1255" s="67" t="s">
        <v>334</v>
      </c>
      <c r="E1255" s="71">
        <v>0.48240757707371001</v>
      </c>
      <c r="F1255" s="68">
        <v>3.6403750689465002</v>
      </c>
      <c r="G1255" s="71">
        <v>0.714717754683316</v>
      </c>
      <c r="H1255" s="68">
        <v>23.2487589630447</v>
      </c>
      <c r="I1255" s="71">
        <v>0.672658171118516</v>
      </c>
      <c r="J1255" s="68">
        <v>16.7677881963596</v>
      </c>
      <c r="K1255" s="71">
        <v>0.50292282913193298</v>
      </c>
      <c r="L1255" s="68">
        <v>2.45449531163817</v>
      </c>
      <c r="M1255" s="71">
        <v>0.52173913043478304</v>
      </c>
      <c r="N1255" s="68">
        <v>9.0356452058579695</v>
      </c>
      <c r="O1255" s="71">
        <v>0</v>
      </c>
      <c r="P1255" s="68">
        <v>0.75292805354155001</v>
      </c>
      <c r="Q1255" s="71"/>
      <c r="R1255" s="68"/>
    </row>
    <row r="1256" spans="1:18" x14ac:dyDescent="0.2">
      <c r="A1256" s="72" t="s">
        <v>2774</v>
      </c>
      <c r="B1256" s="66" t="s">
        <v>2775</v>
      </c>
      <c r="C1256" s="67">
        <v>65</v>
      </c>
      <c r="D1256" s="67" t="s">
        <v>334</v>
      </c>
      <c r="E1256" s="71">
        <v>0.45669633098226903</v>
      </c>
      <c r="F1256" s="68">
        <v>2.5648097076668499</v>
      </c>
      <c r="G1256" s="71">
        <v>0.63771601564492297</v>
      </c>
      <c r="H1256" s="68">
        <v>8.9078874793160505</v>
      </c>
      <c r="I1256" s="71">
        <v>0.63902263134262605</v>
      </c>
      <c r="J1256" s="68">
        <v>12.024269167126301</v>
      </c>
      <c r="K1256" s="71">
        <v>0.44526655768226497</v>
      </c>
      <c r="L1256" s="68">
        <v>0.82735797021511304</v>
      </c>
      <c r="M1256" s="71">
        <v>0.52717391304347805</v>
      </c>
      <c r="N1256" s="68">
        <v>9.3672285161646904</v>
      </c>
      <c r="O1256" s="71">
        <v>3.4302537198051403E-2</v>
      </c>
      <c r="P1256" s="68">
        <v>1.8404907975460101</v>
      </c>
      <c r="Q1256" s="71"/>
      <c r="R1256" s="68"/>
    </row>
    <row r="1257" spans="1:18" x14ac:dyDescent="0.2">
      <c r="A1257" s="72" t="s">
        <v>2776</v>
      </c>
      <c r="B1257" s="66" t="s">
        <v>2777</v>
      </c>
      <c r="C1257" s="67">
        <v>65</v>
      </c>
      <c r="D1257" s="67" t="s">
        <v>334</v>
      </c>
      <c r="E1257" s="71">
        <v>0.485087795566088</v>
      </c>
      <c r="F1257" s="68">
        <v>3.8610038610038599</v>
      </c>
      <c r="G1257" s="71">
        <v>0.71617866139511199</v>
      </c>
      <c r="H1257" s="68">
        <v>23.496966354109201</v>
      </c>
      <c r="I1257" s="71">
        <v>0.61471826069730995</v>
      </c>
      <c r="J1257" s="68">
        <v>9.0182018753447295</v>
      </c>
      <c r="K1257" s="71">
        <v>0.45867249052062797</v>
      </c>
      <c r="L1257" s="68">
        <v>1.2686155543298401</v>
      </c>
      <c r="M1257" s="71">
        <v>0.63586956521739102</v>
      </c>
      <c r="N1257" s="68">
        <v>17.159436308372499</v>
      </c>
      <c r="O1257" s="71">
        <v>0</v>
      </c>
      <c r="P1257" s="68">
        <v>0.75292805354155001</v>
      </c>
      <c r="Q1257" s="71"/>
      <c r="R1257" s="68"/>
    </row>
    <row r="1258" spans="1:18" x14ac:dyDescent="0.2">
      <c r="A1258" s="72" t="s">
        <v>2778</v>
      </c>
      <c r="B1258" s="66" t="s">
        <v>2779</v>
      </c>
      <c r="C1258" s="67">
        <v>65</v>
      </c>
      <c r="D1258" s="67" t="s">
        <v>334</v>
      </c>
      <c r="E1258" s="71">
        <v>0.52640069762599595</v>
      </c>
      <c r="F1258" s="68">
        <v>6.3706563706563699</v>
      </c>
      <c r="G1258" s="71">
        <v>0.72661215830738901</v>
      </c>
      <c r="H1258" s="68">
        <v>26.668505239933801</v>
      </c>
      <c r="I1258" s="71">
        <v>0.69462281456724295</v>
      </c>
      <c r="J1258" s="68">
        <v>21.125206839492598</v>
      </c>
      <c r="K1258" s="71">
        <v>0.49337721090752201</v>
      </c>
      <c r="L1258" s="68">
        <v>2.1787093215664601</v>
      </c>
      <c r="M1258" s="71">
        <v>0.71739130434782605</v>
      </c>
      <c r="N1258" s="68">
        <v>27.549046697982899</v>
      </c>
      <c r="O1258" s="71">
        <v>0</v>
      </c>
      <c r="P1258" s="68">
        <v>0.75292805354155001</v>
      </c>
      <c r="Q1258" s="71"/>
      <c r="R1258" s="68"/>
    </row>
    <row r="1259" spans="1:18" x14ac:dyDescent="0.2">
      <c r="A1259" s="72" t="s">
        <v>2780</v>
      </c>
      <c r="B1259" s="66" t="s">
        <v>2781</v>
      </c>
      <c r="C1259" s="67">
        <v>65</v>
      </c>
      <c r="D1259" s="67" t="s">
        <v>334</v>
      </c>
      <c r="E1259" s="71">
        <v>0.48418867313545699</v>
      </c>
      <c r="F1259" s="68">
        <v>3.80584666298952</v>
      </c>
      <c r="G1259" s="71">
        <v>0.72563738400164302</v>
      </c>
      <c r="H1259" s="68">
        <v>26.365140650854901</v>
      </c>
      <c r="I1259" s="71">
        <v>0.67782214177215105</v>
      </c>
      <c r="J1259" s="68">
        <v>17.815774958632101</v>
      </c>
      <c r="K1259" s="71">
        <v>0.50661427468610198</v>
      </c>
      <c r="L1259" s="68">
        <v>2.5923883066740201</v>
      </c>
      <c r="M1259" s="71">
        <v>0.51086956521739102</v>
      </c>
      <c r="N1259" s="68">
        <v>8.5659021829234607</v>
      </c>
      <c r="O1259" s="71">
        <v>0</v>
      </c>
      <c r="P1259" s="68">
        <v>0.75292805354155001</v>
      </c>
      <c r="Q1259" s="71"/>
      <c r="R1259" s="68"/>
    </row>
    <row r="1260" spans="1:18" x14ac:dyDescent="0.2">
      <c r="A1260" s="72" t="s">
        <v>2782</v>
      </c>
      <c r="B1260" s="66" t="s">
        <v>2783</v>
      </c>
      <c r="C1260" s="67">
        <v>65</v>
      </c>
      <c r="D1260" s="67" t="s">
        <v>334</v>
      </c>
      <c r="E1260" s="71">
        <v>0.68306061135405305</v>
      </c>
      <c r="F1260" s="68">
        <v>31.053502482073899</v>
      </c>
      <c r="G1260" s="71">
        <v>0.91224000568462604</v>
      </c>
      <c r="H1260" s="68">
        <v>94.208494208494201</v>
      </c>
      <c r="I1260" s="71">
        <v>0.78728638127815298</v>
      </c>
      <c r="J1260" s="68">
        <v>52.426916712630998</v>
      </c>
      <c r="K1260" s="71">
        <v>0.78108378224428998</v>
      </c>
      <c r="L1260" s="68">
        <v>26.309983452840601</v>
      </c>
      <c r="M1260" s="71">
        <v>0.86956521739130399</v>
      </c>
      <c r="N1260" s="68">
        <v>58.109975131251701</v>
      </c>
      <c r="O1260" s="71">
        <v>6.5127670171890403E-2</v>
      </c>
      <c r="P1260" s="68">
        <v>3.3184606804238701</v>
      </c>
      <c r="Q1260" s="71"/>
      <c r="R1260" s="68"/>
    </row>
    <row r="1261" spans="1:18" x14ac:dyDescent="0.2">
      <c r="A1261" s="72" t="s">
        <v>2784</v>
      </c>
      <c r="B1261" s="66" t="s">
        <v>2785</v>
      </c>
      <c r="C1261" s="67">
        <v>65</v>
      </c>
      <c r="D1261" s="67" t="s">
        <v>334</v>
      </c>
      <c r="E1261" s="71">
        <v>0.53385185922366296</v>
      </c>
      <c r="F1261" s="68">
        <v>7.3910645339216803</v>
      </c>
      <c r="G1261" s="71">
        <v>0.79570684479267295</v>
      </c>
      <c r="H1261" s="68">
        <v>51.902923331494797</v>
      </c>
      <c r="I1261" s="71">
        <v>0.62874283674425402</v>
      </c>
      <c r="J1261" s="68">
        <v>10.590182018753399</v>
      </c>
      <c r="K1261" s="71">
        <v>0.60711508558021299</v>
      </c>
      <c r="L1261" s="68">
        <v>6.8394925537782703</v>
      </c>
      <c r="M1261" s="71">
        <v>0.625</v>
      </c>
      <c r="N1261" s="68">
        <v>16.026526664824502</v>
      </c>
      <c r="O1261" s="71">
        <v>1.2694529001177599E-2</v>
      </c>
      <c r="P1261" s="68">
        <v>1.19910764082543</v>
      </c>
      <c r="Q1261" s="71"/>
      <c r="R1261" s="68"/>
    </row>
    <row r="1262" spans="1:18" x14ac:dyDescent="0.2">
      <c r="A1262" s="72" t="s">
        <v>2786</v>
      </c>
      <c r="B1262" s="66" t="s">
        <v>2787</v>
      </c>
      <c r="C1262" s="67">
        <v>65</v>
      </c>
      <c r="D1262" s="67" t="s">
        <v>334</v>
      </c>
      <c r="E1262" s="71">
        <v>0.855663591781891</v>
      </c>
      <c r="F1262" s="68">
        <v>78.709321566464396</v>
      </c>
      <c r="G1262" s="71">
        <v>0.84003569831631397</v>
      </c>
      <c r="H1262" s="68">
        <v>72.228350799779406</v>
      </c>
      <c r="I1262" s="71">
        <v>0.86757031584822397</v>
      </c>
      <c r="J1262" s="68">
        <v>83.204633204633197</v>
      </c>
      <c r="K1262" s="71">
        <v>0.827954799175464</v>
      </c>
      <c r="L1262" s="68">
        <v>37.4517374517375</v>
      </c>
      <c r="M1262" s="71">
        <v>0.940217391304348</v>
      </c>
      <c r="N1262" s="68">
        <v>79.662890301188199</v>
      </c>
      <c r="O1262" s="71">
        <v>0.80253975426510604</v>
      </c>
      <c r="P1262" s="68">
        <v>79.894032348020104</v>
      </c>
      <c r="Q1262" s="71"/>
      <c r="R1262" s="68"/>
    </row>
    <row r="1263" spans="1:18" x14ac:dyDescent="0.2">
      <c r="A1263" s="72" t="s">
        <v>2788</v>
      </c>
      <c r="B1263" s="66" t="s">
        <v>2789</v>
      </c>
      <c r="C1263" s="67">
        <v>65</v>
      </c>
      <c r="D1263" s="67" t="s">
        <v>334</v>
      </c>
      <c r="E1263" s="71">
        <v>0.80900338586539799</v>
      </c>
      <c r="F1263" s="68">
        <v>62.272476558190803</v>
      </c>
      <c r="G1263" s="71">
        <v>0.84630071690082698</v>
      </c>
      <c r="H1263" s="68">
        <v>75.455046883618294</v>
      </c>
      <c r="I1263" s="71">
        <v>0.873411810087526</v>
      </c>
      <c r="J1263" s="68">
        <v>85.107556536128001</v>
      </c>
      <c r="K1263" s="71">
        <v>0.76913829511654697</v>
      </c>
      <c r="L1263" s="68">
        <v>23.717595146166602</v>
      </c>
      <c r="M1263" s="71">
        <v>0.84239130434782605</v>
      </c>
      <c r="N1263" s="68">
        <v>50.566454821774002</v>
      </c>
      <c r="O1263" s="71">
        <v>0.71377480287426498</v>
      </c>
      <c r="P1263" s="68">
        <v>67.568321249302798</v>
      </c>
      <c r="Q1263" s="71"/>
      <c r="R1263" s="68"/>
    </row>
    <row r="1264" spans="1:18" x14ac:dyDescent="0.2">
      <c r="A1264" s="72" t="s">
        <v>2790</v>
      </c>
      <c r="B1264" s="66" t="s">
        <v>2791</v>
      </c>
      <c r="C1264" s="67">
        <v>65</v>
      </c>
      <c r="D1264" s="67" t="s">
        <v>334</v>
      </c>
      <c r="E1264" s="71">
        <v>0.77524859852152295</v>
      </c>
      <c r="F1264" s="68">
        <v>52.8681742967457</v>
      </c>
      <c r="G1264" s="71">
        <v>0.81060952107004702</v>
      </c>
      <c r="H1264" s="68">
        <v>58.935466078323202</v>
      </c>
      <c r="I1264" s="71">
        <v>0.85984024936201198</v>
      </c>
      <c r="J1264" s="68">
        <v>80.612244897959201</v>
      </c>
      <c r="K1264" s="71">
        <v>0.78040202976098905</v>
      </c>
      <c r="L1264" s="68">
        <v>26.1445118587976</v>
      </c>
      <c r="M1264" s="71">
        <v>0.875</v>
      </c>
      <c r="N1264" s="68">
        <v>59.823155567836402</v>
      </c>
      <c r="O1264" s="71">
        <v>0.55039119241456402</v>
      </c>
      <c r="P1264" s="68">
        <v>48.856664807585098</v>
      </c>
      <c r="Q1264" s="71"/>
      <c r="R1264" s="68"/>
    </row>
    <row r="1265" spans="1:18" x14ac:dyDescent="0.2">
      <c r="A1265" s="72" t="s">
        <v>2792</v>
      </c>
      <c r="B1265" s="66" t="s">
        <v>2793</v>
      </c>
      <c r="C1265" s="67">
        <v>65</v>
      </c>
      <c r="D1265" s="67" t="s">
        <v>334</v>
      </c>
      <c r="E1265" s="71">
        <v>0.64852730237239098</v>
      </c>
      <c r="F1265" s="68">
        <v>24.1312741312741</v>
      </c>
      <c r="G1265" s="71">
        <v>0.73285756109517097</v>
      </c>
      <c r="H1265" s="68">
        <v>28.1025923883067</v>
      </c>
      <c r="I1265" s="71">
        <v>0.754189916057037</v>
      </c>
      <c r="J1265" s="68">
        <v>39.271924986210699</v>
      </c>
      <c r="K1265" s="71">
        <v>0.64083740554670399</v>
      </c>
      <c r="L1265" s="68">
        <v>8.57694429123001</v>
      </c>
      <c r="M1265" s="71">
        <v>0.690217391304348</v>
      </c>
      <c r="N1265" s="68">
        <v>23.9292622271346</v>
      </c>
      <c r="O1265" s="71">
        <v>0.42453423785869299</v>
      </c>
      <c r="P1265" s="68">
        <v>35.6107083100948</v>
      </c>
      <c r="Q1265" s="71"/>
      <c r="R1265" s="68"/>
    </row>
    <row r="1266" spans="1:18" x14ac:dyDescent="0.2">
      <c r="A1266" s="72" t="s">
        <v>2794</v>
      </c>
      <c r="B1266" s="66" t="s">
        <v>2795</v>
      </c>
      <c r="C1266" s="67">
        <v>65</v>
      </c>
      <c r="D1266" s="67" t="s">
        <v>334</v>
      </c>
      <c r="E1266" s="71">
        <v>0.66564438141373194</v>
      </c>
      <c r="F1266" s="68">
        <v>27.5510204081633</v>
      </c>
      <c r="G1266" s="71">
        <v>0.72652008307266003</v>
      </c>
      <c r="H1266" s="68">
        <v>26.613348041919501</v>
      </c>
      <c r="I1266" s="71">
        <v>0.76785720584444705</v>
      </c>
      <c r="J1266" s="68">
        <v>44.953116381687799</v>
      </c>
      <c r="K1266" s="71">
        <v>0.68143570350077998</v>
      </c>
      <c r="L1266" s="68">
        <v>12.024269167126301</v>
      </c>
      <c r="M1266" s="71">
        <v>0.684782608695652</v>
      </c>
      <c r="N1266" s="68">
        <v>23.183199778944498</v>
      </c>
      <c r="O1266" s="71">
        <v>0.467626305955119</v>
      </c>
      <c r="P1266" s="68">
        <v>39.905186837702203</v>
      </c>
      <c r="Q1266" s="71"/>
      <c r="R1266" s="68"/>
    </row>
    <row r="1267" spans="1:18" x14ac:dyDescent="0.2">
      <c r="A1267" s="72" t="s">
        <v>2796</v>
      </c>
      <c r="B1267" s="66" t="s">
        <v>2797</v>
      </c>
      <c r="C1267" s="67">
        <v>65</v>
      </c>
      <c r="D1267" s="67" t="s">
        <v>334</v>
      </c>
      <c r="E1267" s="71">
        <v>0.459506517879264</v>
      </c>
      <c r="F1267" s="68">
        <v>2.6199669056811898</v>
      </c>
      <c r="G1267" s="71">
        <v>0.62568948048177597</v>
      </c>
      <c r="H1267" s="68">
        <v>7.7495863210148901</v>
      </c>
      <c r="I1267" s="71">
        <v>0.52597166878550095</v>
      </c>
      <c r="J1267" s="68">
        <v>3.1991174848317701</v>
      </c>
      <c r="K1267" s="71">
        <v>0.52648944583281199</v>
      </c>
      <c r="L1267" s="68">
        <v>3.3094318808604499</v>
      </c>
      <c r="M1267" s="71">
        <v>0.440217391304348</v>
      </c>
      <c r="N1267" s="68">
        <v>5.4987565625863501</v>
      </c>
      <c r="O1267" s="71">
        <v>0.179164602991882</v>
      </c>
      <c r="P1267" s="68">
        <v>13.2738427216955</v>
      </c>
      <c r="Q1267" s="71"/>
      <c r="R1267" s="68"/>
    </row>
    <row r="1268" spans="1:18" x14ac:dyDescent="0.2">
      <c r="A1268" s="72" t="s">
        <v>2798</v>
      </c>
      <c r="B1268" s="66" t="s">
        <v>2799</v>
      </c>
      <c r="C1268" s="67">
        <v>65</v>
      </c>
      <c r="D1268" s="67" t="s">
        <v>334</v>
      </c>
      <c r="E1268" s="71">
        <v>0.40832033826532899</v>
      </c>
      <c r="F1268" s="68">
        <v>1.29619415333701</v>
      </c>
      <c r="G1268" s="71">
        <v>0.56483055426500295</v>
      </c>
      <c r="H1268" s="68">
        <v>3.9161610590181999</v>
      </c>
      <c r="I1268" s="71">
        <v>0.46207482002524197</v>
      </c>
      <c r="J1268" s="68">
        <v>1.6822945394374</v>
      </c>
      <c r="K1268" s="71">
        <v>0.44871391221350598</v>
      </c>
      <c r="L1268" s="68">
        <v>1.0479867622724801</v>
      </c>
      <c r="M1268" s="71">
        <v>0.375</v>
      </c>
      <c r="N1268" s="68">
        <v>3.9789997236805701</v>
      </c>
      <c r="O1268" s="71">
        <v>0.190982404822896</v>
      </c>
      <c r="P1268" s="68">
        <v>14.249860568879001</v>
      </c>
      <c r="Q1268" s="71"/>
      <c r="R1268" s="68"/>
    </row>
    <row r="1269" spans="1:18" x14ac:dyDescent="0.2">
      <c r="A1269" s="72" t="s">
        <v>2800</v>
      </c>
      <c r="B1269" s="66" t="s">
        <v>2801</v>
      </c>
      <c r="C1269" s="67">
        <v>65</v>
      </c>
      <c r="D1269" s="67" t="s">
        <v>334</v>
      </c>
      <c r="E1269" s="71">
        <v>0.53150061910076196</v>
      </c>
      <c r="F1269" s="68">
        <v>7.1152785438499704</v>
      </c>
      <c r="G1269" s="71">
        <v>0.71930704060432404</v>
      </c>
      <c r="H1269" s="68">
        <v>24.572531715388902</v>
      </c>
      <c r="I1269" s="71">
        <v>0.63827032697511099</v>
      </c>
      <c r="J1269" s="68">
        <v>11.8312189740761</v>
      </c>
      <c r="K1269" s="71">
        <v>0.53393437977823799</v>
      </c>
      <c r="L1269" s="68">
        <v>3.5300606729178199</v>
      </c>
      <c r="M1269" s="71">
        <v>0.57608695652173902</v>
      </c>
      <c r="N1269" s="68">
        <v>12.351478308925101</v>
      </c>
      <c r="O1269" s="71">
        <v>0.18990439162439901</v>
      </c>
      <c r="P1269" s="68">
        <v>14.1104294478528</v>
      </c>
      <c r="Q1269" s="71"/>
      <c r="R1269" s="68"/>
    </row>
    <row r="1270" spans="1:18" x14ac:dyDescent="0.2">
      <c r="A1270" s="72" t="s">
        <v>1743</v>
      </c>
      <c r="B1270" s="66" t="s">
        <v>2802</v>
      </c>
      <c r="C1270" s="67">
        <v>65</v>
      </c>
      <c r="D1270" s="67" t="s">
        <v>334</v>
      </c>
      <c r="E1270" s="71">
        <v>0.79149042661574298</v>
      </c>
      <c r="F1270" s="68">
        <v>57.473800330943199</v>
      </c>
      <c r="G1270" s="71">
        <v>0.85553852587948198</v>
      </c>
      <c r="H1270" s="68">
        <v>79.646993932708199</v>
      </c>
      <c r="I1270" s="71">
        <v>0.88324085855787104</v>
      </c>
      <c r="J1270" s="68">
        <v>87.810259238830696</v>
      </c>
      <c r="K1270" s="71">
        <v>0.82817300214676004</v>
      </c>
      <c r="L1270" s="68">
        <v>37.5068946497518</v>
      </c>
      <c r="M1270" s="71">
        <v>0.92934782608695699</v>
      </c>
      <c r="N1270" s="68">
        <v>76.264161370544301</v>
      </c>
      <c r="O1270" s="71">
        <v>0.46115192040764602</v>
      </c>
      <c r="P1270" s="68">
        <v>39.263803680981603</v>
      </c>
      <c r="Q1270" s="71"/>
      <c r="R1270" s="68"/>
    </row>
    <row r="1271" spans="1:18" x14ac:dyDescent="0.2">
      <c r="A1271" s="72" t="s">
        <v>1955</v>
      </c>
      <c r="B1271" s="66" t="s">
        <v>2803</v>
      </c>
      <c r="C1271" s="67">
        <v>65</v>
      </c>
      <c r="D1271" s="67" t="s">
        <v>334</v>
      </c>
      <c r="E1271" s="71">
        <v>0.76545125371005596</v>
      </c>
      <c r="F1271" s="68">
        <v>50.082735797021499</v>
      </c>
      <c r="G1271" s="71">
        <v>0.84625193768166995</v>
      </c>
      <c r="H1271" s="68">
        <v>75.427468284611095</v>
      </c>
      <c r="I1271" s="71">
        <v>0.86527731542224495</v>
      </c>
      <c r="J1271" s="68">
        <v>82.460011031439606</v>
      </c>
      <c r="K1271" s="71">
        <v>0.81127044157666695</v>
      </c>
      <c r="L1271" s="68">
        <v>33.204633204633197</v>
      </c>
      <c r="M1271" s="71">
        <v>0.88043478260869601</v>
      </c>
      <c r="N1271" s="68">
        <v>61.038961038960998</v>
      </c>
      <c r="O1271" s="71">
        <v>0.42402179126099898</v>
      </c>
      <c r="P1271" s="68">
        <v>35.554935861684299</v>
      </c>
      <c r="Q1271" s="71"/>
      <c r="R1271" s="68"/>
    </row>
    <row r="1272" spans="1:18" x14ac:dyDescent="0.2">
      <c r="A1272" s="72" t="s">
        <v>2804</v>
      </c>
      <c r="B1272" s="66" t="s">
        <v>2805</v>
      </c>
      <c r="C1272" s="67">
        <v>65</v>
      </c>
      <c r="D1272" s="67" t="s">
        <v>334</v>
      </c>
      <c r="E1272" s="71">
        <v>0.64790876240808504</v>
      </c>
      <c r="F1272" s="68">
        <v>23.965802537231099</v>
      </c>
      <c r="G1272" s="71">
        <v>0.78283103277890298</v>
      </c>
      <c r="H1272" s="68">
        <v>46.414782129067802</v>
      </c>
      <c r="I1272" s="71">
        <v>0.79696307003056599</v>
      </c>
      <c r="J1272" s="68">
        <v>56.453392167677897</v>
      </c>
      <c r="K1272" s="71">
        <v>0.701466785193817</v>
      </c>
      <c r="L1272" s="68">
        <v>14.451185879757301</v>
      </c>
      <c r="M1272" s="71">
        <v>0.79347826086956497</v>
      </c>
      <c r="N1272" s="68">
        <v>40.425531914893597</v>
      </c>
      <c r="O1272" s="71">
        <v>0.164804663167574</v>
      </c>
      <c r="P1272" s="68">
        <v>11.7958728388176</v>
      </c>
      <c r="Q1272" s="71"/>
      <c r="R1272" s="68"/>
    </row>
    <row r="1273" spans="1:18" x14ac:dyDescent="0.2">
      <c r="A1273" s="72" t="s">
        <v>2806</v>
      </c>
      <c r="B1273" s="66" t="s">
        <v>2807</v>
      </c>
      <c r="C1273" s="67">
        <v>65</v>
      </c>
      <c r="D1273" s="67" t="s">
        <v>334</v>
      </c>
      <c r="E1273" s="71">
        <v>0.423062318188413</v>
      </c>
      <c r="F1273" s="68">
        <v>1.57198014340871</v>
      </c>
      <c r="G1273" s="71">
        <v>0.68478674749743695</v>
      </c>
      <c r="H1273" s="68">
        <v>16.298952013237699</v>
      </c>
      <c r="I1273" s="71">
        <v>0.54212304441226</v>
      </c>
      <c r="J1273" s="68">
        <v>3.8885824600110301</v>
      </c>
      <c r="K1273" s="71">
        <v>0.45361919033671599</v>
      </c>
      <c r="L1273" s="68">
        <v>1.15830115830116</v>
      </c>
      <c r="M1273" s="71">
        <v>0.434782608695652</v>
      </c>
      <c r="N1273" s="68">
        <v>5.4711246200607899</v>
      </c>
      <c r="O1273" s="71">
        <v>0</v>
      </c>
      <c r="P1273" s="68">
        <v>0.75292805354155001</v>
      </c>
      <c r="Q1273" s="71"/>
      <c r="R1273" s="68"/>
    </row>
    <row r="1274" spans="1:18" x14ac:dyDescent="0.2">
      <c r="A1274" s="72" t="s">
        <v>2808</v>
      </c>
      <c r="B1274" s="66" t="s">
        <v>2809</v>
      </c>
      <c r="C1274" s="67">
        <v>65</v>
      </c>
      <c r="D1274" s="67" t="s">
        <v>334</v>
      </c>
      <c r="E1274" s="71">
        <v>0.55078219531184003</v>
      </c>
      <c r="F1274" s="68">
        <v>9.4043022614451193</v>
      </c>
      <c r="G1274" s="71">
        <v>0.73290015782718398</v>
      </c>
      <c r="H1274" s="68">
        <v>28.1301709873138</v>
      </c>
      <c r="I1274" s="71">
        <v>0.63473577385288005</v>
      </c>
      <c r="J1274" s="68">
        <v>11.3899613899614</v>
      </c>
      <c r="K1274" s="71">
        <v>0.56052452191110103</v>
      </c>
      <c r="L1274" s="68">
        <v>4.4953116381687801</v>
      </c>
      <c r="M1274" s="71">
        <v>0.66847826086956497</v>
      </c>
      <c r="N1274" s="68">
        <v>20.8621166067975</v>
      </c>
      <c r="O1274" s="71">
        <v>0.157272262098472</v>
      </c>
      <c r="P1274" s="68">
        <v>11.1266034578918</v>
      </c>
      <c r="Q1274" s="71"/>
      <c r="R1274" s="68"/>
    </row>
    <row r="1275" spans="1:18" x14ac:dyDescent="0.2">
      <c r="A1275" s="72" t="s">
        <v>2810</v>
      </c>
      <c r="B1275" s="66" t="s">
        <v>2811</v>
      </c>
      <c r="C1275" s="67">
        <v>65</v>
      </c>
      <c r="D1275" s="67" t="s">
        <v>334</v>
      </c>
      <c r="E1275" s="71">
        <v>0.40875673332205598</v>
      </c>
      <c r="F1275" s="68">
        <v>1.32377275234418</v>
      </c>
      <c r="G1275" s="71">
        <v>0.63954773670752696</v>
      </c>
      <c r="H1275" s="68">
        <v>9.2112520683949306</v>
      </c>
      <c r="I1275" s="71">
        <v>0.62266054527314796</v>
      </c>
      <c r="J1275" s="68">
        <v>9.6800882515168194</v>
      </c>
      <c r="K1275" s="71">
        <v>0.39229843561973499</v>
      </c>
      <c r="L1275" s="68">
        <v>0.27578599007170401</v>
      </c>
      <c r="M1275" s="71">
        <v>0.36956521739130399</v>
      </c>
      <c r="N1275" s="68">
        <v>3.8961038961039001</v>
      </c>
      <c r="O1275" s="71">
        <v>1.97117316185654E-2</v>
      </c>
      <c r="P1275" s="68">
        <v>1.39431121026213</v>
      </c>
      <c r="Q1275" s="71"/>
      <c r="R1275" s="68"/>
    </row>
    <row r="1276" spans="1:18" x14ac:dyDescent="0.2">
      <c r="A1276" s="72" t="s">
        <v>2812</v>
      </c>
      <c r="B1276" s="66" t="s">
        <v>2813</v>
      </c>
      <c r="C1276" s="67">
        <v>65</v>
      </c>
      <c r="D1276" s="67" t="s">
        <v>334</v>
      </c>
      <c r="E1276" s="71">
        <v>0.63158962530042995</v>
      </c>
      <c r="F1276" s="68">
        <v>20.876999448427998</v>
      </c>
      <c r="G1276" s="71">
        <v>0.81140639837909401</v>
      </c>
      <c r="H1276" s="68">
        <v>59.238830667402098</v>
      </c>
      <c r="I1276" s="71">
        <v>0.75034011011179602</v>
      </c>
      <c r="J1276" s="68">
        <v>37.810259238830703</v>
      </c>
      <c r="K1276" s="71">
        <v>0.715110661261395</v>
      </c>
      <c r="L1276" s="68">
        <v>15.857694429123001</v>
      </c>
      <c r="M1276" s="71">
        <v>0.77717391304347805</v>
      </c>
      <c r="N1276" s="68">
        <v>37.745233489914298</v>
      </c>
      <c r="O1276" s="71">
        <v>0.10391704370638601</v>
      </c>
      <c r="P1276" s="68">
        <v>5.7166759620747296</v>
      </c>
      <c r="Q1276" s="71"/>
      <c r="R1276" s="68"/>
    </row>
    <row r="1277" spans="1:18" x14ac:dyDescent="0.2">
      <c r="A1277" s="72" t="s">
        <v>2814</v>
      </c>
      <c r="B1277" s="66" t="s">
        <v>2815</v>
      </c>
      <c r="C1277" s="67">
        <v>65</v>
      </c>
      <c r="D1277" s="67" t="s">
        <v>334</v>
      </c>
      <c r="E1277" s="71">
        <v>0.56528025460032005</v>
      </c>
      <c r="F1277" s="68">
        <v>11.114175399889699</v>
      </c>
      <c r="G1277" s="71">
        <v>0.80204030199078802</v>
      </c>
      <c r="H1277" s="68">
        <v>55.1296194153337</v>
      </c>
      <c r="I1277" s="71">
        <v>0.70700652278413201</v>
      </c>
      <c r="J1277" s="68">
        <v>24.186431329288499</v>
      </c>
      <c r="K1277" s="71">
        <v>0.70230315522169295</v>
      </c>
      <c r="L1277" s="68">
        <v>14.5063430777716</v>
      </c>
      <c r="M1277" s="71">
        <v>0.60326086956521696</v>
      </c>
      <c r="N1277" s="68">
        <v>14.5067698259188</v>
      </c>
      <c r="O1277" s="71">
        <v>1.1790423439769999E-2</v>
      </c>
      <c r="P1277" s="68">
        <v>1.1154489682097</v>
      </c>
      <c r="Q1277" s="71"/>
      <c r="R1277" s="68"/>
    </row>
    <row r="1278" spans="1:18" x14ac:dyDescent="0.2">
      <c r="A1278" s="72" t="s">
        <v>2816</v>
      </c>
      <c r="B1278" s="66" t="s">
        <v>2817</v>
      </c>
      <c r="C1278" s="67">
        <v>65</v>
      </c>
      <c r="D1278" s="67" t="s">
        <v>334</v>
      </c>
      <c r="E1278" s="71">
        <v>0.69065708348106203</v>
      </c>
      <c r="F1278" s="68">
        <v>32.653061224489797</v>
      </c>
      <c r="G1278" s="71">
        <v>0.88505298881810401</v>
      </c>
      <c r="H1278" s="68">
        <v>89.409817981246505</v>
      </c>
      <c r="I1278" s="71">
        <v>0.81233581907613495</v>
      </c>
      <c r="J1278" s="68">
        <v>63.292884721456197</v>
      </c>
      <c r="K1278" s="71">
        <v>0.79617207859363204</v>
      </c>
      <c r="L1278" s="68">
        <v>29.426365140650901</v>
      </c>
      <c r="M1278" s="71">
        <v>0.79891304347826098</v>
      </c>
      <c r="N1278" s="68">
        <v>41.475545730864901</v>
      </c>
      <c r="O1278" s="71">
        <v>0.160811487439177</v>
      </c>
      <c r="P1278" s="68">
        <v>11.3218070273285</v>
      </c>
      <c r="Q1278" s="71"/>
      <c r="R1278" s="68"/>
    </row>
    <row r="1279" spans="1:18" x14ac:dyDescent="0.2">
      <c r="A1279" s="72" t="s">
        <v>2818</v>
      </c>
      <c r="B1279" s="66" t="s">
        <v>2819</v>
      </c>
      <c r="C1279" s="67">
        <v>65</v>
      </c>
      <c r="D1279" s="67" t="s">
        <v>334</v>
      </c>
      <c r="E1279" s="71">
        <v>0.56424345300566903</v>
      </c>
      <c r="F1279" s="68">
        <v>10.9211252068395</v>
      </c>
      <c r="G1279" s="71">
        <v>0.75986857284370202</v>
      </c>
      <c r="H1279" s="68">
        <v>37.424158852730301</v>
      </c>
      <c r="I1279" s="71">
        <v>0.72710234414824304</v>
      </c>
      <c r="J1279" s="68">
        <v>29.2333149476007</v>
      </c>
      <c r="K1279" s="71">
        <v>0.69041261432507195</v>
      </c>
      <c r="L1279" s="68">
        <v>12.824048538334299</v>
      </c>
      <c r="M1279" s="71">
        <v>0.63043478260869601</v>
      </c>
      <c r="N1279" s="68">
        <v>16.5515335728102</v>
      </c>
      <c r="O1279" s="71">
        <v>1.3398951102632801E-2</v>
      </c>
      <c r="P1279" s="68">
        <v>1.25488008923592</v>
      </c>
      <c r="Q1279" s="71"/>
      <c r="R1279" s="68"/>
    </row>
    <row r="1280" spans="1:18" x14ac:dyDescent="0.2">
      <c r="A1280" s="72" t="s">
        <v>2820</v>
      </c>
      <c r="B1280" s="66" t="s">
        <v>2821</v>
      </c>
      <c r="C1280" s="67">
        <v>65</v>
      </c>
      <c r="D1280" s="67" t="s">
        <v>334</v>
      </c>
      <c r="E1280" s="71">
        <v>0.61087948799550795</v>
      </c>
      <c r="F1280" s="68">
        <v>17.843353557639301</v>
      </c>
      <c r="G1280" s="71">
        <v>0.77704355465149799</v>
      </c>
      <c r="H1280" s="68">
        <v>44.070601213458403</v>
      </c>
      <c r="I1280" s="71">
        <v>0.77787711713732299</v>
      </c>
      <c r="J1280" s="68">
        <v>48.621070049641503</v>
      </c>
      <c r="K1280" s="71">
        <v>0.72974629608288399</v>
      </c>
      <c r="L1280" s="68">
        <v>17.8985107556536</v>
      </c>
      <c r="M1280" s="71">
        <v>0.74456521739130399</v>
      </c>
      <c r="N1280" s="68">
        <v>31.500414479137898</v>
      </c>
      <c r="O1280" s="71">
        <v>2.5165254714531501E-2</v>
      </c>
      <c r="P1280" s="68">
        <v>1.61740100390407</v>
      </c>
      <c r="Q1280" s="71"/>
      <c r="R1280" s="68"/>
    </row>
    <row r="1281" spans="1:18" x14ac:dyDescent="0.2">
      <c r="A1281" s="72" t="s">
        <v>2822</v>
      </c>
      <c r="B1281" s="66" t="s">
        <v>2823</v>
      </c>
      <c r="C1281" s="67">
        <v>65</v>
      </c>
      <c r="D1281" s="67" t="s">
        <v>334</v>
      </c>
      <c r="E1281" s="71">
        <v>0.48702083384545097</v>
      </c>
      <c r="F1281" s="68">
        <v>3.9713182570325398</v>
      </c>
      <c r="G1281" s="71">
        <v>0.65768995317627998</v>
      </c>
      <c r="H1281" s="68">
        <v>11.445118587975699</v>
      </c>
      <c r="I1281" s="71">
        <v>0.57502660859889398</v>
      </c>
      <c r="J1281" s="68">
        <v>5.4329840044125799</v>
      </c>
      <c r="K1281" s="71">
        <v>0.64422259531063197</v>
      </c>
      <c r="L1281" s="68">
        <v>8.8251516822945408</v>
      </c>
      <c r="M1281" s="71">
        <v>0.50543478260869601</v>
      </c>
      <c r="N1281" s="68">
        <v>8.3448466427189807</v>
      </c>
      <c r="O1281" s="71">
        <v>5.2730229532751E-2</v>
      </c>
      <c r="P1281" s="68">
        <v>2.5376464026770802</v>
      </c>
      <c r="Q1281" s="71"/>
      <c r="R1281" s="68"/>
    </row>
    <row r="1282" spans="1:18" x14ac:dyDescent="0.2">
      <c r="A1282" s="72" t="s">
        <v>2824</v>
      </c>
      <c r="B1282" s="66" t="s">
        <v>2825</v>
      </c>
      <c r="C1282" s="67">
        <v>65</v>
      </c>
      <c r="D1282" s="67" t="s">
        <v>334</v>
      </c>
      <c r="E1282" s="71">
        <v>0.53639956109335896</v>
      </c>
      <c r="F1282" s="68">
        <v>7.7771649200220603</v>
      </c>
      <c r="G1282" s="71">
        <v>0.67785066832002605</v>
      </c>
      <c r="H1282" s="68">
        <v>14.7545504688362</v>
      </c>
      <c r="I1282" s="71">
        <v>0.73077692382112303</v>
      </c>
      <c r="J1282" s="68">
        <v>30.557087699944798</v>
      </c>
      <c r="K1282" s="71">
        <v>0.69500194413484495</v>
      </c>
      <c r="L1282" s="68">
        <v>13.4583563154992</v>
      </c>
      <c r="M1282" s="71">
        <v>0.47282608695652201</v>
      </c>
      <c r="N1282" s="68">
        <v>7.1566731141199202</v>
      </c>
      <c r="O1282" s="71">
        <v>0.105542182234277</v>
      </c>
      <c r="P1282" s="68">
        <v>5.9676519799219196</v>
      </c>
      <c r="Q1282" s="71"/>
      <c r="R1282" s="68"/>
    </row>
    <row r="1283" spans="1:18" x14ac:dyDescent="0.2">
      <c r="A1283" s="72" t="s">
        <v>2826</v>
      </c>
      <c r="B1283" s="66" t="s">
        <v>2827</v>
      </c>
      <c r="C1283" s="67">
        <v>65</v>
      </c>
      <c r="D1283" s="67" t="s">
        <v>334</v>
      </c>
      <c r="E1283" s="71">
        <v>0.61999825086169602</v>
      </c>
      <c r="F1283" s="68">
        <v>19.222283507997801</v>
      </c>
      <c r="G1283" s="71">
        <v>0.80875125520357205</v>
      </c>
      <c r="H1283" s="68">
        <v>57.9426365140651</v>
      </c>
      <c r="I1283" s="71">
        <v>0.81818002361192499</v>
      </c>
      <c r="J1283" s="68">
        <v>65.802537231108701</v>
      </c>
      <c r="K1283" s="71">
        <v>0.77447167697836905</v>
      </c>
      <c r="L1283" s="68">
        <v>24.7104247104247</v>
      </c>
      <c r="M1283" s="71">
        <v>0.65760869565217395</v>
      </c>
      <c r="N1283" s="68">
        <v>19.508151423045</v>
      </c>
      <c r="O1283" s="71">
        <v>4.0979602862441802E-2</v>
      </c>
      <c r="P1283" s="68">
        <v>2.0914668153932001</v>
      </c>
      <c r="Q1283" s="71"/>
      <c r="R1283" s="68"/>
    </row>
    <row r="1284" spans="1:18" x14ac:dyDescent="0.2">
      <c r="A1284" s="72" t="s">
        <v>2828</v>
      </c>
      <c r="B1284" s="66" t="s">
        <v>2829</v>
      </c>
      <c r="C1284" s="67">
        <v>63</v>
      </c>
      <c r="D1284" s="67" t="s">
        <v>334</v>
      </c>
      <c r="E1284" s="71">
        <v>0.72057956156449399</v>
      </c>
      <c r="F1284" s="68">
        <v>54.347826086956502</v>
      </c>
      <c r="G1284" s="71">
        <v>0.91539800899795698</v>
      </c>
      <c r="H1284" s="68">
        <v>82.608695652173907</v>
      </c>
      <c r="I1284" s="71">
        <v>0.87371278322118695</v>
      </c>
      <c r="J1284" s="68">
        <v>84.404536862003795</v>
      </c>
      <c r="K1284" s="71">
        <v>0.87077148902717105</v>
      </c>
      <c r="L1284" s="68">
        <v>68.9981096408318</v>
      </c>
      <c r="M1284" s="71">
        <v>0.82299318523763099</v>
      </c>
      <c r="N1284" s="68">
        <v>64.970059880239504</v>
      </c>
      <c r="O1284" s="71">
        <v>0.12002234133852099</v>
      </c>
      <c r="P1284" s="68">
        <v>11.4720812182741</v>
      </c>
      <c r="Q1284" s="71"/>
      <c r="R1284" s="68"/>
    </row>
    <row r="1285" spans="1:18" x14ac:dyDescent="0.2">
      <c r="A1285" s="72" t="s">
        <v>2830</v>
      </c>
      <c r="B1285" s="66" t="s">
        <v>2831</v>
      </c>
      <c r="C1285" s="67">
        <v>63</v>
      </c>
      <c r="D1285" s="67" t="s">
        <v>334</v>
      </c>
      <c r="E1285" s="71">
        <v>0.73889427216433701</v>
      </c>
      <c r="F1285" s="68">
        <v>60.396975425330801</v>
      </c>
      <c r="G1285" s="71">
        <v>0.91138944222606799</v>
      </c>
      <c r="H1285" s="68">
        <v>81.6635160680529</v>
      </c>
      <c r="I1285" s="71">
        <v>0.80717724156149895</v>
      </c>
      <c r="J1285" s="68">
        <v>63.327032136105899</v>
      </c>
      <c r="K1285" s="71">
        <v>0.81412254562639896</v>
      </c>
      <c r="L1285" s="68">
        <v>51.890359168242</v>
      </c>
      <c r="M1285" s="71">
        <v>0.80529250376139505</v>
      </c>
      <c r="N1285" s="68">
        <v>59.181636726546898</v>
      </c>
      <c r="O1285" s="71">
        <v>0.35648962764632502</v>
      </c>
      <c r="P1285" s="68">
        <v>49.746192893401002</v>
      </c>
      <c r="Q1285" s="71"/>
      <c r="R1285" s="68"/>
    </row>
    <row r="1286" spans="1:18" x14ac:dyDescent="0.2">
      <c r="A1286" s="72" t="s">
        <v>2832</v>
      </c>
      <c r="B1286" s="66" t="s">
        <v>2833</v>
      </c>
      <c r="C1286" s="67">
        <v>63</v>
      </c>
      <c r="D1286" s="67" t="s">
        <v>334</v>
      </c>
      <c r="E1286" s="71">
        <v>0.80302943607309496</v>
      </c>
      <c r="F1286" s="68">
        <v>82.325141776937599</v>
      </c>
      <c r="G1286" s="71">
        <v>0.923673883943115</v>
      </c>
      <c r="H1286" s="68">
        <v>85.727788279773193</v>
      </c>
      <c r="I1286" s="71">
        <v>0.83755791367700905</v>
      </c>
      <c r="J1286" s="68">
        <v>73.345935727788302</v>
      </c>
      <c r="K1286" s="71">
        <v>0.87444396032048599</v>
      </c>
      <c r="L1286" s="68">
        <v>69.659735349716399</v>
      </c>
      <c r="M1286" s="71">
        <v>0.94689795557128897</v>
      </c>
      <c r="N1286" s="68">
        <v>94.411177644710605</v>
      </c>
      <c r="O1286" s="71">
        <v>0.43257346685357501</v>
      </c>
      <c r="P1286" s="68">
        <v>64.670050761421294</v>
      </c>
      <c r="Q1286" s="71"/>
      <c r="R1286" s="68"/>
    </row>
    <row r="1287" spans="1:18" x14ac:dyDescent="0.2">
      <c r="A1287" s="72" t="s">
        <v>2834</v>
      </c>
      <c r="B1287" s="66" t="s">
        <v>2835</v>
      </c>
      <c r="C1287" s="67">
        <v>63</v>
      </c>
      <c r="D1287" s="67" t="s">
        <v>334</v>
      </c>
      <c r="E1287" s="71">
        <v>0.77061747452941598</v>
      </c>
      <c r="F1287" s="68">
        <v>70.699432892249504</v>
      </c>
      <c r="G1287" s="71">
        <v>0.95789977131208803</v>
      </c>
      <c r="H1287" s="68">
        <v>93.194706994328897</v>
      </c>
      <c r="I1287" s="71">
        <v>0.85125762030943897</v>
      </c>
      <c r="J1287" s="68">
        <v>77.599243856332706</v>
      </c>
      <c r="K1287" s="71">
        <v>0.93547124822448902</v>
      </c>
      <c r="L1287" s="68">
        <v>88.468809073724003</v>
      </c>
      <c r="M1287" s="71">
        <v>0.74776528896362504</v>
      </c>
      <c r="N1287" s="68">
        <v>41.616766467065901</v>
      </c>
      <c r="O1287" s="71">
        <v>0.36069344383743601</v>
      </c>
      <c r="P1287" s="68">
        <v>50.253807106598998</v>
      </c>
      <c r="Q1287" s="71"/>
      <c r="R1287" s="68"/>
    </row>
    <row r="1288" spans="1:18" x14ac:dyDescent="0.2">
      <c r="A1288" s="72" t="s">
        <v>2836</v>
      </c>
      <c r="B1288" s="66" t="s">
        <v>2837</v>
      </c>
      <c r="C1288" s="67">
        <v>63</v>
      </c>
      <c r="D1288" s="67" t="s">
        <v>334</v>
      </c>
      <c r="E1288" s="71">
        <v>0.71995026621455704</v>
      </c>
      <c r="F1288" s="68">
        <v>54.253308128544397</v>
      </c>
      <c r="G1288" s="71">
        <v>0.50673554452315805</v>
      </c>
      <c r="H1288" s="68">
        <v>4.7258979206049103</v>
      </c>
      <c r="I1288" s="71">
        <v>0.83090580942338799</v>
      </c>
      <c r="J1288" s="68">
        <v>71.550094517958399</v>
      </c>
      <c r="K1288" s="71">
        <v>0.97603695769921806</v>
      </c>
      <c r="L1288" s="68">
        <v>93.761814744801498</v>
      </c>
      <c r="M1288" s="71">
        <v>0.78759182228515801</v>
      </c>
      <c r="N1288" s="68">
        <v>54.491017964071901</v>
      </c>
      <c r="O1288" s="71">
        <v>0.49848119714186501</v>
      </c>
      <c r="P1288" s="68">
        <v>75.532994923857899</v>
      </c>
      <c r="Q1288" s="71"/>
      <c r="R1288" s="68"/>
    </row>
    <row r="1289" spans="1:18" x14ac:dyDescent="0.2">
      <c r="A1289" s="72" t="s">
        <v>2838</v>
      </c>
      <c r="B1289" s="66" t="s">
        <v>2839</v>
      </c>
      <c r="C1289" s="67">
        <v>63</v>
      </c>
      <c r="D1289" s="67" t="s">
        <v>334</v>
      </c>
      <c r="E1289" s="71">
        <v>0.73932008641522595</v>
      </c>
      <c r="F1289" s="68">
        <v>60.586011342154997</v>
      </c>
      <c r="G1289" s="71">
        <v>0.89485526235322499</v>
      </c>
      <c r="H1289" s="68">
        <v>76.843100189035894</v>
      </c>
      <c r="I1289" s="71">
        <v>0.79228092892436996</v>
      </c>
      <c r="J1289" s="68">
        <v>57.655954631379998</v>
      </c>
      <c r="K1289" s="71">
        <v>0.868471040201652</v>
      </c>
      <c r="L1289" s="68">
        <v>67.958412098298695</v>
      </c>
      <c r="M1289" s="71">
        <v>0.86281971855916495</v>
      </c>
      <c r="N1289" s="68">
        <v>75.149700598802397</v>
      </c>
      <c r="O1289" s="71">
        <v>0.27817348203771602</v>
      </c>
      <c r="P1289" s="68">
        <v>37.157360406091399</v>
      </c>
      <c r="Q1289" s="71"/>
      <c r="R1289" s="68"/>
    </row>
    <row r="1290" spans="1:18" x14ac:dyDescent="0.2">
      <c r="A1290" s="72" t="s">
        <v>2840</v>
      </c>
      <c r="B1290" s="66" t="s">
        <v>2841</v>
      </c>
      <c r="C1290" s="67">
        <v>63</v>
      </c>
      <c r="D1290" s="67" t="s">
        <v>334</v>
      </c>
      <c r="E1290" s="71">
        <v>0.78608479939962195</v>
      </c>
      <c r="F1290" s="68">
        <v>76.275992438563307</v>
      </c>
      <c r="G1290" s="71">
        <v>0.97059163044278496</v>
      </c>
      <c r="H1290" s="68">
        <v>95.652173913043498</v>
      </c>
      <c r="I1290" s="71">
        <v>0.86760984439163102</v>
      </c>
      <c r="J1290" s="68">
        <v>82.986767485822298</v>
      </c>
      <c r="K1290" s="71">
        <v>0.92191331500748197</v>
      </c>
      <c r="L1290" s="68">
        <v>85.633270321361096</v>
      </c>
      <c r="M1290" s="71">
        <v>0.81414284449951302</v>
      </c>
      <c r="N1290" s="68">
        <v>61.776447105788399</v>
      </c>
      <c r="O1290" s="71">
        <v>0.35616636265670099</v>
      </c>
      <c r="P1290" s="68">
        <v>49.644670050761398</v>
      </c>
      <c r="Q1290" s="71"/>
      <c r="R1290" s="68"/>
    </row>
    <row r="1291" spans="1:18" x14ac:dyDescent="0.2">
      <c r="A1291" s="72" t="s">
        <v>2842</v>
      </c>
      <c r="B1291" s="66" t="s">
        <v>2843</v>
      </c>
      <c r="C1291" s="67">
        <v>63</v>
      </c>
      <c r="D1291" s="67" t="s">
        <v>334</v>
      </c>
      <c r="E1291" s="71">
        <v>0.81598814204602299</v>
      </c>
      <c r="F1291" s="68">
        <v>86.105860113421599</v>
      </c>
      <c r="G1291" s="71">
        <v>0.99978658496329498</v>
      </c>
      <c r="H1291" s="68">
        <v>100</v>
      </c>
      <c r="I1291" s="71">
        <v>0.82753368728925703</v>
      </c>
      <c r="J1291" s="68">
        <v>70.415879017013197</v>
      </c>
      <c r="K1291" s="71">
        <v>0.91195381007929499</v>
      </c>
      <c r="L1291" s="68">
        <v>82.325141776937599</v>
      </c>
      <c r="M1291" s="71">
        <v>0.87609522966634201</v>
      </c>
      <c r="N1291" s="68">
        <v>78.542914171656705</v>
      </c>
      <c r="O1291" s="71">
        <v>0.464571398231926</v>
      </c>
      <c r="P1291" s="68">
        <v>69.543147208121795</v>
      </c>
      <c r="Q1291" s="71"/>
      <c r="R1291" s="68"/>
    </row>
    <row r="1292" spans="1:18" x14ac:dyDescent="0.2">
      <c r="A1292" s="72" t="s">
        <v>2844</v>
      </c>
      <c r="B1292" s="66" t="s">
        <v>2845</v>
      </c>
      <c r="C1292" s="67">
        <v>63</v>
      </c>
      <c r="D1292" s="67" t="s">
        <v>334</v>
      </c>
      <c r="E1292" s="71">
        <v>0.80916112076195101</v>
      </c>
      <c r="F1292" s="68">
        <v>84.499054820415907</v>
      </c>
      <c r="G1292" s="71">
        <v>0.99572985492235699</v>
      </c>
      <c r="H1292" s="68">
        <v>98.960302457466895</v>
      </c>
      <c r="I1292" s="71">
        <v>0.80306538858382204</v>
      </c>
      <c r="J1292" s="68">
        <v>62.381852551984899</v>
      </c>
      <c r="K1292" s="71">
        <v>0.91674600285310803</v>
      </c>
      <c r="L1292" s="68">
        <v>84.026465028355403</v>
      </c>
      <c r="M1292" s="71">
        <v>0.84511903708292802</v>
      </c>
      <c r="N1292" s="68">
        <v>71.157684630738501</v>
      </c>
      <c r="O1292" s="71">
        <v>0.48514532036753999</v>
      </c>
      <c r="P1292" s="68">
        <v>73.705583756345206</v>
      </c>
      <c r="Q1292" s="71"/>
      <c r="R1292" s="68"/>
    </row>
    <row r="1293" spans="1:18" x14ac:dyDescent="0.2">
      <c r="A1293" s="72" t="s">
        <v>2846</v>
      </c>
      <c r="B1293" s="66" t="s">
        <v>2847</v>
      </c>
      <c r="C1293" s="67">
        <v>63</v>
      </c>
      <c r="D1293" s="67" t="s">
        <v>334</v>
      </c>
      <c r="E1293" s="71">
        <v>0.80187036504702902</v>
      </c>
      <c r="F1293" s="68">
        <v>81.947069943289193</v>
      </c>
      <c r="G1293" s="71">
        <v>0.99666469051239504</v>
      </c>
      <c r="H1293" s="68">
        <v>99.243856332703203</v>
      </c>
      <c r="I1293" s="71">
        <v>0.81427582932133902</v>
      </c>
      <c r="J1293" s="68">
        <v>66.162570888468807</v>
      </c>
      <c r="K1293" s="71">
        <v>0.91919213626712404</v>
      </c>
      <c r="L1293" s="68">
        <v>84.688090737240103</v>
      </c>
      <c r="M1293" s="71">
        <v>0.80971767413045403</v>
      </c>
      <c r="N1293" s="68">
        <v>60.5788423153693</v>
      </c>
      <c r="O1293" s="71">
        <v>0.46950149500383398</v>
      </c>
      <c r="P1293" s="68">
        <v>70.761421319796995</v>
      </c>
      <c r="Q1293" s="71"/>
      <c r="R1293" s="68"/>
    </row>
    <row r="1294" spans="1:18" x14ac:dyDescent="0.2">
      <c r="A1294" s="72" t="s">
        <v>2848</v>
      </c>
      <c r="B1294" s="66" t="s">
        <v>2849</v>
      </c>
      <c r="C1294" s="67">
        <v>63</v>
      </c>
      <c r="D1294" s="67" t="s">
        <v>334</v>
      </c>
      <c r="E1294" s="71">
        <v>0.80844582724829095</v>
      </c>
      <c r="F1294" s="68">
        <v>84.215500945179599</v>
      </c>
      <c r="G1294" s="71">
        <v>0.94728987531820097</v>
      </c>
      <c r="H1294" s="68">
        <v>91.209829867674898</v>
      </c>
      <c r="I1294" s="71">
        <v>0.76651175799357796</v>
      </c>
      <c r="J1294" s="68">
        <v>48.960302457466902</v>
      </c>
      <c r="K1294" s="71">
        <v>0.87625425683608305</v>
      </c>
      <c r="L1294" s="68">
        <v>70.321361058601099</v>
      </c>
      <c r="M1294" s="71">
        <v>0.97344897778564499</v>
      </c>
      <c r="N1294" s="68">
        <v>97.205588822355296</v>
      </c>
      <c r="O1294" s="71">
        <v>0.47872426830794601</v>
      </c>
      <c r="P1294" s="68">
        <v>72.284263959390898</v>
      </c>
      <c r="Q1294" s="71"/>
      <c r="R1294" s="68"/>
    </row>
    <row r="1295" spans="1:18" x14ac:dyDescent="0.2">
      <c r="A1295" s="72" t="s">
        <v>2850</v>
      </c>
      <c r="B1295" s="66" t="s">
        <v>2851</v>
      </c>
      <c r="C1295" s="67">
        <v>63</v>
      </c>
      <c r="D1295" s="67" t="s">
        <v>334</v>
      </c>
      <c r="E1295" s="71">
        <v>0.80836169149666104</v>
      </c>
      <c r="F1295" s="68">
        <v>84.120982986767501</v>
      </c>
      <c r="G1295" s="71">
        <v>0.97660125234387596</v>
      </c>
      <c r="H1295" s="68">
        <v>96.786389413988701</v>
      </c>
      <c r="I1295" s="71">
        <v>0.84844396670093503</v>
      </c>
      <c r="J1295" s="68">
        <v>77.032136105860104</v>
      </c>
      <c r="K1295" s="71">
        <v>0.933479404484026</v>
      </c>
      <c r="L1295" s="68">
        <v>87.9962192816635</v>
      </c>
      <c r="M1295" s="71">
        <v>0.86281971855916495</v>
      </c>
      <c r="N1295" s="68">
        <v>75.149700598802397</v>
      </c>
      <c r="O1295" s="71">
        <v>0.42046411539530198</v>
      </c>
      <c r="P1295" s="68">
        <v>62.944162436548197</v>
      </c>
      <c r="Q1295" s="71"/>
      <c r="R1295" s="68"/>
    </row>
    <row r="1296" spans="1:18" x14ac:dyDescent="0.2">
      <c r="A1296" s="72" t="s">
        <v>2702</v>
      </c>
      <c r="B1296" s="66" t="s">
        <v>2852</v>
      </c>
      <c r="C1296" s="67">
        <v>65</v>
      </c>
      <c r="D1296" s="67" t="s">
        <v>334</v>
      </c>
      <c r="E1296" s="71">
        <v>0.53908083006686702</v>
      </c>
      <c r="F1296" s="68">
        <v>8.0253723110866009</v>
      </c>
      <c r="G1296" s="71">
        <v>0.76793894501246796</v>
      </c>
      <c r="H1296" s="68">
        <v>40.568119139547697</v>
      </c>
      <c r="I1296" s="71">
        <v>0.66078073726019104</v>
      </c>
      <c r="J1296" s="68">
        <v>14.837286265857699</v>
      </c>
      <c r="K1296" s="71">
        <v>0.62792895857230902</v>
      </c>
      <c r="L1296" s="68">
        <v>7.9977937120794298</v>
      </c>
      <c r="M1296" s="71">
        <v>0.61413043478260898</v>
      </c>
      <c r="N1296" s="68">
        <v>15.3357281016855</v>
      </c>
      <c r="O1296" s="71">
        <v>2.4625074706756799E-2</v>
      </c>
      <c r="P1296" s="68">
        <v>1.53374233128834</v>
      </c>
      <c r="Q1296" s="71"/>
      <c r="R1296" s="68"/>
    </row>
    <row r="1297" spans="1:18" x14ac:dyDescent="0.2">
      <c r="A1297" s="72" t="s">
        <v>2853</v>
      </c>
      <c r="B1297" s="66" t="s">
        <v>2854</v>
      </c>
      <c r="C1297" s="67">
        <v>65</v>
      </c>
      <c r="D1297" s="67" t="s">
        <v>334</v>
      </c>
      <c r="E1297" s="71">
        <v>0.53899590851734203</v>
      </c>
      <c r="F1297" s="68">
        <v>7.9977937120794298</v>
      </c>
      <c r="G1297" s="71">
        <v>0.73867031529528704</v>
      </c>
      <c r="H1297" s="68">
        <v>30.005515719801402</v>
      </c>
      <c r="I1297" s="71">
        <v>0.69230959042497298</v>
      </c>
      <c r="J1297" s="68">
        <v>20.711527854385</v>
      </c>
      <c r="K1297" s="71">
        <v>0.656937158035653</v>
      </c>
      <c r="L1297" s="68">
        <v>9.9558742415885302</v>
      </c>
      <c r="M1297" s="71">
        <v>0.59239130434782605</v>
      </c>
      <c r="N1297" s="68">
        <v>13.5396518375242</v>
      </c>
      <c r="O1297" s="71">
        <v>1.46711744829678E-2</v>
      </c>
      <c r="P1297" s="68">
        <v>1.33853876185165</v>
      </c>
      <c r="Q1297" s="71"/>
      <c r="R1297" s="68"/>
    </row>
    <row r="1298" spans="1:18" x14ac:dyDescent="0.2">
      <c r="A1298" s="72" t="s">
        <v>2855</v>
      </c>
      <c r="B1298" s="66" t="s">
        <v>2856</v>
      </c>
      <c r="C1298" s="67">
        <v>63</v>
      </c>
      <c r="D1298" s="67" t="s">
        <v>334</v>
      </c>
      <c r="E1298" s="71">
        <v>0.61433812882912098</v>
      </c>
      <c r="F1298" s="68">
        <v>26.2759924385633</v>
      </c>
      <c r="G1298" s="71">
        <v>0.80412520823651501</v>
      </c>
      <c r="H1298" s="68">
        <v>49.621928166351601</v>
      </c>
      <c r="I1298" s="71">
        <v>0.75898757124735206</v>
      </c>
      <c r="J1298" s="68">
        <v>46.691871455576603</v>
      </c>
      <c r="K1298" s="71">
        <v>0.62330193548979895</v>
      </c>
      <c r="L1298" s="68">
        <v>9.0737240075614398</v>
      </c>
      <c r="M1298" s="71">
        <v>0.73891494822550696</v>
      </c>
      <c r="N1298" s="68">
        <v>39.920159680638697</v>
      </c>
      <c r="O1298" s="71">
        <v>0.14636098094643099</v>
      </c>
      <c r="P1298" s="68">
        <v>15.329949238578701</v>
      </c>
      <c r="Q1298" s="71"/>
      <c r="R1298" s="68"/>
    </row>
    <row r="1299" spans="1:18" x14ac:dyDescent="0.2">
      <c r="A1299" s="72" t="s">
        <v>2857</v>
      </c>
      <c r="B1299" s="66" t="s">
        <v>2858</v>
      </c>
      <c r="C1299" s="67">
        <v>63</v>
      </c>
      <c r="D1299" s="67" t="s">
        <v>334</v>
      </c>
      <c r="E1299" s="71">
        <v>0.58160160167329999</v>
      </c>
      <c r="F1299" s="68">
        <v>18.0529300567108</v>
      </c>
      <c r="G1299" s="71">
        <v>0.79476981622855003</v>
      </c>
      <c r="H1299" s="68">
        <v>46.880907372400799</v>
      </c>
      <c r="I1299" s="71">
        <v>0.674078180571554</v>
      </c>
      <c r="J1299" s="68">
        <v>24.291115311909302</v>
      </c>
      <c r="K1299" s="71">
        <v>0.672441826856506</v>
      </c>
      <c r="L1299" s="68">
        <v>18.431001890359202</v>
      </c>
      <c r="M1299" s="71">
        <v>0.71678909638021104</v>
      </c>
      <c r="N1299" s="68">
        <v>35.628742514970099</v>
      </c>
      <c r="O1299" s="71">
        <v>4.9929088329681202E-2</v>
      </c>
      <c r="P1299" s="68">
        <v>4.1624365482233499</v>
      </c>
      <c r="Q1299" s="71"/>
      <c r="R1299" s="68"/>
    </row>
    <row r="1300" spans="1:18" x14ac:dyDescent="0.2">
      <c r="A1300" s="72" t="s">
        <v>2859</v>
      </c>
      <c r="B1300" s="66" t="s">
        <v>2860</v>
      </c>
      <c r="C1300" s="67">
        <v>63</v>
      </c>
      <c r="D1300" s="67" t="s">
        <v>334</v>
      </c>
      <c r="E1300" s="71">
        <v>0.69207228299336698</v>
      </c>
      <c r="F1300" s="68">
        <v>46.219281663516099</v>
      </c>
      <c r="G1300" s="71">
        <v>0.85756016490678699</v>
      </c>
      <c r="H1300" s="68">
        <v>65.973534971644597</v>
      </c>
      <c r="I1300" s="71">
        <v>0.80208538585168798</v>
      </c>
      <c r="J1300" s="68">
        <v>62.098298676748598</v>
      </c>
      <c r="K1300" s="71">
        <v>0.76095044914784704</v>
      </c>
      <c r="L1300" s="68">
        <v>37.3345935727788</v>
      </c>
      <c r="M1300" s="71">
        <v>0.90707142224975701</v>
      </c>
      <c r="N1300" s="68">
        <v>86.626746506985995</v>
      </c>
      <c r="O1300" s="71">
        <v>0.132693992810758</v>
      </c>
      <c r="P1300" s="68">
        <v>12.893401015228401</v>
      </c>
      <c r="Q1300" s="71"/>
      <c r="R1300" s="68"/>
    </row>
    <row r="1301" spans="1:18" x14ac:dyDescent="0.2">
      <c r="A1301" s="72" t="s">
        <v>2861</v>
      </c>
      <c r="B1301" s="66" t="s">
        <v>2862</v>
      </c>
      <c r="C1301" s="67">
        <v>63</v>
      </c>
      <c r="D1301" s="67" t="s">
        <v>334</v>
      </c>
      <c r="E1301" s="71">
        <v>0.76833967505122103</v>
      </c>
      <c r="F1301" s="68">
        <v>69.376181474480106</v>
      </c>
      <c r="G1301" s="71">
        <v>0.91672900281632097</v>
      </c>
      <c r="H1301" s="68">
        <v>83.175803402646494</v>
      </c>
      <c r="I1301" s="71">
        <v>0.83046972521038898</v>
      </c>
      <c r="J1301" s="68">
        <v>71.455576559546301</v>
      </c>
      <c r="K1301" s="71">
        <v>0.87004167805083699</v>
      </c>
      <c r="L1301" s="68">
        <v>68.714555765595506</v>
      </c>
      <c r="M1301" s="71">
        <v>0.95574829630940805</v>
      </c>
      <c r="N1301" s="68">
        <v>95.508982035928099</v>
      </c>
      <c r="O1301" s="71">
        <v>0.26870967286915098</v>
      </c>
      <c r="P1301" s="68">
        <v>35.126903553299499</v>
      </c>
      <c r="Q1301" s="71"/>
      <c r="R1301" s="68"/>
    </row>
    <row r="1302" spans="1:18" x14ac:dyDescent="0.2">
      <c r="A1302" s="72" t="s">
        <v>2863</v>
      </c>
      <c r="B1302" s="66" t="s">
        <v>2864</v>
      </c>
      <c r="C1302" s="67">
        <v>63</v>
      </c>
      <c r="D1302" s="67" t="s">
        <v>334</v>
      </c>
      <c r="E1302" s="71">
        <v>0.67629228725694002</v>
      </c>
      <c r="F1302" s="68">
        <v>41.1153119092628</v>
      </c>
      <c r="G1302" s="71">
        <v>0.87687812790398001</v>
      </c>
      <c r="H1302" s="68">
        <v>71.833648393194693</v>
      </c>
      <c r="I1302" s="71">
        <v>0.76599445349026596</v>
      </c>
      <c r="J1302" s="68">
        <v>48.865784499054797</v>
      </c>
      <c r="K1302" s="71">
        <v>0.81616630580270899</v>
      </c>
      <c r="L1302" s="68">
        <v>52.268431001890399</v>
      </c>
      <c r="M1302" s="71">
        <v>0.78759182228515801</v>
      </c>
      <c r="N1302" s="68">
        <v>54.491017964071901</v>
      </c>
      <c r="O1302" s="71">
        <v>0.13483072680258601</v>
      </c>
      <c r="P1302" s="68">
        <v>13.401015228426401</v>
      </c>
      <c r="Q1302" s="71"/>
      <c r="R1302" s="68"/>
    </row>
    <row r="1303" spans="1:18" x14ac:dyDescent="0.2">
      <c r="A1303" s="72" t="s">
        <v>2865</v>
      </c>
      <c r="B1303" s="66" t="s">
        <v>2866</v>
      </c>
      <c r="C1303" s="67">
        <v>63</v>
      </c>
      <c r="D1303" s="67" t="s">
        <v>334</v>
      </c>
      <c r="E1303" s="71">
        <v>0.75033768925147104</v>
      </c>
      <c r="F1303" s="68">
        <v>64.177693761814794</v>
      </c>
      <c r="G1303" s="71">
        <v>0.91675261849941903</v>
      </c>
      <c r="H1303" s="68">
        <v>83.270321361058606</v>
      </c>
      <c r="I1303" s="71">
        <v>0.79064754879290999</v>
      </c>
      <c r="J1303" s="68">
        <v>56.899810964083201</v>
      </c>
      <c r="K1303" s="71">
        <v>0.83516332600798904</v>
      </c>
      <c r="L1303" s="68">
        <v>58.128544423440502</v>
      </c>
      <c r="M1303" s="71">
        <v>0.82299318523763099</v>
      </c>
      <c r="N1303" s="68">
        <v>64.970059880239504</v>
      </c>
      <c r="O1303" s="71">
        <v>0.38613176771940699</v>
      </c>
      <c r="P1303" s="68">
        <v>55.329949238578699</v>
      </c>
      <c r="Q1303" s="71"/>
      <c r="R1303" s="68"/>
    </row>
    <row r="1304" spans="1:18" x14ac:dyDescent="0.2">
      <c r="A1304" s="72" t="s">
        <v>2867</v>
      </c>
      <c r="B1304" s="66" t="s">
        <v>2868</v>
      </c>
      <c r="C1304" s="67">
        <v>63</v>
      </c>
      <c r="D1304" s="67" t="s">
        <v>334</v>
      </c>
      <c r="E1304" s="71">
        <v>0.69876012562295198</v>
      </c>
      <c r="F1304" s="68">
        <v>47.637051039697504</v>
      </c>
      <c r="G1304" s="71">
        <v>0.85983868349121195</v>
      </c>
      <c r="H1304" s="68">
        <v>66.729678638941394</v>
      </c>
      <c r="I1304" s="71">
        <v>0.74312089547500504</v>
      </c>
      <c r="J1304" s="68">
        <v>42.627599243856302</v>
      </c>
      <c r="K1304" s="71">
        <v>0.80417004450601504</v>
      </c>
      <c r="L1304" s="68">
        <v>48.960302457466902</v>
      </c>
      <c r="M1304" s="71">
        <v>0.85396937782104598</v>
      </c>
      <c r="N1304" s="68">
        <v>72.654690618762501</v>
      </c>
      <c r="O1304" s="71">
        <v>0.23270162682148399</v>
      </c>
      <c r="P1304" s="68">
        <v>28.020304568527902</v>
      </c>
      <c r="Q1304" s="71"/>
      <c r="R1304" s="68"/>
    </row>
    <row r="1305" spans="1:18" x14ac:dyDescent="0.2">
      <c r="A1305" s="72" t="s">
        <v>2869</v>
      </c>
      <c r="B1305" s="66" t="s">
        <v>2870</v>
      </c>
      <c r="C1305" s="67">
        <v>63</v>
      </c>
      <c r="D1305" s="67" t="s">
        <v>334</v>
      </c>
      <c r="E1305" s="71">
        <v>0.75645851097888905</v>
      </c>
      <c r="F1305" s="68">
        <v>66.068052930056695</v>
      </c>
      <c r="G1305" s="71">
        <v>0.91825326671650298</v>
      </c>
      <c r="H1305" s="68">
        <v>83.837429111531193</v>
      </c>
      <c r="I1305" s="71">
        <v>0.87588655523796</v>
      </c>
      <c r="J1305" s="68">
        <v>84.688090737240103</v>
      </c>
      <c r="K1305" s="71">
        <v>0.88011358402138995</v>
      </c>
      <c r="L1305" s="68">
        <v>72.022684310018903</v>
      </c>
      <c r="M1305" s="71">
        <v>0.85839454819010497</v>
      </c>
      <c r="N1305" s="68">
        <v>74.051896207584804</v>
      </c>
      <c r="O1305" s="71">
        <v>0.24964460072848499</v>
      </c>
      <c r="P1305" s="68">
        <v>31.776649746192899</v>
      </c>
      <c r="Q1305" s="71"/>
      <c r="R1305" s="68"/>
    </row>
    <row r="1306" spans="1:18" x14ac:dyDescent="0.2">
      <c r="A1306" s="72" t="s">
        <v>2871</v>
      </c>
      <c r="B1306" s="66" t="s">
        <v>2872</v>
      </c>
      <c r="C1306" s="67">
        <v>63</v>
      </c>
      <c r="D1306" s="67" t="s">
        <v>334</v>
      </c>
      <c r="E1306" s="71">
        <v>0.70992187985337396</v>
      </c>
      <c r="F1306" s="68">
        <v>50.945179584121</v>
      </c>
      <c r="G1306" s="71">
        <v>0.82624766177958497</v>
      </c>
      <c r="H1306" s="68">
        <v>57.088846880907397</v>
      </c>
      <c r="I1306" s="71">
        <v>0.68963130554749896</v>
      </c>
      <c r="J1306" s="68">
        <v>27.504725897920601</v>
      </c>
      <c r="K1306" s="71">
        <v>0.77899005393130205</v>
      </c>
      <c r="L1306" s="68">
        <v>42.533081285444197</v>
      </c>
      <c r="M1306" s="71">
        <v>0.78759182228515801</v>
      </c>
      <c r="N1306" s="68">
        <v>54.491017964071901</v>
      </c>
      <c r="O1306" s="71">
        <v>0.46714855572332598</v>
      </c>
      <c r="P1306" s="68">
        <v>70.253807106598998</v>
      </c>
      <c r="Q1306" s="71"/>
      <c r="R1306" s="68"/>
    </row>
    <row r="1307" spans="1:18" x14ac:dyDescent="0.2">
      <c r="A1307" s="72" t="s">
        <v>2873</v>
      </c>
      <c r="B1307" s="66" t="s">
        <v>2874</v>
      </c>
      <c r="C1307" s="67">
        <v>63</v>
      </c>
      <c r="D1307" s="67" t="s">
        <v>334</v>
      </c>
      <c r="E1307" s="71">
        <v>0.73870136119427598</v>
      </c>
      <c r="F1307" s="68">
        <v>60.207939508506598</v>
      </c>
      <c r="G1307" s="71">
        <v>0.91586155495607902</v>
      </c>
      <c r="H1307" s="68">
        <v>82.797731568998103</v>
      </c>
      <c r="I1307" s="71">
        <v>0.82931396949083303</v>
      </c>
      <c r="J1307" s="68">
        <v>70.699432892249504</v>
      </c>
      <c r="K1307" s="71">
        <v>0.845715871527844</v>
      </c>
      <c r="L1307" s="68">
        <v>61.247637051039703</v>
      </c>
      <c r="M1307" s="71">
        <v>0.880520400035402</v>
      </c>
      <c r="N1307" s="68">
        <v>79.740518962075797</v>
      </c>
      <c r="O1307" s="71">
        <v>0.222095009961221</v>
      </c>
      <c r="P1307" s="68">
        <v>25.888324873096401</v>
      </c>
      <c r="Q1307" s="71"/>
      <c r="R1307" s="68"/>
    </row>
    <row r="1308" spans="1:18" x14ac:dyDescent="0.2">
      <c r="A1308" s="72" t="s">
        <v>1455</v>
      </c>
      <c r="B1308" s="66" t="s">
        <v>2875</v>
      </c>
      <c r="C1308" s="67">
        <v>63</v>
      </c>
      <c r="D1308" s="67" t="s">
        <v>334</v>
      </c>
      <c r="E1308" s="71">
        <v>0.799540866692935</v>
      </c>
      <c r="F1308" s="68">
        <v>80.340264650283601</v>
      </c>
      <c r="G1308" s="71">
        <v>0.926919442037894</v>
      </c>
      <c r="H1308" s="68">
        <v>86.389413988657907</v>
      </c>
      <c r="I1308" s="71">
        <v>0.80968083400272495</v>
      </c>
      <c r="J1308" s="68">
        <v>64.5557655954631</v>
      </c>
      <c r="K1308" s="71">
        <v>0.88197032368598705</v>
      </c>
      <c r="L1308" s="68">
        <v>72.7788279773157</v>
      </c>
      <c r="M1308" s="71">
        <v>0.90707142224975701</v>
      </c>
      <c r="N1308" s="68">
        <v>86.626746506985995</v>
      </c>
      <c r="O1308" s="71">
        <v>0.47206231148831101</v>
      </c>
      <c r="P1308" s="68">
        <v>71.370558375634502</v>
      </c>
      <c r="Q1308" s="71"/>
      <c r="R1308" s="68"/>
    </row>
    <row r="1309" spans="1:18" x14ac:dyDescent="0.2">
      <c r="A1309" s="72" t="s">
        <v>2876</v>
      </c>
      <c r="B1309" s="66" t="s">
        <v>2877</v>
      </c>
      <c r="C1309" s="67">
        <v>63</v>
      </c>
      <c r="D1309" s="67" t="s">
        <v>334</v>
      </c>
      <c r="E1309" s="71">
        <v>0.83050775062100202</v>
      </c>
      <c r="F1309" s="68">
        <v>89.508506616257094</v>
      </c>
      <c r="G1309" s="71">
        <v>0.95074397247981801</v>
      </c>
      <c r="H1309" s="68">
        <v>91.965973534971695</v>
      </c>
      <c r="I1309" s="71">
        <v>0.760917529977991</v>
      </c>
      <c r="J1309" s="68">
        <v>46.975425330812897</v>
      </c>
      <c r="K1309" s="71">
        <v>0.88915480065344299</v>
      </c>
      <c r="L1309" s="68">
        <v>75.141776937618104</v>
      </c>
      <c r="M1309" s="71">
        <v>0.95132312594034896</v>
      </c>
      <c r="N1309" s="68">
        <v>94.910179640718596</v>
      </c>
      <c r="O1309" s="71">
        <v>0.60039932405341201</v>
      </c>
      <c r="P1309" s="68">
        <v>88.020304568527905</v>
      </c>
      <c r="Q1309" s="71"/>
      <c r="R1309" s="68"/>
    </row>
    <row r="1310" spans="1:18" x14ac:dyDescent="0.2">
      <c r="A1310" s="72" t="s">
        <v>2878</v>
      </c>
      <c r="B1310" s="66" t="s">
        <v>2879</v>
      </c>
      <c r="C1310" s="67">
        <v>63</v>
      </c>
      <c r="D1310" s="67" t="s">
        <v>334</v>
      </c>
      <c r="E1310" s="71">
        <v>0.82619426437537402</v>
      </c>
      <c r="F1310" s="68">
        <v>88.563327032136101</v>
      </c>
      <c r="G1310" s="71">
        <v>0.93918105024388998</v>
      </c>
      <c r="H1310" s="68">
        <v>89.319470699432898</v>
      </c>
      <c r="I1310" s="71">
        <v>0.82536130982011702</v>
      </c>
      <c r="J1310" s="68">
        <v>69.470699432892204</v>
      </c>
      <c r="K1310" s="71">
        <v>0.89009565459274498</v>
      </c>
      <c r="L1310" s="68">
        <v>75.425330812854398</v>
      </c>
      <c r="M1310" s="71">
        <v>0.92034693335693396</v>
      </c>
      <c r="N1310" s="68">
        <v>90.119760479041901</v>
      </c>
      <c r="O1310" s="71">
        <v>0.55598637386318395</v>
      </c>
      <c r="P1310" s="68">
        <v>83.350253807106597</v>
      </c>
      <c r="Q1310" s="71"/>
      <c r="R1310" s="68"/>
    </row>
    <row r="1311" spans="1:18" x14ac:dyDescent="0.2">
      <c r="A1311" s="72" t="s">
        <v>2880</v>
      </c>
      <c r="B1311" s="66" t="s">
        <v>2881</v>
      </c>
      <c r="C1311" s="67">
        <v>63</v>
      </c>
      <c r="D1311" s="67" t="s">
        <v>334</v>
      </c>
      <c r="E1311" s="71">
        <v>0.78333275360015597</v>
      </c>
      <c r="F1311" s="68">
        <v>75.236294896030202</v>
      </c>
      <c r="G1311" s="71">
        <v>0.89246202300924904</v>
      </c>
      <c r="H1311" s="68">
        <v>75.992438563326999</v>
      </c>
      <c r="I1311" s="71">
        <v>0.78967753069142899</v>
      </c>
      <c r="J1311" s="68">
        <v>56.616257088846901</v>
      </c>
      <c r="K1311" s="71">
        <v>0.84254992577128796</v>
      </c>
      <c r="L1311" s="68">
        <v>60.207939508506598</v>
      </c>
      <c r="M1311" s="71">
        <v>0.87167005929728303</v>
      </c>
      <c r="N1311" s="68">
        <v>77.544910179640695</v>
      </c>
      <c r="O1311" s="71">
        <v>0.52030422923153197</v>
      </c>
      <c r="P1311" s="68">
        <v>78.274111675126903</v>
      </c>
      <c r="Q1311" s="71"/>
      <c r="R1311" s="68"/>
    </row>
    <row r="1312" spans="1:18" x14ac:dyDescent="0.2">
      <c r="A1312" s="72" t="s">
        <v>1497</v>
      </c>
      <c r="B1312" s="66" t="s">
        <v>2882</v>
      </c>
      <c r="C1312" s="67">
        <v>63</v>
      </c>
      <c r="D1312" s="67" t="s">
        <v>334</v>
      </c>
      <c r="E1312" s="71">
        <v>0.84055857934310696</v>
      </c>
      <c r="F1312" s="68">
        <v>91.493383742911107</v>
      </c>
      <c r="G1312" s="71">
        <v>0.93362511124103198</v>
      </c>
      <c r="H1312" s="68">
        <v>87.9962192816635</v>
      </c>
      <c r="I1312" s="71">
        <v>0.86661533256939105</v>
      </c>
      <c r="J1312" s="68">
        <v>82.608695652173907</v>
      </c>
      <c r="K1312" s="71">
        <v>0.88673191978124299</v>
      </c>
      <c r="L1312" s="68">
        <v>74.196597353497197</v>
      </c>
      <c r="M1312" s="71">
        <v>0.95132312594034896</v>
      </c>
      <c r="N1312" s="68">
        <v>94.910179640718596</v>
      </c>
      <c r="O1312" s="71">
        <v>0.56449740718352104</v>
      </c>
      <c r="P1312" s="68">
        <v>84.771573604060904</v>
      </c>
      <c r="Q1312" s="71"/>
      <c r="R1312" s="68"/>
    </row>
    <row r="1313" spans="1:18" x14ac:dyDescent="0.2">
      <c r="A1313" s="72" t="s">
        <v>2883</v>
      </c>
      <c r="B1313" s="66" t="s">
        <v>2884</v>
      </c>
      <c r="C1313" s="67">
        <v>63</v>
      </c>
      <c r="D1313" s="67" t="s">
        <v>334</v>
      </c>
      <c r="E1313" s="71">
        <v>0.71556245414337405</v>
      </c>
      <c r="F1313" s="68">
        <v>52.362948960302496</v>
      </c>
      <c r="G1313" s="71">
        <v>0.80380817116113601</v>
      </c>
      <c r="H1313" s="68">
        <v>49.527410207939504</v>
      </c>
      <c r="I1313" s="71">
        <v>0.76220269681526898</v>
      </c>
      <c r="J1313" s="68">
        <v>47.353497164461302</v>
      </c>
      <c r="K1313" s="71">
        <v>0.81292082931240095</v>
      </c>
      <c r="L1313" s="68">
        <v>51.512287334593601</v>
      </c>
      <c r="M1313" s="71">
        <v>0.79201699265421699</v>
      </c>
      <c r="N1313" s="68">
        <v>55.688622754491</v>
      </c>
      <c r="O1313" s="71">
        <v>0.40686358077384899</v>
      </c>
      <c r="P1313" s="68">
        <v>59.7969543147208</v>
      </c>
      <c r="Q1313" s="71"/>
      <c r="R1313" s="68"/>
    </row>
    <row r="1314" spans="1:18" x14ac:dyDescent="0.2">
      <c r="A1314" s="72" t="s">
        <v>2885</v>
      </c>
      <c r="B1314" s="66" t="s">
        <v>2886</v>
      </c>
      <c r="C1314" s="67">
        <v>63</v>
      </c>
      <c r="D1314" s="67" t="s">
        <v>334</v>
      </c>
      <c r="E1314" s="71">
        <v>0.71051397070492806</v>
      </c>
      <c r="F1314" s="68">
        <v>51.039697542533098</v>
      </c>
      <c r="G1314" s="71">
        <v>0.76675440764102298</v>
      </c>
      <c r="H1314" s="68">
        <v>39.508506616257101</v>
      </c>
      <c r="I1314" s="71">
        <v>0.74240527473599704</v>
      </c>
      <c r="J1314" s="68">
        <v>42.155009451795799</v>
      </c>
      <c r="K1314" s="71">
        <v>0.78294203106952898</v>
      </c>
      <c r="L1314" s="68">
        <v>43.478260869565197</v>
      </c>
      <c r="M1314" s="71">
        <v>0.84069386671386803</v>
      </c>
      <c r="N1314" s="68">
        <v>69.860279441117797</v>
      </c>
      <c r="O1314" s="71">
        <v>0.41977427336422302</v>
      </c>
      <c r="P1314" s="68">
        <v>62.842639593908601</v>
      </c>
      <c r="Q1314" s="71"/>
      <c r="R1314" s="68"/>
    </row>
    <row r="1315" spans="1:18" x14ac:dyDescent="0.2">
      <c r="A1315" s="72" t="s">
        <v>2887</v>
      </c>
      <c r="B1315" s="66" t="s">
        <v>2888</v>
      </c>
      <c r="C1315" s="67">
        <v>63</v>
      </c>
      <c r="D1315" s="67" t="s">
        <v>334</v>
      </c>
      <c r="E1315" s="71">
        <v>0.86306154098202004</v>
      </c>
      <c r="F1315" s="68">
        <v>95.179584120982994</v>
      </c>
      <c r="G1315" s="71">
        <v>0.59894733841853998</v>
      </c>
      <c r="H1315" s="68">
        <v>9.0737240075614398</v>
      </c>
      <c r="I1315" s="71">
        <v>0.99841272504400003</v>
      </c>
      <c r="J1315" s="68">
        <v>98.109640831758</v>
      </c>
      <c r="K1315" s="71">
        <v>0.991824559483519</v>
      </c>
      <c r="L1315" s="68">
        <v>96.030245746691904</v>
      </c>
      <c r="M1315" s="71"/>
      <c r="N1315" s="68"/>
      <c r="O1315" s="71"/>
      <c r="P1315" s="68"/>
      <c r="Q1315" s="71"/>
      <c r="R1315" s="68"/>
    </row>
    <row r="1316" spans="1:18" x14ac:dyDescent="0.2">
      <c r="A1316" s="72" t="s">
        <v>2889</v>
      </c>
      <c r="B1316" s="66" t="s">
        <v>2890</v>
      </c>
      <c r="C1316" s="67"/>
      <c r="D1316" s="67" t="s">
        <v>334</v>
      </c>
      <c r="E1316" s="71"/>
      <c r="F1316" s="68"/>
      <c r="G1316" s="71"/>
      <c r="H1316" s="68"/>
      <c r="I1316" s="71"/>
      <c r="J1316" s="68"/>
      <c r="K1316" s="71"/>
      <c r="L1316" s="68"/>
      <c r="M1316" s="71"/>
      <c r="N1316" s="68"/>
      <c r="O1316" s="71"/>
      <c r="P1316" s="68"/>
      <c r="Q1316" s="71"/>
      <c r="R1316" s="68"/>
    </row>
    <row r="1317" spans="1:18" x14ac:dyDescent="0.2">
      <c r="A1317" s="72" t="s">
        <v>2891</v>
      </c>
      <c r="B1317" s="66" t="s">
        <v>2892</v>
      </c>
      <c r="C1317" s="67">
        <v>63</v>
      </c>
      <c r="D1317" s="67" t="s">
        <v>334</v>
      </c>
      <c r="E1317" s="71">
        <v>0.68674389368154198</v>
      </c>
      <c r="F1317" s="68">
        <v>44.896030245746701</v>
      </c>
      <c r="G1317" s="71">
        <v>0.81811763095956802</v>
      </c>
      <c r="H1317" s="68">
        <v>54.4423440453686</v>
      </c>
      <c r="I1317" s="71">
        <v>0.69456859446517305</v>
      </c>
      <c r="J1317" s="68">
        <v>28.260869565217401</v>
      </c>
      <c r="K1317" s="71">
        <v>0.78799997100922703</v>
      </c>
      <c r="L1317" s="68">
        <v>44.896030245746701</v>
      </c>
      <c r="M1317" s="71">
        <v>0.76989114080892096</v>
      </c>
      <c r="N1317" s="68">
        <v>48.1037924151697</v>
      </c>
      <c r="O1317" s="71">
        <v>0.36314213116482102</v>
      </c>
      <c r="P1317" s="68">
        <v>50.761421319797002</v>
      </c>
      <c r="Q1317" s="71"/>
      <c r="R1317" s="68"/>
    </row>
    <row r="1318" spans="1:18" x14ac:dyDescent="0.2">
      <c r="A1318" s="72" t="s">
        <v>2893</v>
      </c>
      <c r="B1318" s="66" t="s">
        <v>2894</v>
      </c>
      <c r="C1318" s="67">
        <v>63</v>
      </c>
      <c r="D1318" s="67" t="s">
        <v>334</v>
      </c>
      <c r="E1318" s="71">
        <v>0.71776688779526898</v>
      </c>
      <c r="F1318" s="68">
        <v>53.119092627599201</v>
      </c>
      <c r="G1318" s="71">
        <v>0.83335076337372505</v>
      </c>
      <c r="H1318" s="68">
        <v>58.979206049149298</v>
      </c>
      <c r="I1318" s="71">
        <v>0.76849450188642299</v>
      </c>
      <c r="J1318" s="68">
        <v>49.338374291115301</v>
      </c>
      <c r="K1318" s="71">
        <v>0.82400481793520797</v>
      </c>
      <c r="L1318" s="68">
        <v>54.347826086956502</v>
      </c>
      <c r="M1318" s="71">
        <v>0.77431631117798005</v>
      </c>
      <c r="N1318" s="68">
        <v>49.401197604790397</v>
      </c>
      <c r="O1318" s="71">
        <v>0.38866804460300902</v>
      </c>
      <c r="P1318" s="68">
        <v>55.9390862944162</v>
      </c>
      <c r="Q1318" s="71"/>
      <c r="R1318" s="68"/>
    </row>
    <row r="1319" spans="1:18" x14ac:dyDescent="0.2">
      <c r="A1319" s="72" t="s">
        <v>2895</v>
      </c>
      <c r="B1319" s="66" t="s">
        <v>2896</v>
      </c>
      <c r="C1319" s="67">
        <v>63</v>
      </c>
      <c r="D1319" s="67" t="s">
        <v>334</v>
      </c>
      <c r="E1319" s="71">
        <v>0.66701152847088496</v>
      </c>
      <c r="F1319" s="68">
        <v>39.319470699432898</v>
      </c>
      <c r="G1319" s="71">
        <v>0.62474901231415703</v>
      </c>
      <c r="H1319" s="68">
        <v>13.5160680529301</v>
      </c>
      <c r="I1319" s="71">
        <v>0.71376331395607695</v>
      </c>
      <c r="J1319" s="68">
        <v>33.648393194706998</v>
      </c>
      <c r="K1319" s="71">
        <v>0.78223880652576605</v>
      </c>
      <c r="L1319" s="68">
        <v>43.289224952741002</v>
      </c>
      <c r="M1319" s="71">
        <v>0.76546597043986198</v>
      </c>
      <c r="N1319" s="68">
        <v>46.307385229540898</v>
      </c>
      <c r="O1319" s="71">
        <v>0.44884053911856098</v>
      </c>
      <c r="P1319" s="68">
        <v>66.903553299492401</v>
      </c>
      <c r="Q1319" s="71"/>
      <c r="R1319" s="68"/>
    </row>
    <row r="1320" spans="1:18" x14ac:dyDescent="0.2">
      <c r="A1320" s="72" t="s">
        <v>2897</v>
      </c>
      <c r="B1320" s="66" t="s">
        <v>2898</v>
      </c>
      <c r="C1320" s="67">
        <v>63</v>
      </c>
      <c r="D1320" s="67" t="s">
        <v>334</v>
      </c>
      <c r="E1320" s="71">
        <v>0.73956905352904501</v>
      </c>
      <c r="F1320" s="68">
        <v>60.7750472589792</v>
      </c>
      <c r="G1320" s="71">
        <v>0.806062946632362</v>
      </c>
      <c r="H1320" s="68">
        <v>50.378071833648399</v>
      </c>
      <c r="I1320" s="71">
        <v>0.75338430052110394</v>
      </c>
      <c r="J1320" s="68">
        <v>45.274102079395099</v>
      </c>
      <c r="K1320" s="71">
        <v>0.78827074114360396</v>
      </c>
      <c r="L1320" s="68">
        <v>45.085066162570897</v>
      </c>
      <c r="M1320" s="71">
        <v>0.80971767413045403</v>
      </c>
      <c r="N1320" s="68">
        <v>60.5788423153693</v>
      </c>
      <c r="O1320" s="71">
        <v>0.54040960521770298</v>
      </c>
      <c r="P1320" s="68">
        <v>81.015228426395893</v>
      </c>
      <c r="Q1320" s="71"/>
      <c r="R1320" s="68"/>
    </row>
    <row r="1321" spans="1:18" x14ac:dyDescent="0.2">
      <c r="A1321" s="72" t="s">
        <v>2899</v>
      </c>
      <c r="B1321" s="66" t="s">
        <v>2900</v>
      </c>
      <c r="C1321" s="67">
        <v>63</v>
      </c>
      <c r="D1321" s="67" t="s">
        <v>334</v>
      </c>
      <c r="E1321" s="71">
        <v>0.86443646182388201</v>
      </c>
      <c r="F1321" s="68">
        <v>95.463137996219302</v>
      </c>
      <c r="G1321" s="71">
        <v>0.59869789189156597</v>
      </c>
      <c r="H1321" s="68">
        <v>8.9792060491493402</v>
      </c>
      <c r="I1321" s="71">
        <v>0.99826795642968302</v>
      </c>
      <c r="J1321" s="68">
        <v>98.015122873345902</v>
      </c>
      <c r="K1321" s="71">
        <v>0.99634353715039903</v>
      </c>
      <c r="L1321" s="68">
        <v>96.880907372400799</v>
      </c>
      <c r="M1321" s="71"/>
      <c r="N1321" s="68"/>
      <c r="O1321" s="71"/>
      <c r="P1321" s="68"/>
      <c r="Q1321" s="71"/>
      <c r="R1321" s="68"/>
    </row>
    <row r="1322" spans="1:18" x14ac:dyDescent="0.2">
      <c r="A1322" s="72" t="s">
        <v>2057</v>
      </c>
      <c r="B1322" s="66" t="s">
        <v>2901</v>
      </c>
      <c r="C1322" s="67"/>
      <c r="D1322" s="67" t="s">
        <v>334</v>
      </c>
      <c r="E1322" s="71"/>
      <c r="F1322" s="68"/>
      <c r="G1322" s="71"/>
      <c r="H1322" s="68"/>
      <c r="I1322" s="71"/>
      <c r="J1322" s="68"/>
      <c r="K1322" s="71"/>
      <c r="L1322" s="68"/>
      <c r="M1322" s="71"/>
      <c r="N1322" s="68"/>
      <c r="O1322" s="71"/>
      <c r="P1322" s="68"/>
      <c r="Q1322" s="71"/>
      <c r="R1322" s="68"/>
    </row>
    <row r="1323" spans="1:18" x14ac:dyDescent="0.2">
      <c r="A1323" s="72" t="s">
        <v>2902</v>
      </c>
      <c r="B1323" s="66" t="s">
        <v>2903</v>
      </c>
      <c r="C1323" s="67">
        <v>63</v>
      </c>
      <c r="D1323" s="67" t="s">
        <v>334</v>
      </c>
      <c r="E1323" s="71">
        <v>0.65754445404047102</v>
      </c>
      <c r="F1323" s="68">
        <v>37.3345935727788</v>
      </c>
      <c r="G1323" s="71">
        <v>0.69423435982072601</v>
      </c>
      <c r="H1323" s="68">
        <v>25.236294896030198</v>
      </c>
      <c r="I1323" s="71">
        <v>0.62355352894843896</v>
      </c>
      <c r="J1323" s="68">
        <v>14.2722117202268</v>
      </c>
      <c r="K1323" s="71">
        <v>0.77334465039677402</v>
      </c>
      <c r="L1323" s="68">
        <v>40.926275992438597</v>
      </c>
      <c r="M1323" s="71">
        <v>0.75219045933268402</v>
      </c>
      <c r="N1323" s="68">
        <v>42.514970059880199</v>
      </c>
      <c r="O1323" s="71">
        <v>0.444399271703729</v>
      </c>
      <c r="P1323" s="68">
        <v>66.091370558375601</v>
      </c>
      <c r="Q1323" s="71"/>
      <c r="R1323" s="68"/>
    </row>
    <row r="1324" spans="1:18" x14ac:dyDescent="0.2">
      <c r="A1324" s="72" t="s">
        <v>2904</v>
      </c>
      <c r="B1324" s="66" t="s">
        <v>2905</v>
      </c>
      <c r="C1324" s="67">
        <v>63</v>
      </c>
      <c r="D1324" s="67" t="s">
        <v>334</v>
      </c>
      <c r="E1324" s="71">
        <v>0.77292419977360305</v>
      </c>
      <c r="F1324" s="68">
        <v>71.266540642722106</v>
      </c>
      <c r="G1324" s="71">
        <v>0.73951257180618402</v>
      </c>
      <c r="H1324" s="68">
        <v>33.742911153119103</v>
      </c>
      <c r="I1324" s="71">
        <v>0.92116497582365797</v>
      </c>
      <c r="J1324" s="68">
        <v>92.155009451795806</v>
      </c>
      <c r="K1324" s="71">
        <v>0.88198912976588095</v>
      </c>
      <c r="L1324" s="68">
        <v>72.873345935727798</v>
      </c>
      <c r="M1324" s="71">
        <v>0.75661562970174401</v>
      </c>
      <c r="N1324" s="68">
        <v>43.9121756487026</v>
      </c>
      <c r="O1324" s="71">
        <v>0.56533869177054696</v>
      </c>
      <c r="P1324" s="68">
        <v>84.974619289340097</v>
      </c>
      <c r="Q1324" s="71"/>
      <c r="R1324" s="68"/>
    </row>
    <row r="1325" spans="1:18" x14ac:dyDescent="0.2">
      <c r="A1325" s="72" t="s">
        <v>2906</v>
      </c>
      <c r="B1325" s="66" t="s">
        <v>2907</v>
      </c>
      <c r="C1325" s="67">
        <v>63</v>
      </c>
      <c r="D1325" s="67" t="s">
        <v>334</v>
      </c>
      <c r="E1325" s="71">
        <v>0.829768708421041</v>
      </c>
      <c r="F1325" s="68">
        <v>89.413988657844996</v>
      </c>
      <c r="G1325" s="71">
        <v>0.600366431550728</v>
      </c>
      <c r="H1325" s="68">
        <v>10.869565217391299</v>
      </c>
      <c r="I1325" s="71">
        <v>0.88950830748611398</v>
      </c>
      <c r="J1325" s="68">
        <v>87.712665406427206</v>
      </c>
      <c r="K1325" s="71">
        <v>0.99943138622628203</v>
      </c>
      <c r="L1325" s="68">
        <v>97.920604914933804</v>
      </c>
      <c r="M1325" s="71"/>
      <c r="N1325" s="68"/>
      <c r="O1325" s="71"/>
      <c r="P1325" s="68"/>
      <c r="Q1325" s="71"/>
      <c r="R1325" s="68"/>
    </row>
    <row r="1326" spans="1:18" x14ac:dyDescent="0.2">
      <c r="A1326" s="72" t="s">
        <v>2057</v>
      </c>
      <c r="B1326" s="66" t="s">
        <v>2908</v>
      </c>
      <c r="C1326" s="67"/>
      <c r="D1326" s="67" t="s">
        <v>334</v>
      </c>
      <c r="E1326" s="71"/>
      <c r="F1326" s="68"/>
      <c r="G1326" s="71"/>
      <c r="H1326" s="68"/>
      <c r="I1326" s="71"/>
      <c r="J1326" s="68"/>
      <c r="K1326" s="71"/>
      <c r="L1326" s="68"/>
      <c r="M1326" s="71"/>
      <c r="N1326" s="68"/>
      <c r="O1326" s="71"/>
      <c r="P1326" s="68"/>
      <c r="Q1326" s="71"/>
      <c r="R1326" s="68"/>
    </row>
    <row r="1327" spans="1:18" x14ac:dyDescent="0.2">
      <c r="A1327" s="72" t="s">
        <v>2909</v>
      </c>
      <c r="B1327" s="66" t="s">
        <v>2910</v>
      </c>
      <c r="C1327" s="67">
        <v>66</v>
      </c>
      <c r="D1327" s="67" t="s">
        <v>334</v>
      </c>
      <c r="E1327" s="71">
        <v>0.81494626476375898</v>
      </c>
      <c r="F1327" s="68">
        <v>77.9816513761468</v>
      </c>
      <c r="G1327" s="71">
        <v>0.88237370264324</v>
      </c>
      <c r="H1327" s="68">
        <v>76.330275229357795</v>
      </c>
      <c r="I1327" s="71">
        <v>0.89246834913853601</v>
      </c>
      <c r="J1327" s="68">
        <v>92.660550458715605</v>
      </c>
      <c r="K1327" s="71">
        <v>0.91982197248908404</v>
      </c>
      <c r="L1327" s="68">
        <v>81.651376146789005</v>
      </c>
      <c r="M1327" s="71">
        <v>0.711444007858546</v>
      </c>
      <c r="N1327" s="68">
        <v>56.697247706421997</v>
      </c>
      <c r="O1327" s="71">
        <v>0.66862329168939005</v>
      </c>
      <c r="P1327" s="68">
        <v>57.9816513761468</v>
      </c>
      <c r="Q1327" s="71"/>
      <c r="R1327" s="68"/>
    </row>
    <row r="1328" spans="1:18" x14ac:dyDescent="0.2">
      <c r="A1328" s="72" t="s">
        <v>2911</v>
      </c>
      <c r="B1328" s="66" t="s">
        <v>2912</v>
      </c>
      <c r="C1328" s="67">
        <v>66</v>
      </c>
      <c r="D1328" s="67" t="s">
        <v>334</v>
      </c>
      <c r="E1328" s="71">
        <v>0.74517051508649601</v>
      </c>
      <c r="F1328" s="68">
        <v>48.807339449541303</v>
      </c>
      <c r="G1328" s="71">
        <v>0.86103613888105202</v>
      </c>
      <c r="H1328" s="68">
        <v>68.073394495412799</v>
      </c>
      <c r="I1328" s="71">
        <v>0.80145077402290199</v>
      </c>
      <c r="J1328" s="68">
        <v>73.211009174311897</v>
      </c>
      <c r="K1328" s="71">
        <v>0.87868516236396599</v>
      </c>
      <c r="L1328" s="68">
        <v>61.100917431192698</v>
      </c>
      <c r="M1328" s="71">
        <v>0.74214145383104102</v>
      </c>
      <c r="N1328" s="68">
        <v>65.137614678899098</v>
      </c>
      <c r="O1328" s="71">
        <v>0.44253904633352098</v>
      </c>
      <c r="P1328" s="68">
        <v>20.183486238532101</v>
      </c>
      <c r="Q1328" s="71"/>
      <c r="R1328" s="68"/>
    </row>
    <row r="1329" spans="1:18" x14ac:dyDescent="0.2">
      <c r="A1329" s="72" t="s">
        <v>874</v>
      </c>
      <c r="B1329" s="66" t="s">
        <v>2913</v>
      </c>
      <c r="C1329" s="67">
        <v>66</v>
      </c>
      <c r="D1329" s="67" t="s">
        <v>334</v>
      </c>
      <c r="E1329" s="71">
        <v>0.74753538501015504</v>
      </c>
      <c r="F1329" s="68">
        <v>50.275229357798203</v>
      </c>
      <c r="G1329" s="71">
        <v>0.82787477986185798</v>
      </c>
      <c r="H1329" s="68">
        <v>57.9816513761468</v>
      </c>
      <c r="I1329" s="71">
        <v>0.80867027631606603</v>
      </c>
      <c r="J1329" s="68">
        <v>75.9633027522936</v>
      </c>
      <c r="K1329" s="71">
        <v>0.81914941561988297</v>
      </c>
      <c r="L1329" s="68">
        <v>33.944954128440401</v>
      </c>
      <c r="M1329" s="71">
        <v>0.69302554027504903</v>
      </c>
      <c r="N1329" s="68">
        <v>52.110091743119298</v>
      </c>
      <c r="O1329" s="71">
        <v>0.58895691297791697</v>
      </c>
      <c r="P1329" s="68">
        <v>43.119266055045898</v>
      </c>
      <c r="Q1329" s="71"/>
      <c r="R1329" s="68"/>
    </row>
    <row r="1330" spans="1:18" x14ac:dyDescent="0.2">
      <c r="A1330" s="72" t="s">
        <v>2914</v>
      </c>
      <c r="B1330" s="66" t="s">
        <v>2915</v>
      </c>
      <c r="C1330" s="67">
        <v>66</v>
      </c>
      <c r="D1330" s="67" t="s">
        <v>334</v>
      </c>
      <c r="E1330" s="71">
        <v>0.77157277482533604</v>
      </c>
      <c r="F1330" s="68">
        <v>60</v>
      </c>
      <c r="G1330" s="71">
        <v>0.88658227663902101</v>
      </c>
      <c r="H1330" s="68">
        <v>78.165137614678898</v>
      </c>
      <c r="I1330" s="71">
        <v>0.78867243623380601</v>
      </c>
      <c r="J1330" s="68">
        <v>65.871559633027502</v>
      </c>
      <c r="K1330" s="71">
        <v>0.88525764338519597</v>
      </c>
      <c r="L1330" s="68">
        <v>65.688073394495405</v>
      </c>
      <c r="M1330" s="71">
        <v>0.711444007858546</v>
      </c>
      <c r="N1330" s="68">
        <v>56.697247706421997</v>
      </c>
      <c r="O1330" s="71">
        <v>0.58590751001010999</v>
      </c>
      <c r="P1330" s="68">
        <v>42.752293577981703</v>
      </c>
      <c r="Q1330" s="71"/>
      <c r="R1330" s="68"/>
    </row>
    <row r="1331" spans="1:18" x14ac:dyDescent="0.2">
      <c r="A1331" s="72" t="s">
        <v>2916</v>
      </c>
      <c r="B1331" s="66" t="s">
        <v>2917</v>
      </c>
      <c r="C1331" s="67">
        <v>66</v>
      </c>
      <c r="D1331" s="67" t="s">
        <v>334</v>
      </c>
      <c r="E1331" s="71">
        <v>0.70198870717448303</v>
      </c>
      <c r="F1331" s="68">
        <v>33.211009174311897</v>
      </c>
      <c r="G1331" s="71">
        <v>0.69109864254735098</v>
      </c>
      <c r="H1331" s="68">
        <v>21.100917431192698</v>
      </c>
      <c r="I1331" s="71">
        <v>0.81713637022082297</v>
      </c>
      <c r="J1331" s="68">
        <v>79.633027522935805</v>
      </c>
      <c r="K1331" s="71">
        <v>0.84109809508581301</v>
      </c>
      <c r="L1331" s="68">
        <v>40.550458715596299</v>
      </c>
      <c r="M1331" s="71">
        <v>0.60093320235756398</v>
      </c>
      <c r="N1331" s="68">
        <v>29.724770642201801</v>
      </c>
      <c r="O1331" s="71">
        <v>0.55967722566086597</v>
      </c>
      <c r="P1331" s="68">
        <v>38.715596330275197</v>
      </c>
      <c r="Q1331" s="71"/>
      <c r="R1331" s="68"/>
    </row>
    <row r="1332" spans="1:18" x14ac:dyDescent="0.2">
      <c r="A1332" s="72" t="s">
        <v>2918</v>
      </c>
      <c r="B1332" s="66" t="s">
        <v>2919</v>
      </c>
      <c r="C1332" s="67">
        <v>66</v>
      </c>
      <c r="D1332" s="67" t="s">
        <v>334</v>
      </c>
      <c r="E1332" s="71">
        <v>0.62656359955812102</v>
      </c>
      <c r="F1332" s="68">
        <v>15.779816513761499</v>
      </c>
      <c r="G1332" s="71">
        <v>0.58196277032721999</v>
      </c>
      <c r="H1332" s="68">
        <v>8.6238532110091803</v>
      </c>
      <c r="I1332" s="71">
        <v>0.766728498846863</v>
      </c>
      <c r="J1332" s="68">
        <v>57.9816513761468</v>
      </c>
      <c r="K1332" s="71">
        <v>0.82682545913389904</v>
      </c>
      <c r="L1332" s="68">
        <v>37.064220183486199</v>
      </c>
      <c r="M1332" s="71">
        <v>0.55795677799607002</v>
      </c>
      <c r="N1332" s="68">
        <v>23.302752293577999</v>
      </c>
      <c r="O1332" s="71">
        <v>0.39934449148654999</v>
      </c>
      <c r="P1332" s="68">
        <v>14.678899082568799</v>
      </c>
      <c r="Q1332" s="71"/>
      <c r="R1332" s="68"/>
    </row>
    <row r="1333" spans="1:18" x14ac:dyDescent="0.2">
      <c r="A1333" s="72" t="s">
        <v>2920</v>
      </c>
      <c r="B1333" s="66" t="s">
        <v>2921</v>
      </c>
      <c r="C1333" s="67">
        <v>66</v>
      </c>
      <c r="D1333" s="67" t="s">
        <v>334</v>
      </c>
      <c r="E1333" s="71">
        <v>0.82011441807853902</v>
      </c>
      <c r="F1333" s="68">
        <v>80.183486238532097</v>
      </c>
      <c r="G1333" s="71">
        <v>0.92879510784224295</v>
      </c>
      <c r="H1333" s="68">
        <v>91.926605504587201</v>
      </c>
      <c r="I1333" s="71">
        <v>0.81827113153301501</v>
      </c>
      <c r="J1333" s="68">
        <v>79.816513761467903</v>
      </c>
      <c r="K1333" s="71">
        <v>0.93104170628040495</v>
      </c>
      <c r="L1333" s="68">
        <v>86.422018348623894</v>
      </c>
      <c r="M1333" s="71">
        <v>0.76669941060903701</v>
      </c>
      <c r="N1333" s="68">
        <v>71.926605504587201</v>
      </c>
      <c r="O1333" s="71">
        <v>0.65576473412799496</v>
      </c>
      <c r="P1333" s="68">
        <v>55.229357798165097</v>
      </c>
      <c r="Q1333" s="71"/>
      <c r="R1333" s="68"/>
    </row>
    <row r="1334" spans="1:18" x14ac:dyDescent="0.2">
      <c r="A1334" s="72" t="s">
        <v>2922</v>
      </c>
      <c r="B1334" s="66" t="s">
        <v>2923</v>
      </c>
      <c r="C1334" s="67">
        <v>66</v>
      </c>
      <c r="D1334" s="67" t="s">
        <v>334</v>
      </c>
      <c r="E1334" s="71">
        <v>0.79067874261442295</v>
      </c>
      <c r="F1334" s="68">
        <v>66.9724770642202</v>
      </c>
      <c r="G1334" s="71">
        <v>0.80652626299776797</v>
      </c>
      <c r="H1334" s="68">
        <v>48.440366972477101</v>
      </c>
      <c r="I1334" s="71">
        <v>0.85449503685350703</v>
      </c>
      <c r="J1334" s="68">
        <v>87.889908256880702</v>
      </c>
      <c r="K1334" s="71">
        <v>0.90093605054471004</v>
      </c>
      <c r="L1334" s="68">
        <v>74.862385321100902</v>
      </c>
      <c r="M1334" s="71">
        <v>0.69302554027504903</v>
      </c>
      <c r="N1334" s="68">
        <v>52.110091743119298</v>
      </c>
      <c r="O1334" s="71">
        <v>0.69841082240108199</v>
      </c>
      <c r="P1334" s="68">
        <v>65.321100917431195</v>
      </c>
      <c r="Q1334" s="71"/>
      <c r="R1334" s="68"/>
    </row>
    <row r="1335" spans="1:18" x14ac:dyDescent="0.2">
      <c r="A1335" s="72" t="s">
        <v>2924</v>
      </c>
      <c r="B1335" s="66" t="s">
        <v>2925</v>
      </c>
      <c r="C1335" s="67">
        <v>66</v>
      </c>
      <c r="D1335" s="67" t="s">
        <v>334</v>
      </c>
      <c r="E1335" s="71">
        <v>0.63261697708847997</v>
      </c>
      <c r="F1335" s="68">
        <v>18.899082568807302</v>
      </c>
      <c r="G1335" s="71">
        <v>0.74468282660089302</v>
      </c>
      <c r="H1335" s="68">
        <v>28.9908256880734</v>
      </c>
      <c r="I1335" s="71">
        <v>0.66905089189395806</v>
      </c>
      <c r="J1335" s="68">
        <v>24.587155963302799</v>
      </c>
      <c r="K1335" s="71">
        <v>0.73875520716029897</v>
      </c>
      <c r="L1335" s="68">
        <v>14.1284403669725</v>
      </c>
      <c r="M1335" s="71">
        <v>0.45358546168958702</v>
      </c>
      <c r="N1335" s="68">
        <v>11.192660550458699</v>
      </c>
      <c r="O1335" s="71">
        <v>0.55701049809766301</v>
      </c>
      <c r="P1335" s="68">
        <v>38.348623853211002</v>
      </c>
      <c r="Q1335" s="71"/>
      <c r="R1335" s="68"/>
    </row>
    <row r="1336" spans="1:18" x14ac:dyDescent="0.2">
      <c r="A1336" s="72" t="s">
        <v>2926</v>
      </c>
      <c r="B1336" s="66" t="s">
        <v>2927</v>
      </c>
      <c r="C1336" s="67">
        <v>66</v>
      </c>
      <c r="D1336" s="67" t="s">
        <v>334</v>
      </c>
      <c r="E1336" s="71">
        <v>0.87364222214649001</v>
      </c>
      <c r="F1336" s="68">
        <v>94.678899082568805</v>
      </c>
      <c r="G1336" s="71">
        <v>0.90175091122203399</v>
      </c>
      <c r="H1336" s="68">
        <v>83.302752293577996</v>
      </c>
      <c r="I1336" s="71">
        <v>0.93925399440969404</v>
      </c>
      <c r="J1336" s="68">
        <v>96.330275229357795</v>
      </c>
      <c r="K1336" s="71">
        <v>0.99279290036706902</v>
      </c>
      <c r="L1336" s="68">
        <v>98.348623853210995</v>
      </c>
      <c r="M1336" s="71">
        <v>0.95088408644400801</v>
      </c>
      <c r="N1336" s="68">
        <v>95.412844036697294</v>
      </c>
      <c r="O1336" s="71">
        <v>0.58352921828964499</v>
      </c>
      <c r="P1336" s="68">
        <v>41.651376146788998</v>
      </c>
      <c r="Q1336" s="71"/>
      <c r="R1336" s="68"/>
    </row>
    <row r="1337" spans="1:18" x14ac:dyDescent="0.2">
      <c r="A1337" s="72" t="s">
        <v>2928</v>
      </c>
      <c r="B1337" s="66" t="s">
        <v>2929</v>
      </c>
      <c r="C1337" s="67">
        <v>45</v>
      </c>
      <c r="D1337" s="67" t="s">
        <v>334</v>
      </c>
      <c r="E1337" s="71">
        <v>0.81265691253786199</v>
      </c>
      <c r="F1337" s="68">
        <v>84.412955465587004</v>
      </c>
      <c r="G1337" s="71">
        <v>0.82259723134889595</v>
      </c>
      <c r="H1337" s="68">
        <v>50.7591093117409</v>
      </c>
      <c r="I1337" s="71">
        <v>0.681048682602033</v>
      </c>
      <c r="J1337" s="68">
        <v>24.645748987854301</v>
      </c>
      <c r="K1337" s="71">
        <v>0.86303962003800005</v>
      </c>
      <c r="L1337" s="68">
        <v>39.625506072874501</v>
      </c>
      <c r="M1337" s="71">
        <v>0.92977774656788703</v>
      </c>
      <c r="N1337" s="68">
        <v>87.386018237082098</v>
      </c>
      <c r="O1337" s="71">
        <v>0.76682128213249101</v>
      </c>
      <c r="P1337" s="68">
        <v>92.240939254721795</v>
      </c>
      <c r="Q1337" s="71"/>
      <c r="R1337" s="68"/>
    </row>
    <row r="1338" spans="1:18" x14ac:dyDescent="0.2">
      <c r="A1338" s="72" t="s">
        <v>2930</v>
      </c>
      <c r="B1338" s="66" t="s">
        <v>2931</v>
      </c>
      <c r="C1338" s="67">
        <v>66</v>
      </c>
      <c r="D1338" s="67" t="s">
        <v>334</v>
      </c>
      <c r="E1338" s="71">
        <v>0.88401480224103601</v>
      </c>
      <c r="F1338" s="68">
        <v>96.146788990825698</v>
      </c>
      <c r="G1338" s="71">
        <v>0.88520024205182402</v>
      </c>
      <c r="H1338" s="68">
        <v>77.614678899082605</v>
      </c>
      <c r="I1338" s="71">
        <v>0.87123960471143402</v>
      </c>
      <c r="J1338" s="68">
        <v>90.642201834862405</v>
      </c>
      <c r="K1338" s="71">
        <v>0.95651596385514104</v>
      </c>
      <c r="L1338" s="68">
        <v>92.660550458715605</v>
      </c>
      <c r="M1338" s="71">
        <v>0.82809430255402705</v>
      </c>
      <c r="N1338" s="68">
        <v>83.119266055045898</v>
      </c>
      <c r="O1338" s="71">
        <v>0.87902389803275605</v>
      </c>
      <c r="P1338" s="68">
        <v>94.128440366972498</v>
      </c>
      <c r="Q1338" s="71"/>
      <c r="R1338" s="68"/>
    </row>
    <row r="1339" spans="1:18" x14ac:dyDescent="0.2">
      <c r="A1339" s="72" t="s">
        <v>2932</v>
      </c>
      <c r="B1339" s="66" t="s">
        <v>2933</v>
      </c>
      <c r="C1339" s="67">
        <v>45</v>
      </c>
      <c r="D1339" s="67" t="s">
        <v>334</v>
      </c>
      <c r="E1339" s="71">
        <v>0.82250350530920602</v>
      </c>
      <c r="F1339" s="68">
        <v>88.461538461538495</v>
      </c>
      <c r="G1339" s="71">
        <v>0.79084436780773204</v>
      </c>
      <c r="H1339" s="68">
        <v>38.815789473684198</v>
      </c>
      <c r="I1339" s="71">
        <v>0.74201548485942204</v>
      </c>
      <c r="J1339" s="68">
        <v>45.799595141700401</v>
      </c>
      <c r="K1339" s="71">
        <v>0.83445903836775603</v>
      </c>
      <c r="L1339" s="68">
        <v>30.8704453441296</v>
      </c>
      <c r="M1339" s="71">
        <v>0.93679997191109898</v>
      </c>
      <c r="N1339" s="68">
        <v>89.057750759878402</v>
      </c>
      <c r="O1339" s="71">
        <v>0.80839866360002299</v>
      </c>
      <c r="P1339" s="68">
        <v>94.946401225114897</v>
      </c>
      <c r="Q1339" s="71"/>
      <c r="R1339" s="68"/>
    </row>
    <row r="1340" spans="1:18" x14ac:dyDescent="0.2">
      <c r="A1340" s="72" t="s">
        <v>2934</v>
      </c>
      <c r="B1340" s="66" t="s">
        <v>2935</v>
      </c>
      <c r="C1340" s="67">
        <v>45</v>
      </c>
      <c r="D1340" s="67" t="s">
        <v>334</v>
      </c>
      <c r="E1340" s="71">
        <v>0.78959675339152202</v>
      </c>
      <c r="F1340" s="68">
        <v>74.595141700404895</v>
      </c>
      <c r="G1340" s="71">
        <v>0.74079610135928597</v>
      </c>
      <c r="H1340" s="68">
        <v>26.062753036437201</v>
      </c>
      <c r="I1340" s="71">
        <v>0.74652768350012499</v>
      </c>
      <c r="J1340" s="68">
        <v>47.165991902834001</v>
      </c>
      <c r="K1340" s="71">
        <v>0.82446417528884897</v>
      </c>
      <c r="L1340" s="68">
        <v>28.491902834008101</v>
      </c>
      <c r="M1340" s="71">
        <v>0.85604438046416897</v>
      </c>
      <c r="N1340" s="68">
        <v>63.931104356636297</v>
      </c>
      <c r="O1340" s="71">
        <v>0.78015142634517898</v>
      </c>
      <c r="P1340" s="68">
        <v>93.210821847881604</v>
      </c>
      <c r="Q1340" s="71"/>
      <c r="R1340" s="68"/>
    </row>
    <row r="1341" spans="1:18" x14ac:dyDescent="0.2">
      <c r="A1341" s="72" t="s">
        <v>2936</v>
      </c>
      <c r="B1341" s="66" t="s">
        <v>2937</v>
      </c>
      <c r="C1341" s="67">
        <v>66</v>
      </c>
      <c r="D1341" s="67" t="s">
        <v>334</v>
      </c>
      <c r="E1341" s="71">
        <v>0.85572885379748298</v>
      </c>
      <c r="F1341" s="68">
        <v>91.192660550458697</v>
      </c>
      <c r="G1341" s="71">
        <v>0.92067242320134102</v>
      </c>
      <c r="H1341" s="68">
        <v>89.908256880733902</v>
      </c>
      <c r="I1341" s="71">
        <v>0.834690353414002</v>
      </c>
      <c r="J1341" s="68">
        <v>83.669724770642205</v>
      </c>
      <c r="K1341" s="71">
        <v>0.91308302238631101</v>
      </c>
      <c r="L1341" s="68">
        <v>79.449541284403693</v>
      </c>
      <c r="M1341" s="71">
        <v>0.80353634577603095</v>
      </c>
      <c r="N1341" s="68">
        <v>79.082568807339399</v>
      </c>
      <c r="O1341" s="71">
        <v>0.80666212420973005</v>
      </c>
      <c r="P1341" s="68">
        <v>85.137614678899098</v>
      </c>
      <c r="Q1341" s="71"/>
      <c r="R1341" s="68"/>
    </row>
    <row r="1342" spans="1:18" x14ac:dyDescent="0.2">
      <c r="A1342" s="72" t="s">
        <v>2938</v>
      </c>
      <c r="B1342" s="66" t="s">
        <v>2939</v>
      </c>
      <c r="C1342" s="67">
        <v>66</v>
      </c>
      <c r="D1342" s="67" t="s">
        <v>334</v>
      </c>
      <c r="E1342" s="71">
        <v>0.90015399107054805</v>
      </c>
      <c r="F1342" s="68">
        <v>98.532110091743107</v>
      </c>
      <c r="G1342" s="71">
        <v>0.95313492896031904</v>
      </c>
      <c r="H1342" s="68">
        <v>96.880733944954102</v>
      </c>
      <c r="I1342" s="71">
        <v>0.91986115998793905</v>
      </c>
      <c r="J1342" s="68">
        <v>95.412844036697294</v>
      </c>
      <c r="K1342" s="71">
        <v>0.94977968460111295</v>
      </c>
      <c r="L1342" s="68">
        <v>91.559633027522906</v>
      </c>
      <c r="M1342" s="71">
        <v>0.84651277013752502</v>
      </c>
      <c r="N1342" s="68">
        <v>86.9724770642202</v>
      </c>
      <c r="O1342" s="71">
        <v>0.831481411665842</v>
      </c>
      <c r="P1342" s="68">
        <v>88.256880733944996</v>
      </c>
      <c r="Q1342" s="71"/>
      <c r="R1342" s="68"/>
    </row>
    <row r="1343" spans="1:18" x14ac:dyDescent="0.2">
      <c r="A1343" s="72" t="s">
        <v>2292</v>
      </c>
      <c r="B1343" s="66" t="s">
        <v>2940</v>
      </c>
      <c r="C1343" s="67">
        <v>66</v>
      </c>
      <c r="D1343" s="67" t="s">
        <v>334</v>
      </c>
      <c r="E1343" s="71">
        <v>0.80301819573623501</v>
      </c>
      <c r="F1343" s="68">
        <v>73.211009174311897</v>
      </c>
      <c r="G1343" s="71">
        <v>0.86747610080609205</v>
      </c>
      <c r="H1343" s="68">
        <v>71.192660550458697</v>
      </c>
      <c r="I1343" s="71">
        <v>0.76855926725836299</v>
      </c>
      <c r="J1343" s="68">
        <v>58.165137614678898</v>
      </c>
      <c r="K1343" s="71">
        <v>0.86795254586779202</v>
      </c>
      <c r="L1343" s="68">
        <v>55.779816513761503</v>
      </c>
      <c r="M1343" s="71">
        <v>0.82195481335952802</v>
      </c>
      <c r="N1343" s="68">
        <v>82.0183486238532</v>
      </c>
      <c r="O1343" s="71">
        <v>0.68914825138939895</v>
      </c>
      <c r="P1343" s="68">
        <v>62.752293577981703</v>
      </c>
      <c r="Q1343" s="71"/>
      <c r="R1343" s="68"/>
    </row>
    <row r="1344" spans="1:18" x14ac:dyDescent="0.2">
      <c r="A1344" s="72" t="s">
        <v>2941</v>
      </c>
      <c r="B1344" s="66" t="s">
        <v>2942</v>
      </c>
      <c r="C1344" s="67">
        <v>66</v>
      </c>
      <c r="D1344" s="67" t="s">
        <v>334</v>
      </c>
      <c r="E1344" s="71">
        <v>0.90487686439852899</v>
      </c>
      <c r="F1344" s="68">
        <v>99.266055045871596</v>
      </c>
      <c r="G1344" s="71">
        <v>0.91484456907516598</v>
      </c>
      <c r="H1344" s="68">
        <v>87.706422018348604</v>
      </c>
      <c r="I1344" s="71">
        <v>0.89974638078047497</v>
      </c>
      <c r="J1344" s="68">
        <v>93.394495412843995</v>
      </c>
      <c r="K1344" s="71">
        <v>0.95111009741754104</v>
      </c>
      <c r="L1344" s="68">
        <v>91.926605504587201</v>
      </c>
      <c r="M1344" s="71">
        <v>0.97544204322200401</v>
      </c>
      <c r="N1344" s="68">
        <v>97.431192660550494</v>
      </c>
      <c r="O1344" s="71">
        <v>0.78324123149745695</v>
      </c>
      <c r="P1344" s="68">
        <v>80.917431192660501</v>
      </c>
      <c r="Q1344" s="71"/>
      <c r="R1344" s="68"/>
    </row>
    <row r="1345" spans="1:18" x14ac:dyDescent="0.2">
      <c r="A1345" s="72" t="s">
        <v>2943</v>
      </c>
      <c r="B1345" s="66" t="s">
        <v>2944</v>
      </c>
      <c r="C1345" s="67">
        <v>66</v>
      </c>
      <c r="D1345" s="67" t="s">
        <v>334</v>
      </c>
      <c r="E1345" s="71">
        <v>0.84869563549541704</v>
      </c>
      <c r="F1345" s="68">
        <v>89.541284403669707</v>
      </c>
      <c r="G1345" s="71">
        <v>0.82249728174579195</v>
      </c>
      <c r="H1345" s="68">
        <v>56.146788990825698</v>
      </c>
      <c r="I1345" s="71">
        <v>0.80860671181302501</v>
      </c>
      <c r="J1345" s="68">
        <v>75.779816513761503</v>
      </c>
      <c r="K1345" s="71">
        <v>0.91048857193772503</v>
      </c>
      <c r="L1345" s="68">
        <v>78.532110091743107</v>
      </c>
      <c r="M1345" s="71">
        <v>0.92632612966601202</v>
      </c>
      <c r="N1345" s="68">
        <v>93.944954128440401</v>
      </c>
      <c r="O1345" s="71">
        <v>0.77555948231452998</v>
      </c>
      <c r="P1345" s="68">
        <v>79.082568807339399</v>
      </c>
      <c r="Q1345" s="71"/>
      <c r="R1345" s="68"/>
    </row>
    <row r="1346" spans="1:18" x14ac:dyDescent="0.2">
      <c r="A1346" s="72" t="s">
        <v>2945</v>
      </c>
      <c r="B1346" s="66" t="s">
        <v>2946</v>
      </c>
      <c r="C1346" s="67">
        <v>45</v>
      </c>
      <c r="D1346" s="67" t="s">
        <v>334</v>
      </c>
      <c r="E1346" s="71">
        <v>0.897898966729889</v>
      </c>
      <c r="F1346" s="68">
        <v>99.291497975708495</v>
      </c>
      <c r="G1346" s="71">
        <v>0.87593428668936502</v>
      </c>
      <c r="H1346" s="68">
        <v>71.862348178137694</v>
      </c>
      <c r="I1346" s="71">
        <v>0.78256145154558499</v>
      </c>
      <c r="J1346" s="68">
        <v>60.931174089068797</v>
      </c>
      <c r="K1346" s="71">
        <v>0.83099909541449402</v>
      </c>
      <c r="L1346" s="68">
        <v>29.807692307692299</v>
      </c>
      <c r="M1346" s="71">
        <v>1</v>
      </c>
      <c r="N1346" s="68">
        <v>100</v>
      </c>
      <c r="O1346" s="71">
        <v>1</v>
      </c>
      <c r="P1346" s="68">
        <v>100</v>
      </c>
      <c r="Q1346" s="71"/>
      <c r="R1346" s="68"/>
    </row>
    <row r="1347" spans="1:18" x14ac:dyDescent="0.2">
      <c r="A1347" s="72" t="s">
        <v>2947</v>
      </c>
      <c r="B1347" s="66" t="s">
        <v>2948</v>
      </c>
      <c r="C1347" s="67">
        <v>66</v>
      </c>
      <c r="D1347" s="67" t="s">
        <v>334</v>
      </c>
      <c r="E1347" s="71">
        <v>0.56162155181121398</v>
      </c>
      <c r="F1347" s="68">
        <v>8.9908256880733894</v>
      </c>
      <c r="G1347" s="71">
        <v>0.63676382019760003</v>
      </c>
      <c r="H1347" s="68">
        <v>14.678899082568799</v>
      </c>
      <c r="I1347" s="71">
        <v>0.687529530843484</v>
      </c>
      <c r="J1347" s="68">
        <v>28.807339449541299</v>
      </c>
      <c r="K1347" s="71">
        <v>0.71010201096175596</v>
      </c>
      <c r="L1347" s="68">
        <v>10.4587155963303</v>
      </c>
      <c r="M1347" s="71">
        <v>0.47200392927308399</v>
      </c>
      <c r="N1347" s="68">
        <v>12.8440366972477</v>
      </c>
      <c r="O1347" s="71">
        <v>0.30170846778014299</v>
      </c>
      <c r="P1347" s="68">
        <v>7.8899082568807302</v>
      </c>
      <c r="Q1347" s="71"/>
      <c r="R1347" s="68"/>
    </row>
    <row r="1348" spans="1:18" x14ac:dyDescent="0.2">
      <c r="A1348" s="72" t="s">
        <v>2949</v>
      </c>
      <c r="B1348" s="66" t="s">
        <v>2950</v>
      </c>
      <c r="C1348" s="67">
        <v>45</v>
      </c>
      <c r="D1348" s="67" t="s">
        <v>334</v>
      </c>
      <c r="E1348" s="71">
        <v>0.80629098720388703</v>
      </c>
      <c r="F1348" s="68">
        <v>81.933198380566793</v>
      </c>
      <c r="G1348" s="71">
        <v>0.81516855665954102</v>
      </c>
      <c r="H1348" s="68">
        <v>47.267206477732799</v>
      </c>
      <c r="I1348" s="71">
        <v>0.76594142455033498</v>
      </c>
      <c r="J1348" s="68">
        <v>53.997975708501997</v>
      </c>
      <c r="K1348" s="71">
        <v>0.81128944840178296</v>
      </c>
      <c r="L1348" s="68">
        <v>25.1518218623482</v>
      </c>
      <c r="M1348" s="71">
        <v>0.85955549313577495</v>
      </c>
      <c r="N1348" s="68">
        <v>65.349544072948305</v>
      </c>
      <c r="O1348" s="71">
        <v>0.77950001327200003</v>
      </c>
      <c r="P1348" s="68">
        <v>93.108728943338406</v>
      </c>
      <c r="Q1348" s="71"/>
      <c r="R1348" s="68"/>
    </row>
    <row r="1349" spans="1:18" x14ac:dyDescent="0.2">
      <c r="A1349" s="72" t="s">
        <v>2951</v>
      </c>
      <c r="B1349" s="66" t="s">
        <v>2952</v>
      </c>
      <c r="C1349" s="67">
        <v>45</v>
      </c>
      <c r="D1349" s="67" t="s">
        <v>334</v>
      </c>
      <c r="E1349" s="71">
        <v>0.74686921431644204</v>
      </c>
      <c r="F1349" s="68">
        <v>54.959514170040499</v>
      </c>
      <c r="G1349" s="71">
        <v>0.77263097882758003</v>
      </c>
      <c r="H1349" s="68">
        <v>34.159919028340099</v>
      </c>
      <c r="I1349" s="71">
        <v>0.68347756069652099</v>
      </c>
      <c r="J1349" s="68">
        <v>25.101214574898801</v>
      </c>
      <c r="K1349" s="71">
        <v>0.795610756711989</v>
      </c>
      <c r="L1349" s="68">
        <v>22.115384615384599</v>
      </c>
      <c r="M1349" s="71">
        <v>0.82093325374811299</v>
      </c>
      <c r="N1349" s="68">
        <v>52.4822695035461</v>
      </c>
      <c r="O1349" s="71">
        <v>0.66169352159800898</v>
      </c>
      <c r="P1349" s="68">
        <v>85.911179173047501</v>
      </c>
      <c r="Q1349" s="71"/>
      <c r="R1349" s="68"/>
    </row>
    <row r="1350" spans="1:18" x14ac:dyDescent="0.2">
      <c r="A1350" s="72" t="s">
        <v>2953</v>
      </c>
      <c r="B1350" s="66" t="s">
        <v>2954</v>
      </c>
      <c r="C1350" s="67">
        <v>45</v>
      </c>
      <c r="D1350" s="67" t="s">
        <v>334</v>
      </c>
      <c r="E1350" s="71">
        <v>0.75175729092286403</v>
      </c>
      <c r="F1350" s="68">
        <v>56.680161943319803</v>
      </c>
      <c r="G1350" s="71">
        <v>0.76282275218249795</v>
      </c>
      <c r="H1350" s="68">
        <v>31.072874493927099</v>
      </c>
      <c r="I1350" s="71">
        <v>0.73517425972672301</v>
      </c>
      <c r="J1350" s="68">
        <v>42.7631578947368</v>
      </c>
      <c r="K1350" s="71">
        <v>0.86449883787263204</v>
      </c>
      <c r="L1350" s="68">
        <v>39.827935222672103</v>
      </c>
      <c r="M1350" s="71">
        <v>0.74719988764439504</v>
      </c>
      <c r="N1350" s="68">
        <v>32.624113475177303</v>
      </c>
      <c r="O1350" s="71">
        <v>0.64909071718807398</v>
      </c>
      <c r="P1350" s="68">
        <v>85.043389484430804</v>
      </c>
      <c r="Q1350" s="71"/>
      <c r="R1350" s="68"/>
    </row>
    <row r="1351" spans="1:18" x14ac:dyDescent="0.2">
      <c r="A1351" s="72" t="s">
        <v>2955</v>
      </c>
      <c r="B1351" s="66" t="s">
        <v>2956</v>
      </c>
      <c r="C1351" s="67">
        <v>45</v>
      </c>
      <c r="D1351" s="67" t="s">
        <v>334</v>
      </c>
      <c r="E1351" s="71">
        <v>0.76747312665622003</v>
      </c>
      <c r="F1351" s="68">
        <v>64.220647773279396</v>
      </c>
      <c r="G1351" s="71">
        <v>0.79609344935361004</v>
      </c>
      <c r="H1351" s="68">
        <v>40.536437246963601</v>
      </c>
      <c r="I1351" s="71">
        <v>0.75661515988519501</v>
      </c>
      <c r="J1351" s="68">
        <v>50.809716599190303</v>
      </c>
      <c r="K1351" s="71">
        <v>0.89603897003944299</v>
      </c>
      <c r="L1351" s="68">
        <v>52.580971659919001</v>
      </c>
      <c r="M1351" s="71">
        <v>0.79986657771847902</v>
      </c>
      <c r="N1351" s="68">
        <v>46.352583586626103</v>
      </c>
      <c r="O1351" s="71">
        <v>0.58875147628437496</v>
      </c>
      <c r="P1351" s="68">
        <v>80.0918836140888</v>
      </c>
      <c r="Q1351" s="71"/>
      <c r="R1351" s="68"/>
    </row>
    <row r="1352" spans="1:18" x14ac:dyDescent="0.2">
      <c r="A1352" s="72" t="s">
        <v>2957</v>
      </c>
      <c r="B1352" s="66" t="s">
        <v>2958</v>
      </c>
      <c r="C1352" s="67">
        <v>45</v>
      </c>
      <c r="D1352" s="67" t="s">
        <v>334</v>
      </c>
      <c r="E1352" s="71">
        <v>0.647569992525723</v>
      </c>
      <c r="F1352" s="68">
        <v>22.469635627530401</v>
      </c>
      <c r="G1352" s="71">
        <v>0.71552092608460605</v>
      </c>
      <c r="H1352" s="68">
        <v>21.204453441295499</v>
      </c>
      <c r="I1352" s="71">
        <v>0.65204233446256998</v>
      </c>
      <c r="J1352" s="68">
        <v>18.117408906882599</v>
      </c>
      <c r="K1352" s="71">
        <v>0.83259564544076703</v>
      </c>
      <c r="L1352" s="68">
        <v>30.364372469635601</v>
      </c>
      <c r="M1352" s="71">
        <v>0.62079983146659201</v>
      </c>
      <c r="N1352" s="68">
        <v>14.8429584599797</v>
      </c>
      <c r="O1352" s="71">
        <v>0.416891225174082</v>
      </c>
      <c r="P1352" s="68">
        <v>60.694231750893302</v>
      </c>
      <c r="Q1352" s="71"/>
      <c r="R1352" s="68"/>
    </row>
    <row r="1353" spans="1:18" x14ac:dyDescent="0.2">
      <c r="A1353" s="72" t="s">
        <v>2959</v>
      </c>
      <c r="B1353" s="66" t="s">
        <v>2960</v>
      </c>
      <c r="C1353" s="67">
        <v>45</v>
      </c>
      <c r="D1353" s="67" t="s">
        <v>334</v>
      </c>
      <c r="E1353" s="71">
        <v>0.76365798724760703</v>
      </c>
      <c r="F1353" s="68">
        <v>62.095141700404902</v>
      </c>
      <c r="G1353" s="71">
        <v>0.789584432767509</v>
      </c>
      <c r="H1353" s="68">
        <v>38.461538461538503</v>
      </c>
      <c r="I1353" s="71">
        <v>0.75454999352138197</v>
      </c>
      <c r="J1353" s="68">
        <v>50.050607287449402</v>
      </c>
      <c r="K1353" s="71">
        <v>0.931460556318501</v>
      </c>
      <c r="L1353" s="68">
        <v>69.736842105263193</v>
      </c>
      <c r="M1353" s="71">
        <v>0.84551104244935205</v>
      </c>
      <c r="N1353" s="68">
        <v>60.182370820668702</v>
      </c>
      <c r="O1353" s="71">
        <v>0.49718391118129202</v>
      </c>
      <c r="P1353" s="68">
        <v>69.321082184788196</v>
      </c>
      <c r="Q1353" s="71"/>
      <c r="R1353" s="68"/>
    </row>
    <row r="1354" spans="1:18" x14ac:dyDescent="0.2">
      <c r="A1354" s="72" t="s">
        <v>2961</v>
      </c>
      <c r="B1354" s="66" t="s">
        <v>2962</v>
      </c>
      <c r="C1354" s="67">
        <v>45</v>
      </c>
      <c r="D1354" s="67" t="s">
        <v>334</v>
      </c>
      <c r="E1354" s="71">
        <v>0.56309956958708396</v>
      </c>
      <c r="F1354" s="68">
        <v>11.082995951417001</v>
      </c>
      <c r="G1354" s="71">
        <v>0.55148756617058403</v>
      </c>
      <c r="H1354" s="68">
        <v>7.5404858299595103</v>
      </c>
      <c r="I1354" s="71">
        <v>0.59524898948164695</v>
      </c>
      <c r="J1354" s="68">
        <v>10.5769230769231</v>
      </c>
      <c r="K1354" s="71">
        <v>0.78647442219330499</v>
      </c>
      <c r="L1354" s="68">
        <v>20.6983805668016</v>
      </c>
      <c r="M1354" s="71">
        <v>0.44875531055791601</v>
      </c>
      <c r="N1354" s="68">
        <v>8.0547112462006094</v>
      </c>
      <c r="O1354" s="71">
        <v>0.43353155953196698</v>
      </c>
      <c r="P1354" s="68">
        <v>62.480857580398201</v>
      </c>
      <c r="Q1354" s="71"/>
      <c r="R1354" s="68"/>
    </row>
    <row r="1355" spans="1:18" x14ac:dyDescent="0.2">
      <c r="A1355" s="72" t="s">
        <v>2963</v>
      </c>
      <c r="B1355" s="66" t="s">
        <v>2964</v>
      </c>
      <c r="C1355" s="67">
        <v>45</v>
      </c>
      <c r="D1355" s="67" t="s">
        <v>334</v>
      </c>
      <c r="E1355" s="71">
        <v>0.52243770063124995</v>
      </c>
      <c r="F1355" s="68">
        <v>9.0587044534412993</v>
      </c>
      <c r="G1355" s="71">
        <v>0.59752020707362696</v>
      </c>
      <c r="H1355" s="68">
        <v>9.5647773279352197</v>
      </c>
      <c r="I1355" s="71">
        <v>0.47916200424261701</v>
      </c>
      <c r="J1355" s="68">
        <v>3.2894736842105301</v>
      </c>
      <c r="K1355" s="71">
        <v>0.57353289630383897</v>
      </c>
      <c r="L1355" s="68">
        <v>2.8340080971659898</v>
      </c>
      <c r="M1355" s="71">
        <v>0.56111091604929597</v>
      </c>
      <c r="N1355" s="68">
        <v>11.499493414387</v>
      </c>
      <c r="O1355" s="71">
        <v>0.40086247948686898</v>
      </c>
      <c r="P1355" s="68">
        <v>58.703420112302197</v>
      </c>
      <c r="Q1355" s="71"/>
      <c r="R1355" s="68"/>
    </row>
    <row r="1356" spans="1:18" x14ac:dyDescent="0.2">
      <c r="A1356" s="72" t="s">
        <v>2965</v>
      </c>
      <c r="B1356" s="66" t="s">
        <v>2966</v>
      </c>
      <c r="C1356" s="67">
        <v>45</v>
      </c>
      <c r="D1356" s="67" t="s">
        <v>334</v>
      </c>
      <c r="E1356" s="71">
        <v>0.60594932506950605</v>
      </c>
      <c r="F1356" s="68">
        <v>15.9919028340081</v>
      </c>
      <c r="G1356" s="71">
        <v>0.68819970559098498</v>
      </c>
      <c r="H1356" s="68">
        <v>16.6497975708502</v>
      </c>
      <c r="I1356" s="71">
        <v>0.56051784761129098</v>
      </c>
      <c r="J1356" s="68">
        <v>7.5404858299595103</v>
      </c>
      <c r="K1356" s="71">
        <v>0.66317786266254797</v>
      </c>
      <c r="L1356" s="68">
        <v>7.0850202429149798</v>
      </c>
      <c r="M1356" s="71">
        <v>0.64186650749622598</v>
      </c>
      <c r="N1356" s="68">
        <v>16.4133738601824</v>
      </c>
      <c r="O1356" s="71">
        <v>0.47598470198648202</v>
      </c>
      <c r="P1356" s="68">
        <v>67.126084737110801</v>
      </c>
      <c r="Q1356" s="71"/>
      <c r="R1356" s="68"/>
    </row>
    <row r="1357" spans="1:18" x14ac:dyDescent="0.2">
      <c r="A1357" s="72" t="s">
        <v>2967</v>
      </c>
      <c r="B1357" s="66" t="s">
        <v>2968</v>
      </c>
      <c r="C1357" s="67">
        <v>45</v>
      </c>
      <c r="D1357" s="67" t="s">
        <v>334</v>
      </c>
      <c r="E1357" s="71">
        <v>0.74488092736297395</v>
      </c>
      <c r="F1357" s="68">
        <v>53.846153846153797</v>
      </c>
      <c r="G1357" s="71">
        <v>0.78895412512051</v>
      </c>
      <c r="H1357" s="68">
        <v>38.2591093117409</v>
      </c>
      <c r="I1357" s="71">
        <v>0.74790246836970597</v>
      </c>
      <c r="J1357" s="68">
        <v>47.469635627530401</v>
      </c>
      <c r="K1357" s="71">
        <v>0.76160656048539999</v>
      </c>
      <c r="L1357" s="68">
        <v>16.751012145749002</v>
      </c>
      <c r="M1357" s="71">
        <v>0.82444436641971797</v>
      </c>
      <c r="N1357" s="68">
        <v>53.850050658561301</v>
      </c>
      <c r="O1357" s="71">
        <v>0.60149711641953696</v>
      </c>
      <c r="P1357" s="68">
        <v>81.572230729964303</v>
      </c>
      <c r="Q1357" s="71"/>
      <c r="R1357" s="68"/>
    </row>
    <row r="1358" spans="1:18" x14ac:dyDescent="0.2">
      <c r="A1358" s="72" t="s">
        <v>2969</v>
      </c>
      <c r="B1358" s="66" t="s">
        <v>2970</v>
      </c>
      <c r="C1358" s="67">
        <v>45</v>
      </c>
      <c r="D1358" s="67" t="s">
        <v>334</v>
      </c>
      <c r="E1358" s="71">
        <v>0.62751023454938903</v>
      </c>
      <c r="F1358" s="68">
        <v>18.6740890688259</v>
      </c>
      <c r="G1358" s="71">
        <v>0.71897677033514595</v>
      </c>
      <c r="H1358" s="68">
        <v>21.862348178137701</v>
      </c>
      <c r="I1358" s="71">
        <v>0.639205300745609</v>
      </c>
      <c r="J1358" s="68">
        <v>15.8906882591093</v>
      </c>
      <c r="K1358" s="71">
        <v>0.83696603180506801</v>
      </c>
      <c r="L1358" s="68">
        <v>31.4777327935223</v>
      </c>
      <c r="M1358" s="71">
        <v>0.54706646536287395</v>
      </c>
      <c r="N1358" s="68">
        <v>10.8915906788247</v>
      </c>
      <c r="O1358" s="71">
        <v>0.39533660449825098</v>
      </c>
      <c r="P1358" s="68">
        <v>58.090862685043398</v>
      </c>
      <c r="Q1358" s="71"/>
      <c r="R1358" s="68"/>
    </row>
    <row r="1359" spans="1:18" x14ac:dyDescent="0.2">
      <c r="A1359" s="72" t="s">
        <v>2971</v>
      </c>
      <c r="B1359" s="66" t="s">
        <v>2972</v>
      </c>
      <c r="C1359" s="67">
        <v>45</v>
      </c>
      <c r="D1359" s="67" t="s">
        <v>334</v>
      </c>
      <c r="E1359" s="71">
        <v>0.64300071210382603</v>
      </c>
      <c r="F1359" s="68">
        <v>21.356275303643699</v>
      </c>
      <c r="G1359" s="71">
        <v>0.70548781437688102</v>
      </c>
      <c r="H1359" s="68">
        <v>19.4331983805668</v>
      </c>
      <c r="I1359" s="71">
        <v>0.67978903575023997</v>
      </c>
      <c r="J1359" s="68">
        <v>24.3927125506073</v>
      </c>
      <c r="K1359" s="71">
        <v>0.839973122834623</v>
      </c>
      <c r="L1359" s="68">
        <v>31.983805668016199</v>
      </c>
      <c r="M1359" s="71">
        <v>0.58217759207893005</v>
      </c>
      <c r="N1359" s="68">
        <v>12.3606889564336</v>
      </c>
      <c r="O1359" s="71">
        <v>0.40757599547845502</v>
      </c>
      <c r="P1359" s="68">
        <v>59.367023991832603</v>
      </c>
      <c r="Q1359" s="71"/>
      <c r="R1359" s="68"/>
    </row>
    <row r="1360" spans="1:18" x14ac:dyDescent="0.2">
      <c r="A1360" s="72" t="s">
        <v>2973</v>
      </c>
      <c r="B1360" s="66" t="s">
        <v>2974</v>
      </c>
      <c r="C1360" s="67">
        <v>45</v>
      </c>
      <c r="D1360" s="67" t="s">
        <v>334</v>
      </c>
      <c r="E1360" s="71">
        <v>0.53408368114632898</v>
      </c>
      <c r="F1360" s="68">
        <v>9.3623481781376494</v>
      </c>
      <c r="G1360" s="71">
        <v>0.63606156041584205</v>
      </c>
      <c r="H1360" s="68">
        <v>11.4878542510121</v>
      </c>
      <c r="I1360" s="71">
        <v>0.58295571894543297</v>
      </c>
      <c r="J1360" s="68">
        <v>9.4635627530364399</v>
      </c>
      <c r="K1360" s="71">
        <v>0.66322466829108795</v>
      </c>
      <c r="L1360" s="68">
        <v>7.1356275303643697</v>
      </c>
      <c r="M1360" s="71">
        <v>0.46279976124433803</v>
      </c>
      <c r="N1360" s="68">
        <v>8.4599797365754803</v>
      </c>
      <c r="O1360" s="71">
        <v>0.32537669683494203</v>
      </c>
      <c r="P1360" s="68">
        <v>48.289943848902503</v>
      </c>
      <c r="Q1360" s="71"/>
      <c r="R1360" s="68"/>
    </row>
    <row r="1361" spans="1:18" x14ac:dyDescent="0.2">
      <c r="A1361" s="72" t="s">
        <v>2975</v>
      </c>
      <c r="B1361" s="66" t="s">
        <v>2976</v>
      </c>
      <c r="C1361" s="67">
        <v>45</v>
      </c>
      <c r="D1361" s="67" t="s">
        <v>334</v>
      </c>
      <c r="E1361" s="71">
        <v>0.50297542438856602</v>
      </c>
      <c r="F1361" s="68">
        <v>7.7935222672064803</v>
      </c>
      <c r="G1361" s="71">
        <v>0.53426288900734198</v>
      </c>
      <c r="H1361" s="68">
        <v>6.9331983805668003</v>
      </c>
      <c r="I1361" s="71">
        <v>0.55072340439689205</v>
      </c>
      <c r="J1361" s="68">
        <v>6.8825910931174104</v>
      </c>
      <c r="K1361" s="71">
        <v>0.77641610573790198</v>
      </c>
      <c r="L1361" s="68">
        <v>19.078947368421101</v>
      </c>
      <c r="M1361" s="71">
        <v>0.37502194445419701</v>
      </c>
      <c r="N1361" s="68">
        <v>6.5349544072948298</v>
      </c>
      <c r="O1361" s="71">
        <v>0.27845277834649901</v>
      </c>
      <c r="P1361" s="68">
        <v>40.122511485451803</v>
      </c>
      <c r="Q1361" s="71"/>
      <c r="R1361" s="68"/>
    </row>
    <row r="1362" spans="1:18" x14ac:dyDescent="0.2">
      <c r="A1362" s="72" t="s">
        <v>710</v>
      </c>
      <c r="B1362" s="66" t="s">
        <v>2977</v>
      </c>
      <c r="C1362" s="67">
        <v>45</v>
      </c>
      <c r="D1362" s="67" t="s">
        <v>334</v>
      </c>
      <c r="E1362" s="71">
        <v>0.72464831538232899</v>
      </c>
      <c r="F1362" s="68">
        <v>45.3441295546559</v>
      </c>
      <c r="G1362" s="71">
        <v>0.761293473229123</v>
      </c>
      <c r="H1362" s="68">
        <v>30.668016194332001</v>
      </c>
      <c r="I1362" s="71">
        <v>0.64137141621841098</v>
      </c>
      <c r="J1362" s="68">
        <v>16.093117408906899</v>
      </c>
      <c r="K1362" s="71">
        <v>0.74343244728284996</v>
      </c>
      <c r="L1362" s="68">
        <v>14.8785425101215</v>
      </c>
      <c r="M1362" s="71">
        <v>0.77528878901723997</v>
      </c>
      <c r="N1362" s="68">
        <v>39.057750759878402</v>
      </c>
      <c r="O1362" s="71">
        <v>0.70185545116402404</v>
      </c>
      <c r="P1362" s="68">
        <v>88.412455334354306</v>
      </c>
      <c r="Q1362" s="71"/>
      <c r="R1362" s="68"/>
    </row>
    <row r="1363" spans="1:18" x14ac:dyDescent="0.2">
      <c r="A1363" s="72" t="s">
        <v>2978</v>
      </c>
      <c r="B1363" s="66" t="s">
        <v>2979</v>
      </c>
      <c r="C1363" s="67">
        <v>66</v>
      </c>
      <c r="D1363" s="67" t="s">
        <v>334</v>
      </c>
      <c r="E1363" s="71">
        <v>0.70530501694177306</v>
      </c>
      <c r="F1363" s="68">
        <v>34.128440366972498</v>
      </c>
      <c r="G1363" s="71">
        <v>0.78902255084613904</v>
      </c>
      <c r="H1363" s="68">
        <v>41.100917431192698</v>
      </c>
      <c r="I1363" s="71">
        <v>0.75617228486331101</v>
      </c>
      <c r="J1363" s="68">
        <v>52.660550458715598</v>
      </c>
      <c r="K1363" s="71">
        <v>0.878930509438138</v>
      </c>
      <c r="L1363" s="68">
        <v>61.284403669724803</v>
      </c>
      <c r="M1363" s="71">
        <v>0.66846758349705304</v>
      </c>
      <c r="N1363" s="68">
        <v>46.9724770642202</v>
      </c>
      <c r="O1363" s="71">
        <v>0.43393215606422297</v>
      </c>
      <c r="P1363" s="68">
        <v>19.633027522935802</v>
      </c>
      <c r="Q1363" s="71"/>
      <c r="R1363" s="68"/>
    </row>
    <row r="1364" spans="1:18" x14ac:dyDescent="0.2">
      <c r="A1364" s="72" t="s">
        <v>2980</v>
      </c>
      <c r="B1364" s="66" t="s">
        <v>2981</v>
      </c>
      <c r="C1364" s="67">
        <v>45</v>
      </c>
      <c r="D1364" s="67" t="s">
        <v>334</v>
      </c>
      <c r="E1364" s="71">
        <v>0.71881452293826997</v>
      </c>
      <c r="F1364" s="68">
        <v>43.2186234817814</v>
      </c>
      <c r="G1364" s="71">
        <v>0.76259921003732201</v>
      </c>
      <c r="H1364" s="68">
        <v>30.971659919028301</v>
      </c>
      <c r="I1364" s="71">
        <v>0.68577865876611999</v>
      </c>
      <c r="J1364" s="68">
        <v>25.809716599190299</v>
      </c>
      <c r="K1364" s="71">
        <v>0.86465920692029197</v>
      </c>
      <c r="L1364" s="68">
        <v>39.929149797570901</v>
      </c>
      <c r="M1364" s="71">
        <v>0.736666549629578</v>
      </c>
      <c r="N1364" s="68">
        <v>30.1418439716312</v>
      </c>
      <c r="O1364" s="71">
        <v>0.54436898933804101</v>
      </c>
      <c r="P1364" s="68">
        <v>74.8340990301174</v>
      </c>
      <c r="Q1364" s="71"/>
      <c r="R1364" s="68"/>
    </row>
    <row r="1365" spans="1:18" x14ac:dyDescent="0.2">
      <c r="A1365" s="72" t="s">
        <v>2982</v>
      </c>
      <c r="B1365" s="66" t="s">
        <v>2983</v>
      </c>
      <c r="C1365" s="67">
        <v>45</v>
      </c>
      <c r="D1365" s="67" t="s">
        <v>334</v>
      </c>
      <c r="E1365" s="71">
        <v>0.42394695639052399</v>
      </c>
      <c r="F1365" s="68">
        <v>4.90890688259109</v>
      </c>
      <c r="G1365" s="71">
        <v>0.49491520016212898</v>
      </c>
      <c r="H1365" s="68">
        <v>5.6174089068825896</v>
      </c>
      <c r="I1365" s="71">
        <v>0.57568261007791</v>
      </c>
      <c r="J1365" s="68">
        <v>8.9068825910931206</v>
      </c>
      <c r="K1365" s="71">
        <v>0.78144768400250997</v>
      </c>
      <c r="L1365" s="68">
        <v>19.939271255060699</v>
      </c>
      <c r="M1365" s="71">
        <v>0.146799620799831</v>
      </c>
      <c r="N1365" s="68">
        <v>3.3434650455927</v>
      </c>
      <c r="O1365" s="71">
        <v>0.120889666910242</v>
      </c>
      <c r="P1365" s="68">
        <v>9.1373149566105205</v>
      </c>
      <c r="Q1365" s="71"/>
      <c r="R1365" s="68"/>
    </row>
    <row r="1366" spans="1:18" x14ac:dyDescent="0.2">
      <c r="A1366" s="72" t="s">
        <v>2984</v>
      </c>
      <c r="B1366" s="66" t="s">
        <v>2985</v>
      </c>
      <c r="C1366" s="67">
        <v>66</v>
      </c>
      <c r="D1366" s="67" t="s">
        <v>334</v>
      </c>
      <c r="E1366" s="71">
        <v>0.69335165210485905</v>
      </c>
      <c r="F1366" s="68">
        <v>31.192660550458701</v>
      </c>
      <c r="G1366" s="71">
        <v>0.75104974164676497</v>
      </c>
      <c r="H1366" s="68">
        <v>31.192660550458701</v>
      </c>
      <c r="I1366" s="71">
        <v>0.73179092624957998</v>
      </c>
      <c r="J1366" s="68">
        <v>42.935779816513801</v>
      </c>
      <c r="K1366" s="71">
        <v>0.90518865925334102</v>
      </c>
      <c r="L1366" s="68">
        <v>75.9633027522936</v>
      </c>
      <c r="M1366" s="71">
        <v>0.64390962671905705</v>
      </c>
      <c r="N1366" s="68">
        <v>40.183486238532097</v>
      </c>
      <c r="O1366" s="71">
        <v>0.43481930665555202</v>
      </c>
      <c r="P1366" s="68">
        <v>19.816513761467899</v>
      </c>
      <c r="Q1366" s="71"/>
      <c r="R1366" s="68"/>
    </row>
    <row r="1367" spans="1:18" x14ac:dyDescent="0.2">
      <c r="A1367" s="72" t="s">
        <v>2986</v>
      </c>
      <c r="B1367" s="66" t="s">
        <v>2987</v>
      </c>
      <c r="C1367" s="67">
        <v>66</v>
      </c>
      <c r="D1367" s="67" t="s">
        <v>334</v>
      </c>
      <c r="E1367" s="71">
        <v>0.67856336402177198</v>
      </c>
      <c r="F1367" s="68">
        <v>27.5229357798165</v>
      </c>
      <c r="G1367" s="71">
        <v>0.75040186869168901</v>
      </c>
      <c r="H1367" s="68">
        <v>30.642201834862401</v>
      </c>
      <c r="I1367" s="71">
        <v>0.72470531008058603</v>
      </c>
      <c r="J1367" s="68">
        <v>40.183486238532097</v>
      </c>
      <c r="K1367" s="71">
        <v>0.86907104258611101</v>
      </c>
      <c r="L1367" s="68">
        <v>56.5137614678899</v>
      </c>
      <c r="M1367" s="71">
        <v>0.55795677799607002</v>
      </c>
      <c r="N1367" s="68">
        <v>23.302752293577999</v>
      </c>
      <c r="O1367" s="71">
        <v>0.49068182075440198</v>
      </c>
      <c r="P1367" s="68">
        <v>26.788990825688099</v>
      </c>
      <c r="Q1367" s="71"/>
      <c r="R1367" s="68"/>
    </row>
    <row r="1368" spans="1:18" x14ac:dyDescent="0.2">
      <c r="A1368" s="72" t="s">
        <v>2988</v>
      </c>
      <c r="B1368" s="66" t="s">
        <v>2989</v>
      </c>
      <c r="C1368" s="67">
        <v>45</v>
      </c>
      <c r="D1368" s="67" t="s">
        <v>334</v>
      </c>
      <c r="E1368" s="71">
        <v>0.711122021632837</v>
      </c>
      <c r="F1368" s="68">
        <v>40.080971659919001</v>
      </c>
      <c r="G1368" s="71">
        <v>0.70272894088260096</v>
      </c>
      <c r="H1368" s="68">
        <v>19.180161943319799</v>
      </c>
      <c r="I1368" s="71">
        <v>0.66972985404950403</v>
      </c>
      <c r="J1368" s="68">
        <v>22.2165991902834</v>
      </c>
      <c r="K1368" s="71">
        <v>0.862994674875182</v>
      </c>
      <c r="L1368" s="68">
        <v>39.574898785425098</v>
      </c>
      <c r="M1368" s="71">
        <v>0.69804431024191604</v>
      </c>
      <c r="N1368" s="68">
        <v>22.7963525835866</v>
      </c>
      <c r="O1368" s="71">
        <v>0.62211232811497996</v>
      </c>
      <c r="P1368" s="68">
        <v>83.511995916283794</v>
      </c>
      <c r="Q1368" s="71"/>
      <c r="R1368" s="68"/>
    </row>
    <row r="1369" spans="1:18" x14ac:dyDescent="0.2">
      <c r="A1369" s="72" t="s">
        <v>2990</v>
      </c>
      <c r="B1369" s="66" t="s">
        <v>2991</v>
      </c>
      <c r="C1369" s="67">
        <v>45</v>
      </c>
      <c r="D1369" s="67" t="s">
        <v>334</v>
      </c>
      <c r="E1369" s="71">
        <v>0.70033944816304405</v>
      </c>
      <c r="F1369" s="68">
        <v>35.82995951417</v>
      </c>
      <c r="G1369" s="71">
        <v>0.693590040412981</v>
      </c>
      <c r="H1369" s="68">
        <v>17.510121457489898</v>
      </c>
      <c r="I1369" s="71">
        <v>0.67199208737278004</v>
      </c>
      <c r="J1369" s="68">
        <v>22.6720647773279</v>
      </c>
      <c r="K1369" s="71">
        <v>0.85546838873256004</v>
      </c>
      <c r="L1369" s="68">
        <v>36.690283400809697</v>
      </c>
      <c r="M1369" s="71">
        <v>0.687510972227099</v>
      </c>
      <c r="N1369" s="68">
        <v>21.377912867274599</v>
      </c>
      <c r="O1369" s="71">
        <v>0.59313575206979796</v>
      </c>
      <c r="P1369" s="68">
        <v>80.857580398162298</v>
      </c>
      <c r="Q1369" s="71"/>
      <c r="R1369" s="68"/>
    </row>
    <row r="1370" spans="1:18" x14ac:dyDescent="0.2">
      <c r="A1370" s="72" t="s">
        <v>2992</v>
      </c>
      <c r="B1370" s="66" t="s">
        <v>2993</v>
      </c>
      <c r="C1370" s="67">
        <v>45</v>
      </c>
      <c r="D1370" s="67" t="s">
        <v>334</v>
      </c>
      <c r="E1370" s="71">
        <v>0.72368774736283903</v>
      </c>
      <c r="F1370" s="68">
        <v>44.888663967611301</v>
      </c>
      <c r="G1370" s="71">
        <v>0.69995961530418505</v>
      </c>
      <c r="H1370" s="68">
        <v>18.623481781376501</v>
      </c>
      <c r="I1370" s="71">
        <v>0.71465901318185399</v>
      </c>
      <c r="J1370" s="68">
        <v>35.475708502024297</v>
      </c>
      <c r="K1370" s="71">
        <v>0.90728679478766106</v>
      </c>
      <c r="L1370" s="68">
        <v>56.983805668016203</v>
      </c>
      <c r="M1370" s="71">
        <v>0.705066535585127</v>
      </c>
      <c r="N1370" s="68">
        <v>23.860182370820699</v>
      </c>
      <c r="O1370" s="71">
        <v>0.59146677795537095</v>
      </c>
      <c r="P1370" s="68">
        <v>80.6533945890761</v>
      </c>
      <c r="Q1370" s="71"/>
      <c r="R1370" s="68"/>
    </row>
    <row r="1371" spans="1:18" x14ac:dyDescent="0.2">
      <c r="A1371" s="72" t="s">
        <v>2994</v>
      </c>
      <c r="B1371" s="66" t="s">
        <v>2995</v>
      </c>
      <c r="C1371" s="67">
        <v>45</v>
      </c>
      <c r="D1371" s="67" t="s">
        <v>334</v>
      </c>
      <c r="E1371" s="71">
        <v>0.60961165354622404</v>
      </c>
      <c r="F1371" s="68">
        <v>16.295546558704501</v>
      </c>
      <c r="G1371" s="71">
        <v>0.68029348718872396</v>
      </c>
      <c r="H1371" s="68">
        <v>15.4858299595142</v>
      </c>
      <c r="I1371" s="71">
        <v>0.63105496380256698</v>
      </c>
      <c r="J1371" s="68">
        <v>14.8279352226721</v>
      </c>
      <c r="K1371" s="71">
        <v>0.85948246785664595</v>
      </c>
      <c r="L1371" s="68">
        <v>38.208502024291498</v>
      </c>
      <c r="M1371" s="71">
        <v>0.57164425406411301</v>
      </c>
      <c r="N1371" s="68">
        <v>11.9047619047619</v>
      </c>
      <c r="O1371" s="71">
        <v>0.30558309481907098</v>
      </c>
      <c r="P1371" s="68">
        <v>44.920877998979101</v>
      </c>
      <c r="Q1371" s="71"/>
      <c r="R1371" s="68"/>
    </row>
    <row r="1372" spans="1:18" x14ac:dyDescent="0.2">
      <c r="A1372" s="72" t="s">
        <v>2996</v>
      </c>
      <c r="B1372" s="66" t="s">
        <v>2997</v>
      </c>
      <c r="C1372" s="67">
        <v>45</v>
      </c>
      <c r="D1372" s="67" t="s">
        <v>334</v>
      </c>
      <c r="E1372" s="71">
        <v>0.57343357905699599</v>
      </c>
      <c r="F1372" s="68">
        <v>12.145748987854301</v>
      </c>
      <c r="G1372" s="71">
        <v>0.61991611652402401</v>
      </c>
      <c r="H1372" s="68">
        <v>10.678137651821899</v>
      </c>
      <c r="I1372" s="71">
        <v>0.60443417639381403</v>
      </c>
      <c r="J1372" s="68">
        <v>11.9433198380567</v>
      </c>
      <c r="K1372" s="71">
        <v>0.85949674757454597</v>
      </c>
      <c r="L1372" s="68">
        <v>38.2591093117409</v>
      </c>
      <c r="M1372" s="71">
        <v>0.49791088796039501</v>
      </c>
      <c r="N1372" s="68">
        <v>9.4224924012158109</v>
      </c>
      <c r="O1372" s="71">
        <v>0.28540996683220099</v>
      </c>
      <c r="P1372" s="68">
        <v>41.5518121490556</v>
      </c>
      <c r="Q1372" s="71"/>
      <c r="R1372" s="68"/>
    </row>
    <row r="1373" spans="1:18" x14ac:dyDescent="0.2">
      <c r="A1373" s="72" t="s">
        <v>2998</v>
      </c>
      <c r="B1373" s="66" t="s">
        <v>2999</v>
      </c>
      <c r="C1373" s="67">
        <v>45</v>
      </c>
      <c r="D1373" s="67" t="s">
        <v>334</v>
      </c>
      <c r="E1373" s="71">
        <v>0.64579216121459304</v>
      </c>
      <c r="F1373" s="68">
        <v>21.963562753036399</v>
      </c>
      <c r="G1373" s="71">
        <v>0.69199215493927702</v>
      </c>
      <c r="H1373" s="68">
        <v>17.257085020242901</v>
      </c>
      <c r="I1373" s="71">
        <v>0.68504488266729602</v>
      </c>
      <c r="J1373" s="68">
        <v>25.404858299595102</v>
      </c>
      <c r="K1373" s="71">
        <v>0.63006657122267495</v>
      </c>
      <c r="L1373" s="68">
        <v>5.4149797570850202</v>
      </c>
      <c r="M1373" s="71">
        <v>0.68048874688388705</v>
      </c>
      <c r="N1373" s="68">
        <v>20.466058763931098</v>
      </c>
      <c r="O1373" s="71">
        <v>0.54136845035982795</v>
      </c>
      <c r="P1373" s="68">
        <v>74.629913221031103</v>
      </c>
      <c r="Q1373" s="71"/>
      <c r="R1373" s="68"/>
    </row>
    <row r="1374" spans="1:18" x14ac:dyDescent="0.2">
      <c r="A1374" s="72" t="s">
        <v>3000</v>
      </c>
      <c r="B1374" s="66" t="s">
        <v>3001</v>
      </c>
      <c r="C1374" s="67">
        <v>45</v>
      </c>
      <c r="D1374" s="67" t="s">
        <v>334</v>
      </c>
      <c r="E1374" s="71">
        <v>0.68719495612367099</v>
      </c>
      <c r="F1374" s="68">
        <v>31.376518218623499</v>
      </c>
      <c r="G1374" s="71">
        <v>0.75009570640222301</v>
      </c>
      <c r="H1374" s="68">
        <v>27.7834008097166</v>
      </c>
      <c r="I1374" s="71">
        <v>0.65478371891585196</v>
      </c>
      <c r="J1374" s="68">
        <v>18.8259109311741</v>
      </c>
      <c r="K1374" s="71">
        <v>0.84434924300015002</v>
      </c>
      <c r="L1374" s="68">
        <v>33.350202429149803</v>
      </c>
      <c r="M1374" s="71">
        <v>0.71559987359994404</v>
      </c>
      <c r="N1374" s="68">
        <v>25.886524822695002</v>
      </c>
      <c r="O1374" s="71">
        <v>0.47114623870018402</v>
      </c>
      <c r="P1374" s="68">
        <v>66.717713118938207</v>
      </c>
      <c r="Q1374" s="71"/>
      <c r="R1374" s="68"/>
    </row>
    <row r="1375" spans="1:18" x14ac:dyDescent="0.2">
      <c r="A1375" s="72" t="s">
        <v>3002</v>
      </c>
      <c r="B1375" s="66" t="s">
        <v>3003</v>
      </c>
      <c r="C1375" s="67">
        <v>45</v>
      </c>
      <c r="D1375" s="67" t="s">
        <v>334</v>
      </c>
      <c r="E1375" s="71">
        <v>0.69490637139746603</v>
      </c>
      <c r="F1375" s="68">
        <v>33.906882591093101</v>
      </c>
      <c r="G1375" s="71">
        <v>0.69037363670547502</v>
      </c>
      <c r="H1375" s="68">
        <v>17.105263157894701</v>
      </c>
      <c r="I1375" s="71">
        <v>0.78836340879843803</v>
      </c>
      <c r="J1375" s="68">
        <v>63.663967611335998</v>
      </c>
      <c r="K1375" s="71">
        <v>0.78204109122877596</v>
      </c>
      <c r="L1375" s="68">
        <v>20.040485829959501</v>
      </c>
      <c r="M1375" s="71">
        <v>0.74719988764439504</v>
      </c>
      <c r="N1375" s="68">
        <v>32.624113475177303</v>
      </c>
      <c r="O1375" s="71">
        <v>0.46655383261024602</v>
      </c>
      <c r="P1375" s="68">
        <v>66.156202143951006</v>
      </c>
      <c r="Q1375" s="71"/>
      <c r="R1375" s="68"/>
    </row>
    <row r="1376" spans="1:18" x14ac:dyDescent="0.2">
      <c r="A1376" s="72" t="s">
        <v>3004</v>
      </c>
      <c r="B1376" s="66" t="s">
        <v>3005</v>
      </c>
      <c r="C1376" s="67">
        <v>45</v>
      </c>
      <c r="D1376" s="67" t="s">
        <v>334</v>
      </c>
      <c r="E1376" s="71">
        <v>0.65873310574303301</v>
      </c>
      <c r="F1376" s="68">
        <v>25</v>
      </c>
      <c r="G1376" s="71">
        <v>0.73270104847885298</v>
      </c>
      <c r="H1376" s="68">
        <v>24.8481781376518</v>
      </c>
      <c r="I1376" s="71">
        <v>0.73480109256356896</v>
      </c>
      <c r="J1376" s="68">
        <v>42.661943319838102</v>
      </c>
      <c r="K1376" s="71">
        <v>0.81736423019579996</v>
      </c>
      <c r="L1376" s="68">
        <v>26.568825910931199</v>
      </c>
      <c r="M1376" s="71">
        <v>0.70857764825673297</v>
      </c>
      <c r="N1376" s="68">
        <v>24.468085106383</v>
      </c>
      <c r="O1376" s="71">
        <v>0.30022150922021301</v>
      </c>
      <c r="P1376" s="68">
        <v>44.155181214905603</v>
      </c>
      <c r="Q1376" s="71"/>
      <c r="R1376" s="68"/>
    </row>
    <row r="1377" spans="1:18" x14ac:dyDescent="0.2">
      <c r="A1377" s="72" t="s">
        <v>2540</v>
      </c>
      <c r="B1377" s="66" t="s">
        <v>3006</v>
      </c>
      <c r="C1377" s="67">
        <v>45</v>
      </c>
      <c r="D1377" s="67" t="s">
        <v>334</v>
      </c>
      <c r="E1377" s="71">
        <v>0.68218109872892496</v>
      </c>
      <c r="F1377" s="68">
        <v>30.161943319838102</v>
      </c>
      <c r="G1377" s="71">
        <v>0.72446940701481699</v>
      </c>
      <c r="H1377" s="68">
        <v>22.925101214574902</v>
      </c>
      <c r="I1377" s="71">
        <v>0.71558595002732095</v>
      </c>
      <c r="J1377" s="68">
        <v>36.032388663967602</v>
      </c>
      <c r="K1377" s="71">
        <v>0.80816876328062204</v>
      </c>
      <c r="L1377" s="68">
        <v>24.493927125506101</v>
      </c>
      <c r="M1377" s="71">
        <v>0.74368877497278896</v>
      </c>
      <c r="N1377" s="68">
        <v>31.661600810536999</v>
      </c>
      <c r="O1377" s="71">
        <v>0.41899259834907499</v>
      </c>
      <c r="P1377" s="68">
        <v>60.898417559979599</v>
      </c>
      <c r="Q1377" s="71"/>
      <c r="R1377" s="68"/>
    </row>
    <row r="1378" spans="1:18" x14ac:dyDescent="0.2">
      <c r="A1378" s="72" t="s">
        <v>3007</v>
      </c>
      <c r="B1378" s="66" t="s">
        <v>3008</v>
      </c>
      <c r="C1378" s="67">
        <v>45</v>
      </c>
      <c r="D1378" s="67" t="s">
        <v>334</v>
      </c>
      <c r="E1378" s="71">
        <v>0.48716441205231598</v>
      </c>
      <c r="F1378" s="68">
        <v>7.0344129554655899</v>
      </c>
      <c r="G1378" s="71">
        <v>0.53365508236846004</v>
      </c>
      <c r="H1378" s="68">
        <v>6.8825910931174104</v>
      </c>
      <c r="I1378" s="71">
        <v>0.68967230763435905</v>
      </c>
      <c r="J1378" s="68">
        <v>27.1761133603239</v>
      </c>
      <c r="K1378" s="71">
        <v>0.612825601325235</v>
      </c>
      <c r="L1378" s="68">
        <v>4.6558704453441297</v>
      </c>
      <c r="M1378" s="71">
        <v>0.53302201467645105</v>
      </c>
      <c r="N1378" s="68">
        <v>10.385005065856101</v>
      </c>
      <c r="O1378" s="71">
        <v>6.6647054257077398E-2</v>
      </c>
      <c r="P1378" s="68">
        <v>3.6753445635528301</v>
      </c>
      <c r="Q1378" s="71"/>
      <c r="R1378" s="68"/>
    </row>
    <row r="1379" spans="1:18" x14ac:dyDescent="0.2">
      <c r="A1379" s="72" t="s">
        <v>3009</v>
      </c>
      <c r="B1379" s="66" t="s">
        <v>3010</v>
      </c>
      <c r="C1379" s="67">
        <v>45</v>
      </c>
      <c r="D1379" s="67" t="s">
        <v>334</v>
      </c>
      <c r="E1379" s="71">
        <v>0.35302441641799498</v>
      </c>
      <c r="F1379" s="68">
        <v>3.1376518218623501</v>
      </c>
      <c r="G1379" s="71">
        <v>0.40689728778594803</v>
      </c>
      <c r="H1379" s="68">
        <v>3.6943319838056699</v>
      </c>
      <c r="I1379" s="71">
        <v>0.57279210882276699</v>
      </c>
      <c r="J1379" s="68">
        <v>8.5020242914979693</v>
      </c>
      <c r="K1379" s="71">
        <v>0.684781561644766</v>
      </c>
      <c r="L1379" s="68">
        <v>9.0587044534412993</v>
      </c>
      <c r="M1379" s="71">
        <v>8.0088480039324506E-2</v>
      </c>
      <c r="N1379" s="68">
        <v>2.3302938196555201</v>
      </c>
      <c r="O1379" s="71">
        <v>2.0562643797169801E-2</v>
      </c>
      <c r="P1379" s="68">
        <v>1.37825421133231</v>
      </c>
      <c r="Q1379" s="71"/>
      <c r="R1379" s="68"/>
    </row>
    <row r="1380" spans="1:18" x14ac:dyDescent="0.2">
      <c r="A1380" s="72" t="s">
        <v>3011</v>
      </c>
      <c r="B1380" s="66" t="s">
        <v>3012</v>
      </c>
      <c r="C1380" s="67">
        <v>45</v>
      </c>
      <c r="D1380" s="67" t="s">
        <v>334</v>
      </c>
      <c r="E1380" s="71">
        <v>0.50568904434831297</v>
      </c>
      <c r="F1380" s="68">
        <v>8.0971659919028305</v>
      </c>
      <c r="G1380" s="71">
        <v>0.43986013756019399</v>
      </c>
      <c r="H1380" s="68">
        <v>4.4534412955465603</v>
      </c>
      <c r="I1380" s="71">
        <v>0.64756430517590502</v>
      </c>
      <c r="J1380" s="68">
        <v>17.0040485829959</v>
      </c>
      <c r="K1380" s="71">
        <v>0.87718465854730399</v>
      </c>
      <c r="L1380" s="68">
        <v>44.483805668016203</v>
      </c>
      <c r="M1380" s="71">
        <v>0.51546645131842295</v>
      </c>
      <c r="N1380" s="68">
        <v>9.82776089159068</v>
      </c>
      <c r="O1380" s="71">
        <v>4.8369669139739301E-2</v>
      </c>
      <c r="P1380" s="68">
        <v>2.8586013272077602</v>
      </c>
      <c r="Q1380" s="71"/>
      <c r="R1380" s="68"/>
    </row>
    <row r="1381" spans="1:18" x14ac:dyDescent="0.2">
      <c r="A1381" s="72" t="s">
        <v>3013</v>
      </c>
      <c r="B1381" s="66" t="s">
        <v>3014</v>
      </c>
      <c r="C1381" s="67">
        <v>45</v>
      </c>
      <c r="D1381" s="67" t="s">
        <v>334</v>
      </c>
      <c r="E1381" s="71">
        <v>0.69804942021064098</v>
      </c>
      <c r="F1381" s="68">
        <v>35.323886639676097</v>
      </c>
      <c r="G1381" s="71">
        <v>0.732805262150517</v>
      </c>
      <c r="H1381" s="68">
        <v>24.898785425101199</v>
      </c>
      <c r="I1381" s="71">
        <v>0.74121746168263603</v>
      </c>
      <c r="J1381" s="68">
        <v>45.141700404858298</v>
      </c>
      <c r="K1381" s="71">
        <v>0.93509906242803797</v>
      </c>
      <c r="L1381" s="68">
        <v>71.558704453441294</v>
      </c>
      <c r="M1381" s="71">
        <v>0.69102208489870398</v>
      </c>
      <c r="N1381" s="68">
        <v>21.8338399189463</v>
      </c>
      <c r="O1381" s="71">
        <v>0.39010322989331098</v>
      </c>
      <c r="P1381" s="68">
        <v>57.3251659009699</v>
      </c>
      <c r="Q1381" s="71"/>
      <c r="R1381" s="68"/>
    </row>
    <row r="1382" spans="1:18" x14ac:dyDescent="0.2">
      <c r="A1382" s="72" t="s">
        <v>3015</v>
      </c>
      <c r="B1382" s="66" t="s">
        <v>3016</v>
      </c>
      <c r="C1382" s="67">
        <v>45</v>
      </c>
      <c r="D1382" s="67" t="s">
        <v>334</v>
      </c>
      <c r="E1382" s="71">
        <v>0.76473525576427204</v>
      </c>
      <c r="F1382" s="68">
        <v>62.9554655870445</v>
      </c>
      <c r="G1382" s="71">
        <v>0.77593673151263698</v>
      </c>
      <c r="H1382" s="68">
        <v>34.919028340080999</v>
      </c>
      <c r="I1382" s="71">
        <v>0.89347754824896697</v>
      </c>
      <c r="J1382" s="68">
        <v>96.356275303643699</v>
      </c>
      <c r="K1382" s="71">
        <v>0.92849942546099196</v>
      </c>
      <c r="L1382" s="68">
        <v>68.117408906882602</v>
      </c>
      <c r="M1382" s="71">
        <v>0.82444436641971797</v>
      </c>
      <c r="N1382" s="68">
        <v>53.850050658561301</v>
      </c>
      <c r="O1382" s="71">
        <v>0.40131820717904498</v>
      </c>
      <c r="P1382" s="68">
        <v>58.805513016845303</v>
      </c>
      <c r="Q1382" s="71"/>
      <c r="R1382" s="68"/>
    </row>
    <row r="1383" spans="1:18" x14ac:dyDescent="0.2">
      <c r="A1383" s="72" t="s">
        <v>2395</v>
      </c>
      <c r="B1383" s="66" t="s">
        <v>3017</v>
      </c>
      <c r="C1383" s="67">
        <v>45</v>
      </c>
      <c r="D1383" s="67" t="s">
        <v>334</v>
      </c>
      <c r="E1383" s="71">
        <v>0.70091584048658795</v>
      </c>
      <c r="F1383" s="68">
        <v>35.9817813765182</v>
      </c>
      <c r="G1383" s="71">
        <v>0.66239819752937401</v>
      </c>
      <c r="H1383" s="68">
        <v>13.562753036437201</v>
      </c>
      <c r="I1383" s="71">
        <v>0.82094140808951799</v>
      </c>
      <c r="J1383" s="68">
        <v>77.327935222672096</v>
      </c>
      <c r="K1383" s="71">
        <v>0.94072539845036296</v>
      </c>
      <c r="L1383" s="68">
        <v>74.443319838056695</v>
      </c>
      <c r="M1383" s="71">
        <v>0.754222112987606</v>
      </c>
      <c r="N1383" s="68">
        <v>34.650455927051702</v>
      </c>
      <c r="O1383" s="71">
        <v>0.32629208537608001</v>
      </c>
      <c r="P1383" s="68">
        <v>48.392036753445602</v>
      </c>
      <c r="Q1383" s="71"/>
      <c r="R1383" s="68"/>
    </row>
    <row r="1384" spans="1:18" x14ac:dyDescent="0.2">
      <c r="A1384" s="72" t="s">
        <v>2400</v>
      </c>
      <c r="B1384" s="66" t="s">
        <v>3018</v>
      </c>
      <c r="C1384" s="67">
        <v>45</v>
      </c>
      <c r="D1384" s="67" t="s">
        <v>334</v>
      </c>
      <c r="E1384" s="71">
        <v>0.64290878630863102</v>
      </c>
      <c r="F1384" s="68">
        <v>21.255060728744901</v>
      </c>
      <c r="G1384" s="71">
        <v>0.71145710774040605</v>
      </c>
      <c r="H1384" s="68">
        <v>20.5465587044534</v>
      </c>
      <c r="I1384" s="71">
        <v>0.77363785306190702</v>
      </c>
      <c r="J1384" s="68">
        <v>57.439271255060703</v>
      </c>
      <c r="K1384" s="71">
        <v>0.918753290231477</v>
      </c>
      <c r="L1384" s="68">
        <v>63.309716599190303</v>
      </c>
      <c r="M1384" s="71">
        <v>0.68048874688388705</v>
      </c>
      <c r="N1384" s="68">
        <v>20.466058763931098</v>
      </c>
      <c r="O1384" s="71">
        <v>0.130206933625478</v>
      </c>
      <c r="P1384" s="68">
        <v>10.872894333843799</v>
      </c>
      <c r="Q1384" s="71"/>
      <c r="R1384" s="68"/>
    </row>
    <row r="1385" spans="1:18" x14ac:dyDescent="0.2">
      <c r="A1385" s="72" t="s">
        <v>3019</v>
      </c>
      <c r="B1385" s="66" t="s">
        <v>3020</v>
      </c>
      <c r="C1385" s="67">
        <v>45</v>
      </c>
      <c r="D1385" s="67" t="s">
        <v>334</v>
      </c>
      <c r="E1385" s="71">
        <v>0.38719024580100297</v>
      </c>
      <c r="F1385" s="68">
        <v>3.5931174089068798</v>
      </c>
      <c r="G1385" s="71">
        <v>0.44150862085341502</v>
      </c>
      <c r="H1385" s="68">
        <v>4.6052631578947398</v>
      </c>
      <c r="I1385" s="71">
        <v>0.55442766412671696</v>
      </c>
      <c r="J1385" s="68">
        <v>7.33805668016194</v>
      </c>
      <c r="K1385" s="71">
        <v>0.74054863315096697</v>
      </c>
      <c r="L1385" s="68">
        <v>14.625506072874501</v>
      </c>
      <c r="M1385" s="71">
        <v>0.199466310873916</v>
      </c>
      <c r="N1385" s="68">
        <v>4.0020263424518703</v>
      </c>
      <c r="O1385" s="71">
        <v>0</v>
      </c>
      <c r="P1385" s="68">
        <v>0.66360387953037303</v>
      </c>
      <c r="Q1385" s="71"/>
      <c r="R1385" s="68"/>
    </row>
    <row r="1386" spans="1:18" x14ac:dyDescent="0.2">
      <c r="A1386" s="72" t="s">
        <v>3021</v>
      </c>
      <c r="B1386" s="66" t="s">
        <v>3022</v>
      </c>
      <c r="C1386" s="67">
        <v>45</v>
      </c>
      <c r="D1386" s="67" t="s">
        <v>334</v>
      </c>
      <c r="E1386" s="71">
        <v>0.61993011684455401</v>
      </c>
      <c r="F1386" s="68">
        <v>17.661943319838102</v>
      </c>
      <c r="G1386" s="71">
        <v>0.72803308649639298</v>
      </c>
      <c r="H1386" s="68">
        <v>23.734817813765201</v>
      </c>
      <c r="I1386" s="71">
        <v>0.68649669447641604</v>
      </c>
      <c r="J1386" s="68">
        <v>26.113360323886599</v>
      </c>
      <c r="K1386" s="71">
        <v>0.84897917466858897</v>
      </c>
      <c r="L1386" s="68">
        <v>34.919028340080999</v>
      </c>
      <c r="M1386" s="71">
        <v>0.69453319757030996</v>
      </c>
      <c r="N1386" s="68">
        <v>22.137791286727499</v>
      </c>
      <c r="O1386" s="71">
        <v>0.14160843101105999</v>
      </c>
      <c r="P1386" s="68">
        <v>13.1699846860643</v>
      </c>
      <c r="Q1386" s="71"/>
      <c r="R1386" s="68"/>
    </row>
    <row r="1387" spans="1:18" x14ac:dyDescent="0.2">
      <c r="A1387" s="72" t="s">
        <v>3023</v>
      </c>
      <c r="B1387" s="66" t="s">
        <v>3024</v>
      </c>
      <c r="C1387" s="67">
        <v>45</v>
      </c>
      <c r="D1387" s="67" t="s">
        <v>334</v>
      </c>
      <c r="E1387" s="71">
        <v>0.40307441179130299</v>
      </c>
      <c r="F1387" s="68">
        <v>4.0485829959514197</v>
      </c>
      <c r="G1387" s="71">
        <v>0.50347200801357095</v>
      </c>
      <c r="H1387" s="68">
        <v>5.9210526315789496</v>
      </c>
      <c r="I1387" s="71">
        <v>0.563815712953466</v>
      </c>
      <c r="J1387" s="68">
        <v>7.7429149797570798</v>
      </c>
      <c r="K1387" s="71">
        <v>0.72036659095111999</v>
      </c>
      <c r="L1387" s="68">
        <v>12.297570850202399</v>
      </c>
      <c r="M1387" s="71">
        <v>0.19244408553070499</v>
      </c>
      <c r="N1387" s="68">
        <v>3.7993920972644402</v>
      </c>
      <c r="O1387" s="71">
        <v>3.5273661507652203E-2</v>
      </c>
      <c r="P1387" s="68">
        <v>2.0929045431342499</v>
      </c>
      <c r="Q1387" s="71"/>
      <c r="R1387" s="68"/>
    </row>
    <row r="1388" spans="1:18" x14ac:dyDescent="0.2">
      <c r="A1388" s="72" t="s">
        <v>3025</v>
      </c>
      <c r="B1388" s="66" t="s">
        <v>3026</v>
      </c>
      <c r="C1388" s="67">
        <v>45</v>
      </c>
      <c r="D1388" s="67" t="s">
        <v>334</v>
      </c>
      <c r="E1388" s="71">
        <v>0.39410730553314099</v>
      </c>
      <c r="F1388" s="68">
        <v>3.7955465587044501</v>
      </c>
      <c r="G1388" s="71">
        <v>0.49250370757193601</v>
      </c>
      <c r="H1388" s="68">
        <v>5.5161943319838098</v>
      </c>
      <c r="I1388" s="71">
        <v>0.55212934306025496</v>
      </c>
      <c r="J1388" s="68">
        <v>7.1356275303643697</v>
      </c>
      <c r="K1388" s="71">
        <v>0.78635775754245796</v>
      </c>
      <c r="L1388" s="68">
        <v>20.647773279352201</v>
      </c>
      <c r="M1388" s="71">
        <v>6.9555142024507605E-2</v>
      </c>
      <c r="N1388" s="68">
        <v>2.07700101317123</v>
      </c>
      <c r="O1388" s="71">
        <v>6.9990577466551504E-2</v>
      </c>
      <c r="P1388" s="68">
        <v>4.0326697294537999</v>
      </c>
      <c r="Q1388" s="71"/>
      <c r="R1388" s="68"/>
    </row>
    <row r="1389" spans="1:18" x14ac:dyDescent="0.2">
      <c r="A1389" s="72" t="s">
        <v>3027</v>
      </c>
      <c r="B1389" s="66" t="s">
        <v>3028</v>
      </c>
      <c r="C1389" s="67">
        <v>45</v>
      </c>
      <c r="D1389" s="67" t="s">
        <v>334</v>
      </c>
      <c r="E1389" s="71">
        <v>0.46984542641739602</v>
      </c>
      <c r="F1389" s="68">
        <v>6.5283400809716596</v>
      </c>
      <c r="G1389" s="71">
        <v>0.51963187723742299</v>
      </c>
      <c r="H1389" s="68">
        <v>6.3259109311740902</v>
      </c>
      <c r="I1389" s="71">
        <v>0.62967626665035603</v>
      </c>
      <c r="J1389" s="68">
        <v>14.777327935222701</v>
      </c>
      <c r="K1389" s="71">
        <v>0.90173978049256298</v>
      </c>
      <c r="L1389" s="68">
        <v>54.251012145749002</v>
      </c>
      <c r="M1389" s="71">
        <v>0.22053298690355</v>
      </c>
      <c r="N1389" s="68">
        <v>4.2046605876393102</v>
      </c>
      <c r="O1389" s="71">
        <v>7.7646220803086502E-2</v>
      </c>
      <c r="P1389" s="68">
        <v>4.9004594180704402</v>
      </c>
      <c r="Q1389" s="71"/>
      <c r="R1389" s="68"/>
    </row>
    <row r="1390" spans="1:18" x14ac:dyDescent="0.2">
      <c r="A1390" s="72" t="s">
        <v>3029</v>
      </c>
      <c r="B1390" s="66" t="s">
        <v>3030</v>
      </c>
      <c r="C1390" s="67">
        <v>45</v>
      </c>
      <c r="D1390" s="67" t="s">
        <v>334</v>
      </c>
      <c r="E1390" s="71">
        <v>0.55951279628412798</v>
      </c>
      <c r="F1390" s="68">
        <v>10.678137651821899</v>
      </c>
      <c r="G1390" s="71">
        <v>0.66528764012458996</v>
      </c>
      <c r="H1390" s="68">
        <v>13.866396761133601</v>
      </c>
      <c r="I1390" s="71">
        <v>0.74143105528362596</v>
      </c>
      <c r="J1390" s="68">
        <v>45.3441295546559</v>
      </c>
      <c r="K1390" s="71">
        <v>0.64042637580427897</v>
      </c>
      <c r="L1390" s="68">
        <v>5.7186234817813801</v>
      </c>
      <c r="M1390" s="71">
        <v>0.58217759207893005</v>
      </c>
      <c r="N1390" s="68">
        <v>12.3606889564336</v>
      </c>
      <c r="O1390" s="71">
        <v>0.168241318129217</v>
      </c>
      <c r="P1390" s="68">
        <v>17.5599795814191</v>
      </c>
      <c r="Q1390" s="71"/>
      <c r="R1390" s="68"/>
    </row>
    <row r="1391" spans="1:18" x14ac:dyDescent="0.2">
      <c r="A1391" s="72" t="s">
        <v>3031</v>
      </c>
      <c r="B1391" s="66" t="s">
        <v>3032</v>
      </c>
      <c r="C1391" s="67">
        <v>45</v>
      </c>
      <c r="D1391" s="67" t="s">
        <v>334</v>
      </c>
      <c r="E1391" s="71">
        <v>0.55253195903968799</v>
      </c>
      <c r="F1391" s="68">
        <v>10.222672064777299</v>
      </c>
      <c r="G1391" s="71">
        <v>0.65924855423516804</v>
      </c>
      <c r="H1391" s="68">
        <v>13.2591093117409</v>
      </c>
      <c r="I1391" s="71">
        <v>0.64542827253983703</v>
      </c>
      <c r="J1391" s="68">
        <v>16.700404858299599</v>
      </c>
      <c r="K1391" s="71">
        <v>0.79788564191716804</v>
      </c>
      <c r="L1391" s="68">
        <v>22.621457489878502</v>
      </c>
      <c r="M1391" s="71">
        <v>0.45226642322952099</v>
      </c>
      <c r="N1391" s="68">
        <v>8.1560283687943294</v>
      </c>
      <c r="O1391" s="71">
        <v>0.207830903276746</v>
      </c>
      <c r="P1391" s="68">
        <v>25.7274119448698</v>
      </c>
      <c r="Q1391" s="71"/>
      <c r="R1391" s="68"/>
    </row>
    <row r="1392" spans="1:18" x14ac:dyDescent="0.2">
      <c r="A1392" s="72" t="s">
        <v>3033</v>
      </c>
      <c r="B1392" s="66" t="s">
        <v>3034</v>
      </c>
      <c r="C1392" s="67">
        <v>45</v>
      </c>
      <c r="D1392" s="67" t="s">
        <v>334</v>
      </c>
      <c r="E1392" s="71">
        <v>0.45564652450642601</v>
      </c>
      <c r="F1392" s="68">
        <v>5.9210526315789496</v>
      </c>
      <c r="G1392" s="71">
        <v>0.53130246955773597</v>
      </c>
      <c r="H1392" s="68">
        <v>6.7307692307692299</v>
      </c>
      <c r="I1392" s="71">
        <v>0.62229675548034202</v>
      </c>
      <c r="J1392" s="68">
        <v>14.068825910931199</v>
      </c>
      <c r="K1392" s="71">
        <v>0.77884907992607799</v>
      </c>
      <c r="L1392" s="68">
        <v>19.382591093117401</v>
      </c>
      <c r="M1392" s="71">
        <v>0.26266633896281699</v>
      </c>
      <c r="N1392" s="68">
        <v>4.8125633232016201</v>
      </c>
      <c r="O1392" s="71">
        <v>8.3117978605154005E-2</v>
      </c>
      <c r="P1392" s="68">
        <v>5.3088310362429798</v>
      </c>
      <c r="Q1392" s="71"/>
      <c r="R1392" s="68"/>
    </row>
    <row r="1393" spans="1:18" x14ac:dyDescent="0.2">
      <c r="A1393" s="72" t="s">
        <v>3035</v>
      </c>
      <c r="B1393" s="66" t="s">
        <v>3036</v>
      </c>
      <c r="C1393" s="67">
        <v>45</v>
      </c>
      <c r="D1393" s="67" t="s">
        <v>334</v>
      </c>
      <c r="E1393" s="71">
        <v>0.71416950115279598</v>
      </c>
      <c r="F1393" s="68">
        <v>41.497975708501997</v>
      </c>
      <c r="G1393" s="71">
        <v>0.75509112635487496</v>
      </c>
      <c r="H1393" s="68">
        <v>29.200404858299599</v>
      </c>
      <c r="I1393" s="71">
        <v>0.75393472032513797</v>
      </c>
      <c r="J1393" s="68">
        <v>49.8481781376518</v>
      </c>
      <c r="K1393" s="71">
        <v>0.86571155729573501</v>
      </c>
      <c r="L1393" s="68">
        <v>40.232793522267201</v>
      </c>
      <c r="M1393" s="71">
        <v>0.754222112987606</v>
      </c>
      <c r="N1393" s="68">
        <v>34.650455927051702</v>
      </c>
      <c r="O1393" s="71">
        <v>0.44188798880062602</v>
      </c>
      <c r="P1393" s="68">
        <v>63.348647269014798</v>
      </c>
      <c r="Q1393" s="71"/>
      <c r="R1393" s="68"/>
    </row>
    <row r="1394" spans="1:18" x14ac:dyDescent="0.2">
      <c r="A1394" s="72" t="s">
        <v>3037</v>
      </c>
      <c r="B1394" s="66" t="s">
        <v>3038</v>
      </c>
      <c r="C1394" s="67">
        <v>45</v>
      </c>
      <c r="D1394" s="67" t="s">
        <v>334</v>
      </c>
      <c r="E1394" s="71">
        <v>0.65657880347462205</v>
      </c>
      <c r="F1394" s="68">
        <v>24.443319838056699</v>
      </c>
      <c r="G1394" s="71">
        <v>0.68420083585791502</v>
      </c>
      <c r="H1394" s="68">
        <v>16.346153846153801</v>
      </c>
      <c r="I1394" s="71">
        <v>0.74875621354926702</v>
      </c>
      <c r="J1394" s="68">
        <v>47.773279352226702</v>
      </c>
      <c r="K1394" s="71">
        <v>0.91609370118228906</v>
      </c>
      <c r="L1394" s="68">
        <v>61.639676113360302</v>
      </c>
      <c r="M1394" s="71">
        <v>0.74017766230118298</v>
      </c>
      <c r="N1394" s="68">
        <v>30.9017223910841</v>
      </c>
      <c r="O1394" s="71">
        <v>0.19366560448245701</v>
      </c>
      <c r="P1394" s="68">
        <v>22.5114854517611</v>
      </c>
      <c r="Q1394" s="71"/>
      <c r="R1394" s="68"/>
    </row>
    <row r="1395" spans="1:18" x14ac:dyDescent="0.2">
      <c r="A1395" s="72" t="s">
        <v>3039</v>
      </c>
      <c r="B1395" s="66" t="s">
        <v>3040</v>
      </c>
      <c r="C1395" s="67">
        <v>66</v>
      </c>
      <c r="D1395" s="67" t="s">
        <v>334</v>
      </c>
      <c r="E1395" s="71">
        <v>0.77310659632411904</v>
      </c>
      <c r="F1395" s="68">
        <v>60.550458715596299</v>
      </c>
      <c r="G1395" s="71">
        <v>0.877927902789151</v>
      </c>
      <c r="H1395" s="68">
        <v>74.495412844036693</v>
      </c>
      <c r="I1395" s="71">
        <v>0.80601950727180105</v>
      </c>
      <c r="J1395" s="68">
        <v>74.311926605504595</v>
      </c>
      <c r="K1395" s="71">
        <v>0.89831840187046497</v>
      </c>
      <c r="L1395" s="68">
        <v>73.0275229357798</v>
      </c>
      <c r="M1395" s="71">
        <v>0.72372298624754405</v>
      </c>
      <c r="N1395" s="68">
        <v>60</v>
      </c>
      <c r="O1395" s="71">
        <v>0.55954418344163503</v>
      </c>
      <c r="P1395" s="68">
        <v>38.5321100917431</v>
      </c>
      <c r="Q1395" s="71"/>
      <c r="R1395" s="68"/>
    </row>
    <row r="1396" spans="1:18" x14ac:dyDescent="0.2">
      <c r="A1396" s="72" t="s">
        <v>3041</v>
      </c>
      <c r="B1396" s="66" t="s">
        <v>3042</v>
      </c>
      <c r="C1396" s="67">
        <v>45</v>
      </c>
      <c r="D1396" s="67" t="s">
        <v>334</v>
      </c>
      <c r="E1396" s="71">
        <v>0.78137286146246099</v>
      </c>
      <c r="F1396" s="68">
        <v>70.344129554655893</v>
      </c>
      <c r="G1396" s="71">
        <v>0.78550193749127895</v>
      </c>
      <c r="H1396" s="68">
        <v>37.601214574898798</v>
      </c>
      <c r="I1396" s="71">
        <v>0.68040045379056202</v>
      </c>
      <c r="J1396" s="68">
        <v>24.5445344129555</v>
      </c>
      <c r="K1396" s="71">
        <v>0.87252414024806502</v>
      </c>
      <c r="L1396" s="68">
        <v>42.459514170040499</v>
      </c>
      <c r="M1396" s="71">
        <v>0.81742214107650701</v>
      </c>
      <c r="N1396" s="68">
        <v>51.367781155015201</v>
      </c>
      <c r="O1396" s="71">
        <v>0.75101563470589205</v>
      </c>
      <c r="P1396" s="68">
        <v>91.220010209290507</v>
      </c>
      <c r="Q1396" s="71"/>
      <c r="R1396" s="68"/>
    </row>
    <row r="1397" spans="1:18" x14ac:dyDescent="0.2">
      <c r="A1397" s="72" t="s">
        <v>3043</v>
      </c>
      <c r="B1397" s="66" t="s">
        <v>3044</v>
      </c>
      <c r="C1397" s="67">
        <v>45</v>
      </c>
      <c r="D1397" s="67" t="s">
        <v>334</v>
      </c>
      <c r="E1397" s="71">
        <v>0.56700534304338002</v>
      </c>
      <c r="F1397" s="68">
        <v>11.6396761133603</v>
      </c>
      <c r="G1397" s="71">
        <v>0.63529724213446503</v>
      </c>
      <c r="H1397" s="68">
        <v>11.336032388664</v>
      </c>
      <c r="I1397" s="71">
        <v>0.54589070416692598</v>
      </c>
      <c r="J1397" s="68">
        <v>6.5789473684210504</v>
      </c>
      <c r="K1397" s="71">
        <v>0.81180325248894603</v>
      </c>
      <c r="L1397" s="68">
        <v>25.3036437246964</v>
      </c>
      <c r="M1397" s="71">
        <v>0.46279976124433803</v>
      </c>
      <c r="N1397" s="68">
        <v>8.4599797365754803</v>
      </c>
      <c r="O1397" s="71">
        <v>0.37923575518222402</v>
      </c>
      <c r="P1397" s="68">
        <v>56.049004594180701</v>
      </c>
      <c r="Q1397" s="71"/>
      <c r="R1397" s="68"/>
    </row>
    <row r="1398" spans="1:18" x14ac:dyDescent="0.2">
      <c r="A1398" s="72" t="s">
        <v>3045</v>
      </c>
      <c r="B1398" s="66" t="s">
        <v>3046</v>
      </c>
      <c r="C1398" s="67">
        <v>66</v>
      </c>
      <c r="D1398" s="67" t="s">
        <v>334</v>
      </c>
      <c r="E1398" s="71">
        <v>0.75864163366441495</v>
      </c>
      <c r="F1398" s="68">
        <v>55.045871559632999</v>
      </c>
      <c r="G1398" s="71">
        <v>0.88173660006548005</v>
      </c>
      <c r="H1398" s="68">
        <v>75.9633027522936</v>
      </c>
      <c r="I1398" s="71">
        <v>0.77524281343999502</v>
      </c>
      <c r="J1398" s="68">
        <v>60.183486238532097</v>
      </c>
      <c r="K1398" s="71">
        <v>0.92138261698965596</v>
      </c>
      <c r="L1398" s="68">
        <v>82.752293577981604</v>
      </c>
      <c r="M1398" s="71">
        <v>0.66846758349705304</v>
      </c>
      <c r="N1398" s="68">
        <v>46.9724770642202</v>
      </c>
      <c r="O1398" s="71">
        <v>0.54637855432989102</v>
      </c>
      <c r="P1398" s="68">
        <v>36.5137614678899</v>
      </c>
      <c r="Q1398" s="71"/>
      <c r="R1398" s="68"/>
    </row>
    <row r="1399" spans="1:18" x14ac:dyDescent="0.2">
      <c r="A1399" s="72" t="s">
        <v>3047</v>
      </c>
      <c r="B1399" s="66" t="s">
        <v>3048</v>
      </c>
      <c r="C1399" s="67">
        <v>45</v>
      </c>
      <c r="D1399" s="67" t="s">
        <v>334</v>
      </c>
      <c r="E1399" s="71">
        <v>0.78053517044732701</v>
      </c>
      <c r="F1399" s="68">
        <v>69.736842105263193</v>
      </c>
      <c r="G1399" s="71">
        <v>0.771144488311717</v>
      </c>
      <c r="H1399" s="68">
        <v>33.603238866396801</v>
      </c>
      <c r="I1399" s="71">
        <v>0.71808781210917505</v>
      </c>
      <c r="J1399" s="68">
        <v>37.3481781376518</v>
      </c>
      <c r="K1399" s="71">
        <v>0.92731885786698198</v>
      </c>
      <c r="L1399" s="68">
        <v>67.611336032388706</v>
      </c>
      <c r="M1399" s="71">
        <v>0.79635546504687305</v>
      </c>
      <c r="N1399" s="68">
        <v>45.5927051671732</v>
      </c>
      <c r="O1399" s="71">
        <v>0.68976922890188697</v>
      </c>
      <c r="P1399" s="68">
        <v>87.799897907095499</v>
      </c>
      <c r="Q1399" s="71"/>
      <c r="R1399" s="68"/>
    </row>
    <row r="1400" spans="1:18" x14ac:dyDescent="0.2">
      <c r="A1400" s="72" t="s">
        <v>3049</v>
      </c>
      <c r="B1400" s="66" t="s">
        <v>3050</v>
      </c>
      <c r="C1400" s="67">
        <v>45</v>
      </c>
      <c r="D1400" s="67" t="s">
        <v>334</v>
      </c>
      <c r="E1400" s="71">
        <v>0.59122867939288604</v>
      </c>
      <c r="F1400" s="68">
        <v>14.068825910931199</v>
      </c>
      <c r="G1400" s="71">
        <v>0.67509034016251701</v>
      </c>
      <c r="H1400" s="68">
        <v>14.7267206477733</v>
      </c>
      <c r="I1400" s="71">
        <v>0.62621070509978505</v>
      </c>
      <c r="J1400" s="68">
        <v>14.3724696356275</v>
      </c>
      <c r="K1400" s="71">
        <v>0.82487412049069597</v>
      </c>
      <c r="L1400" s="68">
        <v>28.593117408906899</v>
      </c>
      <c r="M1400" s="71">
        <v>0.62079983146659201</v>
      </c>
      <c r="N1400" s="68">
        <v>14.8429584599797</v>
      </c>
      <c r="O1400" s="71">
        <v>0.209168399744843</v>
      </c>
      <c r="P1400" s="68">
        <v>26.186830015313902</v>
      </c>
      <c r="Q1400" s="71"/>
      <c r="R1400" s="68"/>
    </row>
    <row r="1401" spans="1:18" x14ac:dyDescent="0.2">
      <c r="A1401" s="72" t="s">
        <v>3051</v>
      </c>
      <c r="B1401" s="66" t="s">
        <v>3052</v>
      </c>
      <c r="C1401" s="67">
        <v>45</v>
      </c>
      <c r="D1401" s="67" t="s">
        <v>334</v>
      </c>
      <c r="E1401" s="71">
        <v>0.47380994577020502</v>
      </c>
      <c r="F1401" s="68">
        <v>6.6295546558704501</v>
      </c>
      <c r="G1401" s="71">
        <v>0.45023320020895102</v>
      </c>
      <c r="H1401" s="68">
        <v>4.8582995951417001</v>
      </c>
      <c r="I1401" s="71">
        <v>0.51856937014751703</v>
      </c>
      <c r="J1401" s="68">
        <v>4.6558704453441297</v>
      </c>
      <c r="K1401" s="71">
        <v>0.76951482159055895</v>
      </c>
      <c r="L1401" s="68">
        <v>17.813765182186199</v>
      </c>
      <c r="M1401" s="71">
        <v>0.367999719110986</v>
      </c>
      <c r="N1401" s="68">
        <v>6.1803444782168198</v>
      </c>
      <c r="O1401" s="71">
        <v>0.26273261779300899</v>
      </c>
      <c r="P1401" s="68">
        <v>36.753445635528301</v>
      </c>
      <c r="Q1401" s="71"/>
      <c r="R1401" s="68"/>
    </row>
    <row r="1402" spans="1:18" x14ac:dyDescent="0.2">
      <c r="A1402" s="72" t="s">
        <v>3053</v>
      </c>
      <c r="B1402" s="66" t="s">
        <v>3054</v>
      </c>
      <c r="C1402" s="67">
        <v>45</v>
      </c>
      <c r="D1402" s="67" t="s">
        <v>334</v>
      </c>
      <c r="E1402" s="71">
        <v>0.53797288272319499</v>
      </c>
      <c r="F1402" s="68">
        <v>9.7165991902834001</v>
      </c>
      <c r="G1402" s="71">
        <v>0.61558197889107702</v>
      </c>
      <c r="H1402" s="68">
        <v>10.2732793522267</v>
      </c>
      <c r="I1402" s="71">
        <v>0.58302346741543998</v>
      </c>
      <c r="J1402" s="68">
        <v>9.5141700404858298</v>
      </c>
      <c r="K1402" s="71">
        <v>0.82216696353722896</v>
      </c>
      <c r="L1402" s="68">
        <v>28.036437246963601</v>
      </c>
      <c r="M1402" s="71">
        <v>0.51897756399002803</v>
      </c>
      <c r="N1402" s="68">
        <v>10.0303951367781</v>
      </c>
      <c r="O1402" s="71">
        <v>0.15011443978219899</v>
      </c>
      <c r="P1402" s="68">
        <v>14.4971924451251</v>
      </c>
      <c r="Q1402" s="71"/>
      <c r="R1402" s="68"/>
    </row>
    <row r="1403" spans="1:18" x14ac:dyDescent="0.2">
      <c r="A1403" s="72" t="s">
        <v>3055</v>
      </c>
      <c r="B1403" s="66" t="s">
        <v>3056</v>
      </c>
      <c r="C1403" s="67">
        <v>45</v>
      </c>
      <c r="D1403" s="67" t="s">
        <v>334</v>
      </c>
      <c r="E1403" s="71">
        <v>0.69596014942269402</v>
      </c>
      <c r="F1403" s="68">
        <v>34.716599190283397</v>
      </c>
      <c r="G1403" s="71">
        <v>0.73576677741426799</v>
      </c>
      <c r="H1403" s="68">
        <v>25.253036437247001</v>
      </c>
      <c r="I1403" s="71">
        <v>0.67045061033540898</v>
      </c>
      <c r="J1403" s="68">
        <v>22.469635627530401</v>
      </c>
      <c r="K1403" s="71">
        <v>0.84418859609088903</v>
      </c>
      <c r="L1403" s="68">
        <v>33.248987854250998</v>
      </c>
      <c r="M1403" s="71">
        <v>0.705066535585127</v>
      </c>
      <c r="N1403" s="68">
        <v>23.860182370820699</v>
      </c>
      <c r="O1403" s="71">
        <v>0.52432822768777498</v>
      </c>
      <c r="P1403" s="68">
        <v>72.281776416539003</v>
      </c>
      <c r="Q1403" s="71"/>
      <c r="R1403" s="68"/>
    </row>
    <row r="1404" spans="1:18" x14ac:dyDescent="0.2">
      <c r="A1404" s="72" t="s">
        <v>3057</v>
      </c>
      <c r="B1404" s="66" t="s">
        <v>3058</v>
      </c>
      <c r="C1404" s="67">
        <v>45</v>
      </c>
      <c r="D1404" s="67" t="s">
        <v>334</v>
      </c>
      <c r="E1404" s="71">
        <v>0.68098889465767798</v>
      </c>
      <c r="F1404" s="68">
        <v>29.757085020242901</v>
      </c>
      <c r="G1404" s="71">
        <v>0.66975683320353596</v>
      </c>
      <c r="H1404" s="68">
        <v>14.17004048583</v>
      </c>
      <c r="I1404" s="71">
        <v>0.66426136543720804</v>
      </c>
      <c r="J1404" s="68">
        <v>21.002024291498</v>
      </c>
      <c r="K1404" s="71">
        <v>0.886223783980157</v>
      </c>
      <c r="L1404" s="68">
        <v>48.026315789473699</v>
      </c>
      <c r="M1404" s="71">
        <v>0.63835539482462</v>
      </c>
      <c r="N1404" s="68">
        <v>15.9574468085106</v>
      </c>
      <c r="O1404" s="71">
        <v>0.546347095842869</v>
      </c>
      <c r="P1404" s="68">
        <v>75.140377743746797</v>
      </c>
      <c r="Q1404" s="71"/>
      <c r="R1404" s="68"/>
    </row>
    <row r="1405" spans="1:18" x14ac:dyDescent="0.2">
      <c r="A1405" s="72" t="s">
        <v>3059</v>
      </c>
      <c r="B1405" s="66" t="s">
        <v>3060</v>
      </c>
      <c r="C1405" s="67">
        <v>45</v>
      </c>
      <c r="D1405" s="67" t="s">
        <v>334</v>
      </c>
      <c r="E1405" s="71">
        <v>0.62977283392142103</v>
      </c>
      <c r="F1405" s="68">
        <v>18.927125506072901</v>
      </c>
      <c r="G1405" s="71">
        <v>0.658899381919264</v>
      </c>
      <c r="H1405" s="68">
        <v>13.0566801619433</v>
      </c>
      <c r="I1405" s="71">
        <v>0.59304387272711001</v>
      </c>
      <c r="J1405" s="68">
        <v>10.2732793522267</v>
      </c>
      <c r="K1405" s="71">
        <v>0.76960069590616997</v>
      </c>
      <c r="L1405" s="68">
        <v>17.914979757085</v>
      </c>
      <c r="M1405" s="71">
        <v>0.65239984551104202</v>
      </c>
      <c r="N1405" s="68">
        <v>17.426545086119599</v>
      </c>
      <c r="O1405" s="71">
        <v>0.47492037354352101</v>
      </c>
      <c r="P1405" s="68">
        <v>66.921898928024504</v>
      </c>
      <c r="Q1405" s="71"/>
      <c r="R1405" s="68"/>
    </row>
    <row r="1406" spans="1:18" x14ac:dyDescent="0.2">
      <c r="A1406" s="72" t="s">
        <v>3061</v>
      </c>
      <c r="B1406" s="66" t="s">
        <v>3062</v>
      </c>
      <c r="C1406" s="67">
        <v>45</v>
      </c>
      <c r="D1406" s="67" t="s">
        <v>334</v>
      </c>
      <c r="E1406" s="71">
        <v>0.70984384519836297</v>
      </c>
      <c r="F1406" s="68">
        <v>39.423076923076898</v>
      </c>
      <c r="G1406" s="71">
        <v>0.70035711848206705</v>
      </c>
      <c r="H1406" s="68">
        <v>18.775303643724701</v>
      </c>
      <c r="I1406" s="71">
        <v>0.66414336379431405</v>
      </c>
      <c r="J1406" s="68">
        <v>20.951417004048601</v>
      </c>
      <c r="K1406" s="71">
        <v>0.92459145701184697</v>
      </c>
      <c r="L1406" s="68">
        <v>66.346153846153797</v>
      </c>
      <c r="M1406" s="71">
        <v>0.68399985955549303</v>
      </c>
      <c r="N1406" s="68">
        <v>20.921985815602799</v>
      </c>
      <c r="O1406" s="71">
        <v>0.57612742714809295</v>
      </c>
      <c r="P1406" s="68">
        <v>78.407350689127099</v>
      </c>
      <c r="Q1406" s="71"/>
      <c r="R1406" s="68"/>
    </row>
    <row r="1407" spans="1:18" x14ac:dyDescent="0.2">
      <c r="A1407" s="72" t="s">
        <v>3063</v>
      </c>
      <c r="B1407" s="66" t="s">
        <v>3064</v>
      </c>
      <c r="C1407" s="67">
        <v>45</v>
      </c>
      <c r="D1407" s="67" t="s">
        <v>334</v>
      </c>
      <c r="E1407" s="71">
        <v>0.68940386357713601</v>
      </c>
      <c r="F1407" s="68">
        <v>32.287449392712603</v>
      </c>
      <c r="G1407" s="71">
        <v>0.695451532585461</v>
      </c>
      <c r="H1407" s="68">
        <v>18.016194331983801</v>
      </c>
      <c r="I1407" s="71">
        <v>0.70806029350118604</v>
      </c>
      <c r="J1407" s="68">
        <v>33.147773279352201</v>
      </c>
      <c r="K1407" s="71">
        <v>0.94314398209320705</v>
      </c>
      <c r="L1407" s="68">
        <v>75.6072874493927</v>
      </c>
      <c r="M1407" s="71">
        <v>0.68399985955549303</v>
      </c>
      <c r="N1407" s="68">
        <v>20.921985815602799</v>
      </c>
      <c r="O1407" s="71">
        <v>0.416363650150333</v>
      </c>
      <c r="P1407" s="68">
        <v>60.592138846350203</v>
      </c>
      <c r="Q1407" s="71"/>
      <c r="R1407" s="68"/>
    </row>
    <row r="1408" spans="1:18" x14ac:dyDescent="0.2">
      <c r="A1408" s="72" t="s">
        <v>519</v>
      </c>
      <c r="B1408" s="66" t="s">
        <v>3065</v>
      </c>
      <c r="C1408" s="67">
        <v>45</v>
      </c>
      <c r="D1408" s="67" t="s">
        <v>334</v>
      </c>
      <c r="E1408" s="71">
        <v>0.655268481716754</v>
      </c>
      <c r="F1408" s="68">
        <v>23.987854251012099</v>
      </c>
      <c r="G1408" s="71">
        <v>0.70891282823909196</v>
      </c>
      <c r="H1408" s="68">
        <v>20.091093117408899</v>
      </c>
      <c r="I1408" s="71">
        <v>0.70720527476562001</v>
      </c>
      <c r="J1408" s="68">
        <v>32.8441295546559</v>
      </c>
      <c r="K1408" s="71">
        <v>0.90243904899990002</v>
      </c>
      <c r="L1408" s="68">
        <v>54.554655870445302</v>
      </c>
      <c r="M1408" s="71">
        <v>0.67346652154067599</v>
      </c>
      <c r="N1408" s="68">
        <v>19.3515704154002</v>
      </c>
      <c r="O1408" s="71">
        <v>0.28431873503848298</v>
      </c>
      <c r="P1408" s="68">
        <v>41.398672792240902</v>
      </c>
      <c r="Q1408" s="71"/>
      <c r="R1408" s="68"/>
    </row>
    <row r="1409" spans="1:18" x14ac:dyDescent="0.2">
      <c r="A1409" s="72" t="s">
        <v>3066</v>
      </c>
      <c r="B1409" s="66" t="s">
        <v>3067</v>
      </c>
      <c r="C1409" s="67">
        <v>45</v>
      </c>
      <c r="D1409" s="67" t="s">
        <v>334</v>
      </c>
      <c r="E1409" s="71">
        <v>0.61067096794911602</v>
      </c>
      <c r="F1409" s="68">
        <v>16.447368421052602</v>
      </c>
      <c r="G1409" s="71">
        <v>0.66830680991053404</v>
      </c>
      <c r="H1409" s="68">
        <v>14.0182186234818</v>
      </c>
      <c r="I1409" s="71">
        <v>0.67449511886914404</v>
      </c>
      <c r="J1409" s="68">
        <v>23.431174089068801</v>
      </c>
      <c r="K1409" s="71">
        <v>0.74974999392221897</v>
      </c>
      <c r="L1409" s="68">
        <v>15.6882591093117</v>
      </c>
      <c r="M1409" s="71">
        <v>0.64186650749622598</v>
      </c>
      <c r="N1409" s="68">
        <v>16.4133738601824</v>
      </c>
      <c r="O1409" s="71">
        <v>0.318936409547457</v>
      </c>
      <c r="P1409" s="68">
        <v>47.269014803471201</v>
      </c>
      <c r="Q1409" s="71"/>
      <c r="R1409" s="68"/>
    </row>
    <row r="1410" spans="1:18" x14ac:dyDescent="0.2">
      <c r="A1410" s="72" t="s">
        <v>3068</v>
      </c>
      <c r="B1410" s="66" t="s">
        <v>3069</v>
      </c>
      <c r="C1410" s="67">
        <v>45</v>
      </c>
      <c r="D1410" s="67" t="s">
        <v>334</v>
      </c>
      <c r="E1410" s="71">
        <v>0.65382069864550396</v>
      </c>
      <c r="F1410" s="68">
        <v>23.734817813765201</v>
      </c>
      <c r="G1410" s="71">
        <v>0.72335259760461601</v>
      </c>
      <c r="H1410" s="68">
        <v>22.570850202429099</v>
      </c>
      <c r="I1410" s="71">
        <v>0.73638006041801296</v>
      </c>
      <c r="J1410" s="68">
        <v>43.3704453441296</v>
      </c>
      <c r="K1410" s="71">
        <v>0.92552551941799399</v>
      </c>
      <c r="L1410" s="68">
        <v>66.902834008097201</v>
      </c>
      <c r="M1410" s="71">
        <v>0.687510972227099</v>
      </c>
      <c r="N1410" s="68">
        <v>21.377912867274599</v>
      </c>
      <c r="O1410" s="71">
        <v>0.19633434355979901</v>
      </c>
      <c r="P1410" s="68">
        <v>22.970903522205202</v>
      </c>
      <c r="Q1410" s="71"/>
      <c r="R1410" s="68"/>
    </row>
    <row r="1411" spans="1:18" x14ac:dyDescent="0.2">
      <c r="A1411" s="72" t="s">
        <v>2238</v>
      </c>
      <c r="B1411" s="66" t="s">
        <v>3070</v>
      </c>
      <c r="C1411" s="67">
        <v>45</v>
      </c>
      <c r="D1411" s="67" t="s">
        <v>334</v>
      </c>
      <c r="E1411" s="71">
        <v>0.62830639772570396</v>
      </c>
      <c r="F1411" s="68">
        <v>18.8259109311741</v>
      </c>
      <c r="G1411" s="71">
        <v>0.59578027993733695</v>
      </c>
      <c r="H1411" s="68">
        <v>9.4129554655870393</v>
      </c>
      <c r="I1411" s="71">
        <v>0.69761639362424699</v>
      </c>
      <c r="J1411" s="68">
        <v>29.099190283400802</v>
      </c>
      <c r="K1411" s="71">
        <v>0.88253195796196204</v>
      </c>
      <c r="L1411" s="68">
        <v>46.457489878542503</v>
      </c>
      <c r="M1411" s="71">
        <v>0.68399985955549303</v>
      </c>
      <c r="N1411" s="68">
        <v>20.921985815602799</v>
      </c>
      <c r="O1411" s="71">
        <v>0.281603497549482</v>
      </c>
      <c r="P1411" s="68">
        <v>40.786115364982102</v>
      </c>
      <c r="Q1411" s="71"/>
      <c r="R1411" s="68"/>
    </row>
    <row r="1412" spans="1:18" x14ac:dyDescent="0.2">
      <c r="A1412" s="72" t="s">
        <v>2244</v>
      </c>
      <c r="B1412" s="66" t="s">
        <v>3071</v>
      </c>
      <c r="C1412" s="67">
        <v>45</v>
      </c>
      <c r="D1412" s="67" t="s">
        <v>334</v>
      </c>
      <c r="E1412" s="71">
        <v>0.51991399722286002</v>
      </c>
      <c r="F1412" s="68">
        <v>8.8562753036437307</v>
      </c>
      <c r="G1412" s="71">
        <v>0.58334817487465196</v>
      </c>
      <c r="H1412" s="68">
        <v>8.7550607287449402</v>
      </c>
      <c r="I1412" s="71">
        <v>0.60519575128666003</v>
      </c>
      <c r="J1412" s="68">
        <v>12.145748987854301</v>
      </c>
      <c r="K1412" s="71">
        <v>0.88147791493287198</v>
      </c>
      <c r="L1412" s="68">
        <v>46.103238866396801</v>
      </c>
      <c r="M1412" s="71">
        <v>0.36448860643938102</v>
      </c>
      <c r="N1412" s="68">
        <v>6.1296859169199598</v>
      </c>
      <c r="O1412" s="71">
        <v>0.16505953858073399</v>
      </c>
      <c r="P1412" s="68">
        <v>16.6411434405309</v>
      </c>
      <c r="Q1412" s="71"/>
      <c r="R1412" s="68"/>
    </row>
    <row r="1413" spans="1:18" x14ac:dyDescent="0.2">
      <c r="A1413" s="72" t="s">
        <v>3072</v>
      </c>
      <c r="B1413" s="66" t="s">
        <v>3073</v>
      </c>
      <c r="C1413" s="67">
        <v>45</v>
      </c>
      <c r="D1413" s="67" t="s">
        <v>334</v>
      </c>
      <c r="E1413" s="71">
        <v>0.68934435819824003</v>
      </c>
      <c r="F1413" s="68">
        <v>32.2368421052632</v>
      </c>
      <c r="G1413" s="71">
        <v>0.735155961505217</v>
      </c>
      <c r="H1413" s="68">
        <v>25.202429149797599</v>
      </c>
      <c r="I1413" s="71">
        <v>0.80976310033951204</v>
      </c>
      <c r="J1413" s="68">
        <v>72.722672064777299</v>
      </c>
      <c r="K1413" s="71">
        <v>0.80032047033692</v>
      </c>
      <c r="L1413" s="68">
        <v>22.9757085020243</v>
      </c>
      <c r="M1413" s="71">
        <v>0.83497770443453501</v>
      </c>
      <c r="N1413" s="68">
        <v>57.041540020263398</v>
      </c>
      <c r="O1413" s="71">
        <v>0.26650455437501702</v>
      </c>
      <c r="P1413" s="68">
        <v>37.468095967330299</v>
      </c>
      <c r="Q1413" s="71"/>
      <c r="R1413" s="68"/>
    </row>
    <row r="1414" spans="1:18" x14ac:dyDescent="0.2">
      <c r="A1414" s="72" t="s">
        <v>3074</v>
      </c>
      <c r="B1414" s="66" t="s">
        <v>3075</v>
      </c>
      <c r="C1414" s="67">
        <v>45</v>
      </c>
      <c r="D1414" s="67" t="s">
        <v>334</v>
      </c>
      <c r="E1414" s="71">
        <v>0.47615938312214501</v>
      </c>
      <c r="F1414" s="68">
        <v>6.68016194331984</v>
      </c>
      <c r="G1414" s="71">
        <v>0.58893811461490198</v>
      </c>
      <c r="H1414" s="68">
        <v>9.1599190283400809</v>
      </c>
      <c r="I1414" s="71">
        <v>0.69316095192563798</v>
      </c>
      <c r="J1414" s="68">
        <v>28.036437246963601</v>
      </c>
      <c r="K1414" s="71">
        <v>0.72243747558171301</v>
      </c>
      <c r="L1414" s="68">
        <v>12.601214574898799</v>
      </c>
      <c r="M1414" s="71">
        <v>0.269688564306029</v>
      </c>
      <c r="N1414" s="68">
        <v>4.91388044579534</v>
      </c>
      <c r="O1414" s="71">
        <v>0.10657180918244</v>
      </c>
      <c r="P1414" s="68">
        <v>7.6569678407350699</v>
      </c>
      <c r="Q1414" s="71"/>
      <c r="R1414" s="68"/>
    </row>
    <row r="1415" spans="1:18" x14ac:dyDescent="0.2">
      <c r="A1415" s="72" t="s">
        <v>3076</v>
      </c>
      <c r="B1415" s="66" t="s">
        <v>3077</v>
      </c>
      <c r="C1415" s="67">
        <v>45</v>
      </c>
      <c r="D1415" s="67" t="s">
        <v>334</v>
      </c>
      <c r="E1415" s="71">
        <v>0.20097456383699699</v>
      </c>
      <c r="F1415" s="68">
        <v>0.15182186234817799</v>
      </c>
      <c r="G1415" s="71">
        <v>0.21942969616907201</v>
      </c>
      <c r="H1415" s="68">
        <v>0.96153846153846201</v>
      </c>
      <c r="I1415" s="71">
        <v>0.22429565460262399</v>
      </c>
      <c r="J1415" s="68">
        <v>5.0607287449392697E-2</v>
      </c>
      <c r="K1415" s="71">
        <v>0.55596709867718697</v>
      </c>
      <c r="L1415" s="68">
        <v>2.32793522267206</v>
      </c>
      <c r="M1415" s="71">
        <v>0</v>
      </c>
      <c r="N1415" s="68">
        <v>1.0131712259371799</v>
      </c>
      <c r="O1415" s="71">
        <v>5.1803697361012101E-3</v>
      </c>
      <c r="P1415" s="68">
        <v>0.76569678407350705</v>
      </c>
      <c r="Q1415" s="71"/>
      <c r="R1415" s="68"/>
    </row>
    <row r="1416" spans="1:18" x14ac:dyDescent="0.2">
      <c r="A1416" s="72" t="s">
        <v>3078</v>
      </c>
      <c r="B1416" s="66" t="s">
        <v>3079</v>
      </c>
      <c r="C1416" s="67">
        <v>45</v>
      </c>
      <c r="D1416" s="67" t="s">
        <v>334</v>
      </c>
      <c r="E1416" s="71">
        <v>0.23992780104133399</v>
      </c>
      <c r="F1416" s="68">
        <v>0.60728744939271295</v>
      </c>
      <c r="G1416" s="71">
        <v>0.2</v>
      </c>
      <c r="H1416" s="68">
        <v>0.50607287449392702</v>
      </c>
      <c r="I1416" s="71">
        <v>0.37669151428465403</v>
      </c>
      <c r="J1416" s="68">
        <v>0.91093117408906898</v>
      </c>
      <c r="K1416" s="71">
        <v>0.60739728090897305</v>
      </c>
      <c r="L1416" s="68">
        <v>4.25101214574899</v>
      </c>
      <c r="M1416" s="71">
        <v>0</v>
      </c>
      <c r="N1416" s="68">
        <v>1.0131712259371799</v>
      </c>
      <c r="O1416" s="71">
        <v>1.5550210013044101E-2</v>
      </c>
      <c r="P1416" s="68">
        <v>1.12302194997448</v>
      </c>
      <c r="Q1416" s="71"/>
      <c r="R1416" s="68"/>
    </row>
    <row r="1417" spans="1:18" x14ac:dyDescent="0.2">
      <c r="A1417" s="72" t="s">
        <v>3080</v>
      </c>
      <c r="B1417" s="66" t="s">
        <v>3081</v>
      </c>
      <c r="C1417" s="67">
        <v>45</v>
      </c>
      <c r="D1417" s="67" t="s">
        <v>334</v>
      </c>
      <c r="E1417" s="71">
        <v>0.32349693703408</v>
      </c>
      <c r="F1417" s="68">
        <v>2.4797570850202399</v>
      </c>
      <c r="G1417" s="71">
        <v>0.30527620040630299</v>
      </c>
      <c r="H1417" s="68">
        <v>2.42914979757085</v>
      </c>
      <c r="I1417" s="71">
        <v>0.43594159488627898</v>
      </c>
      <c r="J1417" s="68">
        <v>2.1761133603238898</v>
      </c>
      <c r="K1417" s="71">
        <v>0.69643963741145598</v>
      </c>
      <c r="L1417" s="68">
        <v>9.9190283400809705</v>
      </c>
      <c r="M1417" s="71">
        <v>0.150310733471437</v>
      </c>
      <c r="N1417" s="68">
        <v>3.3941236068895599</v>
      </c>
      <c r="O1417" s="71">
        <v>2.9516518994923899E-2</v>
      </c>
      <c r="P1417" s="68">
        <v>1.68453292496172</v>
      </c>
      <c r="Q1417" s="71"/>
      <c r="R1417" s="68"/>
    </row>
    <row r="1418" spans="1:18" x14ac:dyDescent="0.2">
      <c r="A1418" s="72" t="s">
        <v>3082</v>
      </c>
      <c r="B1418" s="66" t="s">
        <v>3083</v>
      </c>
      <c r="C1418" s="67">
        <v>45</v>
      </c>
      <c r="D1418" s="67" t="s">
        <v>334</v>
      </c>
      <c r="E1418" s="71">
        <v>0.31499542421172799</v>
      </c>
      <c r="F1418" s="68">
        <v>2.32793522267206</v>
      </c>
      <c r="G1418" s="71">
        <v>0.21332663840273799</v>
      </c>
      <c r="H1418" s="68">
        <v>0.75910931174089102</v>
      </c>
      <c r="I1418" s="71">
        <v>0.56305290481710402</v>
      </c>
      <c r="J1418" s="68">
        <v>7.59109311740891</v>
      </c>
      <c r="K1418" s="71">
        <v>0.79859757783879903</v>
      </c>
      <c r="L1418" s="68">
        <v>22.773279352226702</v>
      </c>
      <c r="M1418" s="71">
        <v>0</v>
      </c>
      <c r="N1418" s="68">
        <v>1.0131712259371799</v>
      </c>
      <c r="O1418" s="71">
        <v>0</v>
      </c>
      <c r="P1418" s="68">
        <v>0.66360387953037303</v>
      </c>
      <c r="Q1418" s="71"/>
      <c r="R1418" s="68"/>
    </row>
    <row r="1419" spans="1:18" x14ac:dyDescent="0.2">
      <c r="A1419" s="72" t="s">
        <v>3084</v>
      </c>
      <c r="B1419" s="66" t="s">
        <v>3085</v>
      </c>
      <c r="C1419" s="67">
        <v>45</v>
      </c>
      <c r="D1419" s="67" t="s">
        <v>334</v>
      </c>
      <c r="E1419" s="71">
        <v>0.30768078311920599</v>
      </c>
      <c r="F1419" s="68">
        <v>2.2267206477732802</v>
      </c>
      <c r="G1419" s="71">
        <v>0.32527583245003799</v>
      </c>
      <c r="H1419" s="68">
        <v>2.6821862348178098</v>
      </c>
      <c r="I1419" s="71">
        <v>0.54446465562641799</v>
      </c>
      <c r="J1419" s="68">
        <v>6.42712550607287</v>
      </c>
      <c r="K1419" s="71">
        <v>0.66866342751957597</v>
      </c>
      <c r="L1419" s="68">
        <v>7.5404858299595103</v>
      </c>
      <c r="M1419" s="71">
        <v>0</v>
      </c>
      <c r="N1419" s="68">
        <v>1.0131712259371799</v>
      </c>
      <c r="O1419" s="71">
        <v>0</v>
      </c>
      <c r="P1419" s="68">
        <v>0.66360387953037303</v>
      </c>
      <c r="Q1419" s="71"/>
      <c r="R1419" s="68"/>
    </row>
    <row r="1420" spans="1:18" x14ac:dyDescent="0.2">
      <c r="A1420" s="72" t="s">
        <v>3086</v>
      </c>
      <c r="B1420" s="66" t="s">
        <v>3087</v>
      </c>
      <c r="C1420" s="67">
        <v>45</v>
      </c>
      <c r="D1420" s="67" t="s">
        <v>334</v>
      </c>
      <c r="E1420" s="71">
        <v>0.25445935317641899</v>
      </c>
      <c r="F1420" s="68">
        <v>0.96153846153846201</v>
      </c>
      <c r="G1420" s="71">
        <v>0.2</v>
      </c>
      <c r="H1420" s="68">
        <v>0.50607287449392702</v>
      </c>
      <c r="I1420" s="71">
        <v>0.379544250870466</v>
      </c>
      <c r="J1420" s="68">
        <v>1.0627530364372499</v>
      </c>
      <c r="K1420" s="71">
        <v>0.69275251501162805</v>
      </c>
      <c r="L1420" s="68">
        <v>9.5647773279352197</v>
      </c>
      <c r="M1420" s="71">
        <v>0</v>
      </c>
      <c r="N1420" s="68">
        <v>1.0131712259371799</v>
      </c>
      <c r="O1420" s="71">
        <v>0</v>
      </c>
      <c r="P1420" s="68">
        <v>0.66360387953037303</v>
      </c>
      <c r="Q1420" s="71"/>
      <c r="R1420" s="68"/>
    </row>
    <row r="1421" spans="1:18" x14ac:dyDescent="0.2">
      <c r="A1421" s="72" t="s">
        <v>3088</v>
      </c>
      <c r="B1421" s="66" t="s">
        <v>3089</v>
      </c>
      <c r="C1421" s="67">
        <v>45</v>
      </c>
      <c r="D1421" s="67" t="s">
        <v>334</v>
      </c>
      <c r="E1421" s="71">
        <v>0.292739684365942</v>
      </c>
      <c r="F1421" s="68">
        <v>1.6194331983805701</v>
      </c>
      <c r="G1421" s="71">
        <v>0.21501340146397299</v>
      </c>
      <c r="H1421" s="68">
        <v>0.86032388663967596</v>
      </c>
      <c r="I1421" s="71">
        <v>0.37705053613216999</v>
      </c>
      <c r="J1421" s="68">
        <v>0.96153846153846201</v>
      </c>
      <c r="K1421" s="71">
        <v>0.71649062015425302</v>
      </c>
      <c r="L1421" s="68">
        <v>12.0445344129555</v>
      </c>
      <c r="M1421" s="71">
        <v>0.14328850812822599</v>
      </c>
      <c r="N1421" s="68">
        <v>3.2421479229989898</v>
      </c>
      <c r="O1421" s="71">
        <v>1.18553559510878E-2</v>
      </c>
      <c r="P1421" s="68">
        <v>0.91883614088820798</v>
      </c>
      <c r="Q1421" s="71"/>
      <c r="R1421" s="68"/>
    </row>
    <row r="1422" spans="1:18" x14ac:dyDescent="0.2">
      <c r="A1422" s="72" t="s">
        <v>3090</v>
      </c>
      <c r="B1422" s="66" t="s">
        <v>3091</v>
      </c>
      <c r="C1422" s="67">
        <v>45</v>
      </c>
      <c r="D1422" s="67" t="s">
        <v>334</v>
      </c>
      <c r="E1422" s="71">
        <v>0.54577125777462299</v>
      </c>
      <c r="F1422" s="68">
        <v>9.8684210526315805</v>
      </c>
      <c r="G1422" s="71">
        <v>0.649795499936489</v>
      </c>
      <c r="H1422" s="68">
        <v>12.550607287449401</v>
      </c>
      <c r="I1422" s="71">
        <v>0.66636463177380101</v>
      </c>
      <c r="J1422" s="68">
        <v>21.3056680161943</v>
      </c>
      <c r="K1422" s="71">
        <v>0.72525286232705599</v>
      </c>
      <c r="L1422" s="68">
        <v>13.0566801619433</v>
      </c>
      <c r="M1422" s="71">
        <v>0.61026649345177497</v>
      </c>
      <c r="N1422" s="68">
        <v>14.032421479230001</v>
      </c>
      <c r="O1422" s="71">
        <v>7.7176801383996602E-2</v>
      </c>
      <c r="P1422" s="68">
        <v>4.6962736089841801</v>
      </c>
      <c r="Q1422" s="71"/>
      <c r="R1422" s="68"/>
    </row>
    <row r="1423" spans="1:18" x14ac:dyDescent="0.2">
      <c r="A1423" s="72" t="s">
        <v>3092</v>
      </c>
      <c r="B1423" s="66" t="s">
        <v>3093</v>
      </c>
      <c r="C1423" s="67">
        <v>45</v>
      </c>
      <c r="D1423" s="67" t="s">
        <v>334</v>
      </c>
      <c r="E1423" s="71">
        <v>0.56445735807350506</v>
      </c>
      <c r="F1423" s="68">
        <v>11.336032388664</v>
      </c>
      <c r="G1423" s="71">
        <v>0.66484481581076904</v>
      </c>
      <c r="H1423" s="68">
        <v>13.8157894736842</v>
      </c>
      <c r="I1423" s="71">
        <v>0.67633476476528498</v>
      </c>
      <c r="J1423" s="68">
        <v>23.734817813765201</v>
      </c>
      <c r="K1423" s="71">
        <v>0.80791831953020599</v>
      </c>
      <c r="L1423" s="68">
        <v>24.342105263157901</v>
      </c>
      <c r="M1423" s="71">
        <v>0.62431094413819699</v>
      </c>
      <c r="N1423" s="68">
        <v>15.096251266464</v>
      </c>
      <c r="O1423" s="71">
        <v>4.8877946123067902E-2</v>
      </c>
      <c r="P1423" s="68">
        <v>2.9096477794793301</v>
      </c>
      <c r="Q1423" s="71"/>
      <c r="R1423" s="68"/>
    </row>
    <row r="1424" spans="1:18" x14ac:dyDescent="0.2">
      <c r="A1424" s="72" t="s">
        <v>3094</v>
      </c>
      <c r="B1424" s="66" t="s">
        <v>3095</v>
      </c>
      <c r="C1424" s="67">
        <v>45</v>
      </c>
      <c r="D1424" s="67" t="s">
        <v>334</v>
      </c>
      <c r="E1424" s="71">
        <v>0.44700123693913002</v>
      </c>
      <c r="F1424" s="68">
        <v>5.6680161943319796</v>
      </c>
      <c r="G1424" s="71">
        <v>0.453467231912626</v>
      </c>
      <c r="H1424" s="68">
        <v>5.0607287449392704</v>
      </c>
      <c r="I1424" s="71">
        <v>0.60102733111495399</v>
      </c>
      <c r="J1424" s="68">
        <v>11.285425101214599</v>
      </c>
      <c r="K1424" s="71">
        <v>0.79276092802583098</v>
      </c>
      <c r="L1424" s="68">
        <v>21.558704453441301</v>
      </c>
      <c r="M1424" s="71">
        <v>0.318844141708507</v>
      </c>
      <c r="N1424" s="68">
        <v>5.4711246200607899</v>
      </c>
      <c r="O1424" s="71">
        <v>6.8906551933733101E-2</v>
      </c>
      <c r="P1424" s="68">
        <v>3.8795303726390999</v>
      </c>
      <c r="Q1424" s="71"/>
      <c r="R1424" s="68"/>
    </row>
    <row r="1425" spans="1:18" x14ac:dyDescent="0.2">
      <c r="A1425" s="72" t="s">
        <v>3096</v>
      </c>
      <c r="B1425" s="66" t="s">
        <v>3097</v>
      </c>
      <c r="C1425" s="67">
        <v>45</v>
      </c>
      <c r="D1425" s="67" t="s">
        <v>334</v>
      </c>
      <c r="E1425" s="71">
        <v>0.69057764440825398</v>
      </c>
      <c r="F1425" s="68">
        <v>32.591093117408903</v>
      </c>
      <c r="G1425" s="71">
        <v>0.86697290990224196</v>
      </c>
      <c r="H1425" s="68">
        <v>68.724696356275302</v>
      </c>
      <c r="I1425" s="71">
        <v>0.748297907756451</v>
      </c>
      <c r="J1425" s="68">
        <v>47.672064777327897</v>
      </c>
      <c r="K1425" s="71">
        <v>0.85404523089704898</v>
      </c>
      <c r="L1425" s="68">
        <v>36.386639676113397</v>
      </c>
      <c r="M1425" s="71">
        <v>0.82093325374811299</v>
      </c>
      <c r="N1425" s="68">
        <v>52.4822695035461</v>
      </c>
      <c r="O1425" s="71">
        <v>0.16263891973741301</v>
      </c>
      <c r="P1425" s="68">
        <v>16.385911179173</v>
      </c>
      <c r="Q1425" s="71"/>
      <c r="R1425" s="68"/>
    </row>
    <row r="1426" spans="1:18" x14ac:dyDescent="0.2">
      <c r="A1426" s="72" t="s">
        <v>3098</v>
      </c>
      <c r="B1426" s="66" t="s">
        <v>3099</v>
      </c>
      <c r="C1426" s="67">
        <v>66</v>
      </c>
      <c r="D1426" s="67" t="s">
        <v>334</v>
      </c>
      <c r="E1426" s="71">
        <v>0.71310812526919998</v>
      </c>
      <c r="F1426" s="68">
        <v>37.064220183486199</v>
      </c>
      <c r="G1426" s="71">
        <v>0.80260400620827699</v>
      </c>
      <c r="H1426" s="68">
        <v>46.422018348623901</v>
      </c>
      <c r="I1426" s="71">
        <v>0.66195392021288701</v>
      </c>
      <c r="J1426" s="68">
        <v>23.853211009174299</v>
      </c>
      <c r="K1426" s="71">
        <v>0.77223165217709</v>
      </c>
      <c r="L1426" s="68">
        <v>21.4678899082569</v>
      </c>
      <c r="M1426" s="71">
        <v>0.64390962671905705</v>
      </c>
      <c r="N1426" s="68">
        <v>40.183486238532097</v>
      </c>
      <c r="O1426" s="71">
        <v>0.68484142102868995</v>
      </c>
      <c r="P1426" s="68">
        <v>62.0183486238532</v>
      </c>
      <c r="Q1426" s="71"/>
      <c r="R1426" s="68"/>
    </row>
    <row r="1427" spans="1:18" x14ac:dyDescent="0.2">
      <c r="A1427" s="72" t="s">
        <v>3100</v>
      </c>
      <c r="B1427" s="66" t="s">
        <v>3101</v>
      </c>
      <c r="C1427" s="67">
        <v>66</v>
      </c>
      <c r="D1427" s="67" t="s">
        <v>334</v>
      </c>
      <c r="E1427" s="71">
        <v>0.73160565431554603</v>
      </c>
      <c r="F1427" s="68">
        <v>44.770642201834903</v>
      </c>
      <c r="G1427" s="71">
        <v>0.74357685283849495</v>
      </c>
      <c r="H1427" s="68">
        <v>28.073394495412799</v>
      </c>
      <c r="I1427" s="71">
        <v>0.74521192186740803</v>
      </c>
      <c r="J1427" s="68">
        <v>49.174311926605498</v>
      </c>
      <c r="K1427" s="71">
        <v>0.85984612290135398</v>
      </c>
      <c r="L1427" s="68">
        <v>51.0091743119266</v>
      </c>
      <c r="M1427" s="71">
        <v>0.61321218074656203</v>
      </c>
      <c r="N1427" s="68">
        <v>32.4770642201835</v>
      </c>
      <c r="O1427" s="71">
        <v>0.69618119322390903</v>
      </c>
      <c r="P1427" s="68">
        <v>64.770642201834903</v>
      </c>
      <c r="Q1427" s="71"/>
      <c r="R1427" s="68"/>
    </row>
    <row r="1428" spans="1:18" x14ac:dyDescent="0.2">
      <c r="A1428" s="72" t="s">
        <v>3102</v>
      </c>
      <c r="B1428" s="66" t="s">
        <v>3103</v>
      </c>
      <c r="C1428" s="67">
        <v>66</v>
      </c>
      <c r="D1428" s="67" t="s">
        <v>334</v>
      </c>
      <c r="E1428" s="71">
        <v>0.72348979353626697</v>
      </c>
      <c r="F1428" s="68">
        <v>40.917431192660601</v>
      </c>
      <c r="G1428" s="71">
        <v>0.74382835323969598</v>
      </c>
      <c r="H1428" s="68">
        <v>28.256880733945</v>
      </c>
      <c r="I1428" s="71">
        <v>0.79726801301966199</v>
      </c>
      <c r="J1428" s="68">
        <v>71.192660550458697</v>
      </c>
      <c r="K1428" s="71">
        <v>0.868154486559917</v>
      </c>
      <c r="L1428" s="68">
        <v>55.9633027522936</v>
      </c>
      <c r="M1428" s="71">
        <v>0.67460707269155196</v>
      </c>
      <c r="N1428" s="68">
        <v>48.9908256880734</v>
      </c>
      <c r="O1428" s="71">
        <v>0.53359104217050901</v>
      </c>
      <c r="P1428" s="68">
        <v>33.761467889908303</v>
      </c>
      <c r="Q1428" s="71"/>
      <c r="R1428" s="68"/>
    </row>
    <row r="1429" spans="1:18" x14ac:dyDescent="0.2">
      <c r="A1429" s="72" t="s">
        <v>3104</v>
      </c>
      <c r="B1429" s="66" t="s">
        <v>3105</v>
      </c>
      <c r="C1429" s="67">
        <v>45</v>
      </c>
      <c r="D1429" s="67" t="s">
        <v>334</v>
      </c>
      <c r="E1429" s="71">
        <v>0.866473480247135</v>
      </c>
      <c r="F1429" s="68">
        <v>97.469635627530394</v>
      </c>
      <c r="G1429" s="71">
        <v>0.87606591429500702</v>
      </c>
      <c r="H1429" s="68">
        <v>72.014170040485794</v>
      </c>
      <c r="I1429" s="71">
        <v>0.70588330248748499</v>
      </c>
      <c r="J1429" s="68">
        <v>32.388663967611301</v>
      </c>
      <c r="K1429" s="71">
        <v>0.90004726483022801</v>
      </c>
      <c r="L1429" s="68">
        <v>53.896761133603199</v>
      </c>
      <c r="M1429" s="71">
        <v>0.96488887328394402</v>
      </c>
      <c r="N1429" s="68">
        <v>95.1367781155015</v>
      </c>
      <c r="O1429" s="71">
        <v>0.88548204633901095</v>
      </c>
      <c r="P1429" s="68">
        <v>97.345584481878504</v>
      </c>
      <c r="Q1429" s="71"/>
      <c r="R1429" s="68"/>
    </row>
    <row r="1430" spans="1:18" x14ac:dyDescent="0.2">
      <c r="A1430" s="72" t="s">
        <v>1268</v>
      </c>
      <c r="B1430" s="66" t="s">
        <v>3106</v>
      </c>
      <c r="C1430" s="67">
        <v>45</v>
      </c>
      <c r="D1430" s="67" t="s">
        <v>334</v>
      </c>
      <c r="E1430" s="71">
        <v>0.79864649863556902</v>
      </c>
      <c r="F1430" s="68">
        <v>78.542510121457497</v>
      </c>
      <c r="G1430" s="71">
        <v>0.85599449705816399</v>
      </c>
      <c r="H1430" s="68">
        <v>64.726720647773305</v>
      </c>
      <c r="I1430" s="71">
        <v>0.73861550459202896</v>
      </c>
      <c r="J1430" s="68">
        <v>44.078947368420998</v>
      </c>
      <c r="K1430" s="71">
        <v>0.91456369247833802</v>
      </c>
      <c r="L1430" s="68">
        <v>60.728744939271301</v>
      </c>
      <c r="M1430" s="71">
        <v>0.84551104244935205</v>
      </c>
      <c r="N1430" s="68">
        <v>60.182370820668702</v>
      </c>
      <c r="O1430" s="71">
        <v>0.63854775659996299</v>
      </c>
      <c r="P1430" s="68">
        <v>84.481878509443604</v>
      </c>
      <c r="Q1430" s="71"/>
      <c r="R1430" s="68"/>
    </row>
    <row r="1431" spans="1:18" x14ac:dyDescent="0.2">
      <c r="A1431" s="72" t="s">
        <v>3107</v>
      </c>
      <c r="B1431" s="66" t="s">
        <v>3108</v>
      </c>
      <c r="C1431" s="67">
        <v>45</v>
      </c>
      <c r="D1431" s="67" t="s">
        <v>334</v>
      </c>
      <c r="E1431" s="71">
        <v>0.75176231698307305</v>
      </c>
      <c r="F1431" s="68">
        <v>56.730769230769198</v>
      </c>
      <c r="G1431" s="71">
        <v>0.80920820104708902</v>
      </c>
      <c r="H1431" s="68">
        <v>45.242914979757103</v>
      </c>
      <c r="I1431" s="71">
        <v>0.66705966713386899</v>
      </c>
      <c r="J1431" s="68">
        <v>21.558704453441301</v>
      </c>
      <c r="K1431" s="71">
        <v>0.89431337903714303</v>
      </c>
      <c r="L1431" s="68">
        <v>51.923076923076898</v>
      </c>
      <c r="M1431" s="71">
        <v>0.77528878901723997</v>
      </c>
      <c r="N1431" s="68">
        <v>39.057750759878402</v>
      </c>
      <c r="O1431" s="71">
        <v>0.61294154868002204</v>
      </c>
      <c r="P1431" s="68">
        <v>82.644206227667198</v>
      </c>
      <c r="Q1431" s="71"/>
      <c r="R1431" s="68"/>
    </row>
    <row r="1432" spans="1:18" x14ac:dyDescent="0.2">
      <c r="A1432" s="72" t="s">
        <v>3109</v>
      </c>
      <c r="B1432" s="66" t="s">
        <v>3110</v>
      </c>
      <c r="C1432" s="67">
        <v>45</v>
      </c>
      <c r="D1432" s="67" t="s">
        <v>334</v>
      </c>
      <c r="E1432" s="71">
        <v>0.78903534321295499</v>
      </c>
      <c r="F1432" s="68">
        <v>74.342105263157904</v>
      </c>
      <c r="G1432" s="71">
        <v>0.83169572891516597</v>
      </c>
      <c r="H1432" s="68">
        <v>54.048582995951399</v>
      </c>
      <c r="I1432" s="71">
        <v>0.78267764471443402</v>
      </c>
      <c r="J1432" s="68">
        <v>61.082995951416997</v>
      </c>
      <c r="K1432" s="71">
        <v>0.96177712941904903</v>
      </c>
      <c r="L1432" s="68">
        <v>85.880566801619395</v>
      </c>
      <c r="M1432" s="71">
        <v>0.84199992977774696</v>
      </c>
      <c r="N1432" s="68">
        <v>59.219858156028401</v>
      </c>
      <c r="O1432" s="71">
        <v>0.52702628323837897</v>
      </c>
      <c r="P1432" s="68">
        <v>72.843287391526303</v>
      </c>
      <c r="Q1432" s="71"/>
      <c r="R1432" s="68"/>
    </row>
    <row r="1433" spans="1:18" x14ac:dyDescent="0.2">
      <c r="A1433" s="72" t="s">
        <v>3111</v>
      </c>
      <c r="B1433" s="66" t="s">
        <v>3112</v>
      </c>
      <c r="C1433" s="67">
        <v>45</v>
      </c>
      <c r="D1433" s="67" t="s">
        <v>334</v>
      </c>
      <c r="E1433" s="71">
        <v>0.84567971323931301</v>
      </c>
      <c r="F1433" s="68">
        <v>94.129554655870393</v>
      </c>
      <c r="G1433" s="71">
        <v>0.77992303380300299</v>
      </c>
      <c r="H1433" s="68">
        <v>36.032388663967602</v>
      </c>
      <c r="I1433" s="71">
        <v>0.79437732107690495</v>
      </c>
      <c r="J1433" s="68">
        <v>65.485829959514206</v>
      </c>
      <c r="K1433" s="71">
        <v>0.89210721884836197</v>
      </c>
      <c r="L1433" s="68">
        <v>50.860323886639698</v>
      </c>
      <c r="M1433" s="71">
        <v>0.94733330992591502</v>
      </c>
      <c r="N1433" s="68">
        <v>91.894630192502504</v>
      </c>
      <c r="O1433" s="71">
        <v>0.81465768254237803</v>
      </c>
      <c r="P1433" s="68">
        <v>95.150587034201095</v>
      </c>
      <c r="Q1433" s="71"/>
      <c r="R1433" s="68"/>
    </row>
    <row r="1434" spans="1:18" x14ac:dyDescent="0.2">
      <c r="A1434" s="72" t="s">
        <v>3113</v>
      </c>
      <c r="B1434" s="66" t="s">
        <v>3114</v>
      </c>
      <c r="C1434" s="67">
        <v>66</v>
      </c>
      <c r="D1434" s="67" t="s">
        <v>334</v>
      </c>
      <c r="E1434" s="71">
        <v>0.79215068080350703</v>
      </c>
      <c r="F1434" s="68">
        <v>68.073394495412799</v>
      </c>
      <c r="G1434" s="71">
        <v>0.85269993356319296</v>
      </c>
      <c r="H1434" s="68">
        <v>65.688073394495405</v>
      </c>
      <c r="I1434" s="71">
        <v>0.74622620120236605</v>
      </c>
      <c r="J1434" s="68">
        <v>49.724770642201797</v>
      </c>
      <c r="K1434" s="71">
        <v>0.81606608342251896</v>
      </c>
      <c r="L1434" s="68">
        <v>33.211009174311897</v>
      </c>
      <c r="M1434" s="71">
        <v>0.81581532416503</v>
      </c>
      <c r="N1434" s="68">
        <v>81.284403669724796</v>
      </c>
      <c r="O1434" s="71">
        <v>0.72994586166442499</v>
      </c>
      <c r="P1434" s="68">
        <v>70.825688073394502</v>
      </c>
      <c r="Q1434" s="71"/>
      <c r="R1434" s="68"/>
    </row>
    <row r="1435" spans="1:18" x14ac:dyDescent="0.2">
      <c r="A1435" s="72" t="s">
        <v>3115</v>
      </c>
      <c r="B1435" s="66" t="s">
        <v>3116</v>
      </c>
      <c r="C1435" s="67">
        <v>66</v>
      </c>
      <c r="D1435" s="67" t="s">
        <v>334</v>
      </c>
      <c r="E1435" s="71">
        <v>0.69803490754433595</v>
      </c>
      <c r="F1435" s="68">
        <v>32.110091743119298</v>
      </c>
      <c r="G1435" s="71">
        <v>0.748690861266467</v>
      </c>
      <c r="H1435" s="68">
        <v>30.091743119266098</v>
      </c>
      <c r="I1435" s="71">
        <v>0.73747810940241698</v>
      </c>
      <c r="J1435" s="68">
        <v>44.770642201834903</v>
      </c>
      <c r="K1435" s="71">
        <v>0.79294754658868405</v>
      </c>
      <c r="L1435" s="68">
        <v>26.9724770642202</v>
      </c>
      <c r="M1435" s="71">
        <v>0.607072691552063</v>
      </c>
      <c r="N1435" s="68">
        <v>31.376146788990798</v>
      </c>
      <c r="O1435" s="71">
        <v>0.60398532891205103</v>
      </c>
      <c r="P1435" s="68">
        <v>45.321100917431203</v>
      </c>
      <c r="Q1435" s="71"/>
      <c r="R1435" s="68"/>
    </row>
    <row r="1436" spans="1:18" x14ac:dyDescent="0.2">
      <c r="A1436" s="72" t="s">
        <v>3117</v>
      </c>
      <c r="B1436" s="66" t="s">
        <v>3118</v>
      </c>
      <c r="C1436" s="67">
        <v>66</v>
      </c>
      <c r="D1436" s="67" t="s">
        <v>334</v>
      </c>
      <c r="E1436" s="71">
        <v>0.758330480427027</v>
      </c>
      <c r="F1436" s="68">
        <v>54.862385321100902</v>
      </c>
      <c r="G1436" s="71">
        <v>0.83259208216563796</v>
      </c>
      <c r="H1436" s="68">
        <v>60.183486238532097</v>
      </c>
      <c r="I1436" s="71">
        <v>0.83814384030635802</v>
      </c>
      <c r="J1436" s="68">
        <v>84.403669724770694</v>
      </c>
      <c r="K1436" s="71">
        <v>0.79538897230169903</v>
      </c>
      <c r="L1436" s="68">
        <v>27.339449541284399</v>
      </c>
      <c r="M1436" s="71">
        <v>0.80353634577603095</v>
      </c>
      <c r="N1436" s="68">
        <v>79.082568807339399</v>
      </c>
      <c r="O1436" s="71">
        <v>0.52199116158541004</v>
      </c>
      <c r="P1436" s="68">
        <v>31.376146788990798</v>
      </c>
      <c r="Q1436" s="71"/>
      <c r="R1436" s="68"/>
    </row>
    <row r="1437" spans="1:18" x14ac:dyDescent="0.2">
      <c r="A1437" s="72" t="s">
        <v>1882</v>
      </c>
      <c r="B1437" s="66" t="s">
        <v>3119</v>
      </c>
      <c r="C1437" s="67">
        <v>66</v>
      </c>
      <c r="D1437" s="67" t="s">
        <v>334</v>
      </c>
      <c r="E1437" s="71">
        <v>0.81229969717778705</v>
      </c>
      <c r="F1437" s="68">
        <v>76.880733944954102</v>
      </c>
      <c r="G1437" s="71">
        <v>0.89539797386752495</v>
      </c>
      <c r="H1437" s="68">
        <v>81.834862385321102</v>
      </c>
      <c r="I1437" s="71">
        <v>0.81532461017348401</v>
      </c>
      <c r="J1437" s="68">
        <v>78.899082568807302</v>
      </c>
      <c r="K1437" s="71">
        <v>0.90905960033190802</v>
      </c>
      <c r="L1437" s="68">
        <v>77.9816513761468</v>
      </c>
      <c r="M1437" s="71">
        <v>0.87107072691552101</v>
      </c>
      <c r="N1437" s="68">
        <v>89.541284403669707</v>
      </c>
      <c r="O1437" s="71">
        <v>0.57064557460049703</v>
      </c>
      <c r="P1437" s="68">
        <v>40</v>
      </c>
      <c r="Q1437" s="71"/>
      <c r="R1437" s="68"/>
    </row>
    <row r="1438" spans="1:18" x14ac:dyDescent="0.2">
      <c r="A1438" s="72" t="s">
        <v>3120</v>
      </c>
      <c r="B1438" s="66" t="s">
        <v>3121</v>
      </c>
      <c r="C1438" s="67">
        <v>66</v>
      </c>
      <c r="D1438" s="67" t="s">
        <v>334</v>
      </c>
      <c r="E1438" s="71">
        <v>0.78713149939417804</v>
      </c>
      <c r="F1438" s="68">
        <v>65.321100917431195</v>
      </c>
      <c r="G1438" s="71">
        <v>0.84826404194949601</v>
      </c>
      <c r="H1438" s="68">
        <v>64.403669724770594</v>
      </c>
      <c r="I1438" s="71">
        <v>0.82804276476986904</v>
      </c>
      <c r="J1438" s="68">
        <v>82.201834862385297</v>
      </c>
      <c r="K1438" s="71">
        <v>0.92248185080967504</v>
      </c>
      <c r="L1438" s="68">
        <v>82.935779816513801</v>
      </c>
      <c r="M1438" s="71">
        <v>0.76669941060903701</v>
      </c>
      <c r="N1438" s="68">
        <v>71.926605504587201</v>
      </c>
      <c r="O1438" s="71">
        <v>0.57016942883281196</v>
      </c>
      <c r="P1438" s="68">
        <v>39.816513761467903</v>
      </c>
      <c r="Q1438" s="71"/>
      <c r="R1438" s="68"/>
    </row>
    <row r="1439" spans="1:18" x14ac:dyDescent="0.2">
      <c r="A1439" s="72" t="s">
        <v>3122</v>
      </c>
      <c r="B1439" s="66" t="s">
        <v>3123</v>
      </c>
      <c r="C1439" s="67">
        <v>45</v>
      </c>
      <c r="D1439" s="67" t="s">
        <v>334</v>
      </c>
      <c r="E1439" s="71">
        <v>0.79069649888562998</v>
      </c>
      <c r="F1439" s="68">
        <v>74.949392712550605</v>
      </c>
      <c r="G1439" s="71">
        <v>0.83715861234892697</v>
      </c>
      <c r="H1439" s="68">
        <v>56.275303643724698</v>
      </c>
      <c r="I1439" s="71">
        <v>0.67884111626907395</v>
      </c>
      <c r="J1439" s="68">
        <v>24.038461538461501</v>
      </c>
      <c r="K1439" s="71">
        <v>0.79315990763224997</v>
      </c>
      <c r="L1439" s="68">
        <v>21.710526315789501</v>
      </c>
      <c r="M1439" s="71">
        <v>0.84551104244935205</v>
      </c>
      <c r="N1439" s="68">
        <v>60.182370820668702</v>
      </c>
      <c r="O1439" s="71">
        <v>0.79881181572854698</v>
      </c>
      <c r="P1439" s="68">
        <v>94.384890250127597</v>
      </c>
      <c r="Q1439" s="71"/>
      <c r="R1439" s="68"/>
    </row>
    <row r="1440" spans="1:18" x14ac:dyDescent="0.2">
      <c r="A1440" s="72" t="s">
        <v>2540</v>
      </c>
      <c r="B1440" s="66" t="s">
        <v>3124</v>
      </c>
      <c r="C1440" s="67">
        <v>45</v>
      </c>
      <c r="D1440" s="67" t="s">
        <v>334</v>
      </c>
      <c r="E1440" s="71">
        <v>0.76713914600467203</v>
      </c>
      <c r="F1440" s="68">
        <v>63.967611336032398</v>
      </c>
      <c r="G1440" s="71">
        <v>0.76032333535656205</v>
      </c>
      <c r="H1440" s="68">
        <v>30.465587044534399</v>
      </c>
      <c r="I1440" s="71">
        <v>0.715135566026882</v>
      </c>
      <c r="J1440" s="68">
        <v>35.728744939271301</v>
      </c>
      <c r="K1440" s="71">
        <v>0.90477363397330202</v>
      </c>
      <c r="L1440" s="68">
        <v>55.819838056680197</v>
      </c>
      <c r="M1440" s="71">
        <v>0.86657771847898601</v>
      </c>
      <c r="N1440" s="68">
        <v>67.983789260384995</v>
      </c>
      <c r="O1440" s="71">
        <v>0.58888547618762999</v>
      </c>
      <c r="P1440" s="68">
        <v>80.193976518631999</v>
      </c>
      <c r="Q1440" s="71"/>
      <c r="R1440" s="68"/>
    </row>
    <row r="1441" spans="1:18" x14ac:dyDescent="0.2">
      <c r="A1441" s="72" t="s">
        <v>3125</v>
      </c>
      <c r="B1441" s="66" t="s">
        <v>3126</v>
      </c>
      <c r="C1441" s="67">
        <v>45</v>
      </c>
      <c r="D1441" s="67" t="s">
        <v>334</v>
      </c>
      <c r="E1441" s="71">
        <v>0.84370381755002899</v>
      </c>
      <c r="F1441" s="68">
        <v>93.724696356275302</v>
      </c>
      <c r="G1441" s="71">
        <v>0.85132879645050297</v>
      </c>
      <c r="H1441" s="68">
        <v>62.6518218623482</v>
      </c>
      <c r="I1441" s="71">
        <v>0.72867208455473698</v>
      </c>
      <c r="J1441" s="68">
        <v>40.840080971659901</v>
      </c>
      <c r="K1441" s="71">
        <v>0.87897617534664796</v>
      </c>
      <c r="L1441" s="68">
        <v>45.040485829959501</v>
      </c>
      <c r="M1441" s="71">
        <v>0.97542221129875994</v>
      </c>
      <c r="N1441" s="68">
        <v>96.909827760891602</v>
      </c>
      <c r="O1441" s="71">
        <v>0.78411982009949799</v>
      </c>
      <c r="P1441" s="68">
        <v>93.415007656967802</v>
      </c>
      <c r="Q1441" s="71"/>
      <c r="R1441" s="68"/>
    </row>
    <row r="1442" spans="1:18" x14ac:dyDescent="0.2">
      <c r="A1442" s="72" t="s">
        <v>3127</v>
      </c>
      <c r="B1442" s="66" t="s">
        <v>3128</v>
      </c>
      <c r="C1442" s="67">
        <v>45</v>
      </c>
      <c r="D1442" s="67" t="s">
        <v>334</v>
      </c>
      <c r="E1442" s="71">
        <v>0.70183700991292297</v>
      </c>
      <c r="F1442" s="68">
        <v>36.487854251012102</v>
      </c>
      <c r="G1442" s="71">
        <v>0.70012958882246001</v>
      </c>
      <c r="H1442" s="68">
        <v>18.6740890688259</v>
      </c>
      <c r="I1442" s="71">
        <v>0.70206291363401296</v>
      </c>
      <c r="J1442" s="68">
        <v>30.8704453441296</v>
      </c>
      <c r="K1442" s="71">
        <v>0.83314469977069605</v>
      </c>
      <c r="L1442" s="68">
        <v>30.516194331983801</v>
      </c>
      <c r="M1442" s="71">
        <v>0.68048874688388705</v>
      </c>
      <c r="N1442" s="68">
        <v>20.466058763931098</v>
      </c>
      <c r="O1442" s="71">
        <v>0.593359100453559</v>
      </c>
      <c r="P1442" s="68">
        <v>80.908626850433905</v>
      </c>
      <c r="Q1442" s="71"/>
      <c r="R1442" s="68"/>
    </row>
    <row r="1443" spans="1:18" x14ac:dyDescent="0.2">
      <c r="A1443" s="72" t="s">
        <v>3129</v>
      </c>
      <c r="B1443" s="66" t="s">
        <v>3130</v>
      </c>
      <c r="C1443" s="67">
        <v>66</v>
      </c>
      <c r="D1443" s="67" t="s">
        <v>334</v>
      </c>
      <c r="E1443" s="71">
        <v>0.75506767928117002</v>
      </c>
      <c r="F1443" s="68">
        <v>53.0275229357798</v>
      </c>
      <c r="G1443" s="71">
        <v>0.878345122192985</v>
      </c>
      <c r="H1443" s="68">
        <v>74.678899082568805</v>
      </c>
      <c r="I1443" s="71">
        <v>0.80125573201275802</v>
      </c>
      <c r="J1443" s="68">
        <v>73.0275229357798</v>
      </c>
      <c r="K1443" s="71">
        <v>0.91143336088445404</v>
      </c>
      <c r="L1443" s="68">
        <v>78.899082568807302</v>
      </c>
      <c r="M1443" s="71">
        <v>0.78511787819253398</v>
      </c>
      <c r="N1443" s="68">
        <v>76.146788990825698</v>
      </c>
      <c r="O1443" s="71">
        <v>0.39918630312311998</v>
      </c>
      <c r="P1443" s="68">
        <v>14.4954128440367</v>
      </c>
      <c r="Q1443" s="71"/>
      <c r="R1443" s="68"/>
    </row>
    <row r="1444" spans="1:18" x14ac:dyDescent="0.2">
      <c r="A1444" s="72" t="s">
        <v>1761</v>
      </c>
      <c r="B1444" s="66" t="s">
        <v>3131</v>
      </c>
      <c r="C1444" s="67">
        <v>66</v>
      </c>
      <c r="D1444" s="67" t="s">
        <v>334</v>
      </c>
      <c r="E1444" s="71">
        <v>0.70776996099067002</v>
      </c>
      <c r="F1444" s="68">
        <v>35.412844036697301</v>
      </c>
      <c r="G1444" s="71">
        <v>0.78723673007526596</v>
      </c>
      <c r="H1444" s="68">
        <v>40.917431192660601</v>
      </c>
      <c r="I1444" s="71">
        <v>0.75895847170269304</v>
      </c>
      <c r="J1444" s="68">
        <v>53.761467889908303</v>
      </c>
      <c r="K1444" s="71">
        <v>0.80290242330953698</v>
      </c>
      <c r="L1444" s="68">
        <v>29.174311926605501</v>
      </c>
      <c r="M1444" s="71">
        <v>0.71758349705304503</v>
      </c>
      <c r="N1444" s="68">
        <v>58.715596330275197</v>
      </c>
      <c r="O1444" s="71">
        <v>0.47216868281280799</v>
      </c>
      <c r="P1444" s="68">
        <v>23.669724770642201</v>
      </c>
      <c r="Q1444" s="71"/>
      <c r="R1444" s="68"/>
    </row>
    <row r="1445" spans="1:18" x14ac:dyDescent="0.2">
      <c r="A1445" s="72" t="s">
        <v>3132</v>
      </c>
      <c r="B1445" s="66" t="s">
        <v>3133</v>
      </c>
      <c r="C1445" s="67">
        <v>45</v>
      </c>
      <c r="D1445" s="67" t="s">
        <v>334</v>
      </c>
      <c r="E1445" s="71">
        <v>0.73973027401816904</v>
      </c>
      <c r="F1445" s="68">
        <v>51.366396761133601</v>
      </c>
      <c r="G1445" s="71">
        <v>0.77039506117883805</v>
      </c>
      <c r="H1445" s="68">
        <v>33.299595141700401</v>
      </c>
      <c r="I1445" s="71">
        <v>0.72190571415035099</v>
      </c>
      <c r="J1445" s="68">
        <v>38.663967611335998</v>
      </c>
      <c r="K1445" s="71">
        <v>0.88144338637458997</v>
      </c>
      <c r="L1445" s="68">
        <v>46.052631578947398</v>
      </c>
      <c r="M1445" s="71">
        <v>0.78933323970366198</v>
      </c>
      <c r="N1445" s="68">
        <v>43.161094224924</v>
      </c>
      <c r="O1445" s="71">
        <v>0.53557396868340501</v>
      </c>
      <c r="P1445" s="68">
        <v>74.068402246043902</v>
      </c>
      <c r="Q1445" s="71"/>
      <c r="R1445" s="68"/>
    </row>
    <row r="1446" spans="1:18" x14ac:dyDescent="0.2">
      <c r="A1446" s="72" t="s">
        <v>3134</v>
      </c>
      <c r="B1446" s="66" t="s">
        <v>3135</v>
      </c>
      <c r="C1446" s="67">
        <v>66</v>
      </c>
      <c r="D1446" s="67" t="s">
        <v>334</v>
      </c>
      <c r="E1446" s="71">
        <v>0.72502832177877796</v>
      </c>
      <c r="F1446" s="68">
        <v>41.4678899082569</v>
      </c>
      <c r="G1446" s="71">
        <v>0.813098876483352</v>
      </c>
      <c r="H1446" s="68">
        <v>50.642201834862398</v>
      </c>
      <c r="I1446" s="71">
        <v>0.81485046154908103</v>
      </c>
      <c r="J1446" s="68">
        <v>78.348623853210995</v>
      </c>
      <c r="K1446" s="71">
        <v>0.81502745438719504</v>
      </c>
      <c r="L1446" s="68">
        <v>33.0275229357798</v>
      </c>
      <c r="M1446" s="71">
        <v>0.75442043222003896</v>
      </c>
      <c r="N1446" s="68">
        <v>68.073394495412799</v>
      </c>
      <c r="O1446" s="71">
        <v>0.42774438425422401</v>
      </c>
      <c r="P1446" s="68">
        <v>18.5321100917431</v>
      </c>
      <c r="Q1446" s="71"/>
      <c r="R1446" s="68"/>
    </row>
    <row r="1447" spans="1:18" x14ac:dyDescent="0.2">
      <c r="A1447" s="72" t="s">
        <v>1797</v>
      </c>
      <c r="B1447" s="66" t="s">
        <v>3136</v>
      </c>
      <c r="C1447" s="67">
        <v>45</v>
      </c>
      <c r="D1447" s="67" t="s">
        <v>334</v>
      </c>
      <c r="E1447" s="71">
        <v>0.77533152958890805</v>
      </c>
      <c r="F1447" s="68">
        <v>67.712550607287497</v>
      </c>
      <c r="G1447" s="71">
        <v>0.76109844591380105</v>
      </c>
      <c r="H1447" s="68">
        <v>30.617408906882599</v>
      </c>
      <c r="I1447" s="71">
        <v>0.75742007128039801</v>
      </c>
      <c r="J1447" s="68">
        <v>51.214574898785401</v>
      </c>
      <c r="K1447" s="71">
        <v>0.93558236396459105</v>
      </c>
      <c r="L1447" s="68">
        <v>71.862348178137694</v>
      </c>
      <c r="M1447" s="71">
        <v>0.77177767634563399</v>
      </c>
      <c r="N1447" s="68">
        <v>38.145896656535001</v>
      </c>
      <c r="O1447" s="71">
        <v>0.65077909044011695</v>
      </c>
      <c r="P1447" s="68">
        <v>85.247575293517102</v>
      </c>
      <c r="Q1447" s="71"/>
      <c r="R1447" s="68"/>
    </row>
    <row r="1448" spans="1:18" x14ac:dyDescent="0.2">
      <c r="A1448" s="72" t="s">
        <v>3137</v>
      </c>
      <c r="B1448" s="66" t="s">
        <v>3138</v>
      </c>
      <c r="C1448" s="67">
        <v>45</v>
      </c>
      <c r="D1448" s="67" t="s">
        <v>334</v>
      </c>
      <c r="E1448" s="71">
        <v>0.69909918124828996</v>
      </c>
      <c r="F1448" s="68">
        <v>35.526315789473699</v>
      </c>
      <c r="G1448" s="71">
        <v>0.71993511519548303</v>
      </c>
      <c r="H1448" s="68">
        <v>21.963562753036399</v>
      </c>
      <c r="I1448" s="71">
        <v>0.74038153097460901</v>
      </c>
      <c r="J1448" s="68">
        <v>44.686234817813798</v>
      </c>
      <c r="K1448" s="71">
        <v>0.89575652489619095</v>
      </c>
      <c r="L1448" s="68">
        <v>52.479757085020204</v>
      </c>
      <c r="M1448" s="71">
        <v>0.75071100031600002</v>
      </c>
      <c r="N1448" s="68">
        <v>33.485309017223898</v>
      </c>
      <c r="O1448" s="71">
        <v>0.38871173485916699</v>
      </c>
      <c r="P1448" s="68">
        <v>57.120980091883602</v>
      </c>
      <c r="Q1448" s="71"/>
      <c r="R1448" s="68"/>
    </row>
    <row r="1449" spans="1:18" x14ac:dyDescent="0.2">
      <c r="A1449" s="72" t="s">
        <v>3139</v>
      </c>
      <c r="B1449" s="66" t="s">
        <v>3140</v>
      </c>
      <c r="C1449" s="67">
        <v>45</v>
      </c>
      <c r="D1449" s="67" t="s">
        <v>334</v>
      </c>
      <c r="E1449" s="71">
        <v>0.72616552190970296</v>
      </c>
      <c r="F1449" s="68">
        <v>45.900809716599198</v>
      </c>
      <c r="G1449" s="71">
        <v>0.74485801787315098</v>
      </c>
      <c r="H1449" s="68">
        <v>26.8724696356275</v>
      </c>
      <c r="I1449" s="71">
        <v>0.72815317675525404</v>
      </c>
      <c r="J1449" s="68">
        <v>40.587044534413003</v>
      </c>
      <c r="K1449" s="71">
        <v>0.87563892341055904</v>
      </c>
      <c r="L1449" s="68">
        <v>43.876518218623502</v>
      </c>
      <c r="M1449" s="71">
        <v>0.79284435237526796</v>
      </c>
      <c r="N1449" s="68">
        <v>44.478216818642402</v>
      </c>
      <c r="O1449" s="71">
        <v>0.489333139134285</v>
      </c>
      <c r="P1449" s="68">
        <v>68.504338948443106</v>
      </c>
      <c r="Q1449" s="71"/>
      <c r="R1449" s="68"/>
    </row>
    <row r="1450" spans="1:18" x14ac:dyDescent="0.2">
      <c r="A1450" s="72" t="s">
        <v>3141</v>
      </c>
      <c r="B1450" s="66" t="s">
        <v>3142</v>
      </c>
      <c r="C1450" s="67">
        <v>45</v>
      </c>
      <c r="D1450" s="67" t="s">
        <v>334</v>
      </c>
      <c r="E1450" s="71">
        <v>0.79453934843108398</v>
      </c>
      <c r="F1450" s="68">
        <v>77.176113360323896</v>
      </c>
      <c r="G1450" s="71">
        <v>0.794272346147885</v>
      </c>
      <c r="H1450" s="68">
        <v>39.827935222672103</v>
      </c>
      <c r="I1450" s="71">
        <v>0.77730950825612999</v>
      </c>
      <c r="J1450" s="68">
        <v>58.603238866396801</v>
      </c>
      <c r="K1450" s="71">
        <v>0.96654570070701096</v>
      </c>
      <c r="L1450" s="68">
        <v>87.8036437246964</v>
      </c>
      <c r="M1450" s="71">
        <v>0.83146659176292903</v>
      </c>
      <c r="N1450" s="68">
        <v>56.028368794326198</v>
      </c>
      <c r="O1450" s="71">
        <v>0.60310259528146404</v>
      </c>
      <c r="P1450" s="68">
        <v>81.8785094435937</v>
      </c>
      <c r="Q1450" s="71"/>
      <c r="R1450" s="68"/>
    </row>
    <row r="1451" spans="1:18" x14ac:dyDescent="0.2">
      <c r="A1451" s="72" t="s">
        <v>3143</v>
      </c>
      <c r="B1451" s="66" t="s">
        <v>3144</v>
      </c>
      <c r="C1451" s="67">
        <v>45</v>
      </c>
      <c r="D1451" s="67" t="s">
        <v>334</v>
      </c>
      <c r="E1451" s="71">
        <v>0.63124303651608704</v>
      </c>
      <c r="F1451" s="68">
        <v>19.230769230769202</v>
      </c>
      <c r="G1451" s="71">
        <v>0.70245919011876901</v>
      </c>
      <c r="H1451" s="68">
        <v>19.1295546558704</v>
      </c>
      <c r="I1451" s="71">
        <v>0.68708482196628395</v>
      </c>
      <c r="J1451" s="68">
        <v>26.5182186234818</v>
      </c>
      <c r="K1451" s="71">
        <v>0.83888273220534904</v>
      </c>
      <c r="L1451" s="68">
        <v>31.831983805667999</v>
      </c>
      <c r="M1451" s="71">
        <v>0.61377760612338095</v>
      </c>
      <c r="N1451" s="68">
        <v>14.3363728470111</v>
      </c>
      <c r="O1451" s="71">
        <v>0.31401083216665399</v>
      </c>
      <c r="P1451" s="68">
        <v>46.7585502807555</v>
      </c>
      <c r="Q1451" s="71"/>
      <c r="R1451" s="68"/>
    </row>
    <row r="1452" spans="1:18" x14ac:dyDescent="0.2">
      <c r="A1452" s="72" t="s">
        <v>3145</v>
      </c>
      <c r="B1452" s="66" t="s">
        <v>3146</v>
      </c>
      <c r="C1452" s="67">
        <v>45</v>
      </c>
      <c r="D1452" s="67" t="s">
        <v>334</v>
      </c>
      <c r="E1452" s="71">
        <v>0.742536792725355</v>
      </c>
      <c r="F1452" s="68">
        <v>52.935222672064803</v>
      </c>
      <c r="G1452" s="71">
        <v>0.75038014589718605</v>
      </c>
      <c r="H1452" s="68">
        <v>27.884615384615401</v>
      </c>
      <c r="I1452" s="71">
        <v>0.71315332539035703</v>
      </c>
      <c r="J1452" s="68">
        <v>34.868421052631597</v>
      </c>
      <c r="K1452" s="71">
        <v>0.94493320136641201</v>
      </c>
      <c r="L1452" s="68">
        <v>76.872469635627496</v>
      </c>
      <c r="M1452" s="71">
        <v>0.78231101436045103</v>
      </c>
      <c r="N1452" s="68">
        <v>41.337386018237098</v>
      </c>
      <c r="O1452" s="71">
        <v>0.52190627661237099</v>
      </c>
      <c r="P1452" s="68">
        <v>72.128637059724397</v>
      </c>
      <c r="Q1452" s="71"/>
      <c r="R1452" s="68"/>
    </row>
    <row r="1453" spans="1:18" x14ac:dyDescent="0.2">
      <c r="A1453" s="72" t="s">
        <v>3147</v>
      </c>
      <c r="B1453" s="66" t="s">
        <v>3148</v>
      </c>
      <c r="C1453" s="67">
        <v>45</v>
      </c>
      <c r="D1453" s="67" t="s">
        <v>334</v>
      </c>
      <c r="E1453" s="71">
        <v>0.71084012394954699</v>
      </c>
      <c r="F1453" s="68">
        <v>39.979757085020204</v>
      </c>
      <c r="G1453" s="71">
        <v>0.72421031732900898</v>
      </c>
      <c r="H1453" s="68">
        <v>22.8238866396761</v>
      </c>
      <c r="I1453" s="71">
        <v>0.72180095907460395</v>
      </c>
      <c r="J1453" s="68">
        <v>38.512145748987898</v>
      </c>
      <c r="K1453" s="71">
        <v>0.93621103728539901</v>
      </c>
      <c r="L1453" s="68">
        <v>72.115384615384599</v>
      </c>
      <c r="M1453" s="71">
        <v>0.705066535585127</v>
      </c>
      <c r="N1453" s="68">
        <v>23.860182370820699</v>
      </c>
      <c r="O1453" s="71">
        <v>0.466911770473595</v>
      </c>
      <c r="P1453" s="68">
        <v>66.360387953037304</v>
      </c>
      <c r="Q1453" s="71"/>
      <c r="R1453" s="68"/>
    </row>
    <row r="1454" spans="1:18" x14ac:dyDescent="0.2">
      <c r="A1454" s="72" t="s">
        <v>3149</v>
      </c>
      <c r="B1454" s="66" t="s">
        <v>3150</v>
      </c>
      <c r="C1454" s="67">
        <v>45</v>
      </c>
      <c r="D1454" s="67" t="s">
        <v>334</v>
      </c>
      <c r="E1454" s="71">
        <v>0.72987286003841201</v>
      </c>
      <c r="F1454" s="68">
        <v>47.520242914979796</v>
      </c>
      <c r="G1454" s="71">
        <v>0.71611853294273797</v>
      </c>
      <c r="H1454" s="68">
        <v>21.3056680161943</v>
      </c>
      <c r="I1454" s="71">
        <v>0.72351007203850104</v>
      </c>
      <c r="J1454" s="68">
        <v>39.068825910931203</v>
      </c>
      <c r="K1454" s="71">
        <v>0.93492533665752997</v>
      </c>
      <c r="L1454" s="68">
        <v>71.457489878542503</v>
      </c>
      <c r="M1454" s="71">
        <v>0.74719988764439504</v>
      </c>
      <c r="N1454" s="68">
        <v>32.624113475177303</v>
      </c>
      <c r="O1454" s="71">
        <v>0.52761047090889801</v>
      </c>
      <c r="P1454" s="68">
        <v>72.894333843797895</v>
      </c>
      <c r="Q1454" s="71"/>
      <c r="R1454" s="68"/>
    </row>
    <row r="1455" spans="1:18" x14ac:dyDescent="0.2">
      <c r="A1455" s="72" t="s">
        <v>3151</v>
      </c>
      <c r="B1455" s="66" t="s">
        <v>3152</v>
      </c>
      <c r="C1455" s="67">
        <v>45</v>
      </c>
      <c r="D1455" s="67" t="s">
        <v>334</v>
      </c>
      <c r="E1455" s="71">
        <v>0.736410103030813</v>
      </c>
      <c r="F1455" s="68">
        <v>50.404858299595098</v>
      </c>
      <c r="G1455" s="71">
        <v>0.75113198883958898</v>
      </c>
      <c r="H1455" s="68">
        <v>28.087044534413</v>
      </c>
      <c r="I1455" s="71">
        <v>0.74147729869099899</v>
      </c>
      <c r="J1455" s="68">
        <v>45.546558704453403</v>
      </c>
      <c r="K1455" s="71">
        <v>0.85286253544130697</v>
      </c>
      <c r="L1455" s="68">
        <v>36.082995951416997</v>
      </c>
      <c r="M1455" s="71">
        <v>0.76826656367402801</v>
      </c>
      <c r="N1455" s="68">
        <v>37.183383991894601</v>
      </c>
      <c r="O1455" s="71">
        <v>0.56831212850813895</v>
      </c>
      <c r="P1455" s="68">
        <v>77.641653905053602</v>
      </c>
      <c r="Q1455" s="71"/>
      <c r="R1455" s="68"/>
    </row>
    <row r="1456" spans="1:18" x14ac:dyDescent="0.2">
      <c r="A1456" s="72" t="s">
        <v>3153</v>
      </c>
      <c r="B1456" s="66" t="s">
        <v>3154</v>
      </c>
      <c r="C1456" s="67">
        <v>66</v>
      </c>
      <c r="D1456" s="67" t="s">
        <v>334</v>
      </c>
      <c r="E1456" s="71">
        <v>0.78110501205037197</v>
      </c>
      <c r="F1456" s="68">
        <v>63.4862385321101</v>
      </c>
      <c r="G1456" s="71">
        <v>0.87019693472233794</v>
      </c>
      <c r="H1456" s="68">
        <v>72.844036697247702</v>
      </c>
      <c r="I1456" s="71">
        <v>0.81505209777811505</v>
      </c>
      <c r="J1456" s="68">
        <v>78.532110091743107</v>
      </c>
      <c r="K1456" s="71">
        <v>0.94381035839389804</v>
      </c>
      <c r="L1456" s="68">
        <v>90.275229357798196</v>
      </c>
      <c r="M1456" s="71">
        <v>0.76055992141453799</v>
      </c>
      <c r="N1456" s="68">
        <v>69.724770642201804</v>
      </c>
      <c r="O1456" s="71">
        <v>0.51590574794297295</v>
      </c>
      <c r="P1456" s="68">
        <v>30.091743119266098</v>
      </c>
      <c r="Q1456" s="71"/>
      <c r="R1456" s="68"/>
    </row>
    <row r="1457" spans="1:18" x14ac:dyDescent="0.2">
      <c r="A1457" s="72" t="s">
        <v>3155</v>
      </c>
      <c r="B1457" s="66" t="s">
        <v>3156</v>
      </c>
      <c r="C1457" s="67">
        <v>66</v>
      </c>
      <c r="D1457" s="67" t="s">
        <v>334</v>
      </c>
      <c r="E1457" s="71">
        <v>0.78208489897908595</v>
      </c>
      <c r="F1457" s="68">
        <v>63.669724770642198</v>
      </c>
      <c r="G1457" s="71">
        <v>0.86986207392522097</v>
      </c>
      <c r="H1457" s="68">
        <v>72.110091743119298</v>
      </c>
      <c r="I1457" s="71">
        <v>0.77989168608460702</v>
      </c>
      <c r="J1457" s="68">
        <v>62.568807339449499</v>
      </c>
      <c r="K1457" s="71">
        <v>0.93110495055660203</v>
      </c>
      <c r="L1457" s="68">
        <v>86.605504587156005</v>
      </c>
      <c r="M1457" s="71">
        <v>0.80967583497052997</v>
      </c>
      <c r="N1457" s="68">
        <v>79.449541284403693</v>
      </c>
      <c r="O1457" s="71">
        <v>0.51988994935846899</v>
      </c>
      <c r="P1457" s="68">
        <v>31.0091743119266</v>
      </c>
      <c r="Q1457" s="71"/>
      <c r="R1457" s="68"/>
    </row>
    <row r="1458" spans="1:18" x14ac:dyDescent="0.2">
      <c r="A1458" s="72" t="s">
        <v>3157</v>
      </c>
      <c r="B1458" s="66" t="s">
        <v>3158</v>
      </c>
      <c r="C1458" s="67">
        <v>45</v>
      </c>
      <c r="D1458" s="67" t="s">
        <v>334</v>
      </c>
      <c r="E1458" s="71">
        <v>0.86275835051254002</v>
      </c>
      <c r="F1458" s="68">
        <v>96.761133603238903</v>
      </c>
      <c r="G1458" s="71">
        <v>0.81758320854382505</v>
      </c>
      <c r="H1458" s="68">
        <v>48.026315789473699</v>
      </c>
      <c r="I1458" s="71">
        <v>0.78521619025075295</v>
      </c>
      <c r="J1458" s="68">
        <v>62.0445344129555</v>
      </c>
      <c r="K1458" s="71">
        <v>0.93355427969139304</v>
      </c>
      <c r="L1458" s="68">
        <v>70.850202429149803</v>
      </c>
      <c r="M1458" s="71">
        <v>0.901688845195042</v>
      </c>
      <c r="N1458" s="68">
        <v>79.128672745694004</v>
      </c>
      <c r="O1458" s="71">
        <v>0.87574922888168605</v>
      </c>
      <c r="P1458" s="68">
        <v>96.681980602348105</v>
      </c>
      <c r="Q1458" s="71"/>
      <c r="R1458" s="68"/>
    </row>
    <row r="1459" spans="1:18" x14ac:dyDescent="0.2">
      <c r="A1459" s="72" t="s">
        <v>3159</v>
      </c>
      <c r="B1459" s="66" t="s">
        <v>3160</v>
      </c>
      <c r="C1459" s="67">
        <v>45</v>
      </c>
      <c r="D1459" s="67" t="s">
        <v>334</v>
      </c>
      <c r="E1459" s="71">
        <v>0.84024292083066898</v>
      </c>
      <c r="F1459" s="68">
        <v>92.813765182186202</v>
      </c>
      <c r="G1459" s="71">
        <v>0.80189876839222296</v>
      </c>
      <c r="H1459" s="68">
        <v>42.257085020242897</v>
      </c>
      <c r="I1459" s="71">
        <v>0.79935346419284203</v>
      </c>
      <c r="J1459" s="68">
        <v>67.510121457489902</v>
      </c>
      <c r="K1459" s="71">
        <v>0.94983361243796904</v>
      </c>
      <c r="L1459" s="68">
        <v>79.655870445344107</v>
      </c>
      <c r="M1459" s="71">
        <v>0.86306660580738004</v>
      </c>
      <c r="N1459" s="68">
        <v>66.565349544072902</v>
      </c>
      <c r="O1459" s="71">
        <v>0.78706215332292795</v>
      </c>
      <c r="P1459" s="68">
        <v>93.670239918325706</v>
      </c>
      <c r="Q1459" s="71"/>
      <c r="R1459" s="68"/>
    </row>
    <row r="1460" spans="1:18" x14ac:dyDescent="0.2">
      <c r="A1460" s="72" t="s">
        <v>3161</v>
      </c>
      <c r="B1460" s="66" t="s">
        <v>3162</v>
      </c>
      <c r="C1460" s="67">
        <v>45</v>
      </c>
      <c r="D1460" s="67" t="s">
        <v>334</v>
      </c>
      <c r="E1460" s="71">
        <v>0.77233319139525602</v>
      </c>
      <c r="F1460" s="68">
        <v>66.447368421052602</v>
      </c>
      <c r="G1460" s="71">
        <v>0.785847205829316</v>
      </c>
      <c r="H1460" s="68">
        <v>37.753036437246998</v>
      </c>
      <c r="I1460" s="71">
        <v>0.71765806478696603</v>
      </c>
      <c r="J1460" s="68">
        <v>37.0445344129555</v>
      </c>
      <c r="K1460" s="71">
        <v>0.92169114386094098</v>
      </c>
      <c r="L1460" s="68">
        <v>64.979757085020196</v>
      </c>
      <c r="M1460" s="71">
        <v>0.74368877497278896</v>
      </c>
      <c r="N1460" s="68">
        <v>31.661600810536999</v>
      </c>
      <c r="O1460" s="71">
        <v>0.69278076752626705</v>
      </c>
      <c r="P1460" s="68">
        <v>87.901990811638598</v>
      </c>
      <c r="Q1460" s="71"/>
      <c r="R1460" s="68"/>
    </row>
    <row r="1461" spans="1:18" x14ac:dyDescent="0.2">
      <c r="A1461" s="72" t="s">
        <v>3163</v>
      </c>
      <c r="B1461" s="66" t="s">
        <v>3164</v>
      </c>
      <c r="C1461" s="67">
        <v>45</v>
      </c>
      <c r="D1461" s="67" t="s">
        <v>334</v>
      </c>
      <c r="E1461" s="71">
        <v>0.79347530130934596</v>
      </c>
      <c r="F1461" s="68">
        <v>76.821862348178101</v>
      </c>
      <c r="G1461" s="71">
        <v>0.74130035324807897</v>
      </c>
      <c r="H1461" s="68">
        <v>26.366396761133601</v>
      </c>
      <c r="I1461" s="71">
        <v>0.72853782208930995</v>
      </c>
      <c r="J1461" s="68">
        <v>40.738866396761097</v>
      </c>
      <c r="K1461" s="71">
        <v>0.95500506371651395</v>
      </c>
      <c r="L1461" s="68">
        <v>82.034412955465598</v>
      </c>
      <c r="M1461" s="71">
        <v>0.736666549629578</v>
      </c>
      <c r="N1461" s="68">
        <v>30.1418439716312</v>
      </c>
      <c r="O1461" s="71">
        <v>0.80586671786325004</v>
      </c>
      <c r="P1461" s="68">
        <v>94.895354772843305</v>
      </c>
      <c r="Q1461" s="71"/>
      <c r="R1461" s="68"/>
    </row>
    <row r="1462" spans="1:18" x14ac:dyDescent="0.2">
      <c r="A1462" s="72" t="s">
        <v>3165</v>
      </c>
      <c r="B1462" s="66" t="s">
        <v>3166</v>
      </c>
      <c r="C1462" s="67">
        <v>45</v>
      </c>
      <c r="D1462" s="67" t="s">
        <v>334</v>
      </c>
      <c r="E1462" s="71">
        <v>0.709820976950431</v>
      </c>
      <c r="F1462" s="68">
        <v>39.372469635627503</v>
      </c>
      <c r="G1462" s="71">
        <v>0.71413077929215096</v>
      </c>
      <c r="H1462" s="68">
        <v>20.900809716599198</v>
      </c>
      <c r="I1462" s="71">
        <v>0.72910337893964206</v>
      </c>
      <c r="J1462" s="68">
        <v>40.941295546558699</v>
      </c>
      <c r="K1462" s="71">
        <v>0.95832136984300798</v>
      </c>
      <c r="L1462" s="68">
        <v>84.008097165991899</v>
      </c>
      <c r="M1462" s="71">
        <v>0.64537762016783096</v>
      </c>
      <c r="N1462" s="68">
        <v>16.6666666666667</v>
      </c>
      <c r="O1462" s="71">
        <v>0.50217173650952196</v>
      </c>
      <c r="P1462" s="68">
        <v>69.780500255232297</v>
      </c>
      <c r="Q1462" s="71"/>
      <c r="R1462" s="68"/>
    </row>
    <row r="1463" spans="1:18" x14ac:dyDescent="0.2">
      <c r="A1463" s="72" t="s">
        <v>3167</v>
      </c>
      <c r="B1463" s="66" t="s">
        <v>3168</v>
      </c>
      <c r="C1463" s="67">
        <v>45</v>
      </c>
      <c r="D1463" s="67" t="s">
        <v>334</v>
      </c>
      <c r="E1463" s="71">
        <v>0.70231332037789496</v>
      </c>
      <c r="F1463" s="68">
        <v>36.7408906882591</v>
      </c>
      <c r="G1463" s="71">
        <v>0.68845690466772802</v>
      </c>
      <c r="H1463" s="68">
        <v>16.8016194331984</v>
      </c>
      <c r="I1463" s="71">
        <v>0.70286575759484704</v>
      </c>
      <c r="J1463" s="68">
        <v>31.1740890688259</v>
      </c>
      <c r="K1463" s="71">
        <v>0.93440843504311699</v>
      </c>
      <c r="L1463" s="68">
        <v>71.305668016194304</v>
      </c>
      <c r="M1463" s="71">
        <v>0.64888873283943704</v>
      </c>
      <c r="N1463" s="68">
        <v>17.071935157041501</v>
      </c>
      <c r="O1463" s="71">
        <v>0.53694677174434402</v>
      </c>
      <c r="P1463" s="68">
        <v>74.119448698315495</v>
      </c>
      <c r="Q1463" s="71"/>
      <c r="R1463" s="68"/>
    </row>
    <row r="1464" spans="1:18" x14ac:dyDescent="0.2">
      <c r="A1464" s="72" t="s">
        <v>3169</v>
      </c>
      <c r="B1464" s="66" t="s">
        <v>3170</v>
      </c>
      <c r="C1464" s="67">
        <v>45</v>
      </c>
      <c r="D1464" s="67" t="s">
        <v>334</v>
      </c>
      <c r="E1464" s="71">
        <v>0.55642133204570299</v>
      </c>
      <c r="F1464" s="68">
        <v>10.4757085020243</v>
      </c>
      <c r="G1464" s="71">
        <v>0.57801346619036997</v>
      </c>
      <c r="H1464" s="68">
        <v>8.5020242914979693</v>
      </c>
      <c r="I1464" s="71">
        <v>0.60153035432031998</v>
      </c>
      <c r="J1464" s="68">
        <v>11.386639676113401</v>
      </c>
      <c r="K1464" s="71">
        <v>0.887355648225024</v>
      </c>
      <c r="L1464" s="68">
        <v>48.380566801619402</v>
      </c>
      <c r="M1464" s="71">
        <v>0.39608862048383098</v>
      </c>
      <c r="N1464" s="68">
        <v>6.9908814589665704</v>
      </c>
      <c r="O1464" s="71">
        <v>0.31911857100896801</v>
      </c>
      <c r="P1464" s="68">
        <v>47.320061255742701</v>
      </c>
      <c r="Q1464" s="71"/>
      <c r="R1464" s="68"/>
    </row>
    <row r="1465" spans="1:18" x14ac:dyDescent="0.2">
      <c r="A1465" s="72" t="s">
        <v>519</v>
      </c>
      <c r="B1465" s="66" t="s">
        <v>3171</v>
      </c>
      <c r="C1465" s="67">
        <v>45</v>
      </c>
      <c r="D1465" s="67" t="s">
        <v>334</v>
      </c>
      <c r="E1465" s="71">
        <v>0.66052605122303798</v>
      </c>
      <c r="F1465" s="68">
        <v>25.6072874493927</v>
      </c>
      <c r="G1465" s="71">
        <v>0.65842723957318405</v>
      </c>
      <c r="H1465" s="68">
        <v>12.9048582995951</v>
      </c>
      <c r="I1465" s="71">
        <v>0.66814682872403597</v>
      </c>
      <c r="J1465" s="68">
        <v>21.7611336032389</v>
      </c>
      <c r="K1465" s="71">
        <v>0.913246077656095</v>
      </c>
      <c r="L1465" s="68">
        <v>59.868421052631597</v>
      </c>
      <c r="M1465" s="71">
        <v>0.61377760612338095</v>
      </c>
      <c r="N1465" s="68">
        <v>14.3363728470111</v>
      </c>
      <c r="O1465" s="71">
        <v>0.44903250403849598</v>
      </c>
      <c r="P1465" s="68">
        <v>64.216436957631402</v>
      </c>
      <c r="Q1465" s="71"/>
      <c r="R1465" s="68"/>
    </row>
    <row r="1466" spans="1:18" x14ac:dyDescent="0.2">
      <c r="A1466" s="72" t="s">
        <v>3172</v>
      </c>
      <c r="B1466" s="66" t="s">
        <v>3173</v>
      </c>
      <c r="C1466" s="67">
        <v>45</v>
      </c>
      <c r="D1466" s="67" t="s">
        <v>334</v>
      </c>
      <c r="E1466" s="71">
        <v>0.752136038749183</v>
      </c>
      <c r="F1466" s="68">
        <v>56.9331983805668</v>
      </c>
      <c r="G1466" s="71">
        <v>0.70862974310796401</v>
      </c>
      <c r="H1466" s="68">
        <v>19.989878542510102</v>
      </c>
      <c r="I1466" s="71">
        <v>0.70115184375266004</v>
      </c>
      <c r="J1466" s="68">
        <v>30.364372469635601</v>
      </c>
      <c r="K1466" s="71">
        <v>0.96280614247024798</v>
      </c>
      <c r="L1466" s="68">
        <v>86.5890688259109</v>
      </c>
      <c r="M1466" s="71">
        <v>0.79635546504687305</v>
      </c>
      <c r="N1466" s="68">
        <v>45.5927051671732</v>
      </c>
      <c r="O1466" s="71">
        <v>0.59173699936817004</v>
      </c>
      <c r="P1466" s="68">
        <v>80.704441041347593</v>
      </c>
      <c r="Q1466" s="71"/>
      <c r="R1466" s="68"/>
    </row>
    <row r="1467" spans="1:18" x14ac:dyDescent="0.2">
      <c r="A1467" s="72" t="s">
        <v>3174</v>
      </c>
      <c r="B1467" s="66" t="s">
        <v>3175</v>
      </c>
      <c r="C1467" s="67">
        <v>45</v>
      </c>
      <c r="D1467" s="67" t="s">
        <v>334</v>
      </c>
      <c r="E1467" s="71">
        <v>0.73505422775342799</v>
      </c>
      <c r="F1467" s="68">
        <v>49.746963562753002</v>
      </c>
      <c r="G1467" s="71">
        <v>0.71483195135095101</v>
      </c>
      <c r="H1467" s="68">
        <v>21.052631578947398</v>
      </c>
      <c r="I1467" s="71">
        <v>0.68385432679754998</v>
      </c>
      <c r="J1467" s="68">
        <v>25.253036437247001</v>
      </c>
      <c r="K1467" s="71">
        <v>0.94482633525026005</v>
      </c>
      <c r="L1467" s="68">
        <v>76.771255060728706</v>
      </c>
      <c r="M1467" s="71">
        <v>0.66644429619746504</v>
      </c>
      <c r="N1467" s="68">
        <v>18.439716312056699</v>
      </c>
      <c r="O1467" s="71">
        <v>0.66531422917091498</v>
      </c>
      <c r="P1467" s="68">
        <v>86.268504338948404</v>
      </c>
      <c r="Q1467" s="71"/>
      <c r="R1467" s="68"/>
    </row>
    <row r="1468" spans="1:18" x14ac:dyDescent="0.2">
      <c r="A1468" s="72" t="s">
        <v>3176</v>
      </c>
      <c r="B1468" s="66" t="s">
        <v>3177</v>
      </c>
      <c r="C1468" s="67">
        <v>45</v>
      </c>
      <c r="D1468" s="67" t="s">
        <v>334</v>
      </c>
      <c r="E1468" s="71">
        <v>0.703695800419464</v>
      </c>
      <c r="F1468" s="68">
        <v>37.297570850202398</v>
      </c>
      <c r="G1468" s="71">
        <v>0.66771686894802096</v>
      </c>
      <c r="H1468" s="68">
        <v>13.9676113360324</v>
      </c>
      <c r="I1468" s="71">
        <v>0.70319835220426297</v>
      </c>
      <c r="J1468" s="68">
        <v>31.427125506072901</v>
      </c>
      <c r="K1468" s="71">
        <v>0.92917281631023496</v>
      </c>
      <c r="L1468" s="68">
        <v>68.572874493927102</v>
      </c>
      <c r="M1468" s="71">
        <v>0.67346652154067599</v>
      </c>
      <c r="N1468" s="68">
        <v>19.3515704154002</v>
      </c>
      <c r="O1468" s="71">
        <v>0.54492444309412402</v>
      </c>
      <c r="P1468" s="68">
        <v>74.987238386932106</v>
      </c>
      <c r="Q1468" s="71"/>
      <c r="R1468" s="68"/>
    </row>
    <row r="1469" spans="1:18" x14ac:dyDescent="0.2">
      <c r="A1469" s="72" t="s">
        <v>3178</v>
      </c>
      <c r="B1469" s="66" t="s">
        <v>3179</v>
      </c>
      <c r="C1469" s="67">
        <v>45</v>
      </c>
      <c r="D1469" s="67" t="s">
        <v>334</v>
      </c>
      <c r="E1469" s="71">
        <v>0.65719304421355496</v>
      </c>
      <c r="F1469" s="68">
        <v>24.645748987854301</v>
      </c>
      <c r="G1469" s="71">
        <v>0.69413700046320403</v>
      </c>
      <c r="H1469" s="68">
        <v>17.813765182186199</v>
      </c>
      <c r="I1469" s="71">
        <v>0.70254415601540798</v>
      </c>
      <c r="J1469" s="68">
        <v>31.072874493927099</v>
      </c>
      <c r="K1469" s="71">
        <v>0.91910596513634601</v>
      </c>
      <c r="L1469" s="68">
        <v>63.4109311740891</v>
      </c>
      <c r="M1469" s="71">
        <v>0.63835539482462</v>
      </c>
      <c r="N1469" s="68">
        <v>15.9574468085106</v>
      </c>
      <c r="O1469" s="71">
        <v>0.33182270462819602</v>
      </c>
      <c r="P1469" s="68">
        <v>49.361919346605397</v>
      </c>
      <c r="Q1469" s="71"/>
      <c r="R1469" s="68"/>
    </row>
    <row r="1470" spans="1:18" x14ac:dyDescent="0.2">
      <c r="A1470" s="72" t="s">
        <v>3180</v>
      </c>
      <c r="B1470" s="66" t="s">
        <v>3181</v>
      </c>
      <c r="C1470" s="67">
        <v>45</v>
      </c>
      <c r="D1470" s="67" t="s">
        <v>334</v>
      </c>
      <c r="E1470" s="71">
        <v>0.62510373732413205</v>
      </c>
      <c r="F1470" s="68">
        <v>18.421052631578899</v>
      </c>
      <c r="G1470" s="71">
        <v>0.61318534436851801</v>
      </c>
      <c r="H1470" s="68">
        <v>10.1720647773279</v>
      </c>
      <c r="I1470" s="71">
        <v>0.60256234897948902</v>
      </c>
      <c r="J1470" s="68">
        <v>11.690283400809699</v>
      </c>
      <c r="K1470" s="71">
        <v>0.91337631382955797</v>
      </c>
      <c r="L1470" s="68">
        <v>59.969635627530401</v>
      </c>
      <c r="M1470" s="71">
        <v>0.64186650749622598</v>
      </c>
      <c r="N1470" s="68">
        <v>16.4133738601824</v>
      </c>
      <c r="O1470" s="71">
        <v>0.35452817194686798</v>
      </c>
      <c r="P1470" s="68">
        <v>52.935171005615103</v>
      </c>
      <c r="Q1470" s="71"/>
      <c r="R1470" s="68"/>
    </row>
    <row r="1471" spans="1:18" x14ac:dyDescent="0.2">
      <c r="A1471" s="72" t="s">
        <v>3182</v>
      </c>
      <c r="B1471" s="66" t="s">
        <v>3183</v>
      </c>
      <c r="C1471" s="67">
        <v>45</v>
      </c>
      <c r="D1471" s="67" t="s">
        <v>334</v>
      </c>
      <c r="E1471" s="71">
        <v>0.65080001302132295</v>
      </c>
      <c r="F1471" s="68">
        <v>23.026315789473699</v>
      </c>
      <c r="G1471" s="71">
        <v>0.57397269731428702</v>
      </c>
      <c r="H1471" s="68">
        <v>8.4008097165991895</v>
      </c>
      <c r="I1471" s="71">
        <v>0.69821061328075495</v>
      </c>
      <c r="J1471" s="68">
        <v>29.402834008097201</v>
      </c>
      <c r="K1471" s="71">
        <v>0.66360710940038903</v>
      </c>
      <c r="L1471" s="68">
        <v>7.1862348178137596</v>
      </c>
      <c r="M1471" s="71">
        <v>0.74368877497278896</v>
      </c>
      <c r="N1471" s="68">
        <v>31.661600810536999</v>
      </c>
      <c r="O1471" s="71">
        <v>0.57452087013839603</v>
      </c>
      <c r="P1471" s="68">
        <v>78.305257784584001</v>
      </c>
      <c r="Q1471" s="71"/>
      <c r="R1471" s="68"/>
    </row>
    <row r="1472" spans="1:18" x14ac:dyDescent="0.2">
      <c r="A1472" s="72" t="s">
        <v>3184</v>
      </c>
      <c r="B1472" s="66" t="s">
        <v>3185</v>
      </c>
      <c r="C1472" s="67">
        <v>66</v>
      </c>
      <c r="D1472" s="67" t="s">
        <v>334</v>
      </c>
      <c r="E1472" s="71">
        <v>0.58595626880781204</v>
      </c>
      <c r="F1472" s="68">
        <v>11.192660550458699</v>
      </c>
      <c r="G1472" s="71">
        <v>0.721891844053556</v>
      </c>
      <c r="H1472" s="68">
        <v>24.0366972477064</v>
      </c>
      <c r="I1472" s="71">
        <v>0.70754825705543101</v>
      </c>
      <c r="J1472" s="68">
        <v>34.311926605504603</v>
      </c>
      <c r="K1472" s="71">
        <v>0.64843274444189802</v>
      </c>
      <c r="L1472" s="68">
        <v>7.1559633027522898</v>
      </c>
      <c r="M1472" s="71">
        <v>0.50884086444007903</v>
      </c>
      <c r="N1472" s="68">
        <v>15.4128440366972</v>
      </c>
      <c r="O1472" s="71">
        <v>0.34306763404809698</v>
      </c>
      <c r="P1472" s="68">
        <v>10.4587155963303</v>
      </c>
      <c r="Q1472" s="71"/>
      <c r="R1472" s="68"/>
    </row>
    <row r="1473" spans="1:18" x14ac:dyDescent="0.2">
      <c r="A1473" s="72" t="s">
        <v>3186</v>
      </c>
      <c r="B1473" s="66" t="s">
        <v>3187</v>
      </c>
      <c r="C1473" s="67">
        <v>45</v>
      </c>
      <c r="D1473" s="67" t="s">
        <v>334</v>
      </c>
      <c r="E1473" s="71">
        <v>0.71299835239928999</v>
      </c>
      <c r="F1473" s="68">
        <v>40.840080971659901</v>
      </c>
      <c r="G1473" s="71">
        <v>0.762419707188569</v>
      </c>
      <c r="H1473" s="68">
        <v>30.921052631578899</v>
      </c>
      <c r="I1473" s="71">
        <v>0.67863578952801595</v>
      </c>
      <c r="J1473" s="68">
        <v>23.987854251012099</v>
      </c>
      <c r="K1473" s="71">
        <v>0.79545372990040697</v>
      </c>
      <c r="L1473" s="68">
        <v>22.0647773279352</v>
      </c>
      <c r="M1473" s="71">
        <v>0.74368877497278896</v>
      </c>
      <c r="N1473" s="68">
        <v>31.661600810536999</v>
      </c>
      <c r="O1473" s="71">
        <v>0.58479376040666697</v>
      </c>
      <c r="P1473" s="68">
        <v>79.428279734558402</v>
      </c>
      <c r="Q1473" s="71"/>
      <c r="R1473" s="68"/>
    </row>
    <row r="1474" spans="1:18" x14ac:dyDescent="0.2">
      <c r="A1474" s="72" t="s">
        <v>3188</v>
      </c>
      <c r="B1474" s="66" t="s">
        <v>3189</v>
      </c>
      <c r="C1474" s="67">
        <v>66</v>
      </c>
      <c r="D1474" s="67" t="s">
        <v>334</v>
      </c>
      <c r="E1474" s="71">
        <v>0.70528797891809303</v>
      </c>
      <c r="F1474" s="68">
        <v>33.944954128440401</v>
      </c>
      <c r="G1474" s="71">
        <v>0.83065673223317604</v>
      </c>
      <c r="H1474" s="68">
        <v>58.899082568807302</v>
      </c>
      <c r="I1474" s="71">
        <v>0.70684841144087296</v>
      </c>
      <c r="J1474" s="68">
        <v>33.761467889908303</v>
      </c>
      <c r="K1474" s="71">
        <v>0.69198016825646802</v>
      </c>
      <c r="L1474" s="68">
        <v>9.1743119266054993</v>
      </c>
      <c r="M1474" s="71">
        <v>0.74214145383104102</v>
      </c>
      <c r="N1474" s="68">
        <v>65.137614678899098</v>
      </c>
      <c r="O1474" s="71">
        <v>0.55481312882890499</v>
      </c>
      <c r="P1474" s="68">
        <v>37.9816513761468</v>
      </c>
      <c r="Q1474" s="71"/>
      <c r="R1474" s="68"/>
    </row>
    <row r="1475" spans="1:18" x14ac:dyDescent="0.2">
      <c r="A1475" s="72" t="s">
        <v>3190</v>
      </c>
      <c r="B1475" s="66" t="s">
        <v>3191</v>
      </c>
      <c r="C1475" s="67">
        <v>66</v>
      </c>
      <c r="D1475" s="67" t="s">
        <v>334</v>
      </c>
      <c r="E1475" s="71">
        <v>0.79347756779670897</v>
      </c>
      <c r="F1475" s="68">
        <v>68.623853211009205</v>
      </c>
      <c r="G1475" s="71">
        <v>0.91879307452896297</v>
      </c>
      <c r="H1475" s="68">
        <v>89.174311926605498</v>
      </c>
      <c r="I1475" s="71">
        <v>0.81576840131207695</v>
      </c>
      <c r="J1475" s="68">
        <v>79.082568807339399</v>
      </c>
      <c r="K1475" s="71">
        <v>0.89808484499572705</v>
      </c>
      <c r="L1475" s="68">
        <v>72.844036697247702</v>
      </c>
      <c r="M1475" s="71">
        <v>0.83423379174852597</v>
      </c>
      <c r="N1475" s="68">
        <v>84.954128440367001</v>
      </c>
      <c r="O1475" s="71">
        <v>0.50050772639825303</v>
      </c>
      <c r="P1475" s="68">
        <v>27.706422018348601</v>
      </c>
      <c r="Q1475" s="71"/>
      <c r="R1475" s="68"/>
    </row>
    <row r="1476" spans="1:18" x14ac:dyDescent="0.2">
      <c r="A1476" s="72" t="s">
        <v>3192</v>
      </c>
      <c r="B1476" s="66" t="s">
        <v>3193</v>
      </c>
      <c r="C1476" s="67">
        <v>66</v>
      </c>
      <c r="D1476" s="67" t="s">
        <v>334</v>
      </c>
      <c r="E1476" s="71">
        <v>0.66384345454469196</v>
      </c>
      <c r="F1476" s="68">
        <v>24.403669724770602</v>
      </c>
      <c r="G1476" s="71">
        <v>0.76462630656221897</v>
      </c>
      <c r="H1476" s="68">
        <v>34.311926605504603</v>
      </c>
      <c r="I1476" s="71">
        <v>0.77584868851056998</v>
      </c>
      <c r="J1476" s="68">
        <v>60.733944954128397</v>
      </c>
      <c r="K1476" s="71">
        <v>0.67031785270157596</v>
      </c>
      <c r="L1476" s="68">
        <v>8.0733944954128507</v>
      </c>
      <c r="M1476" s="71">
        <v>0.63777013752455802</v>
      </c>
      <c r="N1476" s="68">
        <v>37.9816513761468</v>
      </c>
      <c r="O1476" s="71">
        <v>0.47065428742453802</v>
      </c>
      <c r="P1476" s="68">
        <v>23.119266055045902</v>
      </c>
      <c r="Q1476" s="71"/>
      <c r="R1476" s="68"/>
    </row>
    <row r="1477" spans="1:18" x14ac:dyDescent="0.2">
      <c r="A1477" s="72" t="s">
        <v>3194</v>
      </c>
      <c r="B1477" s="66" t="s">
        <v>3195</v>
      </c>
      <c r="C1477" s="67">
        <v>66</v>
      </c>
      <c r="D1477" s="67" t="s">
        <v>334</v>
      </c>
      <c r="E1477" s="71">
        <v>0.80842711170563397</v>
      </c>
      <c r="F1477" s="68">
        <v>75.229357798165097</v>
      </c>
      <c r="G1477" s="71">
        <v>0.86618506193137002</v>
      </c>
      <c r="H1477" s="68">
        <v>70.642201834862405</v>
      </c>
      <c r="I1477" s="71">
        <v>0.73880622100819004</v>
      </c>
      <c r="J1477" s="68">
        <v>45.321100917431203</v>
      </c>
      <c r="K1477" s="71">
        <v>0.96537350137493305</v>
      </c>
      <c r="L1477" s="68">
        <v>94.128440366972498</v>
      </c>
      <c r="M1477" s="71">
        <v>0.84037328094302599</v>
      </c>
      <c r="N1477" s="68">
        <v>85.137614678899098</v>
      </c>
      <c r="O1477" s="71">
        <v>0.63139749327065198</v>
      </c>
      <c r="P1477" s="68">
        <v>51.376146788990802</v>
      </c>
      <c r="Q1477" s="71"/>
      <c r="R1477" s="68"/>
    </row>
    <row r="1478" spans="1:18" x14ac:dyDescent="0.2">
      <c r="A1478" s="72" t="s">
        <v>3196</v>
      </c>
      <c r="B1478" s="66" t="s">
        <v>3197</v>
      </c>
      <c r="C1478" s="67">
        <v>66</v>
      </c>
      <c r="D1478" s="67" t="s">
        <v>334</v>
      </c>
      <c r="E1478" s="71">
        <v>0.70768239116726195</v>
      </c>
      <c r="F1478" s="68">
        <v>35.229357798165097</v>
      </c>
      <c r="G1478" s="71">
        <v>0.85229270618901098</v>
      </c>
      <c r="H1478" s="68">
        <v>65.137614678899098</v>
      </c>
      <c r="I1478" s="71">
        <v>0.75247401506817901</v>
      </c>
      <c r="J1478" s="68">
        <v>51.926605504587201</v>
      </c>
      <c r="K1478" s="71">
        <v>0.68021297983033102</v>
      </c>
      <c r="L1478" s="68">
        <v>8.4403669724770705</v>
      </c>
      <c r="M1478" s="71">
        <v>0.66846758349705304</v>
      </c>
      <c r="N1478" s="68">
        <v>46.9724770642202</v>
      </c>
      <c r="O1478" s="71">
        <v>0.58496467125173301</v>
      </c>
      <c r="P1478" s="68">
        <v>42.385321100917402</v>
      </c>
      <c r="Q1478" s="71"/>
      <c r="R1478" s="68"/>
    </row>
    <row r="1479" spans="1:18" x14ac:dyDescent="0.2">
      <c r="A1479" s="72" t="s">
        <v>3198</v>
      </c>
      <c r="B1479" s="66" t="s">
        <v>3199</v>
      </c>
      <c r="C1479" s="67">
        <v>66</v>
      </c>
      <c r="D1479" s="67" t="s">
        <v>334</v>
      </c>
      <c r="E1479" s="71">
        <v>0.82599805069396404</v>
      </c>
      <c r="F1479" s="68">
        <v>82.0183486238532</v>
      </c>
      <c r="G1479" s="71">
        <v>0.90300928116855195</v>
      </c>
      <c r="H1479" s="68">
        <v>83.486238532110093</v>
      </c>
      <c r="I1479" s="71">
        <v>0.79637148136138403</v>
      </c>
      <c r="J1479" s="68">
        <v>70.458715596330293</v>
      </c>
      <c r="K1479" s="71">
        <v>0.87741999972878104</v>
      </c>
      <c r="L1479" s="68">
        <v>60.366972477064202</v>
      </c>
      <c r="M1479" s="71">
        <v>0.76669941060903701</v>
      </c>
      <c r="N1479" s="68">
        <v>71.926605504587201</v>
      </c>
      <c r="O1479" s="71">
        <v>0.78649008060206405</v>
      </c>
      <c r="P1479" s="68">
        <v>81.100917431192698</v>
      </c>
      <c r="Q1479" s="71"/>
      <c r="R1479" s="68"/>
    </row>
    <row r="1480" spans="1:18" x14ac:dyDescent="0.2">
      <c r="A1480" s="72" t="s">
        <v>3200</v>
      </c>
      <c r="B1480" s="66" t="s">
        <v>3201</v>
      </c>
      <c r="C1480" s="67">
        <v>66</v>
      </c>
      <c r="D1480" s="67" t="s">
        <v>334</v>
      </c>
      <c r="E1480" s="71">
        <v>0.85149128993787904</v>
      </c>
      <c r="F1480" s="68">
        <v>89.908256880733902</v>
      </c>
      <c r="G1480" s="71">
        <v>0.83285715611521505</v>
      </c>
      <c r="H1480" s="68">
        <v>60.550458715596299</v>
      </c>
      <c r="I1480" s="71">
        <v>0.74653174151092205</v>
      </c>
      <c r="J1480" s="68">
        <v>49.908256880733902</v>
      </c>
      <c r="K1480" s="71">
        <v>0.80060446610722702</v>
      </c>
      <c r="L1480" s="68">
        <v>28.623853211009202</v>
      </c>
      <c r="M1480" s="71">
        <v>0.91404715127701297</v>
      </c>
      <c r="N1480" s="68">
        <v>93.577981651376106</v>
      </c>
      <c r="O1480" s="71">
        <v>0.96341593467901498</v>
      </c>
      <c r="P1480" s="68">
        <v>98.348623853210995</v>
      </c>
      <c r="Q1480" s="71"/>
      <c r="R1480" s="68"/>
    </row>
    <row r="1481" spans="1:18" x14ac:dyDescent="0.2">
      <c r="A1481" s="72" t="s">
        <v>3202</v>
      </c>
      <c r="B1481" s="66" t="s">
        <v>3203</v>
      </c>
      <c r="C1481" s="67">
        <v>66</v>
      </c>
      <c r="D1481" s="67" t="s">
        <v>334</v>
      </c>
      <c r="E1481" s="71">
        <v>0.83662601575286299</v>
      </c>
      <c r="F1481" s="68">
        <v>85.688073394495405</v>
      </c>
      <c r="G1481" s="71">
        <v>0.83566961195758005</v>
      </c>
      <c r="H1481" s="68">
        <v>61.4678899082569</v>
      </c>
      <c r="I1481" s="71">
        <v>0.69085481449172303</v>
      </c>
      <c r="J1481" s="68">
        <v>29.357798165137599</v>
      </c>
      <c r="K1481" s="71">
        <v>0.84999322785901799</v>
      </c>
      <c r="L1481" s="68">
        <v>44.954128440367001</v>
      </c>
      <c r="M1481" s="71">
        <v>0.81581532416503</v>
      </c>
      <c r="N1481" s="68">
        <v>81.284403669724796</v>
      </c>
      <c r="O1481" s="71">
        <v>0.99079710029096502</v>
      </c>
      <c r="P1481" s="68">
        <v>99.082568807339499</v>
      </c>
      <c r="Q1481" s="71"/>
      <c r="R1481" s="68"/>
    </row>
    <row r="1482" spans="1:18" x14ac:dyDescent="0.2">
      <c r="A1482" s="72" t="s">
        <v>3204</v>
      </c>
      <c r="B1482" s="66" t="s">
        <v>3205</v>
      </c>
      <c r="C1482" s="67">
        <v>66</v>
      </c>
      <c r="D1482" s="67" t="s">
        <v>334</v>
      </c>
      <c r="E1482" s="71">
        <v>0.79349892358854601</v>
      </c>
      <c r="F1482" s="68">
        <v>68.807339449541303</v>
      </c>
      <c r="G1482" s="71">
        <v>0.78059605557247802</v>
      </c>
      <c r="H1482" s="68">
        <v>38.348623853211002</v>
      </c>
      <c r="I1482" s="71">
        <v>0.64693965163363498</v>
      </c>
      <c r="J1482" s="68">
        <v>21.4678899082569</v>
      </c>
      <c r="K1482" s="71">
        <v>0.75484103254408297</v>
      </c>
      <c r="L1482" s="68">
        <v>17.064220183486199</v>
      </c>
      <c r="M1482" s="71">
        <v>0.78511787819253398</v>
      </c>
      <c r="N1482" s="68">
        <v>76.146788990825698</v>
      </c>
      <c r="O1482" s="71">
        <v>1</v>
      </c>
      <c r="P1482" s="68">
        <v>100</v>
      </c>
      <c r="Q1482" s="71"/>
      <c r="R1482" s="68"/>
    </row>
    <row r="1483" spans="1:18" x14ac:dyDescent="0.2">
      <c r="A1483" s="72" t="s">
        <v>3206</v>
      </c>
      <c r="B1483" s="66" t="s">
        <v>3207</v>
      </c>
      <c r="C1483" s="67">
        <v>66</v>
      </c>
      <c r="D1483" s="67" t="s">
        <v>334</v>
      </c>
      <c r="E1483" s="71">
        <v>0.78251240037209502</v>
      </c>
      <c r="F1483" s="68">
        <v>64.0366972477064</v>
      </c>
      <c r="G1483" s="71">
        <v>0.785460391724216</v>
      </c>
      <c r="H1483" s="68">
        <v>40</v>
      </c>
      <c r="I1483" s="71">
        <v>0.59465827230231405</v>
      </c>
      <c r="J1483" s="68">
        <v>12.8440366972477</v>
      </c>
      <c r="K1483" s="71">
        <v>0.81449636926493096</v>
      </c>
      <c r="L1483" s="68">
        <v>32.660550458715598</v>
      </c>
      <c r="M1483" s="71">
        <v>0.76055992141453799</v>
      </c>
      <c r="N1483" s="68">
        <v>69.724770642201804</v>
      </c>
      <c r="O1483" s="71">
        <v>0.95738704715447498</v>
      </c>
      <c r="P1483" s="68">
        <v>97.614678899082605</v>
      </c>
      <c r="Q1483" s="71"/>
      <c r="R1483" s="68"/>
    </row>
    <row r="1484" spans="1:18" x14ac:dyDescent="0.2">
      <c r="A1484" s="72" t="s">
        <v>3208</v>
      </c>
      <c r="B1484" s="66" t="s">
        <v>3209</v>
      </c>
      <c r="C1484" s="67">
        <v>66</v>
      </c>
      <c r="D1484" s="67" t="s">
        <v>334</v>
      </c>
      <c r="E1484" s="71">
        <v>0.79555885907044299</v>
      </c>
      <c r="F1484" s="68">
        <v>69.908256880733902</v>
      </c>
      <c r="G1484" s="71">
        <v>0.79460840185211301</v>
      </c>
      <c r="H1484" s="68">
        <v>43.302752293578003</v>
      </c>
      <c r="I1484" s="71">
        <v>0.642693790936819</v>
      </c>
      <c r="J1484" s="68">
        <v>20.366972477064198</v>
      </c>
      <c r="K1484" s="71">
        <v>0.83394576770067397</v>
      </c>
      <c r="L1484" s="68">
        <v>38.715596330275197</v>
      </c>
      <c r="M1484" s="71">
        <v>0.74828094302554005</v>
      </c>
      <c r="N1484" s="68">
        <v>66.238532110091697</v>
      </c>
      <c r="O1484" s="71">
        <v>0.95826539183707005</v>
      </c>
      <c r="P1484" s="68">
        <v>97.798165137614703</v>
      </c>
      <c r="Q1484" s="71"/>
      <c r="R1484" s="68"/>
    </row>
    <row r="1485" spans="1:18" x14ac:dyDescent="0.2">
      <c r="A1485" s="72" t="s">
        <v>3210</v>
      </c>
      <c r="B1485" s="66" t="s">
        <v>3211</v>
      </c>
      <c r="C1485" s="67">
        <v>66</v>
      </c>
      <c r="D1485" s="67" t="s">
        <v>334</v>
      </c>
      <c r="E1485" s="71">
        <v>0.74480769299317895</v>
      </c>
      <c r="F1485" s="68">
        <v>48.623853211009198</v>
      </c>
      <c r="G1485" s="71">
        <v>0.60028225767963495</v>
      </c>
      <c r="H1485" s="68">
        <v>10.0917431192661</v>
      </c>
      <c r="I1485" s="71">
        <v>0.64259978312369803</v>
      </c>
      <c r="J1485" s="68">
        <v>20.183486238532101</v>
      </c>
      <c r="K1485" s="71">
        <v>0.76475427513351901</v>
      </c>
      <c r="L1485" s="68">
        <v>19.082568807339399</v>
      </c>
      <c r="M1485" s="71">
        <v>0.74828094302554005</v>
      </c>
      <c r="N1485" s="68">
        <v>66.238532110091697</v>
      </c>
      <c r="O1485" s="71">
        <v>0.96812120600350304</v>
      </c>
      <c r="P1485" s="68">
        <v>98.715596330275204</v>
      </c>
      <c r="Q1485" s="71"/>
      <c r="R1485" s="68"/>
    </row>
    <row r="1486" spans="1:18" x14ac:dyDescent="0.2">
      <c r="A1486" s="72" t="s">
        <v>3212</v>
      </c>
      <c r="B1486" s="66" t="s">
        <v>3213</v>
      </c>
      <c r="C1486" s="67">
        <v>66</v>
      </c>
      <c r="D1486" s="67" t="s">
        <v>334</v>
      </c>
      <c r="E1486" s="71">
        <v>0.831085894663806</v>
      </c>
      <c r="F1486" s="68">
        <v>84.0366972477064</v>
      </c>
      <c r="G1486" s="71">
        <v>0.79730841961367105</v>
      </c>
      <c r="H1486" s="68">
        <v>44.770642201834903</v>
      </c>
      <c r="I1486" s="71">
        <v>0.72973294615063899</v>
      </c>
      <c r="J1486" s="68">
        <v>42.385321100917402</v>
      </c>
      <c r="K1486" s="71">
        <v>0.795807622733811</v>
      </c>
      <c r="L1486" s="68">
        <v>27.5229357798165</v>
      </c>
      <c r="M1486" s="71">
        <v>0.83423379174852597</v>
      </c>
      <c r="N1486" s="68">
        <v>84.954128440367001</v>
      </c>
      <c r="O1486" s="71">
        <v>0.998346693072383</v>
      </c>
      <c r="P1486" s="68">
        <v>99.633027522935805</v>
      </c>
      <c r="Q1486" s="71"/>
      <c r="R1486" s="68"/>
    </row>
    <row r="1487" spans="1:18" x14ac:dyDescent="0.2">
      <c r="A1487" s="72" t="s">
        <v>3214</v>
      </c>
      <c r="B1487" s="66" t="s">
        <v>3215</v>
      </c>
      <c r="C1487" s="67">
        <v>66</v>
      </c>
      <c r="D1487" s="67" t="s">
        <v>334</v>
      </c>
      <c r="E1487" s="71">
        <v>0.78718999198131301</v>
      </c>
      <c r="F1487" s="68">
        <v>65.504587155963307</v>
      </c>
      <c r="G1487" s="71">
        <v>0.74874617205585103</v>
      </c>
      <c r="H1487" s="68">
        <v>30.275229357798199</v>
      </c>
      <c r="I1487" s="71">
        <v>0.70944647751337397</v>
      </c>
      <c r="J1487" s="68">
        <v>34.862385321100902</v>
      </c>
      <c r="K1487" s="71">
        <v>0.72658729856937498</v>
      </c>
      <c r="L1487" s="68">
        <v>12.1100917431193</v>
      </c>
      <c r="M1487" s="71">
        <v>0.75442043222003896</v>
      </c>
      <c r="N1487" s="68">
        <v>68.073394495412799</v>
      </c>
      <c r="O1487" s="71">
        <v>0.99674957954792598</v>
      </c>
      <c r="P1487" s="68">
        <v>99.449541284403693</v>
      </c>
      <c r="Q1487" s="71"/>
      <c r="R1487" s="68"/>
    </row>
    <row r="1488" spans="1:18" x14ac:dyDescent="0.2">
      <c r="A1488" s="72" t="s">
        <v>3216</v>
      </c>
      <c r="B1488" s="66" t="s">
        <v>3217</v>
      </c>
      <c r="C1488" s="67">
        <v>66</v>
      </c>
      <c r="D1488" s="67" t="s">
        <v>334</v>
      </c>
      <c r="E1488" s="71">
        <v>0.25175905437288798</v>
      </c>
      <c r="F1488" s="68">
        <v>0.73394495412843996</v>
      </c>
      <c r="G1488" s="71">
        <v>0.31763510521967397</v>
      </c>
      <c r="H1488" s="68">
        <v>1.4678899082568799</v>
      </c>
      <c r="I1488" s="71">
        <v>0.46047390073826</v>
      </c>
      <c r="J1488" s="68">
        <v>2.2018348623853199</v>
      </c>
      <c r="K1488" s="71">
        <v>0.21467509370186399</v>
      </c>
      <c r="L1488" s="68">
        <v>0.18348623853210999</v>
      </c>
      <c r="M1488" s="71">
        <v>0.19572691552062901</v>
      </c>
      <c r="N1488" s="68">
        <v>3.4862385321100899</v>
      </c>
      <c r="O1488" s="71">
        <v>7.0284256684012905E-2</v>
      </c>
      <c r="P1488" s="68">
        <v>1.8348623853210999</v>
      </c>
      <c r="Q1488" s="71"/>
      <c r="R1488" s="68"/>
    </row>
    <row r="1489" spans="1:18" x14ac:dyDescent="0.2">
      <c r="A1489" s="72" t="s">
        <v>3218</v>
      </c>
      <c r="B1489" s="66" t="s">
        <v>3219</v>
      </c>
      <c r="C1489" s="67">
        <v>66</v>
      </c>
      <c r="D1489" s="67" t="s">
        <v>334</v>
      </c>
      <c r="E1489" s="71">
        <v>0.59180432412730299</v>
      </c>
      <c r="F1489" s="68">
        <v>11.743119266055</v>
      </c>
      <c r="G1489" s="71">
        <v>0.67858036907808705</v>
      </c>
      <c r="H1489" s="68">
        <v>19.449541284403701</v>
      </c>
      <c r="I1489" s="71">
        <v>0.61516010365803797</v>
      </c>
      <c r="J1489" s="68">
        <v>15.5963302752294</v>
      </c>
      <c r="K1489" s="71">
        <v>0.52922374054255805</v>
      </c>
      <c r="L1489" s="68">
        <v>1.8348623853210999</v>
      </c>
      <c r="M1489" s="71">
        <v>0.61321218074656203</v>
      </c>
      <c r="N1489" s="68">
        <v>32.4770642201835</v>
      </c>
      <c r="O1489" s="71">
        <v>0.52284522661127097</v>
      </c>
      <c r="P1489" s="68">
        <v>31.559633027522899</v>
      </c>
      <c r="Q1489" s="71"/>
      <c r="R1489" s="68"/>
    </row>
    <row r="1490" spans="1:18" x14ac:dyDescent="0.2">
      <c r="A1490" s="72" t="s">
        <v>3220</v>
      </c>
      <c r="B1490" s="66" t="s">
        <v>3221</v>
      </c>
      <c r="C1490" s="67">
        <v>66</v>
      </c>
      <c r="D1490" s="67" t="s">
        <v>334</v>
      </c>
      <c r="E1490" s="71">
        <v>0.64393746977118804</v>
      </c>
      <c r="F1490" s="68">
        <v>20.366972477064198</v>
      </c>
      <c r="G1490" s="71">
        <v>0.68261688112664498</v>
      </c>
      <c r="H1490" s="68">
        <v>20</v>
      </c>
      <c r="I1490" s="71">
        <v>0.59715201053913103</v>
      </c>
      <c r="J1490" s="68">
        <v>13.394495412844</v>
      </c>
      <c r="K1490" s="71">
        <v>0.58214332875369101</v>
      </c>
      <c r="L1490" s="68">
        <v>3.8532110091743101</v>
      </c>
      <c r="M1490" s="71">
        <v>0.74214145383104102</v>
      </c>
      <c r="N1490" s="68">
        <v>65.137614678899098</v>
      </c>
      <c r="O1490" s="71">
        <v>0.61563367460543295</v>
      </c>
      <c r="P1490" s="68">
        <v>47.5229357798165</v>
      </c>
      <c r="Q1490" s="71"/>
      <c r="R1490" s="68"/>
    </row>
    <row r="1491" spans="1:18" x14ac:dyDescent="0.2">
      <c r="A1491" s="72" t="s">
        <v>3222</v>
      </c>
      <c r="B1491" s="66" t="s">
        <v>3223</v>
      </c>
      <c r="C1491" s="67">
        <v>66</v>
      </c>
      <c r="D1491" s="67" t="s">
        <v>334</v>
      </c>
      <c r="E1491" s="71">
        <v>0.62971470497436999</v>
      </c>
      <c r="F1491" s="68">
        <v>17.064220183486199</v>
      </c>
      <c r="G1491" s="71">
        <v>0.64673496787264995</v>
      </c>
      <c r="H1491" s="68">
        <v>15.779816513761499</v>
      </c>
      <c r="I1491" s="71">
        <v>0.60390487104955803</v>
      </c>
      <c r="J1491" s="68">
        <v>14.311926605504601</v>
      </c>
      <c r="K1491" s="71">
        <v>0.73627154860147503</v>
      </c>
      <c r="L1491" s="68">
        <v>13.7614678899083</v>
      </c>
      <c r="M1491" s="71">
        <v>0.61321218074656203</v>
      </c>
      <c r="N1491" s="68">
        <v>32.4770642201835</v>
      </c>
      <c r="O1491" s="71">
        <v>0.548449956601605</v>
      </c>
      <c r="P1491" s="68">
        <v>36.697247706421997</v>
      </c>
      <c r="Q1491" s="71"/>
      <c r="R1491" s="68"/>
    </row>
    <row r="1492" spans="1:18" x14ac:dyDescent="0.2">
      <c r="A1492" s="72" t="s">
        <v>3224</v>
      </c>
      <c r="B1492" s="66" t="s">
        <v>3225</v>
      </c>
      <c r="C1492" s="67">
        <v>66</v>
      </c>
      <c r="D1492" s="67" t="s">
        <v>334</v>
      </c>
      <c r="E1492" s="71">
        <v>0.66556182553870702</v>
      </c>
      <c r="F1492" s="68">
        <v>24.7706422018349</v>
      </c>
      <c r="G1492" s="71">
        <v>0.68080193920839904</v>
      </c>
      <c r="H1492" s="68">
        <v>19.816513761467899</v>
      </c>
      <c r="I1492" s="71">
        <v>0.56905673484264496</v>
      </c>
      <c r="J1492" s="68">
        <v>8.8073394495412796</v>
      </c>
      <c r="K1492" s="71">
        <v>0.74556377367705096</v>
      </c>
      <c r="L1492" s="68">
        <v>15.4128440366972</v>
      </c>
      <c r="M1492" s="71">
        <v>0.69302554027504903</v>
      </c>
      <c r="N1492" s="68">
        <v>52.110091743119298</v>
      </c>
      <c r="O1492" s="71">
        <v>0.63936113969039199</v>
      </c>
      <c r="P1492" s="68">
        <v>52.844036697247702</v>
      </c>
      <c r="Q1492" s="71"/>
      <c r="R1492" s="68"/>
    </row>
    <row r="1493" spans="1:18" x14ac:dyDescent="0.2">
      <c r="A1493" s="72" t="s">
        <v>3226</v>
      </c>
      <c r="B1493" s="66" t="s">
        <v>3227</v>
      </c>
      <c r="C1493" s="67">
        <v>66</v>
      </c>
      <c r="D1493" s="67" t="s">
        <v>334</v>
      </c>
      <c r="E1493" s="71">
        <v>0.62851337873920599</v>
      </c>
      <c r="F1493" s="68">
        <v>16.330275229357799</v>
      </c>
      <c r="G1493" s="71">
        <v>0.64690360864508401</v>
      </c>
      <c r="H1493" s="68">
        <v>15.9633027522936</v>
      </c>
      <c r="I1493" s="71">
        <v>0.55264007783135105</v>
      </c>
      <c r="J1493" s="68">
        <v>7.1559633027522898</v>
      </c>
      <c r="K1493" s="71">
        <v>0.68833763824376404</v>
      </c>
      <c r="L1493" s="68">
        <v>8.6238532110091803</v>
      </c>
      <c r="M1493" s="71">
        <v>0.53953831041257405</v>
      </c>
      <c r="N1493" s="68">
        <v>19.449541284403701</v>
      </c>
      <c r="O1493" s="71">
        <v>0.715147258563258</v>
      </c>
      <c r="P1493" s="68">
        <v>68.256880733944996</v>
      </c>
      <c r="Q1493" s="71"/>
      <c r="R1493" s="68"/>
    </row>
    <row r="1494" spans="1:18" x14ac:dyDescent="0.2">
      <c r="A1494" s="72" t="s">
        <v>3228</v>
      </c>
      <c r="B1494" s="66" t="s">
        <v>3229</v>
      </c>
      <c r="C1494" s="67">
        <v>66</v>
      </c>
      <c r="D1494" s="67" t="s">
        <v>334</v>
      </c>
      <c r="E1494" s="71">
        <v>0.54600918604273097</v>
      </c>
      <c r="F1494" s="68">
        <v>8.2568807339449606</v>
      </c>
      <c r="G1494" s="71">
        <v>0.51349691804980901</v>
      </c>
      <c r="H1494" s="68">
        <v>4.7706422018348604</v>
      </c>
      <c r="I1494" s="71">
        <v>0.49562918955476898</v>
      </c>
      <c r="J1494" s="68">
        <v>3.6697247706421998</v>
      </c>
      <c r="K1494" s="71">
        <v>0.61615658872049595</v>
      </c>
      <c r="L1494" s="68">
        <v>6.0550458715596296</v>
      </c>
      <c r="M1494" s="71">
        <v>0.41674852652259298</v>
      </c>
      <c r="N1494" s="68">
        <v>9.3577981651376092</v>
      </c>
      <c r="O1494" s="71">
        <v>0.68801470736598702</v>
      </c>
      <c r="P1494" s="68">
        <v>62.385321100917402</v>
      </c>
      <c r="Q1494" s="71"/>
      <c r="R1494" s="68"/>
    </row>
    <row r="1495" spans="1:18" x14ac:dyDescent="0.2">
      <c r="A1495" s="72" t="s">
        <v>3230</v>
      </c>
      <c r="B1495" s="66" t="s">
        <v>3231</v>
      </c>
      <c r="C1495" s="67">
        <v>66</v>
      </c>
      <c r="D1495" s="67" t="s">
        <v>334</v>
      </c>
      <c r="E1495" s="71">
        <v>0.68363219371141004</v>
      </c>
      <c r="F1495" s="68">
        <v>28.440366972477101</v>
      </c>
      <c r="G1495" s="71">
        <v>0.67271737390525399</v>
      </c>
      <c r="H1495" s="68">
        <v>18.348623853210999</v>
      </c>
      <c r="I1495" s="71">
        <v>0.60682671766299201</v>
      </c>
      <c r="J1495" s="68">
        <v>14.4954128440367</v>
      </c>
      <c r="K1495" s="71">
        <v>0.781495912631887</v>
      </c>
      <c r="L1495" s="68">
        <v>23.302752293577999</v>
      </c>
      <c r="M1495" s="71">
        <v>0.55795677799607002</v>
      </c>
      <c r="N1495" s="68">
        <v>23.302752293577999</v>
      </c>
      <c r="O1495" s="71">
        <v>0.79916418636084796</v>
      </c>
      <c r="P1495" s="68">
        <v>83.119266055045898</v>
      </c>
      <c r="Q1495" s="71"/>
      <c r="R1495" s="68"/>
    </row>
    <row r="1496" spans="1:18" x14ac:dyDescent="0.2">
      <c r="A1496" s="72" t="s">
        <v>3232</v>
      </c>
      <c r="B1496" s="66" t="s">
        <v>3233</v>
      </c>
      <c r="C1496" s="67">
        <v>66</v>
      </c>
      <c r="D1496" s="67" t="s">
        <v>334</v>
      </c>
      <c r="E1496" s="71">
        <v>0.69041804033447096</v>
      </c>
      <c r="F1496" s="68">
        <v>30.275229357798199</v>
      </c>
      <c r="G1496" s="71">
        <v>0.69973311431174701</v>
      </c>
      <c r="H1496" s="68">
        <v>21.834862385321099</v>
      </c>
      <c r="I1496" s="71">
        <v>0.59383592474133096</v>
      </c>
      <c r="J1496" s="68">
        <v>12.660550458715599</v>
      </c>
      <c r="K1496" s="71">
        <v>0.72728285236444501</v>
      </c>
      <c r="L1496" s="68">
        <v>12.4770642201835</v>
      </c>
      <c r="M1496" s="71">
        <v>0.61935166994106094</v>
      </c>
      <c r="N1496" s="68">
        <v>34.678899082568797</v>
      </c>
      <c r="O1496" s="71">
        <v>0.81188664031377</v>
      </c>
      <c r="P1496" s="68">
        <v>86.055045871559599</v>
      </c>
      <c r="Q1496" s="71"/>
      <c r="R1496" s="68"/>
    </row>
    <row r="1497" spans="1:18" x14ac:dyDescent="0.2">
      <c r="A1497" s="72" t="s">
        <v>3234</v>
      </c>
      <c r="B1497" s="66" t="s">
        <v>3235</v>
      </c>
      <c r="C1497" s="67">
        <v>66</v>
      </c>
      <c r="D1497" s="67" t="s">
        <v>334</v>
      </c>
      <c r="E1497" s="71">
        <v>0.68470987412657003</v>
      </c>
      <c r="F1497" s="68">
        <v>28.9908256880734</v>
      </c>
      <c r="G1497" s="71">
        <v>0.71447461205768403</v>
      </c>
      <c r="H1497" s="68">
        <v>23.302752293577999</v>
      </c>
      <c r="I1497" s="71">
        <v>0.58451299618939001</v>
      </c>
      <c r="J1497" s="68">
        <v>10.4587155963303</v>
      </c>
      <c r="K1497" s="71">
        <v>0.77041918386274399</v>
      </c>
      <c r="L1497" s="68">
        <v>20.917431192660601</v>
      </c>
      <c r="M1497" s="71">
        <v>0.58251473477406601</v>
      </c>
      <c r="N1497" s="68">
        <v>26.9724770642202</v>
      </c>
      <c r="O1497" s="71">
        <v>0.77162784374896698</v>
      </c>
      <c r="P1497" s="68">
        <v>78.165137614678898</v>
      </c>
      <c r="Q1497" s="71"/>
      <c r="R1497" s="68"/>
    </row>
    <row r="1498" spans="1:18" x14ac:dyDescent="0.2">
      <c r="A1498" s="72" t="s">
        <v>3236</v>
      </c>
      <c r="B1498" s="66" t="s">
        <v>3237</v>
      </c>
      <c r="C1498" s="67">
        <v>66</v>
      </c>
      <c r="D1498" s="67" t="s">
        <v>334</v>
      </c>
      <c r="E1498" s="71">
        <v>0.64635717532345704</v>
      </c>
      <c r="F1498" s="68">
        <v>20.917431192660601</v>
      </c>
      <c r="G1498" s="71">
        <v>0.57248539848532798</v>
      </c>
      <c r="H1498" s="68">
        <v>8.2568807339449606</v>
      </c>
      <c r="I1498" s="71">
        <v>0.55641691793368298</v>
      </c>
      <c r="J1498" s="68">
        <v>7.8899082568807302</v>
      </c>
      <c r="K1498" s="71">
        <v>0.73549220018595496</v>
      </c>
      <c r="L1498" s="68">
        <v>13.577981651376099</v>
      </c>
      <c r="M1498" s="71">
        <v>0.59479371316306495</v>
      </c>
      <c r="N1498" s="68">
        <v>28.623853211009202</v>
      </c>
      <c r="O1498" s="71">
        <v>0.77259764684925403</v>
      </c>
      <c r="P1498" s="68">
        <v>78.532110091743107</v>
      </c>
      <c r="Q1498" s="71"/>
      <c r="R1498" s="68"/>
    </row>
    <row r="1499" spans="1:18" x14ac:dyDescent="0.2">
      <c r="A1499" s="72" t="s">
        <v>3238</v>
      </c>
      <c r="B1499" s="66" t="s">
        <v>3239</v>
      </c>
      <c r="C1499" s="67">
        <v>66</v>
      </c>
      <c r="D1499" s="67" t="s">
        <v>334</v>
      </c>
      <c r="E1499" s="71">
        <v>0.71235851430494301</v>
      </c>
      <c r="F1499" s="68">
        <v>36.697247706421997</v>
      </c>
      <c r="G1499" s="71">
        <v>0.69398927405968602</v>
      </c>
      <c r="H1499" s="68">
        <v>21.284403669724799</v>
      </c>
      <c r="I1499" s="71">
        <v>0.57580671015844898</v>
      </c>
      <c r="J1499" s="68">
        <v>9.7247706422018396</v>
      </c>
      <c r="K1499" s="71">
        <v>0.88263540399243101</v>
      </c>
      <c r="L1499" s="68">
        <v>64.220183486238497</v>
      </c>
      <c r="M1499" s="71">
        <v>0.57637524557956799</v>
      </c>
      <c r="N1499" s="68">
        <v>25.688073394495401</v>
      </c>
      <c r="O1499" s="71">
        <v>0.83298593773458096</v>
      </c>
      <c r="P1499" s="68">
        <v>88.440366972477094</v>
      </c>
      <c r="Q1499" s="71"/>
      <c r="R1499" s="68"/>
    </row>
    <row r="1500" spans="1:18" x14ac:dyDescent="0.2">
      <c r="A1500" s="72" t="s">
        <v>3240</v>
      </c>
      <c r="B1500" s="66" t="s">
        <v>3241</v>
      </c>
      <c r="C1500" s="67">
        <v>66</v>
      </c>
      <c r="D1500" s="67" t="s">
        <v>334</v>
      </c>
      <c r="E1500" s="71">
        <v>0.71515450897583999</v>
      </c>
      <c r="F1500" s="68">
        <v>37.798165137614703</v>
      </c>
      <c r="G1500" s="71">
        <v>0.67786634408439195</v>
      </c>
      <c r="H1500" s="68">
        <v>19.2660550458716</v>
      </c>
      <c r="I1500" s="71">
        <v>0.60745080483811598</v>
      </c>
      <c r="J1500" s="68">
        <v>14.8623853211009</v>
      </c>
      <c r="K1500" s="71">
        <v>0.85154430332035302</v>
      </c>
      <c r="L1500" s="68">
        <v>45.871559633027502</v>
      </c>
      <c r="M1500" s="71">
        <v>0.60093320235756398</v>
      </c>
      <c r="N1500" s="68">
        <v>29.724770642201801</v>
      </c>
      <c r="O1500" s="71">
        <v>0.83797789027877401</v>
      </c>
      <c r="P1500" s="68">
        <v>88.9908256880734</v>
      </c>
      <c r="Q1500" s="71"/>
      <c r="R1500" s="68"/>
    </row>
    <row r="1501" spans="1:18" x14ac:dyDescent="0.2">
      <c r="A1501" s="72" t="s">
        <v>3242</v>
      </c>
      <c r="B1501" s="66" t="s">
        <v>3243</v>
      </c>
      <c r="C1501" s="67">
        <v>66</v>
      </c>
      <c r="D1501" s="67" t="s">
        <v>334</v>
      </c>
      <c r="E1501" s="71">
        <v>0.66526372981125603</v>
      </c>
      <c r="F1501" s="68">
        <v>24.587155963302799</v>
      </c>
      <c r="G1501" s="71">
        <v>0.69596062844419204</v>
      </c>
      <c r="H1501" s="68">
        <v>21.4678899082569</v>
      </c>
      <c r="I1501" s="71">
        <v>0.55485417492718103</v>
      </c>
      <c r="J1501" s="68">
        <v>7.5229357798165104</v>
      </c>
      <c r="K1501" s="71">
        <v>0.78015257597506504</v>
      </c>
      <c r="L1501" s="68">
        <v>23.119266055045902</v>
      </c>
      <c r="M1501" s="71">
        <v>0.62549115913555997</v>
      </c>
      <c r="N1501" s="68">
        <v>35.229357798165097</v>
      </c>
      <c r="O1501" s="71">
        <v>0.66986011057428496</v>
      </c>
      <c r="P1501" s="68">
        <v>58.165137614678898</v>
      </c>
      <c r="Q1501" s="71"/>
      <c r="R1501" s="68"/>
    </row>
    <row r="1502" spans="1:18" x14ac:dyDescent="0.2">
      <c r="A1502" s="72" t="s">
        <v>3244</v>
      </c>
      <c r="B1502" s="66" t="s">
        <v>3245</v>
      </c>
      <c r="C1502" s="67">
        <v>66</v>
      </c>
      <c r="D1502" s="67" t="s">
        <v>334</v>
      </c>
      <c r="E1502" s="71">
        <v>0.60709619350459898</v>
      </c>
      <c r="F1502" s="68">
        <v>14.1284403669725</v>
      </c>
      <c r="G1502" s="71">
        <v>0.65438852539537495</v>
      </c>
      <c r="H1502" s="68">
        <v>16.5137614678899</v>
      </c>
      <c r="I1502" s="71">
        <v>0.560471786363827</v>
      </c>
      <c r="J1502" s="68">
        <v>8.4403669724770705</v>
      </c>
      <c r="K1502" s="71">
        <v>0.78248297042807702</v>
      </c>
      <c r="L1502" s="68">
        <v>24.0366972477064</v>
      </c>
      <c r="M1502" s="71">
        <v>0.39833005893909601</v>
      </c>
      <c r="N1502" s="68">
        <v>8.8073394495412796</v>
      </c>
      <c r="O1502" s="71">
        <v>0.63980762639662103</v>
      </c>
      <c r="P1502" s="68">
        <v>53.211009174311897</v>
      </c>
      <c r="Q1502" s="71"/>
      <c r="R1502" s="68"/>
    </row>
    <row r="1503" spans="1:18" x14ac:dyDescent="0.2">
      <c r="A1503" s="72" t="s">
        <v>3246</v>
      </c>
      <c r="B1503" s="66" t="s">
        <v>3247</v>
      </c>
      <c r="C1503" s="67">
        <v>66</v>
      </c>
      <c r="D1503" s="67" t="s">
        <v>334</v>
      </c>
      <c r="E1503" s="71">
        <v>0.60162771859226705</v>
      </c>
      <c r="F1503" s="68">
        <v>13.577981651376099</v>
      </c>
      <c r="G1503" s="71">
        <v>0.60457350091694995</v>
      </c>
      <c r="H1503" s="68">
        <v>10.6422018348624</v>
      </c>
      <c r="I1503" s="71">
        <v>0.538547556257856</v>
      </c>
      <c r="J1503" s="68">
        <v>6.6055045871559601</v>
      </c>
      <c r="K1503" s="71">
        <v>0.84300715212875599</v>
      </c>
      <c r="L1503" s="68">
        <v>41.100917431192698</v>
      </c>
      <c r="M1503" s="71">
        <v>0.422888015717092</v>
      </c>
      <c r="N1503" s="68">
        <v>9.5412844036697209</v>
      </c>
      <c r="O1503" s="71">
        <v>0.59912236794068197</v>
      </c>
      <c r="P1503" s="68">
        <v>44.770642201834903</v>
      </c>
      <c r="Q1503" s="71"/>
      <c r="R1503" s="68"/>
    </row>
    <row r="1504" spans="1:18" x14ac:dyDescent="0.2">
      <c r="A1504" s="72" t="s">
        <v>3248</v>
      </c>
      <c r="B1504" s="66" t="s">
        <v>3249</v>
      </c>
      <c r="C1504" s="67">
        <v>66</v>
      </c>
      <c r="D1504" s="67" t="s">
        <v>334</v>
      </c>
      <c r="E1504" s="71">
        <v>0.653818128739451</v>
      </c>
      <c r="F1504" s="68">
        <v>22.7522935779817</v>
      </c>
      <c r="G1504" s="71">
        <v>0.65457601805541399</v>
      </c>
      <c r="H1504" s="68">
        <v>16.697247706422001</v>
      </c>
      <c r="I1504" s="71">
        <v>0.55529964953287603</v>
      </c>
      <c r="J1504" s="68">
        <v>7.7064220183486203</v>
      </c>
      <c r="K1504" s="71">
        <v>0.86059012524855205</v>
      </c>
      <c r="L1504" s="68">
        <v>51.743119266054997</v>
      </c>
      <c r="M1504" s="71">
        <v>0.48428290766208298</v>
      </c>
      <c r="N1504" s="68">
        <v>14.1284403669725</v>
      </c>
      <c r="O1504" s="71">
        <v>0.71434194319833</v>
      </c>
      <c r="P1504" s="68">
        <v>67.889908256880702</v>
      </c>
      <c r="Q1504" s="71"/>
      <c r="R1504" s="68"/>
    </row>
    <row r="1505" spans="1:18" x14ac:dyDescent="0.2">
      <c r="A1505" s="72" t="s">
        <v>3250</v>
      </c>
      <c r="B1505" s="66" t="s">
        <v>3251</v>
      </c>
      <c r="C1505" s="67">
        <v>66</v>
      </c>
      <c r="D1505" s="67" t="s">
        <v>334</v>
      </c>
      <c r="E1505" s="71">
        <v>0.67641649088383904</v>
      </c>
      <c r="F1505" s="68">
        <v>27.339449541284399</v>
      </c>
      <c r="G1505" s="71">
        <v>0.73247960631915598</v>
      </c>
      <c r="H1505" s="68">
        <v>25.5045871559633</v>
      </c>
      <c r="I1505" s="71">
        <v>0.63994951220292495</v>
      </c>
      <c r="J1505" s="68">
        <v>19.2660550458716</v>
      </c>
      <c r="K1505" s="71">
        <v>0.76373435151866598</v>
      </c>
      <c r="L1505" s="68">
        <v>18.899082568807302</v>
      </c>
      <c r="M1505" s="71">
        <v>0.55181728880157099</v>
      </c>
      <c r="N1505" s="68">
        <v>21.651376146789001</v>
      </c>
      <c r="O1505" s="71">
        <v>0.69410169557687595</v>
      </c>
      <c r="P1505" s="68">
        <v>64.0366972477064</v>
      </c>
      <c r="Q1505" s="71"/>
      <c r="R1505" s="68"/>
    </row>
    <row r="1506" spans="1:18" x14ac:dyDescent="0.2">
      <c r="A1506" s="72" t="s">
        <v>3252</v>
      </c>
      <c r="B1506" s="66" t="s">
        <v>3253</v>
      </c>
      <c r="C1506" s="67">
        <v>66</v>
      </c>
      <c r="D1506" s="67" t="s">
        <v>334</v>
      </c>
      <c r="E1506" s="71">
        <v>0.59078242541253301</v>
      </c>
      <c r="F1506" s="68">
        <v>11.559633027522899</v>
      </c>
      <c r="G1506" s="71">
        <v>0.80402066514062498</v>
      </c>
      <c r="H1506" s="68">
        <v>47.339449541284402</v>
      </c>
      <c r="I1506" s="71">
        <v>0.761596137841967</v>
      </c>
      <c r="J1506" s="68">
        <v>55.9633027522936</v>
      </c>
      <c r="K1506" s="71">
        <v>0.50605542310333695</v>
      </c>
      <c r="L1506" s="68">
        <v>1.1009174311926599</v>
      </c>
      <c r="M1506" s="71">
        <v>0.47814341846758301</v>
      </c>
      <c r="N1506" s="68">
        <v>13.394495412844</v>
      </c>
      <c r="O1506" s="71">
        <v>0.40409648250915498</v>
      </c>
      <c r="P1506" s="68">
        <v>15.2293577981651</v>
      </c>
      <c r="Q1506" s="71"/>
      <c r="R1506" s="68"/>
    </row>
    <row r="1507" spans="1:18" x14ac:dyDescent="0.2">
      <c r="A1507" s="72" t="s">
        <v>3254</v>
      </c>
      <c r="B1507" s="66" t="s">
        <v>3255</v>
      </c>
      <c r="C1507" s="67">
        <v>66</v>
      </c>
      <c r="D1507" s="67" t="s">
        <v>334</v>
      </c>
      <c r="E1507" s="71">
        <v>0.595455419174721</v>
      </c>
      <c r="F1507" s="68">
        <v>12.8440366972477</v>
      </c>
      <c r="G1507" s="71">
        <v>0.62134456770486701</v>
      </c>
      <c r="H1507" s="68">
        <v>11.559633027522899</v>
      </c>
      <c r="I1507" s="71">
        <v>0.58927314803233199</v>
      </c>
      <c r="J1507" s="68">
        <v>11.3761467889908</v>
      </c>
      <c r="K1507" s="71">
        <v>0.55830209872757797</v>
      </c>
      <c r="L1507" s="68">
        <v>2.75229357798165</v>
      </c>
      <c r="M1507" s="71">
        <v>0.51498035363457795</v>
      </c>
      <c r="N1507" s="68">
        <v>16.146788990825701</v>
      </c>
      <c r="O1507" s="71">
        <v>0.69337692777424897</v>
      </c>
      <c r="P1507" s="68">
        <v>63.853211009174302</v>
      </c>
      <c r="Q1507" s="71"/>
      <c r="R1507" s="68"/>
    </row>
    <row r="1508" spans="1:18" x14ac:dyDescent="0.2">
      <c r="A1508" s="72" t="s">
        <v>3256</v>
      </c>
      <c r="B1508" s="66" t="s">
        <v>3257</v>
      </c>
      <c r="C1508" s="67">
        <v>66</v>
      </c>
      <c r="D1508" s="67" t="s">
        <v>334</v>
      </c>
      <c r="E1508" s="71">
        <v>0.59209732857292396</v>
      </c>
      <c r="F1508" s="68">
        <v>11.926605504587201</v>
      </c>
      <c r="G1508" s="71">
        <v>0.67589874470600497</v>
      </c>
      <c r="H1508" s="68">
        <v>19.082568807339399</v>
      </c>
      <c r="I1508" s="71">
        <v>0.62952275955933401</v>
      </c>
      <c r="J1508" s="68">
        <v>17.798165137614699</v>
      </c>
      <c r="K1508" s="71">
        <v>0.51195094021388099</v>
      </c>
      <c r="L1508" s="68">
        <v>1.4678899082568799</v>
      </c>
      <c r="M1508" s="71">
        <v>0.607072691552063</v>
      </c>
      <c r="N1508" s="68">
        <v>31.376146788990798</v>
      </c>
      <c r="O1508" s="71">
        <v>0.53604150683333596</v>
      </c>
      <c r="P1508" s="68">
        <v>34.4954128440367</v>
      </c>
      <c r="Q1508" s="71"/>
      <c r="R1508" s="68"/>
    </row>
    <row r="1509" spans="1:18" x14ac:dyDescent="0.2">
      <c r="A1509" s="72" t="s">
        <v>519</v>
      </c>
      <c r="B1509" s="66" t="s">
        <v>3258</v>
      </c>
      <c r="C1509" s="67">
        <v>66</v>
      </c>
      <c r="D1509" s="67" t="s">
        <v>334</v>
      </c>
      <c r="E1509" s="71">
        <v>0.690497691181573</v>
      </c>
      <c r="F1509" s="68">
        <v>30.4587155963303</v>
      </c>
      <c r="G1509" s="71">
        <v>0.78694843516573298</v>
      </c>
      <c r="H1509" s="68">
        <v>40.366972477064202</v>
      </c>
      <c r="I1509" s="71">
        <v>0.63628752609249495</v>
      </c>
      <c r="J1509" s="68">
        <v>18.899082568807302</v>
      </c>
      <c r="K1509" s="71">
        <v>0.59759338557120201</v>
      </c>
      <c r="L1509" s="68">
        <v>4.4036697247706398</v>
      </c>
      <c r="M1509" s="71">
        <v>0.68074656188605098</v>
      </c>
      <c r="N1509" s="68">
        <v>49.5412844036697</v>
      </c>
      <c r="O1509" s="71">
        <v>0.75091254719238199</v>
      </c>
      <c r="P1509" s="68">
        <v>74.862385321100902</v>
      </c>
      <c r="Q1509" s="71"/>
      <c r="R1509" s="68"/>
    </row>
    <row r="1510" spans="1:18" x14ac:dyDescent="0.2">
      <c r="A1510" s="72" t="s">
        <v>3259</v>
      </c>
      <c r="B1510" s="66" t="s">
        <v>3260</v>
      </c>
      <c r="C1510" s="67">
        <v>66</v>
      </c>
      <c r="D1510" s="67" t="s">
        <v>334</v>
      </c>
      <c r="E1510" s="71">
        <v>0.73941579893730103</v>
      </c>
      <c r="F1510" s="68">
        <v>47.155963302752298</v>
      </c>
      <c r="G1510" s="71">
        <v>0.80309226913987497</v>
      </c>
      <c r="H1510" s="68">
        <v>46.788990825688103</v>
      </c>
      <c r="I1510" s="71">
        <v>0.74505314855000304</v>
      </c>
      <c r="J1510" s="68">
        <v>48.9908256880734</v>
      </c>
      <c r="K1510" s="71">
        <v>0.72708497473490996</v>
      </c>
      <c r="L1510" s="68">
        <v>12.293577981651399</v>
      </c>
      <c r="M1510" s="71">
        <v>0.68688605108055001</v>
      </c>
      <c r="N1510" s="68">
        <v>50.825688073394502</v>
      </c>
      <c r="O1510" s="71">
        <v>0.73496255118116605</v>
      </c>
      <c r="P1510" s="68">
        <v>71.559633027522906</v>
      </c>
      <c r="Q1510" s="71"/>
      <c r="R1510" s="68"/>
    </row>
    <row r="1511" spans="1:18" x14ac:dyDescent="0.2">
      <c r="A1511" s="72" t="s">
        <v>3261</v>
      </c>
      <c r="B1511" s="66" t="s">
        <v>3262</v>
      </c>
      <c r="C1511" s="67">
        <v>66</v>
      </c>
      <c r="D1511" s="67" t="s">
        <v>334</v>
      </c>
      <c r="E1511" s="71">
        <v>0.84713114321721705</v>
      </c>
      <c r="F1511" s="68">
        <v>88.9908256880734</v>
      </c>
      <c r="G1511" s="71">
        <v>0.88923969631734301</v>
      </c>
      <c r="H1511" s="68">
        <v>79.449541284403693</v>
      </c>
      <c r="I1511" s="71">
        <v>0.760229951138788</v>
      </c>
      <c r="J1511" s="68">
        <v>54.678899082568797</v>
      </c>
      <c r="K1511" s="71">
        <v>0.89771640629503002</v>
      </c>
      <c r="L1511" s="68">
        <v>72.660550458715605</v>
      </c>
      <c r="M1511" s="71">
        <v>0.76669941060903701</v>
      </c>
      <c r="N1511" s="68">
        <v>71.926605504587201</v>
      </c>
      <c r="O1511" s="71">
        <v>0.921770251725888</v>
      </c>
      <c r="P1511" s="68">
        <v>96.880733944954102</v>
      </c>
      <c r="Q1511" s="71"/>
      <c r="R1511" s="68"/>
    </row>
    <row r="1512" spans="1:18" x14ac:dyDescent="0.2">
      <c r="A1512" s="72" t="s">
        <v>3263</v>
      </c>
      <c r="B1512" s="66" t="s">
        <v>3264</v>
      </c>
      <c r="C1512" s="67">
        <v>66</v>
      </c>
      <c r="D1512" s="67" t="s">
        <v>334</v>
      </c>
      <c r="E1512" s="71">
        <v>0.80082430102555202</v>
      </c>
      <c r="F1512" s="68">
        <v>72.660550458715605</v>
      </c>
      <c r="G1512" s="71">
        <v>0.82638441179616395</v>
      </c>
      <c r="H1512" s="68">
        <v>57.064220183486199</v>
      </c>
      <c r="I1512" s="71">
        <v>0.76862384729738797</v>
      </c>
      <c r="J1512" s="68">
        <v>58.348623853211002</v>
      </c>
      <c r="K1512" s="71">
        <v>0.88925675752110001</v>
      </c>
      <c r="L1512" s="68">
        <v>67.889908256880702</v>
      </c>
      <c r="M1512" s="71">
        <v>0.711444007858546</v>
      </c>
      <c r="N1512" s="68">
        <v>56.697247706421997</v>
      </c>
      <c r="O1512" s="71">
        <v>0.80841248065456295</v>
      </c>
      <c r="P1512" s="68">
        <v>85.688073394495405</v>
      </c>
      <c r="Q1512" s="71"/>
      <c r="R1512" s="68"/>
    </row>
    <row r="1513" spans="1:18" x14ac:dyDescent="0.2">
      <c r="A1513" s="72" t="s">
        <v>3265</v>
      </c>
      <c r="B1513" s="66" t="s">
        <v>3266</v>
      </c>
      <c r="C1513" s="67">
        <v>66</v>
      </c>
      <c r="D1513" s="67" t="s">
        <v>334</v>
      </c>
      <c r="E1513" s="71">
        <v>0.74750959878830403</v>
      </c>
      <c r="F1513" s="68">
        <v>50.091743119266098</v>
      </c>
      <c r="G1513" s="71">
        <v>0.86125447862066895</v>
      </c>
      <c r="H1513" s="68">
        <v>68.256880733944996</v>
      </c>
      <c r="I1513" s="71">
        <v>0.73534252312095305</v>
      </c>
      <c r="J1513" s="68">
        <v>43.4862385321101</v>
      </c>
      <c r="K1513" s="71">
        <v>0.61007386947739695</v>
      </c>
      <c r="L1513" s="68">
        <v>5.1376146788990802</v>
      </c>
      <c r="M1513" s="71">
        <v>0.77283889980353604</v>
      </c>
      <c r="N1513" s="68">
        <v>73.761467889908303</v>
      </c>
      <c r="O1513" s="71">
        <v>0.75803822291896605</v>
      </c>
      <c r="P1513" s="68">
        <v>76.146788990825698</v>
      </c>
      <c r="Q1513" s="71"/>
      <c r="R1513" s="68"/>
    </row>
    <row r="1514" spans="1:18" x14ac:dyDescent="0.2">
      <c r="A1514" s="72" t="s">
        <v>3132</v>
      </c>
      <c r="B1514" s="66" t="s">
        <v>3267</v>
      </c>
      <c r="C1514" s="67">
        <v>66</v>
      </c>
      <c r="D1514" s="67" t="s">
        <v>334</v>
      </c>
      <c r="E1514" s="71">
        <v>0.73273146762624897</v>
      </c>
      <c r="F1514" s="68">
        <v>44.954128440367001</v>
      </c>
      <c r="G1514" s="71">
        <v>0.81940828395063403</v>
      </c>
      <c r="H1514" s="68">
        <v>53.944954128440401</v>
      </c>
      <c r="I1514" s="71">
        <v>0.70477315973147103</v>
      </c>
      <c r="J1514" s="68">
        <v>32.4770642201835</v>
      </c>
      <c r="K1514" s="71">
        <v>0.79194946840302305</v>
      </c>
      <c r="L1514" s="68">
        <v>26.422018348623901</v>
      </c>
      <c r="M1514" s="71">
        <v>0.72372298624754405</v>
      </c>
      <c r="N1514" s="68">
        <v>60</v>
      </c>
      <c r="O1514" s="71">
        <v>0.623803439798572</v>
      </c>
      <c r="P1514" s="68">
        <v>49.174311926605498</v>
      </c>
      <c r="Q1514" s="71"/>
      <c r="R1514" s="68"/>
    </row>
    <row r="1515" spans="1:18" x14ac:dyDescent="0.2">
      <c r="A1515" s="72" t="s">
        <v>3268</v>
      </c>
      <c r="B1515" s="66" t="s">
        <v>3269</v>
      </c>
      <c r="C1515" s="67">
        <v>66</v>
      </c>
      <c r="D1515" s="67" t="s">
        <v>334</v>
      </c>
      <c r="E1515" s="71">
        <v>0.65033676021289399</v>
      </c>
      <c r="F1515" s="68">
        <v>21.651376146789001</v>
      </c>
      <c r="G1515" s="71">
        <v>0.70241965464674505</v>
      </c>
      <c r="H1515" s="68">
        <v>22.0183486238532</v>
      </c>
      <c r="I1515" s="71">
        <v>0.48166875756448702</v>
      </c>
      <c r="J1515" s="68">
        <v>2.3853211009174302</v>
      </c>
      <c r="K1515" s="71">
        <v>0.77466530581702697</v>
      </c>
      <c r="L1515" s="68">
        <v>22.0183486238532</v>
      </c>
      <c r="M1515" s="71">
        <v>0.57637524557956799</v>
      </c>
      <c r="N1515" s="68">
        <v>25.688073394495401</v>
      </c>
      <c r="O1515" s="71">
        <v>0.71655483745664195</v>
      </c>
      <c r="P1515" s="68">
        <v>68.807339449541303</v>
      </c>
      <c r="Q1515" s="71"/>
      <c r="R1515" s="68"/>
    </row>
    <row r="1516" spans="1:18" x14ac:dyDescent="0.2">
      <c r="A1516" s="72" t="s">
        <v>3270</v>
      </c>
      <c r="B1516" s="66" t="s">
        <v>3271</v>
      </c>
      <c r="C1516" s="67">
        <v>66</v>
      </c>
      <c r="D1516" s="67" t="s">
        <v>334</v>
      </c>
      <c r="E1516" s="71">
        <v>0.58889013548128499</v>
      </c>
      <c r="F1516" s="68">
        <v>11.3761467889908</v>
      </c>
      <c r="G1516" s="71">
        <v>0.63648548404361205</v>
      </c>
      <c r="H1516" s="68">
        <v>14.4954128440367</v>
      </c>
      <c r="I1516" s="71">
        <v>0.55457962525328797</v>
      </c>
      <c r="J1516" s="68">
        <v>7.3394495412843996</v>
      </c>
      <c r="K1516" s="71">
        <v>0.54744932787684097</v>
      </c>
      <c r="L1516" s="68">
        <v>2.2018348623853199</v>
      </c>
      <c r="M1516" s="71">
        <v>0.607072691552063</v>
      </c>
      <c r="N1516" s="68">
        <v>31.376146788990798</v>
      </c>
      <c r="O1516" s="71">
        <v>0.59886354868062397</v>
      </c>
      <c r="P1516" s="68">
        <v>44.403669724770602</v>
      </c>
      <c r="Q1516" s="71"/>
      <c r="R1516" s="68"/>
    </row>
    <row r="1517" spans="1:18" x14ac:dyDescent="0.2">
      <c r="A1517" s="72" t="s">
        <v>3272</v>
      </c>
      <c r="B1517" s="66" t="s">
        <v>3273</v>
      </c>
      <c r="C1517" s="67">
        <v>66</v>
      </c>
      <c r="D1517" s="67" t="s">
        <v>334</v>
      </c>
      <c r="E1517" s="71">
        <v>0.79074812547775197</v>
      </c>
      <c r="F1517" s="68">
        <v>67.155963302752298</v>
      </c>
      <c r="G1517" s="71">
        <v>0.91220615671967198</v>
      </c>
      <c r="H1517" s="68">
        <v>87.155963302752298</v>
      </c>
      <c r="I1517" s="71">
        <v>0.81518244842455401</v>
      </c>
      <c r="J1517" s="68">
        <v>78.715596330275204</v>
      </c>
      <c r="K1517" s="71">
        <v>0.92050671387159799</v>
      </c>
      <c r="L1517" s="68">
        <v>82.201834862385297</v>
      </c>
      <c r="M1517" s="71">
        <v>0.77283889980353604</v>
      </c>
      <c r="N1517" s="68">
        <v>73.761467889908303</v>
      </c>
      <c r="O1517" s="71">
        <v>0.53300640856939796</v>
      </c>
      <c r="P1517" s="68">
        <v>33.394495412844002</v>
      </c>
      <c r="Q1517" s="71"/>
      <c r="R1517" s="68"/>
    </row>
    <row r="1518" spans="1:18" x14ac:dyDescent="0.2">
      <c r="A1518" s="72" t="s">
        <v>3274</v>
      </c>
      <c r="B1518" s="66" t="s">
        <v>3275</v>
      </c>
      <c r="C1518" s="67">
        <v>66</v>
      </c>
      <c r="D1518" s="67" t="s">
        <v>334</v>
      </c>
      <c r="E1518" s="71">
        <v>0.38009317684803201</v>
      </c>
      <c r="F1518" s="68">
        <v>2.2018348623853199</v>
      </c>
      <c r="G1518" s="71">
        <v>0.48910034112355499</v>
      </c>
      <c r="H1518" s="68">
        <v>4.2201834862385299</v>
      </c>
      <c r="I1518" s="71">
        <v>0.40173175322916499</v>
      </c>
      <c r="J1518" s="68">
        <v>0.73394495412843996</v>
      </c>
      <c r="K1518" s="71">
        <v>0.49489513058015899</v>
      </c>
      <c r="L1518" s="68">
        <v>0.91743119266055095</v>
      </c>
      <c r="M1518" s="71">
        <v>0.32465618860510798</v>
      </c>
      <c r="N1518" s="68">
        <v>5.6880733944954098</v>
      </c>
      <c r="O1518" s="71">
        <v>0.19008247070216999</v>
      </c>
      <c r="P1518" s="68">
        <v>4.03669724770642</v>
      </c>
      <c r="Q1518" s="71"/>
      <c r="R1518" s="68"/>
    </row>
    <row r="1519" spans="1:18" x14ac:dyDescent="0.2">
      <c r="A1519" s="72" t="s">
        <v>710</v>
      </c>
      <c r="B1519" s="66" t="s">
        <v>3276</v>
      </c>
      <c r="C1519" s="67">
        <v>66</v>
      </c>
      <c r="D1519" s="67" t="s">
        <v>334</v>
      </c>
      <c r="E1519" s="71">
        <v>0.76306009037319</v>
      </c>
      <c r="F1519" s="68">
        <v>57.064220183486199</v>
      </c>
      <c r="G1519" s="71">
        <v>0.91596766622588399</v>
      </c>
      <c r="H1519" s="68">
        <v>88.256880733944996</v>
      </c>
      <c r="I1519" s="71">
        <v>0.76035987028897101</v>
      </c>
      <c r="J1519" s="68">
        <v>55.229357798165097</v>
      </c>
      <c r="K1519" s="71">
        <v>0.69397934752586199</v>
      </c>
      <c r="L1519" s="68">
        <v>9.5412844036697209</v>
      </c>
      <c r="M1519" s="71">
        <v>0.79125736738703301</v>
      </c>
      <c r="N1519" s="68">
        <v>76.880733944954102</v>
      </c>
      <c r="O1519" s="71">
        <v>0.65373620043820002</v>
      </c>
      <c r="P1519" s="68">
        <v>54.862385321100902</v>
      </c>
      <c r="Q1519" s="71"/>
      <c r="R1519" s="68"/>
    </row>
    <row r="1520" spans="1:18" x14ac:dyDescent="0.2">
      <c r="A1520" s="72" t="s">
        <v>3277</v>
      </c>
      <c r="B1520" s="66" t="s">
        <v>3278</v>
      </c>
      <c r="C1520" s="67">
        <v>66</v>
      </c>
      <c r="D1520" s="67" t="s">
        <v>334</v>
      </c>
      <c r="E1520" s="71">
        <v>0.63456253215476099</v>
      </c>
      <c r="F1520" s="68">
        <v>19.2660550458716</v>
      </c>
      <c r="G1520" s="71">
        <v>0.70600691753251898</v>
      </c>
      <c r="H1520" s="68">
        <v>22.385321100917398</v>
      </c>
      <c r="I1520" s="71">
        <v>0.45253107300539502</v>
      </c>
      <c r="J1520" s="68">
        <v>1.8348623853210999</v>
      </c>
      <c r="K1520" s="71">
        <v>0.77334129295776299</v>
      </c>
      <c r="L1520" s="68">
        <v>21.651376146789001</v>
      </c>
      <c r="M1520" s="71">
        <v>0.58251473477406601</v>
      </c>
      <c r="N1520" s="68">
        <v>26.9724770642202</v>
      </c>
      <c r="O1520" s="71">
        <v>0.65841864250406101</v>
      </c>
      <c r="P1520" s="68">
        <v>55.9633027522936</v>
      </c>
      <c r="Q1520" s="71"/>
      <c r="R1520" s="68"/>
    </row>
    <row r="1521" spans="1:18" x14ac:dyDescent="0.2">
      <c r="A1521" s="72" t="s">
        <v>3279</v>
      </c>
      <c r="B1521" s="66" t="s">
        <v>3280</v>
      </c>
      <c r="C1521" s="67">
        <v>66</v>
      </c>
      <c r="D1521" s="67" t="s">
        <v>334</v>
      </c>
      <c r="E1521" s="71">
        <v>0.487263598206371</v>
      </c>
      <c r="F1521" s="68">
        <v>5.3211009174311901</v>
      </c>
      <c r="G1521" s="71">
        <v>0.42742043915404199</v>
      </c>
      <c r="H1521" s="68">
        <v>2.3853211009174302</v>
      </c>
      <c r="I1521" s="71">
        <v>0.48329867690182998</v>
      </c>
      <c r="J1521" s="68">
        <v>2.5688073394495401</v>
      </c>
      <c r="K1521" s="71">
        <v>0.57874973530535401</v>
      </c>
      <c r="L1521" s="68">
        <v>3.4862385321100899</v>
      </c>
      <c r="M1521" s="71">
        <v>0.52111984282907697</v>
      </c>
      <c r="N1521" s="68">
        <v>16.880733944954098</v>
      </c>
      <c r="O1521" s="71">
        <v>0.42572929684155397</v>
      </c>
      <c r="P1521" s="68">
        <v>18.348623853210999</v>
      </c>
      <c r="Q1521" s="71"/>
      <c r="R1521" s="68"/>
    </row>
    <row r="1522" spans="1:18" x14ac:dyDescent="0.2">
      <c r="A1522" s="72" t="s">
        <v>3281</v>
      </c>
      <c r="B1522" s="66" t="s">
        <v>3282</v>
      </c>
      <c r="C1522" s="67">
        <v>66</v>
      </c>
      <c r="D1522" s="67" t="s">
        <v>334</v>
      </c>
      <c r="E1522" s="71">
        <v>0.19290114973511699</v>
      </c>
      <c r="F1522" s="68">
        <v>0.18348623853210999</v>
      </c>
      <c r="G1522" s="71">
        <v>0.25998668871722103</v>
      </c>
      <c r="H1522" s="68">
        <v>1.28440366972477</v>
      </c>
      <c r="I1522" s="71">
        <v>0.31062446230809398</v>
      </c>
      <c r="J1522" s="68">
        <v>0.18348623853210999</v>
      </c>
      <c r="K1522" s="71">
        <v>0.38908608198081801</v>
      </c>
      <c r="L1522" s="68">
        <v>0.36697247706421998</v>
      </c>
      <c r="M1522" s="71">
        <v>0</v>
      </c>
      <c r="N1522" s="68">
        <v>1.1009174311926599</v>
      </c>
      <c r="O1522" s="71">
        <v>4.8085156694508699E-3</v>
      </c>
      <c r="P1522" s="68">
        <v>0.36697247706421998</v>
      </c>
      <c r="Q1522" s="71"/>
      <c r="R1522" s="68"/>
    </row>
    <row r="1523" spans="1:18" x14ac:dyDescent="0.2">
      <c r="A1523" s="72" t="s">
        <v>2604</v>
      </c>
      <c r="B1523" s="66" t="s">
        <v>3283</v>
      </c>
      <c r="C1523" s="67">
        <v>66</v>
      </c>
      <c r="D1523" s="67" t="s">
        <v>334</v>
      </c>
      <c r="E1523" s="71">
        <v>0.44738736021806502</v>
      </c>
      <c r="F1523" s="68">
        <v>3.4862385321100899</v>
      </c>
      <c r="G1523" s="71">
        <v>0.47477336596047898</v>
      </c>
      <c r="H1523" s="68">
        <v>3.4862385321100899</v>
      </c>
      <c r="I1523" s="71">
        <v>0.58314750795468995</v>
      </c>
      <c r="J1523" s="68">
        <v>10.0917431192661</v>
      </c>
      <c r="K1523" s="71">
        <v>0.64096628713282999</v>
      </c>
      <c r="L1523" s="68">
        <v>6.78899082568807</v>
      </c>
      <c r="M1523" s="71">
        <v>0.33693516699410597</v>
      </c>
      <c r="N1523" s="68">
        <v>6.0550458715596296</v>
      </c>
      <c r="O1523" s="71">
        <v>0.201114473048222</v>
      </c>
      <c r="P1523" s="68">
        <v>4.2201834862385299</v>
      </c>
      <c r="Q1523" s="71"/>
      <c r="R1523" s="68"/>
    </row>
    <row r="1524" spans="1:18" x14ac:dyDescent="0.2">
      <c r="A1524" s="72" t="s">
        <v>3284</v>
      </c>
      <c r="B1524" s="66" t="s">
        <v>3285</v>
      </c>
      <c r="C1524" s="67">
        <v>66</v>
      </c>
      <c r="D1524" s="67" t="s">
        <v>334</v>
      </c>
      <c r="E1524" s="71">
        <v>0.29729894147278901</v>
      </c>
      <c r="F1524" s="68">
        <v>1.28440366972477</v>
      </c>
      <c r="G1524" s="71">
        <v>0.23278533555486</v>
      </c>
      <c r="H1524" s="68">
        <v>1.1009174311926599</v>
      </c>
      <c r="I1524" s="71">
        <v>0.49141425409601203</v>
      </c>
      <c r="J1524" s="68">
        <v>3.1192660550458702</v>
      </c>
      <c r="K1524" s="71">
        <v>0.59440607444038496</v>
      </c>
      <c r="L1524" s="68">
        <v>4.2201834862385299</v>
      </c>
      <c r="M1524" s="71">
        <v>0.146611001964636</v>
      </c>
      <c r="N1524" s="68">
        <v>2.3853211009174302</v>
      </c>
      <c r="O1524" s="71">
        <v>2.12780413080529E-2</v>
      </c>
      <c r="P1524" s="68">
        <v>0.91743119266055095</v>
      </c>
      <c r="Q1524" s="71"/>
      <c r="R1524" s="68"/>
    </row>
    <row r="1525" spans="1:18" x14ac:dyDescent="0.2">
      <c r="A1525" s="72" t="s">
        <v>3286</v>
      </c>
      <c r="B1525" s="66" t="s">
        <v>3287</v>
      </c>
      <c r="C1525" s="67">
        <v>66</v>
      </c>
      <c r="D1525" s="67" t="s">
        <v>334</v>
      </c>
      <c r="E1525" s="71">
        <v>0.47726977082466299</v>
      </c>
      <c r="F1525" s="68">
        <v>4.7706422018348604</v>
      </c>
      <c r="G1525" s="71">
        <v>0.62584581988867105</v>
      </c>
      <c r="H1525" s="68">
        <v>12.8440366972477</v>
      </c>
      <c r="I1525" s="71">
        <v>0.486306646332751</v>
      </c>
      <c r="J1525" s="68">
        <v>2.9357798165137599</v>
      </c>
      <c r="K1525" s="71">
        <v>0.40284991411712701</v>
      </c>
      <c r="L1525" s="68">
        <v>0.55045871559632997</v>
      </c>
      <c r="M1525" s="71">
        <v>0.41674852652259298</v>
      </c>
      <c r="N1525" s="68">
        <v>9.3577981651376092</v>
      </c>
      <c r="O1525" s="71">
        <v>0.45459794726217501</v>
      </c>
      <c r="P1525" s="68">
        <v>21.834862385321099</v>
      </c>
      <c r="Q1525" s="71"/>
      <c r="R1525" s="68"/>
    </row>
    <row r="1526" spans="1:18" x14ac:dyDescent="0.2">
      <c r="A1526" s="72" t="s">
        <v>3288</v>
      </c>
      <c r="B1526" s="66" t="s">
        <v>3289</v>
      </c>
      <c r="C1526" s="67">
        <v>66</v>
      </c>
      <c r="D1526" s="67" t="s">
        <v>334</v>
      </c>
      <c r="E1526" s="71">
        <v>0.88604405478224002</v>
      </c>
      <c r="F1526" s="68">
        <v>96.330275229357795</v>
      </c>
      <c r="G1526" s="71">
        <v>0.97603411723382205</v>
      </c>
      <c r="H1526" s="68">
        <v>99.082568807339499</v>
      </c>
      <c r="I1526" s="71">
        <v>0.90415374047028596</v>
      </c>
      <c r="J1526" s="68">
        <v>93.761467889908303</v>
      </c>
      <c r="K1526" s="71">
        <v>0.92612394448606405</v>
      </c>
      <c r="L1526" s="68">
        <v>85.137614678899098</v>
      </c>
      <c r="M1526" s="71">
        <v>0.83423379174852597</v>
      </c>
      <c r="N1526" s="68">
        <v>84.954128440367001</v>
      </c>
      <c r="O1526" s="71">
        <v>0.78967467997250096</v>
      </c>
      <c r="P1526" s="68">
        <v>81.467889908256893</v>
      </c>
      <c r="Q1526" s="71"/>
      <c r="R1526" s="68"/>
    </row>
    <row r="1527" spans="1:18" x14ac:dyDescent="0.2">
      <c r="A1527" s="72" t="s">
        <v>3290</v>
      </c>
      <c r="B1527" s="66" t="s">
        <v>3291</v>
      </c>
      <c r="C1527" s="67">
        <v>66</v>
      </c>
      <c r="D1527" s="67" t="s">
        <v>334</v>
      </c>
      <c r="E1527" s="71">
        <v>0.72177196782021602</v>
      </c>
      <c r="F1527" s="68">
        <v>40.366972477064202</v>
      </c>
      <c r="G1527" s="71">
        <v>0.80189066834189704</v>
      </c>
      <c r="H1527" s="68">
        <v>46.055045871559599</v>
      </c>
      <c r="I1527" s="71">
        <v>0.67867534946913899</v>
      </c>
      <c r="J1527" s="68">
        <v>26.2385321100917</v>
      </c>
      <c r="K1527" s="71">
        <v>0.77144129404099504</v>
      </c>
      <c r="L1527" s="68">
        <v>21.100917431192698</v>
      </c>
      <c r="M1527" s="71">
        <v>0.74828094302554005</v>
      </c>
      <c r="N1527" s="68">
        <v>66.238532110091697</v>
      </c>
      <c r="O1527" s="71">
        <v>0.60857158422350899</v>
      </c>
      <c r="P1527" s="68">
        <v>46.238532110091697</v>
      </c>
      <c r="Q1527" s="71"/>
      <c r="R1527" s="68"/>
    </row>
    <row r="1528" spans="1:18" x14ac:dyDescent="0.2">
      <c r="A1528" s="72" t="s">
        <v>3292</v>
      </c>
      <c r="B1528" s="66" t="s">
        <v>3293</v>
      </c>
      <c r="C1528" s="67">
        <v>66</v>
      </c>
      <c r="D1528" s="67" t="s">
        <v>334</v>
      </c>
      <c r="E1528" s="71">
        <v>0.42013131569449702</v>
      </c>
      <c r="F1528" s="68">
        <v>2.75229357798165</v>
      </c>
      <c r="G1528" s="71">
        <v>0.57080846002313701</v>
      </c>
      <c r="H1528" s="68">
        <v>7.8899082568807302</v>
      </c>
      <c r="I1528" s="71">
        <v>0.51491296881535997</v>
      </c>
      <c r="J1528" s="68">
        <v>4.4036697247706398</v>
      </c>
      <c r="K1528" s="71">
        <v>0.50934886975208704</v>
      </c>
      <c r="L1528" s="68">
        <v>1.28440366972477</v>
      </c>
      <c r="M1528" s="71">
        <v>0.25712180746561902</v>
      </c>
      <c r="N1528" s="68">
        <v>4.4036697247706398</v>
      </c>
      <c r="O1528" s="71">
        <v>0.248464472416281</v>
      </c>
      <c r="P1528" s="68">
        <v>6.0550458715596296</v>
      </c>
      <c r="Q1528" s="71"/>
      <c r="R1528" s="68"/>
    </row>
    <row r="1529" spans="1:18" x14ac:dyDescent="0.2">
      <c r="A1529" s="72" t="s">
        <v>3294</v>
      </c>
      <c r="B1529" s="66" t="s">
        <v>3295</v>
      </c>
      <c r="C1529" s="67">
        <v>66</v>
      </c>
      <c r="D1529" s="67" t="s">
        <v>334</v>
      </c>
      <c r="E1529" s="71">
        <v>0.65285389095735602</v>
      </c>
      <c r="F1529" s="68">
        <v>22.385321100917398</v>
      </c>
      <c r="G1529" s="71">
        <v>0.75314538051188595</v>
      </c>
      <c r="H1529" s="68">
        <v>31.926605504587201</v>
      </c>
      <c r="I1529" s="71">
        <v>0.69981641494440805</v>
      </c>
      <c r="J1529" s="68">
        <v>31.559633027522899</v>
      </c>
      <c r="K1529" s="71">
        <v>0.80872409584599203</v>
      </c>
      <c r="L1529" s="68">
        <v>30.642201834862401</v>
      </c>
      <c r="M1529" s="71">
        <v>0.54567779960707297</v>
      </c>
      <c r="N1529" s="68">
        <v>20.366972477064198</v>
      </c>
      <c r="O1529" s="71">
        <v>0.45690576387742099</v>
      </c>
      <c r="P1529" s="68">
        <v>22.0183486238532</v>
      </c>
      <c r="Q1529" s="71"/>
      <c r="R1529" s="68"/>
    </row>
    <row r="1530" spans="1:18" x14ac:dyDescent="0.2">
      <c r="A1530" s="72" t="s">
        <v>3296</v>
      </c>
      <c r="B1530" s="66" t="s">
        <v>3297</v>
      </c>
      <c r="C1530" s="67">
        <v>66</v>
      </c>
      <c r="D1530" s="67" t="s">
        <v>334</v>
      </c>
      <c r="E1530" s="71">
        <v>0.48070724502446999</v>
      </c>
      <c r="F1530" s="68">
        <v>4.9541284403669703</v>
      </c>
      <c r="G1530" s="71">
        <v>0.53375536774057097</v>
      </c>
      <c r="H1530" s="68">
        <v>6.0550458715596296</v>
      </c>
      <c r="I1530" s="71">
        <v>0.59003218372724298</v>
      </c>
      <c r="J1530" s="68">
        <v>11.559633027522899</v>
      </c>
      <c r="K1530" s="71">
        <v>0.75207167772405104</v>
      </c>
      <c r="L1530" s="68">
        <v>16.697247706422001</v>
      </c>
      <c r="M1530" s="71">
        <v>0.343074656188605</v>
      </c>
      <c r="N1530" s="68">
        <v>6.9724770642201799</v>
      </c>
      <c r="O1530" s="71">
        <v>0.184602339741882</v>
      </c>
      <c r="P1530" s="68">
        <v>3.8532110091743101</v>
      </c>
      <c r="Q1530" s="71"/>
      <c r="R1530" s="68"/>
    </row>
    <row r="1531" spans="1:18" x14ac:dyDescent="0.2">
      <c r="A1531" s="72" t="s">
        <v>3298</v>
      </c>
      <c r="B1531" s="66" t="s">
        <v>3299</v>
      </c>
      <c r="C1531" s="67">
        <v>66</v>
      </c>
      <c r="D1531" s="67" t="s">
        <v>334</v>
      </c>
      <c r="E1531" s="71">
        <v>0.22928656378015899</v>
      </c>
      <c r="F1531" s="68">
        <v>0.55045871559632997</v>
      </c>
      <c r="G1531" s="71">
        <v>0.106610789779961</v>
      </c>
      <c r="H1531" s="68">
        <v>0.36697247706421998</v>
      </c>
      <c r="I1531" s="71">
        <v>0.44057358474965502</v>
      </c>
      <c r="J1531" s="68">
        <v>1.4678899082568799</v>
      </c>
      <c r="K1531" s="71">
        <v>0.58414690271662695</v>
      </c>
      <c r="L1531" s="68">
        <v>4.03669724770642</v>
      </c>
      <c r="M1531" s="71">
        <v>0</v>
      </c>
      <c r="N1531" s="68">
        <v>1.1009174311926599</v>
      </c>
      <c r="O1531" s="71">
        <v>1.5101541654554599E-2</v>
      </c>
      <c r="P1531" s="68">
        <v>0.73394495412843996</v>
      </c>
      <c r="Q1531" s="71"/>
      <c r="R1531" s="68"/>
    </row>
    <row r="1532" spans="1:18" x14ac:dyDescent="0.2">
      <c r="A1532" s="72" t="s">
        <v>3300</v>
      </c>
      <c r="B1532" s="66" t="s">
        <v>3301</v>
      </c>
      <c r="C1532" s="67">
        <v>66</v>
      </c>
      <c r="D1532" s="67" t="s">
        <v>334</v>
      </c>
      <c r="E1532" s="71">
        <v>0.74087870436044501</v>
      </c>
      <c r="F1532" s="68">
        <v>47.889908256880702</v>
      </c>
      <c r="G1532" s="71">
        <v>0.76050742185258002</v>
      </c>
      <c r="H1532" s="68">
        <v>33.394495412844002</v>
      </c>
      <c r="I1532" s="71">
        <v>0.76060232066143896</v>
      </c>
      <c r="J1532" s="68">
        <v>55.596330275229398</v>
      </c>
      <c r="K1532" s="71">
        <v>0.92874019811099096</v>
      </c>
      <c r="L1532" s="68">
        <v>85.871559633027502</v>
      </c>
      <c r="M1532" s="71">
        <v>0.76669941060903701</v>
      </c>
      <c r="N1532" s="68">
        <v>71.926605504587201</v>
      </c>
      <c r="O1532" s="71">
        <v>0.48784417056817803</v>
      </c>
      <c r="P1532" s="68">
        <v>26.055045871559599</v>
      </c>
      <c r="Q1532" s="71"/>
      <c r="R1532" s="68"/>
    </row>
    <row r="1533" spans="1:18" x14ac:dyDescent="0.2">
      <c r="A1533" s="72" t="s">
        <v>3302</v>
      </c>
      <c r="B1533" s="66" t="s">
        <v>3303</v>
      </c>
      <c r="C1533" s="67">
        <v>66</v>
      </c>
      <c r="D1533" s="67" t="s">
        <v>334</v>
      </c>
      <c r="E1533" s="71">
        <v>0.34741815107893098</v>
      </c>
      <c r="F1533" s="68">
        <v>2.01834862385321</v>
      </c>
      <c r="G1533" s="71">
        <v>0.51648169154594403</v>
      </c>
      <c r="H1533" s="68">
        <v>4.9541284403669703</v>
      </c>
      <c r="I1533" s="71">
        <v>0.56631337303892104</v>
      </c>
      <c r="J1533" s="68">
        <v>8.6238532110091803</v>
      </c>
      <c r="K1533" s="71">
        <v>0.55628010406661599</v>
      </c>
      <c r="L1533" s="68">
        <v>2.5688073394495401</v>
      </c>
      <c r="M1533" s="71">
        <v>9.13555992141451E-2</v>
      </c>
      <c r="N1533" s="68">
        <v>1.4678899082568799</v>
      </c>
      <c r="O1533" s="71">
        <v>6.6599875290261701E-3</v>
      </c>
      <c r="P1533" s="68">
        <v>0.55045871559632997</v>
      </c>
      <c r="Q1533" s="71"/>
      <c r="R1533" s="68"/>
    </row>
    <row r="1534" spans="1:18" x14ac:dyDescent="0.2">
      <c r="A1534" s="72" t="s">
        <v>3304</v>
      </c>
      <c r="B1534" s="66" t="s">
        <v>3305</v>
      </c>
      <c r="C1534" s="67">
        <v>66</v>
      </c>
      <c r="D1534" s="67" t="s">
        <v>334</v>
      </c>
      <c r="E1534" s="71">
        <v>0.59475032002459405</v>
      </c>
      <c r="F1534" s="68">
        <v>12.660550458715599</v>
      </c>
      <c r="G1534" s="71">
        <v>0.63350547715319305</v>
      </c>
      <c r="H1534" s="68">
        <v>14.1284403669725</v>
      </c>
      <c r="I1534" s="71">
        <v>0.70756607616056999</v>
      </c>
      <c r="J1534" s="68">
        <v>34.4954128440367</v>
      </c>
      <c r="K1534" s="71">
        <v>0.79737507673838304</v>
      </c>
      <c r="L1534" s="68">
        <v>27.889908256880702</v>
      </c>
      <c r="M1534" s="71">
        <v>0.47200392927308399</v>
      </c>
      <c r="N1534" s="68">
        <v>12.8440366972477</v>
      </c>
      <c r="O1534" s="71">
        <v>0.36330104079773701</v>
      </c>
      <c r="P1534" s="68">
        <v>12.293577981651399</v>
      </c>
      <c r="Q1534" s="71"/>
      <c r="R1534" s="68"/>
    </row>
    <row r="1535" spans="1:18" x14ac:dyDescent="0.2">
      <c r="A1535" s="72" t="s">
        <v>3306</v>
      </c>
      <c r="B1535" s="66" t="s">
        <v>3307</v>
      </c>
      <c r="C1535" s="67">
        <v>66</v>
      </c>
      <c r="D1535" s="67" t="s">
        <v>334</v>
      </c>
      <c r="E1535" s="71">
        <v>0.201747629532916</v>
      </c>
      <c r="F1535" s="68">
        <v>0.36697247706421998</v>
      </c>
      <c r="G1535" s="71">
        <v>9.1432873805157799E-2</v>
      </c>
      <c r="H1535" s="68">
        <v>0.18348623853210999</v>
      </c>
      <c r="I1535" s="71">
        <v>0.40425458827166999</v>
      </c>
      <c r="J1535" s="68">
        <v>0.91743119266055095</v>
      </c>
      <c r="K1535" s="71">
        <v>0.48961086940013898</v>
      </c>
      <c r="L1535" s="68">
        <v>0.73394495412843996</v>
      </c>
      <c r="M1535" s="71">
        <v>0</v>
      </c>
      <c r="N1535" s="68">
        <v>1.1009174311926599</v>
      </c>
      <c r="O1535" s="71">
        <v>2.34398161876112E-2</v>
      </c>
      <c r="P1535" s="68">
        <v>1.1009174311926599</v>
      </c>
      <c r="Q1535" s="71"/>
      <c r="R1535" s="68"/>
    </row>
    <row r="1536" spans="1:18" x14ac:dyDescent="0.2">
      <c r="A1536" s="72" t="s">
        <v>1763</v>
      </c>
      <c r="B1536" s="66" t="s">
        <v>3308</v>
      </c>
      <c r="C1536" s="67">
        <v>66</v>
      </c>
      <c r="D1536" s="67" t="s">
        <v>334</v>
      </c>
      <c r="E1536" s="71">
        <v>0.59424913451678996</v>
      </c>
      <c r="F1536" s="68">
        <v>12.4770642201835</v>
      </c>
      <c r="G1536" s="71">
        <v>0.64107450106696395</v>
      </c>
      <c r="H1536" s="68">
        <v>15.045871559632999</v>
      </c>
      <c r="I1536" s="71">
        <v>0.69342120656127604</v>
      </c>
      <c r="J1536" s="68">
        <v>30.275229357798199</v>
      </c>
      <c r="K1536" s="71">
        <v>0.69156497776077097</v>
      </c>
      <c r="L1536" s="68">
        <v>8.9908256880733894</v>
      </c>
      <c r="M1536" s="71">
        <v>0.51498035363457795</v>
      </c>
      <c r="N1536" s="68">
        <v>16.146788990825701</v>
      </c>
      <c r="O1536" s="71">
        <v>0.43020463356036298</v>
      </c>
      <c r="P1536" s="68">
        <v>19.082568807339399</v>
      </c>
      <c r="Q1536" s="71"/>
      <c r="R1536" s="68"/>
    </row>
    <row r="1537" spans="1:18" x14ac:dyDescent="0.2">
      <c r="A1537" s="72" t="s">
        <v>3309</v>
      </c>
      <c r="B1537" s="66" t="s">
        <v>3310</v>
      </c>
      <c r="C1537" s="67">
        <v>66</v>
      </c>
      <c r="D1537" s="67" t="s">
        <v>334</v>
      </c>
      <c r="E1537" s="71">
        <v>0.54053114635143196</v>
      </c>
      <c r="F1537" s="68">
        <v>7.8899082568807302</v>
      </c>
      <c r="G1537" s="71">
        <v>0.492188959991741</v>
      </c>
      <c r="H1537" s="68">
        <v>4.4036697247706398</v>
      </c>
      <c r="I1537" s="71">
        <v>0.66702015923744695</v>
      </c>
      <c r="J1537" s="68">
        <v>24.403669724770602</v>
      </c>
      <c r="K1537" s="71">
        <v>0.69315046327538699</v>
      </c>
      <c r="L1537" s="68">
        <v>9.3577981651376092</v>
      </c>
      <c r="M1537" s="71">
        <v>0.50884086444007903</v>
      </c>
      <c r="N1537" s="68">
        <v>15.4128440366972</v>
      </c>
      <c r="O1537" s="71">
        <v>0.34145528481250398</v>
      </c>
      <c r="P1537" s="68">
        <v>10.275229357798199</v>
      </c>
      <c r="Q1537" s="71"/>
      <c r="R1537" s="68"/>
    </row>
    <row r="1538" spans="1:18" x14ac:dyDescent="0.2">
      <c r="A1538" s="72" t="s">
        <v>1765</v>
      </c>
      <c r="B1538" s="66" t="s">
        <v>3311</v>
      </c>
      <c r="C1538" s="67">
        <v>66</v>
      </c>
      <c r="D1538" s="67" t="s">
        <v>334</v>
      </c>
      <c r="E1538" s="71">
        <v>0.270501264712533</v>
      </c>
      <c r="F1538" s="68">
        <v>1.1009174311926599</v>
      </c>
      <c r="G1538" s="71">
        <v>0.17777725303352601</v>
      </c>
      <c r="H1538" s="68">
        <v>0.73394495412843996</v>
      </c>
      <c r="I1538" s="71">
        <v>0.45345586332316401</v>
      </c>
      <c r="J1538" s="68">
        <v>2.01834862385321</v>
      </c>
      <c r="K1538" s="71">
        <v>0.54121379690048999</v>
      </c>
      <c r="L1538" s="68">
        <v>2.01834862385321</v>
      </c>
      <c r="M1538" s="71">
        <v>0.140471512770137</v>
      </c>
      <c r="N1538" s="68">
        <v>2.2018348623853199</v>
      </c>
      <c r="O1538" s="71">
        <v>3.9587897535350497E-2</v>
      </c>
      <c r="P1538" s="68">
        <v>1.4678899082568799</v>
      </c>
      <c r="Q1538" s="71"/>
      <c r="R1538" s="68"/>
    </row>
    <row r="1539" spans="1:18" x14ac:dyDescent="0.2">
      <c r="A1539" s="72" t="s">
        <v>3312</v>
      </c>
      <c r="B1539" s="66" t="s">
        <v>3313</v>
      </c>
      <c r="C1539" s="67">
        <v>66</v>
      </c>
      <c r="D1539" s="67" t="s">
        <v>334</v>
      </c>
      <c r="E1539" s="71">
        <v>0.30153642923296697</v>
      </c>
      <c r="F1539" s="68">
        <v>1.4678899082568799</v>
      </c>
      <c r="G1539" s="71">
        <v>0.32668167519168101</v>
      </c>
      <c r="H1539" s="68">
        <v>1.65137614678899</v>
      </c>
      <c r="I1539" s="71">
        <v>0.36092502146297101</v>
      </c>
      <c r="J1539" s="68">
        <v>0.36697247706421998</v>
      </c>
      <c r="K1539" s="71">
        <v>0.55351228496221205</v>
      </c>
      <c r="L1539" s="68">
        <v>2.3853211009174302</v>
      </c>
      <c r="M1539" s="71">
        <v>0.115913555992141</v>
      </c>
      <c r="N1539" s="68">
        <v>1.8348623853210999</v>
      </c>
      <c r="O1539" s="71">
        <v>0.15064960855583101</v>
      </c>
      <c r="P1539" s="68">
        <v>3.1192660550458702</v>
      </c>
      <c r="Q1539" s="71"/>
      <c r="R1539" s="68"/>
    </row>
    <row r="1540" spans="1:18" x14ac:dyDescent="0.2">
      <c r="A1540" s="72" t="s">
        <v>3314</v>
      </c>
      <c r="B1540" s="66" t="s">
        <v>3315</v>
      </c>
      <c r="C1540" s="67">
        <v>66</v>
      </c>
      <c r="D1540" s="67" t="s">
        <v>334</v>
      </c>
      <c r="E1540" s="71">
        <v>0.489403326598702</v>
      </c>
      <c r="F1540" s="68">
        <v>5.6880733944954098</v>
      </c>
      <c r="G1540" s="71">
        <v>0.59900326735651999</v>
      </c>
      <c r="H1540" s="68">
        <v>9.7247706422018396</v>
      </c>
      <c r="I1540" s="71">
        <v>0.61657733057263397</v>
      </c>
      <c r="J1540" s="68">
        <v>15.9633027522936</v>
      </c>
      <c r="K1540" s="71">
        <v>0.71917680341421397</v>
      </c>
      <c r="L1540" s="68">
        <v>11.0091743119266</v>
      </c>
      <c r="M1540" s="71">
        <v>0.34921414538310402</v>
      </c>
      <c r="N1540" s="68">
        <v>7.1559633027522898</v>
      </c>
      <c r="O1540" s="71">
        <v>0.16304508626703801</v>
      </c>
      <c r="P1540" s="68">
        <v>3.4862385321100899</v>
      </c>
      <c r="Q1540" s="71"/>
      <c r="R1540" s="68"/>
    </row>
    <row r="1541" spans="1:18" x14ac:dyDescent="0.2">
      <c r="A1541" s="72" t="s">
        <v>3316</v>
      </c>
      <c r="B1541" s="66" t="s">
        <v>3317</v>
      </c>
      <c r="C1541" s="67">
        <v>66</v>
      </c>
      <c r="D1541" s="67" t="s">
        <v>334</v>
      </c>
      <c r="E1541" s="71">
        <v>0.79742815192572802</v>
      </c>
      <c r="F1541" s="68">
        <v>70.825688073394502</v>
      </c>
      <c r="G1541" s="71">
        <v>0.82832553120690899</v>
      </c>
      <c r="H1541" s="68">
        <v>58.165137614678898</v>
      </c>
      <c r="I1541" s="71">
        <v>0.78544891405250605</v>
      </c>
      <c r="J1541" s="68">
        <v>64.954128440367001</v>
      </c>
      <c r="K1541" s="71">
        <v>0.87452907348092301</v>
      </c>
      <c r="L1541" s="68">
        <v>59.082568807339499</v>
      </c>
      <c r="M1541" s="71">
        <v>0.67460707269155196</v>
      </c>
      <c r="N1541" s="68">
        <v>48.9908256880734</v>
      </c>
      <c r="O1541" s="71">
        <v>0.82423016819674799</v>
      </c>
      <c r="P1541" s="68">
        <v>86.9724770642202</v>
      </c>
      <c r="Q1541" s="71"/>
      <c r="R1541" s="68"/>
    </row>
    <row r="1542" spans="1:18" x14ac:dyDescent="0.2">
      <c r="A1542" s="72" t="s">
        <v>3318</v>
      </c>
      <c r="B1542" s="66" t="s">
        <v>3319</v>
      </c>
      <c r="C1542" s="67">
        <v>66</v>
      </c>
      <c r="D1542" s="67" t="s">
        <v>334</v>
      </c>
      <c r="E1542" s="71">
        <v>0.60752183216931499</v>
      </c>
      <c r="F1542" s="68">
        <v>14.311926605504601</v>
      </c>
      <c r="G1542" s="71">
        <v>0.67178086990499197</v>
      </c>
      <c r="H1542" s="68">
        <v>17.9816513761468</v>
      </c>
      <c r="I1542" s="71">
        <v>0.58575225317156399</v>
      </c>
      <c r="J1542" s="68">
        <v>10.825688073394501</v>
      </c>
      <c r="K1542" s="71">
        <v>0.72160345384607605</v>
      </c>
      <c r="L1542" s="68">
        <v>11.3761467889908</v>
      </c>
      <c r="M1542" s="71">
        <v>0.607072691552063</v>
      </c>
      <c r="N1542" s="68">
        <v>31.376146788990798</v>
      </c>
      <c r="O1542" s="71">
        <v>0.45139989237188199</v>
      </c>
      <c r="P1542" s="68">
        <v>20.917431192660601</v>
      </c>
      <c r="Q1542" s="71"/>
      <c r="R1542" s="68"/>
    </row>
    <row r="1543" spans="1:18" x14ac:dyDescent="0.2">
      <c r="A1543" s="72" t="s">
        <v>3320</v>
      </c>
      <c r="B1543" s="66" t="s">
        <v>3321</v>
      </c>
      <c r="C1543" s="67">
        <v>66</v>
      </c>
      <c r="D1543" s="67" t="s">
        <v>334</v>
      </c>
      <c r="E1543" s="71">
        <v>0.74301787064964797</v>
      </c>
      <c r="F1543" s="68">
        <v>48.440366972477101</v>
      </c>
      <c r="G1543" s="71">
        <v>0.75085492826022204</v>
      </c>
      <c r="H1543" s="68">
        <v>31.0091743119266</v>
      </c>
      <c r="I1543" s="71">
        <v>0.72341138257311</v>
      </c>
      <c r="J1543" s="68">
        <v>39.082568807339399</v>
      </c>
      <c r="K1543" s="71">
        <v>0.83460142345102195</v>
      </c>
      <c r="L1543" s="68">
        <v>39.266055045871603</v>
      </c>
      <c r="M1543" s="71">
        <v>0.74214145383104102</v>
      </c>
      <c r="N1543" s="68">
        <v>65.137614678899098</v>
      </c>
      <c r="O1543" s="71">
        <v>0.66408016513284696</v>
      </c>
      <c r="P1543" s="68">
        <v>57.064220183486199</v>
      </c>
      <c r="Q1543" s="71"/>
      <c r="R1543" s="68"/>
    </row>
    <row r="1544" spans="1:18" x14ac:dyDescent="0.2">
      <c r="A1544" s="72" t="s">
        <v>3322</v>
      </c>
      <c r="B1544" s="66" t="s">
        <v>3323</v>
      </c>
      <c r="C1544" s="67">
        <v>66</v>
      </c>
      <c r="D1544" s="67" t="s">
        <v>334</v>
      </c>
      <c r="E1544" s="71">
        <v>0.65656008053881398</v>
      </c>
      <c r="F1544" s="68">
        <v>23.853211009174299</v>
      </c>
      <c r="G1544" s="71">
        <v>0.75266255912283198</v>
      </c>
      <c r="H1544" s="68">
        <v>31.559633027522899</v>
      </c>
      <c r="I1544" s="71">
        <v>0.58806301685435003</v>
      </c>
      <c r="J1544" s="68">
        <v>11.0091743119266</v>
      </c>
      <c r="K1544" s="71">
        <v>0.74321414893941595</v>
      </c>
      <c r="L1544" s="68">
        <v>15.2293577981651</v>
      </c>
      <c r="M1544" s="71">
        <v>0.58251473477406601</v>
      </c>
      <c r="N1544" s="68">
        <v>26.9724770642202</v>
      </c>
      <c r="O1544" s="71">
        <v>0.61634594300340395</v>
      </c>
      <c r="P1544" s="68">
        <v>47.889908256880702</v>
      </c>
      <c r="Q1544" s="71"/>
      <c r="R1544" s="68"/>
    </row>
    <row r="1545" spans="1:18" x14ac:dyDescent="0.2">
      <c r="A1545" s="72" t="s">
        <v>3324</v>
      </c>
      <c r="B1545" s="66" t="s">
        <v>3325</v>
      </c>
      <c r="C1545" s="67">
        <v>66</v>
      </c>
      <c r="D1545" s="67" t="s">
        <v>334</v>
      </c>
      <c r="E1545" s="71">
        <v>0.58167757520414198</v>
      </c>
      <c r="F1545" s="68">
        <v>10.4587155963303</v>
      </c>
      <c r="G1545" s="71">
        <v>0.55198480970817898</v>
      </c>
      <c r="H1545" s="68">
        <v>6.9724770642201799</v>
      </c>
      <c r="I1545" s="71">
        <v>0.59346134152242003</v>
      </c>
      <c r="J1545" s="68">
        <v>12.4770642201835</v>
      </c>
      <c r="K1545" s="71">
        <v>0.72298736955381904</v>
      </c>
      <c r="L1545" s="68">
        <v>11.559633027522899</v>
      </c>
      <c r="M1545" s="71">
        <v>0.53339882121807503</v>
      </c>
      <c r="N1545" s="68">
        <v>18.899082568807302</v>
      </c>
      <c r="O1545" s="71">
        <v>0.50655553401821596</v>
      </c>
      <c r="P1545" s="68">
        <v>28.623853211009202</v>
      </c>
      <c r="Q1545" s="71"/>
      <c r="R1545" s="68"/>
    </row>
    <row r="1546" spans="1:18" x14ac:dyDescent="0.2">
      <c r="A1546" s="72" t="s">
        <v>3326</v>
      </c>
      <c r="B1546" s="66" t="s">
        <v>3327</v>
      </c>
      <c r="C1546" s="67">
        <v>66</v>
      </c>
      <c r="D1546" s="67" t="s">
        <v>334</v>
      </c>
      <c r="E1546" s="71">
        <v>0.25232283061458799</v>
      </c>
      <c r="F1546" s="68">
        <v>0.91743119266055095</v>
      </c>
      <c r="G1546" s="71">
        <v>0.2</v>
      </c>
      <c r="H1546" s="68">
        <v>0.91743119266055095</v>
      </c>
      <c r="I1546" s="71">
        <v>0.41437043631614201</v>
      </c>
      <c r="J1546" s="68">
        <v>1.28440366972477</v>
      </c>
      <c r="K1546" s="71">
        <v>0.61515680105373505</v>
      </c>
      <c r="L1546" s="68">
        <v>5.6880733944954098</v>
      </c>
      <c r="M1546" s="71">
        <v>0</v>
      </c>
      <c r="N1546" s="68">
        <v>1.1009174311926599</v>
      </c>
      <c r="O1546" s="71">
        <v>3.2086915703064801E-2</v>
      </c>
      <c r="P1546" s="68">
        <v>1.28440366972477</v>
      </c>
      <c r="Q1546" s="71"/>
      <c r="R1546" s="68"/>
    </row>
    <row r="1547" spans="1:18" x14ac:dyDescent="0.2">
      <c r="A1547" s="72" t="s">
        <v>3328</v>
      </c>
      <c r="B1547" s="66" t="s">
        <v>3329</v>
      </c>
      <c r="C1547" s="67">
        <v>66</v>
      </c>
      <c r="D1547" s="67" t="s">
        <v>334</v>
      </c>
      <c r="E1547" s="71">
        <v>0.48674958693912901</v>
      </c>
      <c r="F1547" s="68">
        <v>5.1376146788990802</v>
      </c>
      <c r="G1547" s="71">
        <v>0.47978791942862198</v>
      </c>
      <c r="H1547" s="68">
        <v>3.8532110091743101</v>
      </c>
      <c r="I1547" s="71">
        <v>0.59057736415033901</v>
      </c>
      <c r="J1547" s="68">
        <v>11.743119266055</v>
      </c>
      <c r="K1547" s="71">
        <v>0.69013526540026104</v>
      </c>
      <c r="L1547" s="68">
        <v>8.8073394495412796</v>
      </c>
      <c r="M1547" s="71">
        <v>0.343074656188605</v>
      </c>
      <c r="N1547" s="68">
        <v>6.9724770642201799</v>
      </c>
      <c r="O1547" s="71">
        <v>0.33017272952781601</v>
      </c>
      <c r="P1547" s="68">
        <v>9.3577981651376092</v>
      </c>
      <c r="Q1547" s="71"/>
      <c r="R1547" s="68"/>
    </row>
    <row r="1548" spans="1:18" x14ac:dyDescent="0.2">
      <c r="A1548" s="72" t="s">
        <v>3330</v>
      </c>
      <c r="B1548" s="66" t="s">
        <v>3331</v>
      </c>
      <c r="C1548" s="67">
        <v>66</v>
      </c>
      <c r="D1548" s="67" t="s">
        <v>334</v>
      </c>
      <c r="E1548" s="71">
        <v>0.54452897784611698</v>
      </c>
      <c r="F1548" s="68">
        <v>8.0733944954128507</v>
      </c>
      <c r="G1548" s="71">
        <v>0.53896635017698502</v>
      </c>
      <c r="H1548" s="68">
        <v>6.2385321100917404</v>
      </c>
      <c r="I1548" s="71">
        <v>0.62975688216370296</v>
      </c>
      <c r="J1548" s="68">
        <v>18.165137614678901</v>
      </c>
      <c r="K1548" s="71">
        <v>0.77727603221286201</v>
      </c>
      <c r="L1548" s="68">
        <v>22.568807339449499</v>
      </c>
      <c r="M1548" s="71">
        <v>0.41674852652259298</v>
      </c>
      <c r="N1548" s="68">
        <v>9.3577981651376092</v>
      </c>
      <c r="O1548" s="71">
        <v>0.35989709815444199</v>
      </c>
      <c r="P1548" s="68">
        <v>12.1100917431193</v>
      </c>
      <c r="Q1548" s="71"/>
      <c r="R1548" s="68"/>
    </row>
    <row r="1549" spans="1:18" x14ac:dyDescent="0.2">
      <c r="A1549" s="72" t="s">
        <v>3332</v>
      </c>
      <c r="B1549" s="66" t="s">
        <v>3333</v>
      </c>
      <c r="C1549" s="67">
        <v>66</v>
      </c>
      <c r="D1549" s="67" t="s">
        <v>334</v>
      </c>
      <c r="E1549" s="71">
        <v>0.53104664982600502</v>
      </c>
      <c r="F1549" s="68">
        <v>7.1559633027522898</v>
      </c>
      <c r="G1549" s="71">
        <v>0.55116051736753602</v>
      </c>
      <c r="H1549" s="68">
        <v>6.78899082568807</v>
      </c>
      <c r="I1549" s="71">
        <v>0.53350352943675206</v>
      </c>
      <c r="J1549" s="68">
        <v>6.4220183486238502</v>
      </c>
      <c r="K1549" s="71">
        <v>0.78748880062042703</v>
      </c>
      <c r="L1549" s="68">
        <v>25.321100917431199</v>
      </c>
      <c r="M1549" s="71">
        <v>0.46586444007858502</v>
      </c>
      <c r="N1549" s="68">
        <v>11.926605504587201</v>
      </c>
      <c r="O1549" s="71">
        <v>0.317215961626722</v>
      </c>
      <c r="P1549" s="68">
        <v>8.6238532110091803</v>
      </c>
      <c r="Q1549" s="71"/>
      <c r="R1549" s="68"/>
    </row>
    <row r="1550" spans="1:18" x14ac:dyDescent="0.2">
      <c r="A1550" s="72" t="s">
        <v>888</v>
      </c>
      <c r="B1550" s="66" t="s">
        <v>3334</v>
      </c>
      <c r="C1550" s="67">
        <v>66</v>
      </c>
      <c r="D1550" s="67" t="s">
        <v>334</v>
      </c>
      <c r="E1550" s="71">
        <v>0.63230577402274202</v>
      </c>
      <c r="F1550" s="68">
        <v>18.5321100917431</v>
      </c>
      <c r="G1550" s="71">
        <v>0.59686378845565902</v>
      </c>
      <c r="H1550" s="68">
        <v>9.5412844036697209</v>
      </c>
      <c r="I1550" s="71">
        <v>0.65803070640526495</v>
      </c>
      <c r="J1550" s="68">
        <v>23.119266055045902</v>
      </c>
      <c r="K1550" s="71">
        <v>0.79271436899111203</v>
      </c>
      <c r="L1550" s="68">
        <v>26.788990825688099</v>
      </c>
      <c r="M1550" s="71">
        <v>0.47814341846758301</v>
      </c>
      <c r="N1550" s="68">
        <v>13.394495412844</v>
      </c>
      <c r="O1550" s="71">
        <v>0.63577658779409096</v>
      </c>
      <c r="P1550" s="68">
        <v>52.110091743119298</v>
      </c>
      <c r="Q1550" s="71"/>
      <c r="R1550" s="68"/>
    </row>
    <row r="1551" spans="1:18" x14ac:dyDescent="0.2">
      <c r="A1551" s="72" t="s">
        <v>3335</v>
      </c>
      <c r="B1551" s="66" t="s">
        <v>3336</v>
      </c>
      <c r="C1551" s="67">
        <v>66</v>
      </c>
      <c r="D1551" s="67" t="s">
        <v>334</v>
      </c>
      <c r="E1551" s="71">
        <v>0.70897883826272901</v>
      </c>
      <c r="F1551" s="68">
        <v>35.779816513761503</v>
      </c>
      <c r="G1551" s="71">
        <v>0.71746625692351196</v>
      </c>
      <c r="H1551" s="68">
        <v>23.669724770642201</v>
      </c>
      <c r="I1551" s="71">
        <v>0.65622998063978</v>
      </c>
      <c r="J1551" s="68">
        <v>22.935779816513801</v>
      </c>
      <c r="K1551" s="71">
        <v>0.80092198321890595</v>
      </c>
      <c r="L1551" s="68">
        <v>28.807339449541299</v>
      </c>
      <c r="M1551" s="71">
        <v>0.67460707269155196</v>
      </c>
      <c r="N1551" s="68">
        <v>48.9908256880734</v>
      </c>
      <c r="O1551" s="71">
        <v>0.69566889783989605</v>
      </c>
      <c r="P1551" s="68">
        <v>64.587155963302806</v>
      </c>
      <c r="Q1551" s="71"/>
      <c r="R1551" s="68"/>
    </row>
    <row r="1552" spans="1:18" x14ac:dyDescent="0.2">
      <c r="A1552" s="72" t="s">
        <v>3337</v>
      </c>
      <c r="B1552" s="66" t="s">
        <v>3338</v>
      </c>
      <c r="C1552" s="67">
        <v>66</v>
      </c>
      <c r="D1552" s="67" t="s">
        <v>334</v>
      </c>
      <c r="E1552" s="71">
        <v>0.54915141703465498</v>
      </c>
      <c r="F1552" s="68">
        <v>8.4403669724770705</v>
      </c>
      <c r="G1552" s="71">
        <v>0.469062004531343</v>
      </c>
      <c r="H1552" s="68">
        <v>3.1192660550458702</v>
      </c>
      <c r="I1552" s="71">
        <v>0.59579877688932303</v>
      </c>
      <c r="J1552" s="68">
        <v>13.0275229357798</v>
      </c>
      <c r="K1552" s="71">
        <v>0.78987430329319896</v>
      </c>
      <c r="L1552" s="68">
        <v>25.871559633027498</v>
      </c>
      <c r="M1552" s="71">
        <v>0.46586444007858502</v>
      </c>
      <c r="N1552" s="68">
        <v>11.926605504587201</v>
      </c>
      <c r="O1552" s="71">
        <v>0.42515756038082397</v>
      </c>
      <c r="P1552" s="68">
        <v>18.165137614678901</v>
      </c>
      <c r="Q1552" s="71"/>
      <c r="R1552" s="68"/>
    </row>
    <row r="1553" spans="1:18" x14ac:dyDescent="0.2">
      <c r="A1553" s="72" t="s">
        <v>3339</v>
      </c>
      <c r="B1553" s="66" t="s">
        <v>3340</v>
      </c>
      <c r="C1553" s="67">
        <v>66</v>
      </c>
      <c r="D1553" s="67" t="s">
        <v>334</v>
      </c>
      <c r="E1553" s="71">
        <v>0.75348800240656999</v>
      </c>
      <c r="F1553" s="68">
        <v>52.110091743119298</v>
      </c>
      <c r="G1553" s="71">
        <v>0.79667030439500797</v>
      </c>
      <c r="H1553" s="68">
        <v>44.403669724770602</v>
      </c>
      <c r="I1553" s="71">
        <v>0.62040627515663305</v>
      </c>
      <c r="J1553" s="68">
        <v>16.5137614678899</v>
      </c>
      <c r="K1553" s="71">
        <v>0.82178721891049999</v>
      </c>
      <c r="L1553" s="68">
        <v>35.045871559632999</v>
      </c>
      <c r="M1553" s="71">
        <v>0.711444007858546</v>
      </c>
      <c r="N1553" s="68">
        <v>56.697247706421997</v>
      </c>
      <c r="O1553" s="71">
        <v>0.81713220571216205</v>
      </c>
      <c r="P1553" s="68">
        <v>86.422018348623894</v>
      </c>
      <c r="Q1553" s="71"/>
      <c r="R1553" s="68"/>
    </row>
    <row r="1554" spans="1:18" x14ac:dyDescent="0.2">
      <c r="A1554" s="72" t="s">
        <v>3341</v>
      </c>
      <c r="B1554" s="66" t="s">
        <v>3342</v>
      </c>
      <c r="C1554" s="67">
        <v>66</v>
      </c>
      <c r="D1554" s="67" t="s">
        <v>334</v>
      </c>
      <c r="E1554" s="71">
        <v>0.80310069943460904</v>
      </c>
      <c r="F1554" s="68">
        <v>73.577981651376106</v>
      </c>
      <c r="G1554" s="71">
        <v>0.90652281224472997</v>
      </c>
      <c r="H1554" s="68">
        <v>84.770642201834903</v>
      </c>
      <c r="I1554" s="71">
        <v>0.74680919476757301</v>
      </c>
      <c r="J1554" s="68">
        <v>50.091743119266098</v>
      </c>
      <c r="K1554" s="71">
        <v>0.90397077695601902</v>
      </c>
      <c r="L1554" s="68">
        <v>75.596330275229406</v>
      </c>
      <c r="M1554" s="71">
        <v>0.64390962671905705</v>
      </c>
      <c r="N1554" s="68">
        <v>40.183486238532097</v>
      </c>
      <c r="O1554" s="71">
        <v>0.81429108648566595</v>
      </c>
      <c r="P1554" s="68">
        <v>86.238532110091796</v>
      </c>
      <c r="Q1554" s="71"/>
      <c r="R1554" s="68"/>
    </row>
    <row r="1555" spans="1:18" x14ac:dyDescent="0.2">
      <c r="A1555" s="72" t="s">
        <v>3343</v>
      </c>
      <c r="B1555" s="66" t="s">
        <v>3344</v>
      </c>
      <c r="C1555" s="67">
        <v>66</v>
      </c>
      <c r="D1555" s="67" t="s">
        <v>334</v>
      </c>
      <c r="E1555" s="71">
        <v>0.81910163077716303</v>
      </c>
      <c r="F1555" s="68">
        <v>79.816513761467903</v>
      </c>
      <c r="G1555" s="71">
        <v>0.90703444885910001</v>
      </c>
      <c r="H1555" s="68">
        <v>84.954128440367001</v>
      </c>
      <c r="I1555" s="71">
        <v>0.72420430706566896</v>
      </c>
      <c r="J1555" s="68">
        <v>39.449541284403701</v>
      </c>
      <c r="K1555" s="71">
        <v>0.88347678086720305</v>
      </c>
      <c r="L1555" s="68">
        <v>64.587155963302806</v>
      </c>
      <c r="M1555" s="71">
        <v>0.71758349705304503</v>
      </c>
      <c r="N1555" s="68">
        <v>58.715596330275197</v>
      </c>
      <c r="O1555" s="71">
        <v>0.86320912004079897</v>
      </c>
      <c r="P1555" s="68">
        <v>92.660550458715605</v>
      </c>
      <c r="Q1555" s="71"/>
      <c r="R1555" s="68"/>
    </row>
    <row r="1556" spans="1:18" x14ac:dyDescent="0.2">
      <c r="A1556" s="72" t="s">
        <v>3345</v>
      </c>
      <c r="B1556" s="66" t="s">
        <v>3346</v>
      </c>
      <c r="C1556" s="67">
        <v>66</v>
      </c>
      <c r="D1556" s="67" t="s">
        <v>334</v>
      </c>
      <c r="E1556" s="71">
        <v>0.80590739415871704</v>
      </c>
      <c r="F1556" s="68">
        <v>74.128440366972498</v>
      </c>
      <c r="G1556" s="71">
        <v>0.90722933260954297</v>
      </c>
      <c r="H1556" s="68">
        <v>85.137614678899098</v>
      </c>
      <c r="I1556" s="71">
        <v>0.67079537881477003</v>
      </c>
      <c r="J1556" s="68">
        <v>24.7706422018349</v>
      </c>
      <c r="K1556" s="71">
        <v>0.88176794295025895</v>
      </c>
      <c r="L1556" s="68">
        <v>63.669724770642198</v>
      </c>
      <c r="M1556" s="71">
        <v>0.76055992141453799</v>
      </c>
      <c r="N1556" s="68">
        <v>69.724770642201804</v>
      </c>
      <c r="O1556" s="71">
        <v>0.80918439500447703</v>
      </c>
      <c r="P1556" s="68">
        <v>85.871559633027502</v>
      </c>
      <c r="Q1556" s="71"/>
      <c r="R1556" s="68"/>
    </row>
    <row r="1557" spans="1:18" x14ac:dyDescent="0.2">
      <c r="A1557" s="72" t="s">
        <v>1268</v>
      </c>
      <c r="B1557" s="66" t="s">
        <v>3347</v>
      </c>
      <c r="C1557" s="67">
        <v>66</v>
      </c>
      <c r="D1557" s="67" t="s">
        <v>334</v>
      </c>
      <c r="E1557" s="71">
        <v>0.64837710425108996</v>
      </c>
      <c r="F1557" s="68">
        <v>21.284403669724799</v>
      </c>
      <c r="G1557" s="71">
        <v>0.769660497748342</v>
      </c>
      <c r="H1557" s="68">
        <v>35.779816513761503</v>
      </c>
      <c r="I1557" s="71">
        <v>0.51649041866741596</v>
      </c>
      <c r="J1557" s="68">
        <v>4.7706422018348604</v>
      </c>
      <c r="K1557" s="71">
        <v>0.73842683696613198</v>
      </c>
      <c r="L1557" s="68">
        <v>13.944954128440401</v>
      </c>
      <c r="M1557" s="71">
        <v>0.607072691552063</v>
      </c>
      <c r="N1557" s="68">
        <v>31.376146788990798</v>
      </c>
      <c r="O1557" s="71">
        <v>0.61023507632149798</v>
      </c>
      <c r="P1557" s="68">
        <v>46.422018348623901</v>
      </c>
      <c r="Q1557" s="71"/>
      <c r="R1557" s="68"/>
    </row>
    <row r="1558" spans="1:18" x14ac:dyDescent="0.2">
      <c r="A1558" s="72" t="s">
        <v>3348</v>
      </c>
      <c r="B1558" s="66" t="s">
        <v>3349</v>
      </c>
      <c r="C1558" s="67">
        <v>66</v>
      </c>
      <c r="D1558" s="67" t="s">
        <v>334</v>
      </c>
      <c r="E1558" s="71">
        <v>0.70652813927372604</v>
      </c>
      <c r="F1558" s="68">
        <v>34.4954128440367</v>
      </c>
      <c r="G1558" s="71">
        <v>0.74528919050890696</v>
      </c>
      <c r="H1558" s="68">
        <v>29.357798165137599</v>
      </c>
      <c r="I1558" s="71">
        <v>0.62413185151512895</v>
      </c>
      <c r="J1558" s="68">
        <v>17.064220183486199</v>
      </c>
      <c r="K1558" s="71">
        <v>0.73922672050508997</v>
      </c>
      <c r="L1558" s="68">
        <v>14.678899082568799</v>
      </c>
      <c r="M1558" s="71">
        <v>0.76669941060903701</v>
      </c>
      <c r="N1558" s="68">
        <v>71.926605504587201</v>
      </c>
      <c r="O1558" s="71">
        <v>0.65729352323046897</v>
      </c>
      <c r="P1558" s="68">
        <v>55.779816513761503</v>
      </c>
      <c r="Q1558" s="71"/>
      <c r="R1558" s="68"/>
    </row>
    <row r="1559" spans="1:18" x14ac:dyDescent="0.2">
      <c r="A1559" s="72" t="s">
        <v>3350</v>
      </c>
      <c r="B1559" s="66" t="s">
        <v>3351</v>
      </c>
      <c r="C1559" s="67">
        <v>66</v>
      </c>
      <c r="D1559" s="67" t="s">
        <v>334</v>
      </c>
      <c r="E1559" s="71">
        <v>0.74185025786623804</v>
      </c>
      <c r="F1559" s="68">
        <v>48.073394495412799</v>
      </c>
      <c r="G1559" s="71">
        <v>0.81623184782612501</v>
      </c>
      <c r="H1559" s="68">
        <v>51.559633027522899</v>
      </c>
      <c r="I1559" s="71">
        <v>0.72692093923919798</v>
      </c>
      <c r="J1559" s="68">
        <v>41.284403669724803</v>
      </c>
      <c r="K1559" s="71">
        <v>0.82288998871334795</v>
      </c>
      <c r="L1559" s="68">
        <v>35.412844036697301</v>
      </c>
      <c r="M1559" s="71">
        <v>0.75442043222003896</v>
      </c>
      <c r="N1559" s="68">
        <v>68.073394495412799</v>
      </c>
      <c r="O1559" s="71">
        <v>0.58878808133248095</v>
      </c>
      <c r="P1559" s="68">
        <v>42.935779816513801</v>
      </c>
      <c r="Q1559" s="71"/>
      <c r="R1559" s="68"/>
    </row>
    <row r="1560" spans="1:18" x14ac:dyDescent="0.2">
      <c r="A1560" s="72" t="s">
        <v>3352</v>
      </c>
      <c r="B1560" s="66" t="s">
        <v>3353</v>
      </c>
      <c r="C1560" s="67">
        <v>66</v>
      </c>
      <c r="D1560" s="67" t="s">
        <v>334</v>
      </c>
      <c r="E1560" s="71">
        <v>0.80301930896106199</v>
      </c>
      <c r="F1560" s="68">
        <v>73.394495412843995</v>
      </c>
      <c r="G1560" s="71">
        <v>0.86841538137186203</v>
      </c>
      <c r="H1560" s="68">
        <v>71.559633027522906</v>
      </c>
      <c r="I1560" s="71">
        <v>0.679731677109773</v>
      </c>
      <c r="J1560" s="68">
        <v>27.155963302752301</v>
      </c>
      <c r="K1560" s="71">
        <v>0.85014257552392503</v>
      </c>
      <c r="L1560" s="68">
        <v>45.137614678899098</v>
      </c>
      <c r="M1560" s="71">
        <v>0.72372298624754405</v>
      </c>
      <c r="N1560" s="68">
        <v>60</v>
      </c>
      <c r="O1560" s="71">
        <v>0.89308392455220698</v>
      </c>
      <c r="P1560" s="68">
        <v>95.596330275229406</v>
      </c>
      <c r="Q1560" s="71"/>
      <c r="R1560" s="68"/>
    </row>
    <row r="1561" spans="1:18" x14ac:dyDescent="0.2">
      <c r="A1561" s="72" t="s">
        <v>3354</v>
      </c>
      <c r="B1561" s="66" t="s">
        <v>3355</v>
      </c>
      <c r="C1561" s="67">
        <v>66</v>
      </c>
      <c r="D1561" s="67" t="s">
        <v>334</v>
      </c>
      <c r="E1561" s="71">
        <v>0.80808256908840304</v>
      </c>
      <c r="F1561" s="68">
        <v>74.862385321100902</v>
      </c>
      <c r="G1561" s="71">
        <v>0.86249624240967104</v>
      </c>
      <c r="H1561" s="68">
        <v>68.623853211009205</v>
      </c>
      <c r="I1561" s="71">
        <v>0.72601158943614197</v>
      </c>
      <c r="J1561" s="68">
        <v>40.550458715596299</v>
      </c>
      <c r="K1561" s="71">
        <v>0.86657034968494295</v>
      </c>
      <c r="L1561" s="68">
        <v>55.045871559632999</v>
      </c>
      <c r="M1561" s="71">
        <v>0.80353634577603095</v>
      </c>
      <c r="N1561" s="68">
        <v>79.082568807339399</v>
      </c>
      <c r="O1561" s="71">
        <v>0.78179831813523104</v>
      </c>
      <c r="P1561" s="68">
        <v>80.733944954128404</v>
      </c>
      <c r="Q1561" s="71"/>
      <c r="R1561" s="68"/>
    </row>
    <row r="1562" spans="1:18" x14ac:dyDescent="0.2">
      <c r="A1562" s="72" t="s">
        <v>3356</v>
      </c>
      <c r="B1562" s="66" t="s">
        <v>3357</v>
      </c>
      <c r="C1562" s="67">
        <v>66</v>
      </c>
      <c r="D1562" s="67" t="s">
        <v>334</v>
      </c>
      <c r="E1562" s="71">
        <v>0.81640937123536395</v>
      </c>
      <c r="F1562" s="68">
        <v>78.899082568807302</v>
      </c>
      <c r="G1562" s="71">
        <v>0.90645641485553397</v>
      </c>
      <c r="H1562" s="68">
        <v>84.403669724770694</v>
      </c>
      <c r="I1562" s="71">
        <v>0.79324789765567605</v>
      </c>
      <c r="J1562" s="68">
        <v>68.807339449541303</v>
      </c>
      <c r="K1562" s="71">
        <v>0.89427163245017804</v>
      </c>
      <c r="L1562" s="68">
        <v>71.0091743119266</v>
      </c>
      <c r="M1562" s="71">
        <v>0.85265225933202304</v>
      </c>
      <c r="N1562" s="68">
        <v>87.889908256880702</v>
      </c>
      <c r="O1562" s="71">
        <v>0.63541865188340796</v>
      </c>
      <c r="P1562" s="68">
        <v>51.926605504587201</v>
      </c>
      <c r="Q1562" s="71"/>
      <c r="R1562" s="68"/>
    </row>
    <row r="1563" spans="1:18" x14ac:dyDescent="0.2">
      <c r="A1563" s="72" t="s">
        <v>3358</v>
      </c>
      <c r="B1563" s="66" t="s">
        <v>3359</v>
      </c>
      <c r="C1563" s="67">
        <v>66</v>
      </c>
      <c r="D1563" s="67" t="s">
        <v>334</v>
      </c>
      <c r="E1563" s="71">
        <v>0.81721572331122305</v>
      </c>
      <c r="F1563" s="68">
        <v>79.449541284403693</v>
      </c>
      <c r="G1563" s="71">
        <v>0.89141208457144805</v>
      </c>
      <c r="H1563" s="68">
        <v>80.183486238532097</v>
      </c>
      <c r="I1563" s="71">
        <v>0.82841548951407296</v>
      </c>
      <c r="J1563" s="68">
        <v>82.568807339449506</v>
      </c>
      <c r="K1563" s="71">
        <v>0.899947086293309</v>
      </c>
      <c r="L1563" s="68">
        <v>73.944954128440401</v>
      </c>
      <c r="M1563" s="71">
        <v>0.81581532416503</v>
      </c>
      <c r="N1563" s="68">
        <v>81.284403669724796</v>
      </c>
      <c r="O1563" s="71">
        <v>0.65048863201225404</v>
      </c>
      <c r="P1563" s="68">
        <v>54.4954128440367</v>
      </c>
      <c r="Q1563" s="71"/>
      <c r="R1563" s="68"/>
    </row>
    <row r="1564" spans="1:18" x14ac:dyDescent="0.2">
      <c r="A1564" s="72" t="s">
        <v>3360</v>
      </c>
      <c r="B1564" s="66" t="s">
        <v>3361</v>
      </c>
      <c r="C1564" s="67">
        <v>66</v>
      </c>
      <c r="D1564" s="67" t="s">
        <v>334</v>
      </c>
      <c r="E1564" s="71">
        <v>0.77470121922426904</v>
      </c>
      <c r="F1564" s="68">
        <v>60.733944954128397</v>
      </c>
      <c r="G1564" s="71">
        <v>0.81859186568843401</v>
      </c>
      <c r="H1564" s="68">
        <v>52.844036697247702</v>
      </c>
      <c r="I1564" s="71">
        <v>0.71174081120892996</v>
      </c>
      <c r="J1564" s="68">
        <v>35.779816513761503</v>
      </c>
      <c r="K1564" s="71">
        <v>0.79059586344147603</v>
      </c>
      <c r="L1564" s="68">
        <v>26.2385321100917</v>
      </c>
      <c r="M1564" s="71">
        <v>0.75442043222003896</v>
      </c>
      <c r="N1564" s="68">
        <v>68.073394495412799</v>
      </c>
      <c r="O1564" s="71">
        <v>0.79815712356246804</v>
      </c>
      <c r="P1564" s="68">
        <v>82.752293577981604</v>
      </c>
      <c r="Q1564" s="71"/>
      <c r="R1564" s="68"/>
    </row>
    <row r="1565" spans="1:18" x14ac:dyDescent="0.2">
      <c r="A1565" s="72" t="s">
        <v>3362</v>
      </c>
      <c r="B1565" s="66" t="s">
        <v>3363</v>
      </c>
      <c r="C1565" s="67">
        <v>66</v>
      </c>
      <c r="D1565" s="67" t="s">
        <v>334</v>
      </c>
      <c r="E1565" s="71">
        <v>0.79092556065461905</v>
      </c>
      <c r="F1565" s="68">
        <v>67.339449541284395</v>
      </c>
      <c r="G1565" s="71">
        <v>0.84823249101416698</v>
      </c>
      <c r="H1565" s="68">
        <v>64.220183486238497</v>
      </c>
      <c r="I1565" s="71">
        <v>0.80113395766072604</v>
      </c>
      <c r="J1565" s="68">
        <v>72.844036697247702</v>
      </c>
      <c r="K1565" s="71">
        <v>0.88176178428281304</v>
      </c>
      <c r="L1565" s="68">
        <v>63.4862385321101</v>
      </c>
      <c r="M1565" s="71">
        <v>0.65004911591355596</v>
      </c>
      <c r="N1565" s="68">
        <v>40.550458715596299</v>
      </c>
      <c r="O1565" s="71">
        <v>0.77345045440183402</v>
      </c>
      <c r="P1565" s="68">
        <v>78.899082568807302</v>
      </c>
      <c r="Q1565" s="71"/>
      <c r="R1565" s="68"/>
    </row>
    <row r="1566" spans="1:18" x14ac:dyDescent="0.2">
      <c r="A1566" s="72" t="s">
        <v>3364</v>
      </c>
      <c r="B1566" s="66" t="s">
        <v>3365</v>
      </c>
      <c r="C1566" s="67">
        <v>66</v>
      </c>
      <c r="D1566" s="67" t="s">
        <v>334</v>
      </c>
      <c r="E1566" s="71">
        <v>0.394398495597926</v>
      </c>
      <c r="F1566" s="68">
        <v>2.5688073394495401</v>
      </c>
      <c r="G1566" s="71">
        <v>0.16308331856404601</v>
      </c>
      <c r="H1566" s="68">
        <v>0.55045871559632997</v>
      </c>
      <c r="I1566" s="71">
        <v>0.54707309777972202</v>
      </c>
      <c r="J1566" s="68">
        <v>6.9724770642201799</v>
      </c>
      <c r="K1566" s="71">
        <v>0.64885953038047295</v>
      </c>
      <c r="L1566" s="68">
        <v>7.3394495412843996</v>
      </c>
      <c r="M1566" s="71">
        <v>0.343074656188605</v>
      </c>
      <c r="N1566" s="68">
        <v>6.9724770642201799</v>
      </c>
      <c r="O1566" s="71">
        <v>0.26990187507678198</v>
      </c>
      <c r="P1566" s="68">
        <v>6.78899082568807</v>
      </c>
      <c r="Q1566" s="71"/>
      <c r="R1566" s="68"/>
    </row>
    <row r="1567" spans="1:18" x14ac:dyDescent="0.2">
      <c r="A1567" s="72" t="s">
        <v>3366</v>
      </c>
      <c r="B1567" s="66" t="s">
        <v>3367</v>
      </c>
      <c r="C1567" s="67">
        <v>66</v>
      </c>
      <c r="D1567" s="67" t="s">
        <v>334</v>
      </c>
      <c r="E1567" s="71">
        <v>0.47010032461366502</v>
      </c>
      <c r="F1567" s="68">
        <v>4.03669724770642</v>
      </c>
      <c r="G1567" s="71">
        <v>0.40260158434103299</v>
      </c>
      <c r="H1567" s="68">
        <v>2.01834862385321</v>
      </c>
      <c r="I1567" s="71">
        <v>0.52158264142233901</v>
      </c>
      <c r="J1567" s="68">
        <v>5.1376146788990802</v>
      </c>
      <c r="K1567" s="71">
        <v>0.73293129409705904</v>
      </c>
      <c r="L1567" s="68">
        <v>13.211009174311901</v>
      </c>
      <c r="M1567" s="71">
        <v>0.39219056974459698</v>
      </c>
      <c r="N1567" s="68">
        <v>8.6238532110091803</v>
      </c>
      <c r="O1567" s="71">
        <v>0.30119553346329803</v>
      </c>
      <c r="P1567" s="68">
        <v>7.7064220183486203</v>
      </c>
      <c r="Q1567" s="71"/>
      <c r="R1567" s="68"/>
    </row>
    <row r="1568" spans="1:18" x14ac:dyDescent="0.2">
      <c r="A1568" s="72" t="s">
        <v>1826</v>
      </c>
      <c r="B1568" s="66" t="s">
        <v>3368</v>
      </c>
      <c r="C1568" s="67">
        <v>66</v>
      </c>
      <c r="D1568" s="67" t="s">
        <v>334</v>
      </c>
      <c r="E1568" s="71">
        <v>0.56476734075003399</v>
      </c>
      <c r="F1568" s="68">
        <v>9.1743119266054993</v>
      </c>
      <c r="G1568" s="71">
        <v>0.711785833054985</v>
      </c>
      <c r="H1568" s="68">
        <v>22.7522935779817</v>
      </c>
      <c r="I1568" s="71">
        <v>0.62030009332396796</v>
      </c>
      <c r="J1568" s="68">
        <v>16.330275229357799</v>
      </c>
      <c r="K1568" s="71">
        <v>0.71133988429567196</v>
      </c>
      <c r="L1568" s="68">
        <v>10.6422018348624</v>
      </c>
      <c r="M1568" s="71">
        <v>0.527259332023575</v>
      </c>
      <c r="N1568" s="68">
        <v>17.431192660550501</v>
      </c>
      <c r="O1568" s="71">
        <v>0.25315156105196801</v>
      </c>
      <c r="P1568" s="68">
        <v>6.2385321100917404</v>
      </c>
      <c r="Q1568" s="71"/>
      <c r="R1568" s="68"/>
    </row>
    <row r="1569" spans="1:18" x14ac:dyDescent="0.2">
      <c r="A1569" s="72" t="s">
        <v>1828</v>
      </c>
      <c r="B1569" s="66" t="s">
        <v>3369</v>
      </c>
      <c r="C1569" s="67">
        <v>66</v>
      </c>
      <c r="D1569" s="67" t="s">
        <v>334</v>
      </c>
      <c r="E1569" s="71">
        <v>0.33751337414572802</v>
      </c>
      <c r="F1569" s="68">
        <v>1.65137614678899</v>
      </c>
      <c r="G1569" s="71">
        <v>0.47668067852356999</v>
      </c>
      <c r="H1569" s="68">
        <v>3.6697247706421998</v>
      </c>
      <c r="I1569" s="71">
        <v>0.39514640685206198</v>
      </c>
      <c r="J1569" s="68">
        <v>0.55045871559632997</v>
      </c>
      <c r="K1569" s="71">
        <v>0.61213957614515502</v>
      </c>
      <c r="L1569" s="68">
        <v>5.3211009174311901</v>
      </c>
      <c r="M1569" s="71">
        <v>7.9076620825147395E-2</v>
      </c>
      <c r="N1569" s="68">
        <v>1.28440366972477</v>
      </c>
      <c r="O1569" s="71">
        <v>0.124523588382706</v>
      </c>
      <c r="P1569" s="68">
        <v>2.75229357798165</v>
      </c>
      <c r="Q1569" s="71"/>
      <c r="R1569" s="68"/>
    </row>
    <row r="1570" spans="1:18" x14ac:dyDescent="0.2">
      <c r="A1570" s="72" t="s">
        <v>3370</v>
      </c>
      <c r="B1570" s="66" t="s">
        <v>3371</v>
      </c>
      <c r="C1570" s="67">
        <v>66</v>
      </c>
      <c r="D1570" s="67" t="s">
        <v>334</v>
      </c>
      <c r="E1570" s="71">
        <v>0.64012038649173397</v>
      </c>
      <c r="F1570" s="68">
        <v>20.183486238532101</v>
      </c>
      <c r="G1570" s="71">
        <v>0.81987721837898997</v>
      </c>
      <c r="H1570" s="68">
        <v>54.4954128440367</v>
      </c>
      <c r="I1570" s="71">
        <v>0.66341576712809203</v>
      </c>
      <c r="J1570" s="68">
        <v>24.0366972477064</v>
      </c>
      <c r="K1570" s="71">
        <v>0.75733522830252198</v>
      </c>
      <c r="L1570" s="68">
        <v>17.431192660550501</v>
      </c>
      <c r="M1570" s="71">
        <v>0.58251473477406601</v>
      </c>
      <c r="N1570" s="68">
        <v>26.9724770642202</v>
      </c>
      <c r="O1570" s="71">
        <v>0.37745898387500099</v>
      </c>
      <c r="P1570" s="68">
        <v>12.8440366972477</v>
      </c>
      <c r="Q1570" s="71"/>
      <c r="R1570" s="68"/>
    </row>
    <row r="1571" spans="1:18" x14ac:dyDescent="0.2">
      <c r="A1571" s="72" t="s">
        <v>3372</v>
      </c>
      <c r="B1571" s="66" t="s">
        <v>3373</v>
      </c>
      <c r="C1571" s="67">
        <v>66</v>
      </c>
      <c r="D1571" s="67" t="s">
        <v>334</v>
      </c>
      <c r="E1571" s="71">
        <v>0.57638043113767701</v>
      </c>
      <c r="F1571" s="68">
        <v>10.0917431192661</v>
      </c>
      <c r="G1571" s="71">
        <v>0.59942969485877595</v>
      </c>
      <c r="H1571" s="68">
        <v>9.9082568807339495</v>
      </c>
      <c r="I1571" s="71">
        <v>0.58549445791301002</v>
      </c>
      <c r="J1571" s="68">
        <v>10.6422018348624</v>
      </c>
      <c r="K1571" s="71">
        <v>0.62533610881267698</v>
      </c>
      <c r="L1571" s="68">
        <v>6.6055045871559601</v>
      </c>
      <c r="M1571" s="71">
        <v>0.53339882121807503</v>
      </c>
      <c r="N1571" s="68">
        <v>18.899082568807302</v>
      </c>
      <c r="O1571" s="71">
        <v>0.53824307288584505</v>
      </c>
      <c r="P1571" s="68">
        <v>35.045871559632999</v>
      </c>
      <c r="Q1571" s="71"/>
      <c r="R1571" s="68"/>
    </row>
    <row r="1572" spans="1:18" x14ac:dyDescent="0.2">
      <c r="A1572" s="72" t="s">
        <v>3374</v>
      </c>
      <c r="B1572" s="66" t="s">
        <v>3375</v>
      </c>
      <c r="C1572" s="67">
        <v>66</v>
      </c>
      <c r="D1572" s="67" t="s">
        <v>334</v>
      </c>
      <c r="E1572" s="71">
        <v>0.64753083365813002</v>
      </c>
      <c r="F1572" s="68">
        <v>21.100917431192698</v>
      </c>
      <c r="G1572" s="71">
        <v>0.62733556935677504</v>
      </c>
      <c r="H1572" s="68">
        <v>13.211009174311901</v>
      </c>
      <c r="I1572" s="71">
        <v>0.64435370772714295</v>
      </c>
      <c r="J1572" s="68">
        <v>20.550458715596299</v>
      </c>
      <c r="K1572" s="71">
        <v>0.78901232933776</v>
      </c>
      <c r="L1572" s="68">
        <v>25.688073394495401</v>
      </c>
      <c r="M1572" s="71">
        <v>0.55795677799607002</v>
      </c>
      <c r="N1572" s="68">
        <v>23.302752293577999</v>
      </c>
      <c r="O1572" s="71">
        <v>0.618995783872901</v>
      </c>
      <c r="P1572" s="68">
        <v>48.623853211009198</v>
      </c>
      <c r="Q1572" s="71"/>
      <c r="R1572" s="68"/>
    </row>
    <row r="1573" spans="1:18" x14ac:dyDescent="0.2">
      <c r="A1573" s="72" t="s">
        <v>3376</v>
      </c>
      <c r="B1573" s="66" t="s">
        <v>3377</v>
      </c>
      <c r="C1573" s="67">
        <v>66</v>
      </c>
      <c r="D1573" s="67" t="s">
        <v>334</v>
      </c>
      <c r="E1573" s="71">
        <v>0.92521354063712902</v>
      </c>
      <c r="F1573" s="68">
        <v>100</v>
      </c>
      <c r="G1573" s="71">
        <v>0.94500487432951297</v>
      </c>
      <c r="H1573" s="68">
        <v>95.412844036697294</v>
      </c>
      <c r="I1573" s="71">
        <v>0.99766104095065</v>
      </c>
      <c r="J1573" s="68">
        <v>99.082568807339499</v>
      </c>
      <c r="K1573" s="71">
        <v>0.99935064935064899</v>
      </c>
      <c r="L1573" s="68">
        <v>99.449541284403693</v>
      </c>
      <c r="M1573" s="71">
        <v>1</v>
      </c>
      <c r="N1573" s="68">
        <v>100</v>
      </c>
      <c r="O1573" s="71">
        <v>0.68405113855483302</v>
      </c>
      <c r="P1573" s="68">
        <v>61.651376146788998</v>
      </c>
      <c r="Q1573" s="71"/>
      <c r="R1573" s="68"/>
    </row>
    <row r="1574" spans="1:18" x14ac:dyDescent="0.2">
      <c r="A1574" s="72" t="s">
        <v>3378</v>
      </c>
      <c r="B1574" s="66" t="s">
        <v>3379</v>
      </c>
      <c r="C1574" s="67">
        <v>66</v>
      </c>
      <c r="D1574" s="67" t="s">
        <v>334</v>
      </c>
      <c r="E1574" s="71">
        <v>0.90274828274653196</v>
      </c>
      <c r="F1574" s="68">
        <v>99.082568807339499</v>
      </c>
      <c r="G1574" s="71">
        <v>0.942887398308068</v>
      </c>
      <c r="H1574" s="68">
        <v>94.311926605504595</v>
      </c>
      <c r="I1574" s="71">
        <v>0.94872774678336802</v>
      </c>
      <c r="J1574" s="68">
        <v>96.697247706422004</v>
      </c>
      <c r="K1574" s="71">
        <v>0.97702922077922105</v>
      </c>
      <c r="L1574" s="68">
        <v>96.330275229357795</v>
      </c>
      <c r="M1574" s="71">
        <v>0.95702357563850704</v>
      </c>
      <c r="N1574" s="68">
        <v>96.146788990825698</v>
      </c>
      <c r="O1574" s="71">
        <v>0.68807347222349602</v>
      </c>
      <c r="P1574" s="68">
        <v>62.568807339449499</v>
      </c>
      <c r="Q1574" s="71"/>
      <c r="R1574" s="68"/>
    </row>
    <row r="1575" spans="1:18" x14ac:dyDescent="0.2">
      <c r="A1575" s="72" t="s">
        <v>3380</v>
      </c>
      <c r="B1575" s="66" t="s">
        <v>3381</v>
      </c>
      <c r="C1575" s="67">
        <v>66</v>
      </c>
      <c r="D1575" s="67" t="s">
        <v>334</v>
      </c>
      <c r="E1575" s="71">
        <v>0.77045949965146698</v>
      </c>
      <c r="F1575" s="68">
        <v>59.633027522935798</v>
      </c>
      <c r="G1575" s="71">
        <v>0.768020859039655</v>
      </c>
      <c r="H1575" s="68">
        <v>35.412844036697301</v>
      </c>
      <c r="I1575" s="71">
        <v>0.69260758186571603</v>
      </c>
      <c r="J1575" s="68">
        <v>30.091743119266098</v>
      </c>
      <c r="K1575" s="71">
        <v>0.80779981989760097</v>
      </c>
      <c r="L1575" s="68">
        <v>30.4587155963303</v>
      </c>
      <c r="M1575" s="71">
        <v>0.76055992141453799</v>
      </c>
      <c r="N1575" s="68">
        <v>69.724770642201804</v>
      </c>
      <c r="O1575" s="71">
        <v>0.82330931603982305</v>
      </c>
      <c r="P1575" s="68">
        <v>86.788990825688103</v>
      </c>
      <c r="Q1575" s="71"/>
      <c r="R1575" s="68"/>
    </row>
    <row r="1576" spans="1:18" x14ac:dyDescent="0.2">
      <c r="A1576" s="72" t="s">
        <v>355</v>
      </c>
      <c r="B1576" s="66" t="s">
        <v>3382</v>
      </c>
      <c r="C1576" s="67">
        <v>66</v>
      </c>
      <c r="D1576" s="67" t="s">
        <v>334</v>
      </c>
      <c r="E1576" s="71">
        <v>0.919236331620509</v>
      </c>
      <c r="F1576" s="68">
        <v>99.816513761467903</v>
      </c>
      <c r="G1576" s="71">
        <v>0.95194682650258</v>
      </c>
      <c r="H1576" s="68">
        <v>96.330275229357795</v>
      </c>
      <c r="I1576" s="71">
        <v>0.98825291959569905</v>
      </c>
      <c r="J1576" s="68">
        <v>98.532110091743107</v>
      </c>
      <c r="K1576" s="71">
        <v>0.98394083656708897</v>
      </c>
      <c r="L1576" s="68">
        <v>97.614678899082605</v>
      </c>
      <c r="M1576" s="71">
        <v>0.97544204322200401</v>
      </c>
      <c r="N1576" s="68">
        <v>97.431192660550494</v>
      </c>
      <c r="O1576" s="71">
        <v>0.69659903221517405</v>
      </c>
      <c r="P1576" s="68">
        <v>65.137614678899098</v>
      </c>
      <c r="Q1576" s="71"/>
      <c r="R1576" s="68"/>
    </row>
    <row r="1577" spans="1:18" x14ac:dyDescent="0.2">
      <c r="A1577" s="72" t="s">
        <v>3383</v>
      </c>
      <c r="B1577" s="66" t="s">
        <v>3384</v>
      </c>
      <c r="C1577" s="67">
        <v>66</v>
      </c>
      <c r="D1577" s="67" t="s">
        <v>334</v>
      </c>
      <c r="E1577" s="71">
        <v>0.86259622864559404</v>
      </c>
      <c r="F1577" s="68">
        <v>92.477064220183493</v>
      </c>
      <c r="G1577" s="71">
        <v>0.94332069475956004</v>
      </c>
      <c r="H1577" s="68">
        <v>94.495412844036693</v>
      </c>
      <c r="I1577" s="71">
        <v>0.861969869419139</v>
      </c>
      <c r="J1577" s="68">
        <v>88.807339449541303</v>
      </c>
      <c r="K1577" s="71">
        <v>0.931164418664434</v>
      </c>
      <c r="L1577" s="68">
        <v>86.788990825688103</v>
      </c>
      <c r="M1577" s="71">
        <v>0.93860510805500996</v>
      </c>
      <c r="N1577" s="68">
        <v>94.495412844036693</v>
      </c>
      <c r="O1577" s="71">
        <v>0.63792105232982899</v>
      </c>
      <c r="P1577" s="68">
        <v>52.4770642201835</v>
      </c>
      <c r="Q1577" s="71"/>
      <c r="R1577" s="68"/>
    </row>
    <row r="1578" spans="1:18" x14ac:dyDescent="0.2">
      <c r="A1578" s="72" t="s">
        <v>3385</v>
      </c>
      <c r="B1578" s="66" t="s">
        <v>3386</v>
      </c>
      <c r="C1578" s="67">
        <v>66</v>
      </c>
      <c r="D1578" s="67" t="s">
        <v>334</v>
      </c>
      <c r="E1578" s="71">
        <v>0.73560930744415898</v>
      </c>
      <c r="F1578" s="68">
        <v>46.055045871559599</v>
      </c>
      <c r="G1578" s="71">
        <v>0.75011362769203704</v>
      </c>
      <c r="H1578" s="68">
        <v>30.4587155963303</v>
      </c>
      <c r="I1578" s="71">
        <v>0.68466565121133005</v>
      </c>
      <c r="J1578" s="68">
        <v>28.256880733945</v>
      </c>
      <c r="K1578" s="71">
        <v>0.82466365408201503</v>
      </c>
      <c r="L1578" s="68">
        <v>36.697247706421997</v>
      </c>
      <c r="M1578" s="71">
        <v>0.61935166994106094</v>
      </c>
      <c r="N1578" s="68">
        <v>34.678899082568797</v>
      </c>
      <c r="O1578" s="71">
        <v>0.79925193429435204</v>
      </c>
      <c r="P1578" s="68">
        <v>83.302752293577996</v>
      </c>
      <c r="Q1578" s="71"/>
      <c r="R1578" s="68"/>
    </row>
    <row r="1579" spans="1:18" x14ac:dyDescent="0.2">
      <c r="A1579" s="72" t="s">
        <v>3387</v>
      </c>
      <c r="B1579" s="66" t="s">
        <v>3388</v>
      </c>
      <c r="C1579" s="67">
        <v>66</v>
      </c>
      <c r="D1579" s="67" t="s">
        <v>334</v>
      </c>
      <c r="E1579" s="71">
        <v>0.79661271392994504</v>
      </c>
      <c r="F1579" s="68">
        <v>70.275229357798196</v>
      </c>
      <c r="G1579" s="71">
        <v>0.82475314786319198</v>
      </c>
      <c r="H1579" s="68">
        <v>56.880733944954102</v>
      </c>
      <c r="I1579" s="71">
        <v>0.72859037989853004</v>
      </c>
      <c r="J1579" s="68">
        <v>41.834862385321102</v>
      </c>
      <c r="K1579" s="71">
        <v>0.86180761906709702</v>
      </c>
      <c r="L1579" s="68">
        <v>52.293577981651403</v>
      </c>
      <c r="M1579" s="71">
        <v>0.76055992141453799</v>
      </c>
      <c r="N1579" s="68">
        <v>69.724770642201804</v>
      </c>
      <c r="O1579" s="71">
        <v>0.80735250140636705</v>
      </c>
      <c r="P1579" s="68">
        <v>85.504587155963307</v>
      </c>
      <c r="Q1579" s="71"/>
      <c r="R1579" s="68"/>
    </row>
    <row r="1580" spans="1:18" x14ac:dyDescent="0.2">
      <c r="A1580" s="72" t="s">
        <v>3389</v>
      </c>
      <c r="B1580" s="66" t="s">
        <v>3390</v>
      </c>
      <c r="C1580" s="67">
        <v>66</v>
      </c>
      <c r="D1580" s="67" t="s">
        <v>334</v>
      </c>
      <c r="E1580" s="71">
        <v>0.76384381298092896</v>
      </c>
      <c r="F1580" s="68">
        <v>57.431192660550501</v>
      </c>
      <c r="G1580" s="71">
        <v>0.74031744947210698</v>
      </c>
      <c r="H1580" s="68">
        <v>27.339449541284399</v>
      </c>
      <c r="I1580" s="71">
        <v>0.78729289460053498</v>
      </c>
      <c r="J1580" s="68">
        <v>65.504587155963307</v>
      </c>
      <c r="K1580" s="71">
        <v>0.85907581958651202</v>
      </c>
      <c r="L1580" s="68">
        <v>49.5412844036697</v>
      </c>
      <c r="M1580" s="71">
        <v>0.711444007858546</v>
      </c>
      <c r="N1580" s="68">
        <v>56.697247706421997</v>
      </c>
      <c r="O1580" s="71">
        <v>0.72108889338694604</v>
      </c>
      <c r="P1580" s="68">
        <v>69.541284403669707</v>
      </c>
      <c r="Q1580" s="71"/>
      <c r="R1580" s="68"/>
    </row>
    <row r="1581" spans="1:18" x14ac:dyDescent="0.2">
      <c r="A1581" s="72" t="s">
        <v>3391</v>
      </c>
      <c r="B1581" s="66" t="s">
        <v>3392</v>
      </c>
      <c r="C1581" s="67">
        <v>66</v>
      </c>
      <c r="D1581" s="67" t="s">
        <v>334</v>
      </c>
      <c r="E1581" s="71">
        <v>0.53302430243458598</v>
      </c>
      <c r="F1581" s="68">
        <v>7.5229357798165104</v>
      </c>
      <c r="G1581" s="71">
        <v>0.49454717968948803</v>
      </c>
      <c r="H1581" s="68">
        <v>4.5871559633027497</v>
      </c>
      <c r="I1581" s="71">
        <v>0.67854526642262603</v>
      </c>
      <c r="J1581" s="68">
        <v>26.055045871559599</v>
      </c>
      <c r="K1581" s="71">
        <v>0.675867199112406</v>
      </c>
      <c r="L1581" s="68">
        <v>8.2568807339449606</v>
      </c>
      <c r="M1581" s="71">
        <v>0.42902750491159097</v>
      </c>
      <c r="N1581" s="68">
        <v>9.9082568807339495</v>
      </c>
      <c r="O1581" s="71">
        <v>0.387134362036818</v>
      </c>
      <c r="P1581" s="68">
        <v>13.7614678899083</v>
      </c>
      <c r="Q1581" s="71"/>
      <c r="R1581" s="68"/>
    </row>
    <row r="1582" spans="1:18" x14ac:dyDescent="0.2">
      <c r="A1582" s="72" t="s">
        <v>3393</v>
      </c>
      <c r="B1582" s="66" t="s">
        <v>3394</v>
      </c>
      <c r="C1582" s="67">
        <v>66</v>
      </c>
      <c r="D1582" s="67" t="s">
        <v>334</v>
      </c>
      <c r="E1582" s="71">
        <v>0.73671188369701002</v>
      </c>
      <c r="F1582" s="68">
        <v>46.422018348623901</v>
      </c>
      <c r="G1582" s="71">
        <v>0.62493099428479904</v>
      </c>
      <c r="H1582" s="68">
        <v>12.660550458715599</v>
      </c>
      <c r="I1582" s="71">
        <v>0.76023174731990095</v>
      </c>
      <c r="J1582" s="68">
        <v>54.862385321100902</v>
      </c>
      <c r="K1582" s="71">
        <v>0.81264016567373398</v>
      </c>
      <c r="L1582" s="68">
        <v>31.926605504587201</v>
      </c>
      <c r="M1582" s="71">
        <v>0.65618860510805499</v>
      </c>
      <c r="N1582" s="68">
        <v>43.4862385321101</v>
      </c>
      <c r="O1582" s="71">
        <v>0.82956790609856002</v>
      </c>
      <c r="P1582" s="68">
        <v>87.889908256880702</v>
      </c>
      <c r="Q1582" s="71"/>
      <c r="R1582" s="68"/>
    </row>
    <row r="1583" spans="1:18" x14ac:dyDescent="0.2">
      <c r="A1583" s="72" t="s">
        <v>3395</v>
      </c>
      <c r="B1583" s="66" t="s">
        <v>3396</v>
      </c>
      <c r="C1583" s="67">
        <v>66</v>
      </c>
      <c r="D1583" s="67" t="s">
        <v>334</v>
      </c>
      <c r="E1583" s="71">
        <v>0.65365071737896296</v>
      </c>
      <c r="F1583" s="68">
        <v>22.568807339449499</v>
      </c>
      <c r="G1583" s="71">
        <v>0.52347677662649295</v>
      </c>
      <c r="H1583" s="68">
        <v>5.1376146788990802</v>
      </c>
      <c r="I1583" s="71">
        <v>0.70110453818825003</v>
      </c>
      <c r="J1583" s="68">
        <v>31.743119266055</v>
      </c>
      <c r="K1583" s="71">
        <v>0.76063830385739195</v>
      </c>
      <c r="L1583" s="68">
        <v>18.165137614678901</v>
      </c>
      <c r="M1583" s="71">
        <v>0.55181728880157099</v>
      </c>
      <c r="N1583" s="68">
        <v>21.651376146789001</v>
      </c>
      <c r="O1583" s="71">
        <v>0.73121667942110702</v>
      </c>
      <c r="P1583" s="68">
        <v>71.192660550458697</v>
      </c>
      <c r="Q1583" s="71"/>
      <c r="R1583" s="68"/>
    </row>
    <row r="1584" spans="1:18" x14ac:dyDescent="0.2">
      <c r="A1584" s="72" t="s">
        <v>3397</v>
      </c>
      <c r="B1584" s="66" t="s">
        <v>3398</v>
      </c>
      <c r="C1584" s="67">
        <v>66</v>
      </c>
      <c r="D1584" s="67" t="s">
        <v>334</v>
      </c>
      <c r="E1584" s="71">
        <v>0.86406743506225803</v>
      </c>
      <c r="F1584" s="68">
        <v>92.844036697247702</v>
      </c>
      <c r="G1584" s="71">
        <v>0.90108010654724202</v>
      </c>
      <c r="H1584" s="68">
        <v>83.119266055045898</v>
      </c>
      <c r="I1584" s="71">
        <v>0.93504081602947997</v>
      </c>
      <c r="J1584" s="68">
        <v>95.9633027522936</v>
      </c>
      <c r="K1584" s="71">
        <v>0.90884428466428402</v>
      </c>
      <c r="L1584" s="68">
        <v>77.798165137614703</v>
      </c>
      <c r="M1584" s="71">
        <v>0.80353634577603095</v>
      </c>
      <c r="N1584" s="68">
        <v>79.082568807339399</v>
      </c>
      <c r="O1584" s="71">
        <v>0.77183562229425196</v>
      </c>
      <c r="P1584" s="68">
        <v>78.348623853210995</v>
      </c>
      <c r="Q1584" s="71"/>
      <c r="R1584" s="68"/>
    </row>
    <row r="1585" spans="1:18" x14ac:dyDescent="0.2">
      <c r="A1585" s="72" t="s">
        <v>3399</v>
      </c>
      <c r="B1585" s="66" t="s">
        <v>3400</v>
      </c>
      <c r="C1585" s="67">
        <v>66</v>
      </c>
      <c r="D1585" s="67" t="s">
        <v>334</v>
      </c>
      <c r="E1585" s="71">
        <v>0.57042087115947404</v>
      </c>
      <c r="F1585" s="68">
        <v>9.7247706422018396</v>
      </c>
      <c r="G1585" s="71">
        <v>0.58359207513057498</v>
      </c>
      <c r="H1585" s="68">
        <v>8.9908256880733894</v>
      </c>
      <c r="I1585" s="71">
        <v>0.57639202091114194</v>
      </c>
      <c r="J1585" s="68">
        <v>9.9082568807339495</v>
      </c>
      <c r="K1585" s="71">
        <v>0.72136568865355299</v>
      </c>
      <c r="L1585" s="68">
        <v>11.192660550458699</v>
      </c>
      <c r="M1585" s="71">
        <v>0.43516699410609</v>
      </c>
      <c r="N1585" s="68">
        <v>10.4587155963303</v>
      </c>
      <c r="O1585" s="71">
        <v>0.53558757699601001</v>
      </c>
      <c r="P1585" s="68">
        <v>33.944954128440401</v>
      </c>
      <c r="Q1585" s="71"/>
      <c r="R1585" s="68"/>
    </row>
    <row r="1586" spans="1:18" x14ac:dyDescent="0.2">
      <c r="A1586" s="72" t="s">
        <v>3401</v>
      </c>
      <c r="B1586" s="66" t="s">
        <v>3402</v>
      </c>
      <c r="C1586" s="67">
        <v>66</v>
      </c>
      <c r="D1586" s="67" t="s">
        <v>334</v>
      </c>
      <c r="E1586" s="71">
        <v>0.80832934466629902</v>
      </c>
      <c r="F1586" s="68">
        <v>75.045871559632999</v>
      </c>
      <c r="G1586" s="71">
        <v>0.79622152855772099</v>
      </c>
      <c r="H1586" s="68">
        <v>44.220183486238497</v>
      </c>
      <c r="I1586" s="71">
        <v>0.79395449747070401</v>
      </c>
      <c r="J1586" s="68">
        <v>69.541284403669707</v>
      </c>
      <c r="K1586" s="71">
        <v>0.85879960466873795</v>
      </c>
      <c r="L1586" s="68">
        <v>49.174311926605498</v>
      </c>
      <c r="M1586" s="71">
        <v>0.711444007858546</v>
      </c>
      <c r="N1586" s="68">
        <v>56.697247706421997</v>
      </c>
      <c r="O1586" s="71">
        <v>0.88122708477578804</v>
      </c>
      <c r="P1586" s="68">
        <v>94.495412844036693</v>
      </c>
      <c r="Q1586" s="71"/>
      <c r="R1586" s="68"/>
    </row>
    <row r="1587" spans="1:18" x14ac:dyDescent="0.2">
      <c r="A1587" s="72" t="s">
        <v>1761</v>
      </c>
      <c r="B1587" s="66" t="s">
        <v>3403</v>
      </c>
      <c r="C1587" s="67">
        <v>66</v>
      </c>
      <c r="D1587" s="67" t="s">
        <v>334</v>
      </c>
      <c r="E1587" s="71">
        <v>0.72945139610009901</v>
      </c>
      <c r="F1587" s="68">
        <v>44.0366972477064</v>
      </c>
      <c r="G1587" s="71">
        <v>0.71353737871905598</v>
      </c>
      <c r="H1587" s="68">
        <v>22.935779816513801</v>
      </c>
      <c r="I1587" s="71">
        <v>0.68432224307105205</v>
      </c>
      <c r="J1587" s="68">
        <v>27.706422018348601</v>
      </c>
      <c r="K1587" s="71">
        <v>0.80475367689420096</v>
      </c>
      <c r="L1587" s="68">
        <v>29.5412844036697</v>
      </c>
      <c r="M1587" s="71">
        <v>0.61321218074656203</v>
      </c>
      <c r="N1587" s="68">
        <v>32.4770642201835</v>
      </c>
      <c r="O1587" s="71">
        <v>0.83143150106962305</v>
      </c>
      <c r="P1587" s="68">
        <v>88.073394495412899</v>
      </c>
      <c r="Q1587" s="71"/>
      <c r="R1587" s="68"/>
    </row>
    <row r="1588" spans="1:18" x14ac:dyDescent="0.2">
      <c r="A1588" s="72" t="s">
        <v>3404</v>
      </c>
      <c r="B1588" s="66" t="s">
        <v>3405</v>
      </c>
      <c r="C1588" s="67">
        <v>66</v>
      </c>
      <c r="D1588" s="67" t="s">
        <v>334</v>
      </c>
      <c r="E1588" s="71">
        <v>0.75093353231305204</v>
      </c>
      <c r="F1588" s="68">
        <v>51.559633027522899</v>
      </c>
      <c r="G1588" s="71">
        <v>0.73415131961844804</v>
      </c>
      <c r="H1588" s="68">
        <v>26.055045871559599</v>
      </c>
      <c r="I1588" s="71">
        <v>0.72424880002091696</v>
      </c>
      <c r="J1588" s="68">
        <v>39.816513761467903</v>
      </c>
      <c r="K1588" s="71">
        <v>0.823013541754261</v>
      </c>
      <c r="L1588" s="68">
        <v>35.596330275229398</v>
      </c>
      <c r="M1588" s="71">
        <v>0.64390962671905705</v>
      </c>
      <c r="N1588" s="68">
        <v>40.183486238532097</v>
      </c>
      <c r="O1588" s="71">
        <v>0.82934437345257705</v>
      </c>
      <c r="P1588" s="68">
        <v>87.706422018348604</v>
      </c>
      <c r="Q1588" s="71"/>
      <c r="R1588" s="68"/>
    </row>
    <row r="1589" spans="1:18" x14ac:dyDescent="0.2">
      <c r="A1589" s="72" t="s">
        <v>3406</v>
      </c>
      <c r="B1589" s="66" t="s">
        <v>3407</v>
      </c>
      <c r="C1589" s="67">
        <v>66</v>
      </c>
      <c r="D1589" s="67" t="s">
        <v>334</v>
      </c>
      <c r="E1589" s="71">
        <v>0.84420094352331099</v>
      </c>
      <c r="F1589" s="68">
        <v>88.256880733944996</v>
      </c>
      <c r="G1589" s="71">
        <v>0.87007183940009503</v>
      </c>
      <c r="H1589" s="68">
        <v>72.477064220183493</v>
      </c>
      <c r="I1589" s="71">
        <v>0.86393023599768504</v>
      </c>
      <c r="J1589" s="68">
        <v>88.9908256880734</v>
      </c>
      <c r="K1589" s="71">
        <v>0.89889886662375496</v>
      </c>
      <c r="L1589" s="68">
        <v>73.211009174311897</v>
      </c>
      <c r="M1589" s="71">
        <v>0.73600196463654199</v>
      </c>
      <c r="N1589" s="68">
        <v>63.302752293578003</v>
      </c>
      <c r="O1589" s="71">
        <v>0.85210181095847504</v>
      </c>
      <c r="P1589" s="68">
        <v>91.559633027522906</v>
      </c>
      <c r="Q1589" s="71"/>
      <c r="R1589" s="68"/>
    </row>
    <row r="1590" spans="1:18" x14ac:dyDescent="0.2">
      <c r="A1590" s="72" t="s">
        <v>3408</v>
      </c>
      <c r="B1590" s="66" t="s">
        <v>3409</v>
      </c>
      <c r="C1590" s="67">
        <v>66</v>
      </c>
      <c r="D1590" s="67" t="s">
        <v>334</v>
      </c>
      <c r="E1590" s="71">
        <v>0.72473940667152603</v>
      </c>
      <c r="F1590" s="68">
        <v>41.100917431192698</v>
      </c>
      <c r="G1590" s="71">
        <v>0.75126790751292605</v>
      </c>
      <c r="H1590" s="68">
        <v>31.376146788990798</v>
      </c>
      <c r="I1590" s="71">
        <v>0.64972499555125296</v>
      </c>
      <c r="J1590" s="68">
        <v>21.834862385321099</v>
      </c>
      <c r="K1590" s="71">
        <v>0.80554411135571002</v>
      </c>
      <c r="L1590" s="68">
        <v>29.724770642201801</v>
      </c>
      <c r="M1590" s="71">
        <v>0.69916502946954795</v>
      </c>
      <c r="N1590" s="68">
        <v>53.577981651376099</v>
      </c>
      <c r="O1590" s="71">
        <v>0.71799498946819196</v>
      </c>
      <c r="P1590" s="68">
        <v>68.9908256880734</v>
      </c>
      <c r="Q1590" s="71"/>
      <c r="R1590" s="68"/>
    </row>
    <row r="1591" spans="1:18" x14ac:dyDescent="0.2">
      <c r="A1591" s="72" t="s">
        <v>3410</v>
      </c>
      <c r="B1591" s="66" t="s">
        <v>3411</v>
      </c>
      <c r="C1591" s="67">
        <v>66</v>
      </c>
      <c r="D1591" s="67" t="s">
        <v>334</v>
      </c>
      <c r="E1591" s="71">
        <v>0.67367122457034101</v>
      </c>
      <c r="F1591" s="68">
        <v>26.422018348623901</v>
      </c>
      <c r="G1591" s="71">
        <v>0.67517088557136395</v>
      </c>
      <c r="H1591" s="68">
        <v>18.715596330275201</v>
      </c>
      <c r="I1591" s="71">
        <v>0.607024398961581</v>
      </c>
      <c r="J1591" s="68">
        <v>14.678899082568799</v>
      </c>
      <c r="K1591" s="71">
        <v>0.73067075411034499</v>
      </c>
      <c r="L1591" s="68">
        <v>12.8440366972477</v>
      </c>
      <c r="M1591" s="71">
        <v>0.56409626719057004</v>
      </c>
      <c r="N1591" s="68">
        <v>23.853211009174299</v>
      </c>
      <c r="O1591" s="71">
        <v>0.79139381701784695</v>
      </c>
      <c r="P1591" s="68">
        <v>81.651376146789005</v>
      </c>
      <c r="Q1591" s="71"/>
      <c r="R1591" s="68"/>
    </row>
    <row r="1592" spans="1:18" x14ac:dyDescent="0.2">
      <c r="A1592" s="72" t="s">
        <v>3412</v>
      </c>
      <c r="B1592" s="66" t="s">
        <v>3413</v>
      </c>
      <c r="C1592" s="67">
        <v>66</v>
      </c>
      <c r="D1592" s="67" t="s">
        <v>334</v>
      </c>
      <c r="E1592" s="71">
        <v>0.76457624349992304</v>
      </c>
      <c r="F1592" s="68">
        <v>57.614678899082598</v>
      </c>
      <c r="G1592" s="71">
        <v>0.83190756317489001</v>
      </c>
      <c r="H1592" s="68">
        <v>59.816513761467903</v>
      </c>
      <c r="I1592" s="71">
        <v>0.62343544305304499</v>
      </c>
      <c r="J1592" s="68">
        <v>16.697247706422001</v>
      </c>
      <c r="K1592" s="71">
        <v>0.84670956184294</v>
      </c>
      <c r="L1592" s="68">
        <v>42.568807339449499</v>
      </c>
      <c r="M1592" s="71">
        <v>0.66846758349705304</v>
      </c>
      <c r="N1592" s="68">
        <v>46.9724770642202</v>
      </c>
      <c r="O1592" s="71">
        <v>0.85236106593169003</v>
      </c>
      <c r="P1592" s="68">
        <v>91.743119266055004</v>
      </c>
      <c r="Q1592" s="71"/>
      <c r="R1592" s="68"/>
    </row>
    <row r="1593" spans="1:18" x14ac:dyDescent="0.2">
      <c r="A1593" s="72" t="s">
        <v>3414</v>
      </c>
      <c r="B1593" s="66" t="s">
        <v>3415</v>
      </c>
      <c r="C1593" s="67">
        <v>66</v>
      </c>
      <c r="D1593" s="67" t="s">
        <v>334</v>
      </c>
      <c r="E1593" s="71">
        <v>0.75428831798368101</v>
      </c>
      <c r="F1593" s="68">
        <v>52.4770642201835</v>
      </c>
      <c r="G1593" s="71">
        <v>0.74560652936435601</v>
      </c>
      <c r="H1593" s="68">
        <v>29.5412844036697</v>
      </c>
      <c r="I1593" s="71">
        <v>0.60317507271907</v>
      </c>
      <c r="J1593" s="68">
        <v>14.1284403669725</v>
      </c>
      <c r="K1593" s="71">
        <v>0.80670512391322102</v>
      </c>
      <c r="L1593" s="68">
        <v>30.275229357798199</v>
      </c>
      <c r="M1593" s="71">
        <v>0.69302554027504903</v>
      </c>
      <c r="N1593" s="68">
        <v>52.110091743119298</v>
      </c>
      <c r="O1593" s="71">
        <v>0.92292932364670699</v>
      </c>
      <c r="P1593" s="68">
        <v>97.064220183486199</v>
      </c>
      <c r="Q1593" s="71"/>
      <c r="R1593" s="68"/>
    </row>
    <row r="1594" spans="1:18" x14ac:dyDescent="0.2">
      <c r="A1594" s="72" t="s">
        <v>3416</v>
      </c>
      <c r="B1594" s="66" t="s">
        <v>3417</v>
      </c>
      <c r="C1594" s="67">
        <v>66</v>
      </c>
      <c r="D1594" s="67" t="s">
        <v>334</v>
      </c>
      <c r="E1594" s="71">
        <v>0.79927874957044698</v>
      </c>
      <c r="F1594" s="68">
        <v>71.926605504587201</v>
      </c>
      <c r="G1594" s="71">
        <v>0.82342636814887904</v>
      </c>
      <c r="H1594" s="68">
        <v>56.5137614678899</v>
      </c>
      <c r="I1594" s="71">
        <v>0.69108704117129105</v>
      </c>
      <c r="J1594" s="68">
        <v>29.724770642201801</v>
      </c>
      <c r="K1594" s="71">
        <v>0.82413222558781996</v>
      </c>
      <c r="L1594" s="68">
        <v>36.146788990825698</v>
      </c>
      <c r="M1594" s="71">
        <v>0.73600196463654199</v>
      </c>
      <c r="N1594" s="68">
        <v>63.302752293578003</v>
      </c>
      <c r="O1594" s="71">
        <v>0.92174614830770396</v>
      </c>
      <c r="P1594" s="68">
        <v>96.697247706422004</v>
      </c>
      <c r="Q1594" s="71"/>
      <c r="R1594" s="68"/>
    </row>
    <row r="1595" spans="1:18" x14ac:dyDescent="0.2">
      <c r="A1595" s="72" t="s">
        <v>3418</v>
      </c>
      <c r="B1595" s="66" t="s">
        <v>3419</v>
      </c>
      <c r="C1595" s="67">
        <v>66</v>
      </c>
      <c r="D1595" s="67" t="s">
        <v>334</v>
      </c>
      <c r="E1595" s="71">
        <v>0.67040080095395505</v>
      </c>
      <c r="F1595" s="68">
        <v>25.688073394495401</v>
      </c>
      <c r="G1595" s="71">
        <v>0.629912808985578</v>
      </c>
      <c r="H1595" s="68">
        <v>13.7614678899083</v>
      </c>
      <c r="I1595" s="71">
        <v>0.59329599964422397</v>
      </c>
      <c r="J1595" s="68">
        <v>12.293577981651399</v>
      </c>
      <c r="K1595" s="71">
        <v>0.81094925802099105</v>
      </c>
      <c r="L1595" s="68">
        <v>31.192660550458701</v>
      </c>
      <c r="M1595" s="71">
        <v>0.58251473477406601</v>
      </c>
      <c r="N1595" s="68">
        <v>26.9724770642202</v>
      </c>
      <c r="O1595" s="71">
        <v>0.73533120334491497</v>
      </c>
      <c r="P1595" s="68">
        <v>71.743119266055004</v>
      </c>
      <c r="Q1595" s="71"/>
      <c r="R1595" s="68"/>
    </row>
    <row r="1596" spans="1:18" x14ac:dyDescent="0.2">
      <c r="A1596" s="72" t="s">
        <v>3420</v>
      </c>
      <c r="B1596" s="66" t="s">
        <v>3421</v>
      </c>
      <c r="C1596" s="67">
        <v>66</v>
      </c>
      <c r="D1596" s="67" t="s">
        <v>334</v>
      </c>
      <c r="E1596" s="71">
        <v>0.83971961713796694</v>
      </c>
      <c r="F1596" s="68">
        <v>86.422018348623894</v>
      </c>
      <c r="G1596" s="71">
        <v>0.82178683528510899</v>
      </c>
      <c r="H1596" s="68">
        <v>55.229357798165097</v>
      </c>
      <c r="I1596" s="71">
        <v>0.77142949370806402</v>
      </c>
      <c r="J1596" s="68">
        <v>59.449541284403701</v>
      </c>
      <c r="K1596" s="71">
        <v>0.86668061317334</v>
      </c>
      <c r="L1596" s="68">
        <v>55.229357798165097</v>
      </c>
      <c r="M1596" s="71">
        <v>0.74214145383104102</v>
      </c>
      <c r="N1596" s="68">
        <v>65.137614678899098</v>
      </c>
      <c r="O1596" s="71">
        <v>0.99655968969228104</v>
      </c>
      <c r="P1596" s="68">
        <v>99.266055045871596</v>
      </c>
      <c r="Q1596" s="71"/>
      <c r="R1596" s="68"/>
    </row>
    <row r="1597" spans="1:18" x14ac:dyDescent="0.2">
      <c r="A1597" s="72" t="s">
        <v>3422</v>
      </c>
      <c r="B1597" s="66" t="s">
        <v>3423</v>
      </c>
      <c r="C1597" s="67">
        <v>66</v>
      </c>
      <c r="D1597" s="67" t="s">
        <v>334</v>
      </c>
      <c r="E1597" s="71">
        <v>0.82413446535133195</v>
      </c>
      <c r="F1597" s="68">
        <v>81.467889908256893</v>
      </c>
      <c r="G1597" s="71">
        <v>0.81717752695494394</v>
      </c>
      <c r="H1597" s="68">
        <v>51.926605504587201</v>
      </c>
      <c r="I1597" s="71">
        <v>0.70596059458700899</v>
      </c>
      <c r="J1597" s="68">
        <v>33.394495412844002</v>
      </c>
      <c r="K1597" s="71">
        <v>0.84515800022732501</v>
      </c>
      <c r="L1597" s="68">
        <v>41.834862385321102</v>
      </c>
      <c r="M1597" s="71">
        <v>0.77897838899803495</v>
      </c>
      <c r="N1597" s="68">
        <v>74.495412844036693</v>
      </c>
      <c r="O1597" s="71">
        <v>0.97339781598934605</v>
      </c>
      <c r="P1597" s="68">
        <v>98.899082568807302</v>
      </c>
      <c r="Q1597" s="71"/>
      <c r="R1597" s="68"/>
    </row>
    <row r="1598" spans="1:18" x14ac:dyDescent="0.2">
      <c r="A1598" s="72" t="s">
        <v>3424</v>
      </c>
      <c r="B1598" s="66" t="s">
        <v>3425</v>
      </c>
      <c r="C1598" s="67">
        <v>66</v>
      </c>
      <c r="D1598" s="67" t="s">
        <v>334</v>
      </c>
      <c r="E1598" s="71">
        <v>0.851983297069278</v>
      </c>
      <c r="F1598" s="68">
        <v>90.275229357798196</v>
      </c>
      <c r="G1598" s="71">
        <v>0.85240471038490295</v>
      </c>
      <c r="H1598" s="68">
        <v>65.321100917431195</v>
      </c>
      <c r="I1598" s="71">
        <v>0.75501271081101295</v>
      </c>
      <c r="J1598" s="68">
        <v>52.293577981651403</v>
      </c>
      <c r="K1598" s="71">
        <v>0.87996633354500398</v>
      </c>
      <c r="L1598" s="68">
        <v>61.834862385321102</v>
      </c>
      <c r="M1598" s="71">
        <v>0.90176817288801603</v>
      </c>
      <c r="N1598" s="68">
        <v>92.660550458715605</v>
      </c>
      <c r="O1598" s="71">
        <v>0.87076455771745698</v>
      </c>
      <c r="P1598" s="68">
        <v>93.0275229357798</v>
      </c>
      <c r="Q1598" s="71"/>
      <c r="R1598" s="68"/>
    </row>
    <row r="1599" spans="1:18" x14ac:dyDescent="0.2">
      <c r="A1599" s="72" t="s">
        <v>3426</v>
      </c>
      <c r="B1599" s="66" t="s">
        <v>3427</v>
      </c>
      <c r="C1599" s="67">
        <v>66</v>
      </c>
      <c r="D1599" s="67" t="s">
        <v>334</v>
      </c>
      <c r="E1599" s="71">
        <v>0.68664592859234796</v>
      </c>
      <c r="F1599" s="68">
        <v>29.174311926605501</v>
      </c>
      <c r="G1599" s="71">
        <v>0.718451289646308</v>
      </c>
      <c r="H1599" s="68">
        <v>23.853211009174299</v>
      </c>
      <c r="I1599" s="71">
        <v>0.69658247231975301</v>
      </c>
      <c r="J1599" s="68">
        <v>31.0091743119266</v>
      </c>
      <c r="K1599" s="71">
        <v>0.66861936454149895</v>
      </c>
      <c r="L1599" s="68">
        <v>7.7064220183486203</v>
      </c>
      <c r="M1599" s="71">
        <v>0.59479371316306495</v>
      </c>
      <c r="N1599" s="68">
        <v>28.623853211009202</v>
      </c>
      <c r="O1599" s="71">
        <v>0.75478280329111802</v>
      </c>
      <c r="P1599" s="68">
        <v>75.596330275229406</v>
      </c>
      <c r="Q1599" s="71"/>
      <c r="R1599" s="68"/>
    </row>
    <row r="1600" spans="1:18" x14ac:dyDescent="0.2">
      <c r="A1600" s="72" t="s">
        <v>3428</v>
      </c>
      <c r="B1600" s="66" t="s">
        <v>3429</v>
      </c>
      <c r="C1600" s="67">
        <v>66</v>
      </c>
      <c r="D1600" s="67" t="s">
        <v>334</v>
      </c>
      <c r="E1600" s="71">
        <v>0.80080188162174004</v>
      </c>
      <c r="F1600" s="68">
        <v>72.477064220183493</v>
      </c>
      <c r="G1600" s="71">
        <v>0.84150553356733404</v>
      </c>
      <c r="H1600" s="68">
        <v>62.568807339449499</v>
      </c>
      <c r="I1600" s="71">
        <v>0.77896799911241299</v>
      </c>
      <c r="J1600" s="68">
        <v>62.0183486238532</v>
      </c>
      <c r="K1600" s="71">
        <v>0.87401308954047896</v>
      </c>
      <c r="L1600" s="68">
        <v>58.899082568807302</v>
      </c>
      <c r="M1600" s="71">
        <v>0.78511787819253398</v>
      </c>
      <c r="N1600" s="68">
        <v>76.146788990825698</v>
      </c>
      <c r="O1600" s="71">
        <v>0.72440490769593802</v>
      </c>
      <c r="P1600" s="68">
        <v>70.275229357798196</v>
      </c>
      <c r="Q1600" s="71"/>
      <c r="R1600" s="68"/>
    </row>
    <row r="1601" spans="1:18" x14ac:dyDescent="0.2">
      <c r="A1601" s="72" t="s">
        <v>3430</v>
      </c>
      <c r="B1601" s="66" t="s">
        <v>3431</v>
      </c>
      <c r="C1601" s="67">
        <v>66</v>
      </c>
      <c r="D1601" s="67" t="s">
        <v>334</v>
      </c>
      <c r="E1601" s="71">
        <v>0.78551632626308199</v>
      </c>
      <c r="F1601" s="68">
        <v>64.954128440367001</v>
      </c>
      <c r="G1601" s="71">
        <v>0.80978122411744002</v>
      </c>
      <c r="H1601" s="68">
        <v>49.174311926605498</v>
      </c>
      <c r="I1601" s="71">
        <v>0.71597055083883498</v>
      </c>
      <c r="J1601" s="68">
        <v>37.431192660550501</v>
      </c>
      <c r="K1601" s="71">
        <v>0.85648565013713496</v>
      </c>
      <c r="L1601" s="68">
        <v>48.073394495412799</v>
      </c>
      <c r="M1601" s="71">
        <v>0.71758349705304503</v>
      </c>
      <c r="N1601" s="68">
        <v>58.715596330275197</v>
      </c>
      <c r="O1601" s="71">
        <v>0.82776070916895605</v>
      </c>
      <c r="P1601" s="68">
        <v>87.522935779816507</v>
      </c>
      <c r="Q1601" s="71"/>
      <c r="R1601" s="68"/>
    </row>
    <row r="1602" spans="1:18" x14ac:dyDescent="0.2">
      <c r="A1602" s="72" t="s">
        <v>3432</v>
      </c>
      <c r="B1602" s="66" t="s">
        <v>3433</v>
      </c>
      <c r="C1602" s="67">
        <v>66</v>
      </c>
      <c r="D1602" s="67" t="s">
        <v>334</v>
      </c>
      <c r="E1602" s="71">
        <v>0.67239160887151495</v>
      </c>
      <c r="F1602" s="68">
        <v>26.2385321100917</v>
      </c>
      <c r="G1602" s="71">
        <v>0.65154813829473901</v>
      </c>
      <c r="H1602" s="68">
        <v>16.330275229357799</v>
      </c>
      <c r="I1602" s="71">
        <v>0.70309341513611501</v>
      </c>
      <c r="J1602" s="68">
        <v>32.110091743119298</v>
      </c>
      <c r="K1602" s="71">
        <v>0.83625910562619199</v>
      </c>
      <c r="L1602" s="68">
        <v>39.816513761467903</v>
      </c>
      <c r="M1602" s="71">
        <v>0.69916502946954795</v>
      </c>
      <c r="N1602" s="68">
        <v>53.577981651376099</v>
      </c>
      <c r="O1602" s="71">
        <v>0.47189235583098199</v>
      </c>
      <c r="P1602" s="68">
        <v>23.4862385321101</v>
      </c>
      <c r="Q1602" s="71"/>
      <c r="R1602" s="68"/>
    </row>
    <row r="1603" spans="1:18" x14ac:dyDescent="0.2">
      <c r="A1603" s="72" t="s">
        <v>3434</v>
      </c>
      <c r="B1603" s="66" t="s">
        <v>3435</v>
      </c>
      <c r="C1603" s="67">
        <v>66</v>
      </c>
      <c r="D1603" s="67" t="s">
        <v>334</v>
      </c>
      <c r="E1603" s="71">
        <v>0.59211470363840102</v>
      </c>
      <c r="F1603" s="68">
        <v>12.1100917431193</v>
      </c>
      <c r="G1603" s="71">
        <v>0.56662083808884101</v>
      </c>
      <c r="H1603" s="68">
        <v>7.3394495412843996</v>
      </c>
      <c r="I1603" s="71">
        <v>0.65008094491553503</v>
      </c>
      <c r="J1603" s="68">
        <v>22.0183486238532</v>
      </c>
      <c r="K1603" s="71">
        <v>0.69953385120665701</v>
      </c>
      <c r="L1603" s="68">
        <v>9.9082568807339495</v>
      </c>
      <c r="M1603" s="71">
        <v>0.65004911591355596</v>
      </c>
      <c r="N1603" s="68">
        <v>40.550458715596299</v>
      </c>
      <c r="O1603" s="71">
        <v>0.39428876806741597</v>
      </c>
      <c r="P1603" s="68">
        <v>14.311926605504601</v>
      </c>
      <c r="Q1603" s="71"/>
      <c r="R1603" s="68"/>
    </row>
    <row r="1604" spans="1:18" x14ac:dyDescent="0.2">
      <c r="A1604" s="72" t="s">
        <v>3436</v>
      </c>
      <c r="B1604" s="66" t="s">
        <v>3437</v>
      </c>
      <c r="C1604" s="67">
        <v>66</v>
      </c>
      <c r="D1604" s="67" t="s">
        <v>334</v>
      </c>
      <c r="E1604" s="71">
        <v>0.65033680344077105</v>
      </c>
      <c r="F1604" s="68">
        <v>21.834862385321099</v>
      </c>
      <c r="G1604" s="71">
        <v>0.765868311745733</v>
      </c>
      <c r="H1604" s="68">
        <v>35.045871559632999</v>
      </c>
      <c r="I1604" s="71">
        <v>0.69613370964357701</v>
      </c>
      <c r="J1604" s="68">
        <v>30.825688073394499</v>
      </c>
      <c r="K1604" s="71">
        <v>0.57916690662671699</v>
      </c>
      <c r="L1604" s="68">
        <v>3.6697247706421998</v>
      </c>
      <c r="M1604" s="71">
        <v>0.527259332023575</v>
      </c>
      <c r="N1604" s="68">
        <v>17.431192660550501</v>
      </c>
      <c r="O1604" s="71">
        <v>0.68325575716425102</v>
      </c>
      <c r="P1604" s="68">
        <v>61.284403669724803</v>
      </c>
      <c r="Q1604" s="71"/>
      <c r="R1604" s="68"/>
    </row>
    <row r="1605" spans="1:18" x14ac:dyDescent="0.2">
      <c r="A1605" s="72" t="s">
        <v>3438</v>
      </c>
      <c r="B1605" s="66" t="s">
        <v>3439</v>
      </c>
      <c r="C1605" s="67">
        <v>66</v>
      </c>
      <c r="D1605" s="67" t="s">
        <v>334</v>
      </c>
      <c r="E1605" s="71">
        <v>0.78241498557701095</v>
      </c>
      <c r="F1605" s="68">
        <v>63.853211009174302</v>
      </c>
      <c r="G1605" s="71">
        <v>0.81260077507623396</v>
      </c>
      <c r="H1605" s="68">
        <v>49.724770642201797</v>
      </c>
      <c r="I1605" s="71">
        <v>0.73650841237777298</v>
      </c>
      <c r="J1605" s="68">
        <v>44.587155963302799</v>
      </c>
      <c r="K1605" s="71">
        <v>0.76607809927845805</v>
      </c>
      <c r="L1605" s="68">
        <v>19.2660550458716</v>
      </c>
      <c r="M1605" s="71">
        <v>0.75442043222003896</v>
      </c>
      <c r="N1605" s="68">
        <v>68.073394495412799</v>
      </c>
      <c r="O1605" s="71">
        <v>0.84246720893254801</v>
      </c>
      <c r="P1605" s="68">
        <v>89.908256880733902</v>
      </c>
      <c r="Q1605" s="71"/>
      <c r="R1605" s="68"/>
    </row>
    <row r="1606" spans="1:18" x14ac:dyDescent="0.2">
      <c r="A1606" s="72" t="s">
        <v>3440</v>
      </c>
      <c r="B1606" s="66" t="s">
        <v>3441</v>
      </c>
      <c r="C1606" s="67">
        <v>66</v>
      </c>
      <c r="D1606" s="67" t="s">
        <v>334</v>
      </c>
      <c r="E1606" s="71">
        <v>0.73037778644655105</v>
      </c>
      <c r="F1606" s="68">
        <v>44.587155963302799</v>
      </c>
      <c r="G1606" s="71">
        <v>0.78618967408323803</v>
      </c>
      <c r="H1606" s="68">
        <v>40.183486238532097</v>
      </c>
      <c r="I1606" s="71">
        <v>0.74501125658767497</v>
      </c>
      <c r="J1606" s="68">
        <v>48.807339449541303</v>
      </c>
      <c r="K1606" s="71">
        <v>0.76808123292771702</v>
      </c>
      <c r="L1606" s="68">
        <v>20</v>
      </c>
      <c r="M1606" s="71">
        <v>0.82195481335952802</v>
      </c>
      <c r="N1606" s="68">
        <v>82.0183486238532</v>
      </c>
      <c r="O1606" s="71">
        <v>0.53065195527459696</v>
      </c>
      <c r="P1606" s="68">
        <v>32.660550458715598</v>
      </c>
      <c r="Q1606" s="71"/>
      <c r="R1606" s="68"/>
    </row>
    <row r="1607" spans="1:18" x14ac:dyDescent="0.2">
      <c r="A1607" s="72" t="s">
        <v>2914</v>
      </c>
      <c r="B1607" s="66" t="s">
        <v>3442</v>
      </c>
      <c r="C1607" s="67">
        <v>66</v>
      </c>
      <c r="D1607" s="67" t="s">
        <v>334</v>
      </c>
      <c r="E1607" s="71">
        <v>0.84015314198195201</v>
      </c>
      <c r="F1607" s="68">
        <v>86.788990825688103</v>
      </c>
      <c r="G1607" s="71">
        <v>0.90626956885212495</v>
      </c>
      <c r="H1607" s="68">
        <v>84.220183486238497</v>
      </c>
      <c r="I1607" s="71">
        <v>0.87746005931125903</v>
      </c>
      <c r="J1607" s="68">
        <v>91.559633027522906</v>
      </c>
      <c r="K1607" s="71">
        <v>0.90600649350649298</v>
      </c>
      <c r="L1607" s="68">
        <v>76.146788990825698</v>
      </c>
      <c r="M1607" s="71">
        <v>0.77283889980353604</v>
      </c>
      <c r="N1607" s="68">
        <v>73.761467889908303</v>
      </c>
      <c r="O1607" s="71">
        <v>0.73819068843634605</v>
      </c>
      <c r="P1607" s="68">
        <v>72.293577981651396</v>
      </c>
      <c r="Q1607" s="71"/>
      <c r="R1607" s="68"/>
    </row>
    <row r="1608" spans="1:18" x14ac:dyDescent="0.2">
      <c r="A1608" s="72" t="s">
        <v>3443</v>
      </c>
      <c r="B1608" s="66" t="s">
        <v>3444</v>
      </c>
      <c r="C1608" s="67">
        <v>66</v>
      </c>
      <c r="D1608" s="67" t="s">
        <v>334</v>
      </c>
      <c r="E1608" s="71">
        <v>0.86817374523577395</v>
      </c>
      <c r="F1608" s="68">
        <v>93.211009174311897</v>
      </c>
      <c r="G1608" s="71">
        <v>0.915720922504211</v>
      </c>
      <c r="H1608" s="68">
        <v>88.073394495412899</v>
      </c>
      <c r="I1608" s="71">
        <v>0.97382995412102302</v>
      </c>
      <c r="J1608" s="68">
        <v>97.9816513761468</v>
      </c>
      <c r="K1608" s="71">
        <v>0.96253478664192904</v>
      </c>
      <c r="L1608" s="68">
        <v>93.577981651376106</v>
      </c>
      <c r="M1608" s="71">
        <v>0.81581532416503</v>
      </c>
      <c r="N1608" s="68">
        <v>81.284403669724796</v>
      </c>
      <c r="O1608" s="71">
        <v>0.67296773874667704</v>
      </c>
      <c r="P1608" s="68">
        <v>58.899082568807302</v>
      </c>
      <c r="Q1608" s="71"/>
      <c r="R1608" s="68"/>
    </row>
    <row r="1609" spans="1:18" x14ac:dyDescent="0.2">
      <c r="A1609" s="72" t="s">
        <v>3445</v>
      </c>
      <c r="B1609" s="66" t="s">
        <v>3446</v>
      </c>
      <c r="C1609" s="67">
        <v>66</v>
      </c>
      <c r="D1609" s="67" t="s">
        <v>334</v>
      </c>
      <c r="E1609" s="71">
        <v>0.84787835513181897</v>
      </c>
      <c r="F1609" s="68">
        <v>89.174311926605498</v>
      </c>
      <c r="G1609" s="71">
        <v>0.86953376051539899</v>
      </c>
      <c r="H1609" s="68">
        <v>71.926605504587201</v>
      </c>
      <c r="I1609" s="71">
        <v>0.83600934368714797</v>
      </c>
      <c r="J1609" s="68">
        <v>84.0366972477064</v>
      </c>
      <c r="K1609" s="71">
        <v>0.93328749242958697</v>
      </c>
      <c r="L1609" s="68">
        <v>87.522935779816507</v>
      </c>
      <c r="M1609" s="71">
        <v>0.85265225933202304</v>
      </c>
      <c r="N1609" s="68">
        <v>87.889908256880702</v>
      </c>
      <c r="O1609" s="71">
        <v>0.747908919694937</v>
      </c>
      <c r="P1609" s="68">
        <v>74.311926605504595</v>
      </c>
      <c r="Q1609" s="71"/>
      <c r="R1609" s="68"/>
    </row>
    <row r="1610" spans="1:18" x14ac:dyDescent="0.2">
      <c r="A1610" s="72" t="s">
        <v>3447</v>
      </c>
      <c r="B1610" s="66" t="s">
        <v>3448</v>
      </c>
      <c r="C1610" s="67">
        <v>66</v>
      </c>
      <c r="D1610" s="67" t="s">
        <v>334</v>
      </c>
      <c r="E1610" s="71">
        <v>0.79119691685925198</v>
      </c>
      <c r="F1610" s="68">
        <v>67.522935779816507</v>
      </c>
      <c r="G1610" s="71">
        <v>0.87898028297258601</v>
      </c>
      <c r="H1610" s="68">
        <v>75.045871559632999</v>
      </c>
      <c r="I1610" s="71">
        <v>0.57579135453210295</v>
      </c>
      <c r="J1610" s="68">
        <v>9.5412844036697209</v>
      </c>
      <c r="K1610" s="71">
        <v>0.81192240179057595</v>
      </c>
      <c r="L1610" s="68">
        <v>31.376146788990798</v>
      </c>
      <c r="M1610" s="71">
        <v>0.84651277013752502</v>
      </c>
      <c r="N1610" s="68">
        <v>86.9724770642202</v>
      </c>
      <c r="O1610" s="71">
        <v>0.84277777486347305</v>
      </c>
      <c r="P1610" s="68">
        <v>90.091743119266098</v>
      </c>
      <c r="Q1610" s="71"/>
      <c r="R1610" s="68"/>
    </row>
    <row r="1611" spans="1:18" x14ac:dyDescent="0.2">
      <c r="A1611" s="72" t="s">
        <v>3449</v>
      </c>
      <c r="B1611" s="66" t="s">
        <v>3450</v>
      </c>
      <c r="C1611" s="67">
        <v>66</v>
      </c>
      <c r="D1611" s="67" t="s">
        <v>334</v>
      </c>
      <c r="E1611" s="71">
        <v>0.84938446526010702</v>
      </c>
      <c r="F1611" s="68">
        <v>89.724770642201804</v>
      </c>
      <c r="G1611" s="71">
        <v>0.939688796471148</v>
      </c>
      <c r="H1611" s="68">
        <v>93.761467889908303</v>
      </c>
      <c r="I1611" s="71">
        <v>0.77288230429174298</v>
      </c>
      <c r="J1611" s="68">
        <v>59.816513761467903</v>
      </c>
      <c r="K1611" s="71">
        <v>0.89924135220763901</v>
      </c>
      <c r="L1611" s="68">
        <v>73.394495412843995</v>
      </c>
      <c r="M1611" s="71">
        <v>0.85879174852652196</v>
      </c>
      <c r="N1611" s="68">
        <v>88.807339449541303</v>
      </c>
      <c r="O1611" s="71">
        <v>0.77631812480348406</v>
      </c>
      <c r="P1611" s="68">
        <v>79.266055045871596</v>
      </c>
      <c r="Q1611" s="71"/>
      <c r="R1611" s="68"/>
    </row>
    <row r="1612" spans="1:18" x14ac:dyDescent="0.2">
      <c r="A1612" s="72" t="s">
        <v>3451</v>
      </c>
      <c r="B1612" s="66" t="s">
        <v>3452</v>
      </c>
      <c r="C1612" s="67">
        <v>66</v>
      </c>
      <c r="D1612" s="67" t="s">
        <v>334</v>
      </c>
      <c r="E1612" s="71">
        <v>0.82022406480367704</v>
      </c>
      <c r="F1612" s="68">
        <v>80.366972477064195</v>
      </c>
      <c r="G1612" s="71">
        <v>0.84079405111083805</v>
      </c>
      <c r="H1612" s="68">
        <v>62.201834862385297</v>
      </c>
      <c r="I1612" s="71">
        <v>0.80714577417242295</v>
      </c>
      <c r="J1612" s="68">
        <v>75.045871559632999</v>
      </c>
      <c r="K1612" s="71">
        <v>0.92137750893054304</v>
      </c>
      <c r="L1612" s="68">
        <v>82.568807339449506</v>
      </c>
      <c r="M1612" s="71">
        <v>0.82195481335952802</v>
      </c>
      <c r="N1612" s="68">
        <v>82.0183486238532</v>
      </c>
      <c r="O1612" s="71">
        <v>0.70984817644505205</v>
      </c>
      <c r="P1612" s="68">
        <v>66.9724770642202</v>
      </c>
      <c r="Q1612" s="71"/>
      <c r="R1612" s="68"/>
    </row>
    <row r="1613" spans="1:18" x14ac:dyDescent="0.2">
      <c r="A1613" s="72" t="s">
        <v>3453</v>
      </c>
      <c r="B1613" s="66" t="s">
        <v>3454</v>
      </c>
      <c r="C1613" s="67">
        <v>66</v>
      </c>
      <c r="D1613" s="67" t="s">
        <v>334</v>
      </c>
      <c r="E1613" s="71">
        <v>0.54956357652713494</v>
      </c>
      <c r="F1613" s="68">
        <v>8.6238532110091803</v>
      </c>
      <c r="G1613" s="71">
        <v>0.54638537913498397</v>
      </c>
      <c r="H1613" s="68">
        <v>6.4220183486238502</v>
      </c>
      <c r="I1613" s="71">
        <v>0.58361629134792203</v>
      </c>
      <c r="J1613" s="68">
        <v>10.275229357798199</v>
      </c>
      <c r="K1613" s="71">
        <v>0.61542794283249702</v>
      </c>
      <c r="L1613" s="68">
        <v>5.8715596330275197</v>
      </c>
      <c r="M1613" s="71">
        <v>0.447445972495088</v>
      </c>
      <c r="N1613" s="68">
        <v>11.0091743119266</v>
      </c>
      <c r="O1613" s="71">
        <v>0.55494229682518204</v>
      </c>
      <c r="P1613" s="68">
        <v>38.165137614678898</v>
      </c>
      <c r="Q1613" s="71"/>
      <c r="R1613" s="68"/>
    </row>
    <row r="1614" spans="1:18" x14ac:dyDescent="0.2">
      <c r="A1614" s="72" t="s">
        <v>3455</v>
      </c>
      <c r="B1614" s="66" t="s">
        <v>3456</v>
      </c>
      <c r="C1614" s="67">
        <v>66</v>
      </c>
      <c r="D1614" s="67" t="s">
        <v>334</v>
      </c>
      <c r="E1614" s="71">
        <v>0.75352500700240099</v>
      </c>
      <c r="F1614" s="68">
        <v>52.293577981651403</v>
      </c>
      <c r="G1614" s="71">
        <v>0.76159628544040403</v>
      </c>
      <c r="H1614" s="68">
        <v>33.577981651376099</v>
      </c>
      <c r="I1614" s="71">
        <v>0.74840795188288101</v>
      </c>
      <c r="J1614" s="68">
        <v>50.642201834862398</v>
      </c>
      <c r="K1614" s="71">
        <v>0.86610954571737997</v>
      </c>
      <c r="L1614" s="68">
        <v>54.128440366972498</v>
      </c>
      <c r="M1614" s="71">
        <v>0.74214145383104102</v>
      </c>
      <c r="N1614" s="68">
        <v>65.137614678899098</v>
      </c>
      <c r="O1614" s="71">
        <v>0.64936979814030105</v>
      </c>
      <c r="P1614" s="68">
        <v>54.128440366972498</v>
      </c>
      <c r="Q1614" s="71"/>
      <c r="R1614" s="68"/>
    </row>
    <row r="1615" spans="1:18" x14ac:dyDescent="0.2">
      <c r="A1615" s="72" t="s">
        <v>3457</v>
      </c>
      <c r="B1615" s="66" t="s">
        <v>3458</v>
      </c>
      <c r="C1615" s="67">
        <v>66</v>
      </c>
      <c r="D1615" s="67" t="s">
        <v>334</v>
      </c>
      <c r="E1615" s="71">
        <v>0.80918525652758699</v>
      </c>
      <c r="F1615" s="68">
        <v>75.779816513761503</v>
      </c>
      <c r="G1615" s="71">
        <v>0.76364041686214801</v>
      </c>
      <c r="H1615" s="68">
        <v>34.128440366972498</v>
      </c>
      <c r="I1615" s="71">
        <v>0.79025103395098595</v>
      </c>
      <c r="J1615" s="68">
        <v>67.339449541284395</v>
      </c>
      <c r="K1615" s="71">
        <v>0.85885278621351102</v>
      </c>
      <c r="L1615" s="68">
        <v>49.357798165137602</v>
      </c>
      <c r="M1615" s="71">
        <v>0.77283889980353604</v>
      </c>
      <c r="N1615" s="68">
        <v>73.761467889908303</v>
      </c>
      <c r="O1615" s="71">
        <v>0.86034314580775495</v>
      </c>
      <c r="P1615" s="68">
        <v>92.110091743119298</v>
      </c>
      <c r="Q1615" s="71"/>
      <c r="R1615" s="68"/>
    </row>
    <row r="1616" spans="1:18" x14ac:dyDescent="0.2">
      <c r="A1616" s="72" t="s">
        <v>3459</v>
      </c>
      <c r="B1616" s="66" t="s">
        <v>3460</v>
      </c>
      <c r="C1616" s="67">
        <v>66</v>
      </c>
      <c r="D1616" s="67" t="s">
        <v>334</v>
      </c>
      <c r="E1616" s="71">
        <v>0.82033982724672805</v>
      </c>
      <c r="F1616" s="68">
        <v>80.550458715596307</v>
      </c>
      <c r="G1616" s="71">
        <v>0.82214967561443097</v>
      </c>
      <c r="H1616" s="68">
        <v>55.779816513761503</v>
      </c>
      <c r="I1616" s="71">
        <v>0.85112557600614502</v>
      </c>
      <c r="J1616" s="68">
        <v>86.9724770642202</v>
      </c>
      <c r="K1616" s="71">
        <v>0.847245243413286</v>
      </c>
      <c r="L1616" s="68">
        <v>42.935779816513801</v>
      </c>
      <c r="M1616" s="71">
        <v>0.80353634577603095</v>
      </c>
      <c r="N1616" s="68">
        <v>79.082568807339399</v>
      </c>
      <c r="O1616" s="71">
        <v>0.77764229542374597</v>
      </c>
      <c r="P1616" s="68">
        <v>79.816513761467903</v>
      </c>
      <c r="Q1616" s="71"/>
      <c r="R1616" s="68"/>
    </row>
    <row r="1617" spans="1:18" x14ac:dyDescent="0.2">
      <c r="A1617" s="72" t="s">
        <v>3461</v>
      </c>
      <c r="B1617" s="66" t="s">
        <v>3462</v>
      </c>
      <c r="C1617" s="67">
        <v>66</v>
      </c>
      <c r="D1617" s="67" t="s">
        <v>334</v>
      </c>
      <c r="E1617" s="71">
        <v>0.81203118892899395</v>
      </c>
      <c r="F1617" s="68">
        <v>76.513761467889907</v>
      </c>
      <c r="G1617" s="71">
        <v>0.77343335440243199</v>
      </c>
      <c r="H1617" s="68">
        <v>36.697247706421997</v>
      </c>
      <c r="I1617" s="71">
        <v>0.83575818832223903</v>
      </c>
      <c r="J1617" s="68">
        <v>83.853211009174302</v>
      </c>
      <c r="K1617" s="71">
        <v>0.85571045624892095</v>
      </c>
      <c r="L1617" s="68">
        <v>47.5229357798165</v>
      </c>
      <c r="M1617" s="71">
        <v>0.81581532416503</v>
      </c>
      <c r="N1617" s="68">
        <v>81.284403669724796</v>
      </c>
      <c r="O1617" s="71">
        <v>0.77943862150634902</v>
      </c>
      <c r="P1617" s="68">
        <v>80</v>
      </c>
      <c r="Q1617" s="71"/>
      <c r="R1617" s="68"/>
    </row>
    <row r="1618" spans="1:18" x14ac:dyDescent="0.2">
      <c r="A1618" s="72" t="s">
        <v>3463</v>
      </c>
      <c r="B1618" s="66" t="s">
        <v>3464</v>
      </c>
      <c r="C1618" s="67">
        <v>66</v>
      </c>
      <c r="D1618" s="67" t="s">
        <v>334</v>
      </c>
      <c r="E1618" s="71">
        <v>0.75875029583263998</v>
      </c>
      <c r="F1618" s="68">
        <v>55.229357798165097</v>
      </c>
      <c r="G1618" s="71">
        <v>0.80536774796953703</v>
      </c>
      <c r="H1618" s="68">
        <v>47.889908256880702</v>
      </c>
      <c r="I1618" s="71">
        <v>0.74134404595868197</v>
      </c>
      <c r="J1618" s="68">
        <v>46.9724770642202</v>
      </c>
      <c r="K1618" s="71">
        <v>0.86617853425458102</v>
      </c>
      <c r="L1618" s="68">
        <v>54.4954128440367</v>
      </c>
      <c r="M1618" s="71">
        <v>0.67460707269155196</v>
      </c>
      <c r="N1618" s="68">
        <v>48.9908256880734</v>
      </c>
      <c r="O1618" s="71">
        <v>0.70625407828884801</v>
      </c>
      <c r="P1618" s="68">
        <v>66.605504587156005</v>
      </c>
      <c r="Q1618" s="71"/>
      <c r="R1618" s="68"/>
    </row>
    <row r="1619" spans="1:18" x14ac:dyDescent="0.2">
      <c r="A1619" s="72" t="s">
        <v>3465</v>
      </c>
      <c r="B1619" s="66" t="s">
        <v>3466</v>
      </c>
      <c r="C1619" s="67">
        <v>66</v>
      </c>
      <c r="D1619" s="67" t="s">
        <v>334</v>
      </c>
      <c r="E1619" s="71">
        <v>0.79272514297105301</v>
      </c>
      <c r="F1619" s="68">
        <v>68.256880733944996</v>
      </c>
      <c r="G1619" s="71">
        <v>0.78533539491141602</v>
      </c>
      <c r="H1619" s="68">
        <v>39.816513761467903</v>
      </c>
      <c r="I1619" s="71">
        <v>0.84924163061211799</v>
      </c>
      <c r="J1619" s="68">
        <v>86.605504587156005</v>
      </c>
      <c r="K1619" s="71">
        <v>0.96872206660964899</v>
      </c>
      <c r="L1619" s="68">
        <v>94.862385321100902</v>
      </c>
      <c r="M1619" s="71">
        <v>0.73600196463654199</v>
      </c>
      <c r="N1619" s="68">
        <v>63.302752293578003</v>
      </c>
      <c r="O1619" s="71">
        <v>0.62432465808554005</v>
      </c>
      <c r="P1619" s="68">
        <v>49.357798165137602</v>
      </c>
      <c r="Q1619" s="71"/>
      <c r="R1619" s="68"/>
    </row>
    <row r="1620" spans="1:18" x14ac:dyDescent="0.2">
      <c r="A1620" s="72" t="s">
        <v>3467</v>
      </c>
      <c r="B1620" s="66" t="s">
        <v>3468</v>
      </c>
      <c r="C1620" s="67">
        <v>66</v>
      </c>
      <c r="D1620" s="67" t="s">
        <v>334</v>
      </c>
      <c r="E1620" s="71">
        <v>0.77190056396280105</v>
      </c>
      <c r="F1620" s="68">
        <v>60.366972477064202</v>
      </c>
      <c r="G1620" s="71">
        <v>0.885751668854728</v>
      </c>
      <c r="H1620" s="68">
        <v>77.9816513761468</v>
      </c>
      <c r="I1620" s="71">
        <v>0.80249220189721504</v>
      </c>
      <c r="J1620" s="68">
        <v>73.577981651376106</v>
      </c>
      <c r="K1620" s="71">
        <v>0.88802840331215205</v>
      </c>
      <c r="L1620" s="68">
        <v>66.9724770642202</v>
      </c>
      <c r="M1620" s="71">
        <v>0.66846758349705304</v>
      </c>
      <c r="N1620" s="68">
        <v>46.9724770642202</v>
      </c>
      <c r="O1620" s="71">
        <v>0.61476296225285598</v>
      </c>
      <c r="P1620" s="68">
        <v>47.339449541284402</v>
      </c>
      <c r="Q1620" s="71"/>
      <c r="R1620" s="68"/>
    </row>
    <row r="1621" spans="1:18" x14ac:dyDescent="0.2">
      <c r="A1621" s="72" t="s">
        <v>3469</v>
      </c>
      <c r="B1621" s="66" t="s">
        <v>3470</v>
      </c>
      <c r="C1621" s="67">
        <v>66</v>
      </c>
      <c r="D1621" s="67" t="s">
        <v>334</v>
      </c>
      <c r="E1621" s="71">
        <v>0.78881098382492798</v>
      </c>
      <c r="F1621" s="68">
        <v>65.871559633027502</v>
      </c>
      <c r="G1621" s="71">
        <v>0.81882479668276498</v>
      </c>
      <c r="H1621" s="68">
        <v>53.211009174311897</v>
      </c>
      <c r="I1621" s="71">
        <v>0.73869187520200996</v>
      </c>
      <c r="J1621" s="68">
        <v>45.137614678899098</v>
      </c>
      <c r="K1621" s="71">
        <v>0.87163836023097696</v>
      </c>
      <c r="L1621" s="68">
        <v>57.798165137614703</v>
      </c>
      <c r="M1621" s="71">
        <v>0.65618860510805499</v>
      </c>
      <c r="N1621" s="68">
        <v>43.4862385321101</v>
      </c>
      <c r="O1621" s="71">
        <v>0.85871128190083601</v>
      </c>
      <c r="P1621" s="68">
        <v>91.926605504587201</v>
      </c>
      <c r="Q1621" s="71"/>
      <c r="R1621" s="68"/>
    </row>
    <row r="1622" spans="1:18" x14ac:dyDescent="0.2">
      <c r="A1622" s="72" t="s">
        <v>3471</v>
      </c>
      <c r="B1622" s="66" t="s">
        <v>3472</v>
      </c>
      <c r="C1622" s="67">
        <v>66</v>
      </c>
      <c r="D1622" s="67" t="s">
        <v>334</v>
      </c>
      <c r="E1622" s="71">
        <v>0.89844815847959902</v>
      </c>
      <c r="F1622" s="68">
        <v>98.348623853210995</v>
      </c>
      <c r="G1622" s="71">
        <v>0.94477007692657999</v>
      </c>
      <c r="H1622" s="68">
        <v>95.229357798165097</v>
      </c>
      <c r="I1622" s="71">
        <v>1</v>
      </c>
      <c r="J1622" s="68">
        <v>100</v>
      </c>
      <c r="K1622" s="71">
        <v>0.99876557410097999</v>
      </c>
      <c r="L1622" s="68">
        <v>99.266055045871596</v>
      </c>
      <c r="M1622" s="71">
        <v>1</v>
      </c>
      <c r="N1622" s="68">
        <v>100</v>
      </c>
      <c r="O1622" s="71">
        <v>0.54870514137043502</v>
      </c>
      <c r="P1622" s="68">
        <v>36.880733944954102</v>
      </c>
      <c r="Q1622" s="71"/>
      <c r="R1622" s="68"/>
    </row>
    <row r="1623" spans="1:18" x14ac:dyDescent="0.2">
      <c r="A1623" s="72" t="s">
        <v>3473</v>
      </c>
      <c r="B1623" s="66" t="s">
        <v>3474</v>
      </c>
      <c r="C1623" s="67">
        <v>66</v>
      </c>
      <c r="D1623" s="67" t="s">
        <v>334</v>
      </c>
      <c r="E1623" s="71">
        <v>0.89334432895651394</v>
      </c>
      <c r="F1623" s="68">
        <v>97.798165137614703</v>
      </c>
      <c r="G1623" s="71">
        <v>0.91786671720243196</v>
      </c>
      <c r="H1623" s="68">
        <v>88.807339449541303</v>
      </c>
      <c r="I1623" s="71">
        <v>0.99999999893397495</v>
      </c>
      <c r="J1623" s="68">
        <v>99.449541284403693</v>
      </c>
      <c r="K1623" s="71">
        <v>1</v>
      </c>
      <c r="L1623" s="68">
        <v>100</v>
      </c>
      <c r="M1623" s="71">
        <v>1</v>
      </c>
      <c r="N1623" s="68">
        <v>100</v>
      </c>
      <c r="O1623" s="71">
        <v>0.54885492864616403</v>
      </c>
      <c r="P1623" s="68">
        <v>37.247706422018403</v>
      </c>
      <c r="Q1623" s="71"/>
      <c r="R1623" s="68"/>
    </row>
    <row r="1624" spans="1:18" x14ac:dyDescent="0.2">
      <c r="A1624" s="72" t="s">
        <v>3475</v>
      </c>
      <c r="B1624" s="66" t="s">
        <v>3476</v>
      </c>
      <c r="C1624" s="67">
        <v>66</v>
      </c>
      <c r="D1624" s="67" t="s">
        <v>334</v>
      </c>
      <c r="E1624" s="71">
        <v>0.80882250847147497</v>
      </c>
      <c r="F1624" s="68">
        <v>75.596330275229406</v>
      </c>
      <c r="G1624" s="71">
        <v>0.813000775697028</v>
      </c>
      <c r="H1624" s="68">
        <v>50.4587155963303</v>
      </c>
      <c r="I1624" s="71">
        <v>0.76532043568281005</v>
      </c>
      <c r="J1624" s="68">
        <v>57.614678899082598</v>
      </c>
      <c r="K1624" s="71">
        <v>0.945699065685495</v>
      </c>
      <c r="L1624" s="68">
        <v>90.825688073394502</v>
      </c>
      <c r="M1624" s="71">
        <v>0.82809430255402705</v>
      </c>
      <c r="N1624" s="68">
        <v>83.119266055045898</v>
      </c>
      <c r="O1624" s="71">
        <v>0.69199796273801195</v>
      </c>
      <c r="P1624" s="68">
        <v>63.4862385321101</v>
      </c>
      <c r="Q1624" s="71"/>
      <c r="R1624" s="68"/>
    </row>
    <row r="1625" spans="1:18" x14ac:dyDescent="0.2">
      <c r="A1625" s="72" t="s">
        <v>3477</v>
      </c>
      <c r="B1625" s="66" t="s">
        <v>3478</v>
      </c>
      <c r="C1625" s="67">
        <v>66</v>
      </c>
      <c r="D1625" s="67" t="s">
        <v>334</v>
      </c>
      <c r="E1625" s="71">
        <v>0.85412353914099104</v>
      </c>
      <c r="F1625" s="68">
        <v>90.825688073394502</v>
      </c>
      <c r="G1625" s="71">
        <v>0.88752994654291095</v>
      </c>
      <c r="H1625" s="68">
        <v>78.715596330275204</v>
      </c>
      <c r="I1625" s="71">
        <v>0.81094006479089298</v>
      </c>
      <c r="J1625" s="68">
        <v>77.431192660550494</v>
      </c>
      <c r="K1625" s="71">
        <v>0.78595739321341596</v>
      </c>
      <c r="L1625" s="68">
        <v>24.954128440367001</v>
      </c>
      <c r="M1625" s="71">
        <v>0.90176817288801603</v>
      </c>
      <c r="N1625" s="68">
        <v>92.660550458715605</v>
      </c>
      <c r="O1625" s="71">
        <v>0.88442211826972095</v>
      </c>
      <c r="P1625" s="68">
        <v>94.678899082568805</v>
      </c>
      <c r="Q1625" s="71"/>
      <c r="R1625" s="68"/>
    </row>
    <row r="1626" spans="1:18" x14ac:dyDescent="0.2">
      <c r="A1626" s="72" t="s">
        <v>3479</v>
      </c>
      <c r="B1626" s="66" t="s">
        <v>3480</v>
      </c>
      <c r="C1626" s="67">
        <v>66</v>
      </c>
      <c r="D1626" s="67" t="s">
        <v>334</v>
      </c>
      <c r="E1626" s="71">
        <v>0.629656316868209</v>
      </c>
      <c r="F1626" s="68">
        <v>16.697247706422001</v>
      </c>
      <c r="G1626" s="71">
        <v>0.73643255438365796</v>
      </c>
      <c r="H1626" s="68">
        <v>26.788990825688099</v>
      </c>
      <c r="I1626" s="71">
        <v>0.52198952004569699</v>
      </c>
      <c r="J1626" s="68">
        <v>5.3211009174311901</v>
      </c>
      <c r="K1626" s="71">
        <v>0.57499278323800096</v>
      </c>
      <c r="L1626" s="68">
        <v>3.1192660550458702</v>
      </c>
      <c r="M1626" s="71">
        <v>0.58251473477406601</v>
      </c>
      <c r="N1626" s="68">
        <v>26.9724770642202</v>
      </c>
      <c r="O1626" s="71">
        <v>0.73235199189961997</v>
      </c>
      <c r="P1626" s="68">
        <v>71.376146788990795</v>
      </c>
      <c r="Q1626" s="71"/>
      <c r="R1626" s="68"/>
    </row>
    <row r="1627" spans="1:18" x14ac:dyDescent="0.2">
      <c r="A1627" s="72" t="s">
        <v>3481</v>
      </c>
      <c r="B1627" s="66" t="s">
        <v>3482</v>
      </c>
      <c r="C1627" s="67">
        <v>66</v>
      </c>
      <c r="D1627" s="67" t="s">
        <v>334</v>
      </c>
      <c r="E1627" s="71">
        <v>0.76035085139439895</v>
      </c>
      <c r="F1627" s="68">
        <v>55.9633027522936</v>
      </c>
      <c r="G1627" s="71">
        <v>0.843995320427391</v>
      </c>
      <c r="H1627" s="68">
        <v>62.935779816513801</v>
      </c>
      <c r="I1627" s="71">
        <v>0.728167006160374</v>
      </c>
      <c r="J1627" s="68">
        <v>41.651376146788998</v>
      </c>
      <c r="K1627" s="71">
        <v>0.69599032819940698</v>
      </c>
      <c r="L1627" s="68">
        <v>9.7247706422018396</v>
      </c>
      <c r="M1627" s="71">
        <v>0.84651277013752502</v>
      </c>
      <c r="N1627" s="68">
        <v>86.9724770642202</v>
      </c>
      <c r="O1627" s="71">
        <v>0.68708883204729798</v>
      </c>
      <c r="P1627" s="68">
        <v>62.201834862385297</v>
      </c>
      <c r="Q1627" s="71"/>
      <c r="R1627" s="68"/>
    </row>
    <row r="1628" spans="1:18" x14ac:dyDescent="0.2">
      <c r="A1628" s="72" t="s">
        <v>3483</v>
      </c>
      <c r="B1628" s="66" t="s">
        <v>3484</v>
      </c>
      <c r="C1628" s="67">
        <v>66</v>
      </c>
      <c r="D1628" s="67" t="s">
        <v>334</v>
      </c>
      <c r="E1628" s="71">
        <v>0.804242821366705</v>
      </c>
      <c r="F1628" s="68">
        <v>73.761467889908303</v>
      </c>
      <c r="G1628" s="71">
        <v>0.84933806821991897</v>
      </c>
      <c r="H1628" s="68">
        <v>64.954128440367001</v>
      </c>
      <c r="I1628" s="71">
        <v>0.67236662882072395</v>
      </c>
      <c r="J1628" s="68">
        <v>25.137614678899102</v>
      </c>
      <c r="K1628" s="71">
        <v>0.76661692520400904</v>
      </c>
      <c r="L1628" s="68">
        <v>19.816513761467899</v>
      </c>
      <c r="M1628" s="71">
        <v>0.88948919449901698</v>
      </c>
      <c r="N1628" s="68">
        <v>91.376146788990795</v>
      </c>
      <c r="O1628" s="71">
        <v>0.84340329008985804</v>
      </c>
      <c r="P1628" s="68">
        <v>90.458715596330293</v>
      </c>
      <c r="Q1628" s="71"/>
      <c r="R1628" s="68"/>
    </row>
    <row r="1629" spans="1:18" x14ac:dyDescent="0.2">
      <c r="A1629" s="72" t="s">
        <v>3485</v>
      </c>
      <c r="B1629" s="66" t="s">
        <v>3486</v>
      </c>
      <c r="C1629" s="67">
        <v>66</v>
      </c>
      <c r="D1629" s="67" t="s">
        <v>334</v>
      </c>
      <c r="E1629" s="71">
        <v>0.83486625759494504</v>
      </c>
      <c r="F1629" s="68">
        <v>85.137614678899098</v>
      </c>
      <c r="G1629" s="71">
        <v>0.82739128108909499</v>
      </c>
      <c r="H1629" s="68">
        <v>57.614678899082598</v>
      </c>
      <c r="I1629" s="71">
        <v>0.77660585631794798</v>
      </c>
      <c r="J1629" s="68">
        <v>61.100917431192698</v>
      </c>
      <c r="K1629" s="71">
        <v>0.85092343795631797</v>
      </c>
      <c r="L1629" s="68">
        <v>45.5045871559633</v>
      </c>
      <c r="M1629" s="71">
        <v>0.85879174852652196</v>
      </c>
      <c r="N1629" s="68">
        <v>88.807339449541303</v>
      </c>
      <c r="O1629" s="71">
        <v>0.86061896408484395</v>
      </c>
      <c r="P1629" s="68">
        <v>92.293577981651396</v>
      </c>
      <c r="Q1629" s="71"/>
      <c r="R1629" s="68"/>
    </row>
    <row r="1630" spans="1:18" x14ac:dyDescent="0.2">
      <c r="A1630" s="72" t="s">
        <v>3487</v>
      </c>
      <c r="B1630" s="66" t="s">
        <v>3488</v>
      </c>
      <c r="C1630" s="67">
        <v>66</v>
      </c>
      <c r="D1630" s="67" t="s">
        <v>334</v>
      </c>
      <c r="E1630" s="71">
        <v>0.63348615444987999</v>
      </c>
      <c r="F1630" s="68">
        <v>19.082568807339399</v>
      </c>
      <c r="G1630" s="71">
        <v>0.641248715873316</v>
      </c>
      <c r="H1630" s="68">
        <v>15.2293577981651</v>
      </c>
      <c r="I1630" s="71">
        <v>0.70257315046445201</v>
      </c>
      <c r="J1630" s="68">
        <v>31.926605504587201</v>
      </c>
      <c r="K1630" s="71">
        <v>0.76229269099905905</v>
      </c>
      <c r="L1630" s="68">
        <v>18.5321100917431</v>
      </c>
      <c r="M1630" s="71">
        <v>0.70530451866404698</v>
      </c>
      <c r="N1630" s="68">
        <v>54.311926605504603</v>
      </c>
      <c r="O1630" s="71">
        <v>0.35601169624852902</v>
      </c>
      <c r="P1630" s="68">
        <v>11.743119266055</v>
      </c>
      <c r="Q1630" s="71"/>
      <c r="R1630" s="68"/>
    </row>
    <row r="1631" spans="1:18" x14ac:dyDescent="0.2">
      <c r="A1631" s="72" t="s">
        <v>3489</v>
      </c>
      <c r="B1631" s="66" t="s">
        <v>3490</v>
      </c>
      <c r="C1631" s="67">
        <v>66</v>
      </c>
      <c r="D1631" s="67" t="s">
        <v>334</v>
      </c>
      <c r="E1631" s="71">
        <v>0.69566999734638502</v>
      </c>
      <c r="F1631" s="68">
        <v>31.559633027522899</v>
      </c>
      <c r="G1631" s="71">
        <v>0.74488464399340604</v>
      </c>
      <c r="H1631" s="68">
        <v>29.174311926605501</v>
      </c>
      <c r="I1631" s="71">
        <v>0.75202638744255601</v>
      </c>
      <c r="J1631" s="68">
        <v>51.743119266054997</v>
      </c>
      <c r="K1631" s="71">
        <v>0.72643831595999597</v>
      </c>
      <c r="L1631" s="68">
        <v>11.743119266055</v>
      </c>
      <c r="M1631" s="71">
        <v>0.75442043222003896</v>
      </c>
      <c r="N1631" s="68">
        <v>68.073394495412799</v>
      </c>
      <c r="O1631" s="71">
        <v>0.50058020711592599</v>
      </c>
      <c r="P1631" s="68">
        <v>27.889908256880702</v>
      </c>
      <c r="Q1631" s="71"/>
      <c r="R1631" s="68"/>
    </row>
    <row r="1632" spans="1:18" x14ac:dyDescent="0.2">
      <c r="A1632" s="72" t="s">
        <v>3491</v>
      </c>
      <c r="B1632" s="66" t="s">
        <v>3492</v>
      </c>
      <c r="C1632" s="67">
        <v>66</v>
      </c>
      <c r="D1632" s="67" t="s">
        <v>334</v>
      </c>
      <c r="E1632" s="71">
        <v>0.90851692782353899</v>
      </c>
      <c r="F1632" s="68">
        <v>99.633027522935805</v>
      </c>
      <c r="G1632" s="71">
        <v>0.89882091573973599</v>
      </c>
      <c r="H1632" s="68">
        <v>82.752293577981604</v>
      </c>
      <c r="I1632" s="71">
        <v>0.98990153021184302</v>
      </c>
      <c r="J1632" s="68">
        <v>98.715596330275204</v>
      </c>
      <c r="K1632" s="71">
        <v>0.97239100185528704</v>
      </c>
      <c r="L1632" s="68">
        <v>95.229357798165097</v>
      </c>
      <c r="M1632" s="71">
        <v>1</v>
      </c>
      <c r="N1632" s="68">
        <v>100</v>
      </c>
      <c r="O1632" s="71">
        <v>0.68147119131082801</v>
      </c>
      <c r="P1632" s="68">
        <v>60.733944954128397</v>
      </c>
      <c r="Q1632" s="71"/>
      <c r="R1632" s="68"/>
    </row>
    <row r="1633" spans="1:18" x14ac:dyDescent="0.2">
      <c r="A1633" s="72" t="s">
        <v>3493</v>
      </c>
      <c r="B1633" s="66" t="s">
        <v>3494</v>
      </c>
      <c r="C1633" s="67">
        <v>66</v>
      </c>
      <c r="D1633" s="67" t="s">
        <v>334</v>
      </c>
      <c r="E1633" s="71">
        <v>0.886851856711938</v>
      </c>
      <c r="F1633" s="68">
        <v>96.697247706422004</v>
      </c>
      <c r="G1633" s="71">
        <v>0.92077355764063296</v>
      </c>
      <c r="H1633" s="68">
        <v>90.091743119266098</v>
      </c>
      <c r="I1633" s="71">
        <v>0.87560901233560895</v>
      </c>
      <c r="J1633" s="68">
        <v>91.192660550458697</v>
      </c>
      <c r="K1633" s="71">
        <v>0.97933792643210604</v>
      </c>
      <c r="L1633" s="68">
        <v>96.513761467889907</v>
      </c>
      <c r="M1633" s="71">
        <v>0.96930255402750498</v>
      </c>
      <c r="N1633" s="68">
        <v>96.880733944954102</v>
      </c>
      <c r="O1633" s="71">
        <v>0.68923623312383797</v>
      </c>
      <c r="P1633" s="68">
        <v>62.935779816513801</v>
      </c>
      <c r="Q1633" s="71"/>
      <c r="R1633" s="68"/>
    </row>
    <row r="1634" spans="1:18" x14ac:dyDescent="0.2">
      <c r="A1634" s="72" t="s">
        <v>3495</v>
      </c>
      <c r="B1634" s="66" t="s">
        <v>3496</v>
      </c>
      <c r="C1634" s="67">
        <v>66</v>
      </c>
      <c r="D1634" s="67" t="s">
        <v>334</v>
      </c>
      <c r="E1634" s="71">
        <v>0.89169482146593504</v>
      </c>
      <c r="F1634" s="68">
        <v>97.247706422018396</v>
      </c>
      <c r="G1634" s="71">
        <v>0.922073426621556</v>
      </c>
      <c r="H1634" s="68">
        <v>90.275229357798196</v>
      </c>
      <c r="I1634" s="71">
        <v>0.93792653383165903</v>
      </c>
      <c r="J1634" s="68">
        <v>96.146788990825698</v>
      </c>
      <c r="K1634" s="71">
        <v>0.95354823747680895</v>
      </c>
      <c r="L1634" s="68">
        <v>92.110091743119298</v>
      </c>
      <c r="M1634" s="71">
        <v>0.98772102161100195</v>
      </c>
      <c r="N1634" s="68">
        <v>97.9816513761468</v>
      </c>
      <c r="O1634" s="71">
        <v>0.65720488778864905</v>
      </c>
      <c r="P1634" s="68">
        <v>55.596330275229398</v>
      </c>
      <c r="Q1634" s="71"/>
      <c r="R1634" s="68"/>
    </row>
    <row r="1635" spans="1:18" x14ac:dyDescent="0.2">
      <c r="A1635" s="72" t="s">
        <v>3497</v>
      </c>
      <c r="B1635" s="66" t="s">
        <v>3498</v>
      </c>
      <c r="C1635" s="67">
        <v>66</v>
      </c>
      <c r="D1635" s="67" t="s">
        <v>334</v>
      </c>
      <c r="E1635" s="71">
        <v>0.87313957883540205</v>
      </c>
      <c r="F1635" s="68">
        <v>93.944954128440401</v>
      </c>
      <c r="G1635" s="71">
        <v>0.89655888593734401</v>
      </c>
      <c r="H1635" s="68">
        <v>82.201834862385297</v>
      </c>
      <c r="I1635" s="71">
        <v>0.94995749866132095</v>
      </c>
      <c r="J1635" s="68">
        <v>96.880733944954102</v>
      </c>
      <c r="K1635" s="71">
        <v>0.95412801484230103</v>
      </c>
      <c r="L1635" s="68">
        <v>92.293577981651396</v>
      </c>
      <c r="M1635" s="71">
        <v>0.84651277013752502</v>
      </c>
      <c r="N1635" s="68">
        <v>86.9724770642202</v>
      </c>
      <c r="O1635" s="71">
        <v>0.71854072459852303</v>
      </c>
      <c r="P1635" s="68">
        <v>69.174311926605498</v>
      </c>
      <c r="Q1635" s="71"/>
      <c r="R1635" s="68"/>
    </row>
    <row r="1636" spans="1:18" x14ac:dyDescent="0.2">
      <c r="A1636" s="72" t="s">
        <v>3499</v>
      </c>
      <c r="B1636" s="66" t="s">
        <v>3500</v>
      </c>
      <c r="C1636" s="67">
        <v>66</v>
      </c>
      <c r="D1636" s="67" t="s">
        <v>334</v>
      </c>
      <c r="E1636" s="71">
        <v>0.86139097553916799</v>
      </c>
      <c r="F1636" s="68">
        <v>92.110091743119298</v>
      </c>
      <c r="G1636" s="71">
        <v>0.90646484824394502</v>
      </c>
      <c r="H1636" s="68">
        <v>84.587155963302706</v>
      </c>
      <c r="I1636" s="71">
        <v>0.86946661389551805</v>
      </c>
      <c r="J1636" s="68">
        <v>89.908256880733902</v>
      </c>
      <c r="K1636" s="71">
        <v>0.90083020645328105</v>
      </c>
      <c r="L1636" s="68">
        <v>74.678899082568805</v>
      </c>
      <c r="M1636" s="71">
        <v>0.90790766208251406</v>
      </c>
      <c r="N1636" s="68">
        <v>93.0275229357798</v>
      </c>
      <c r="O1636" s="71">
        <v>0.72228554702058201</v>
      </c>
      <c r="P1636" s="68">
        <v>69.908256880733902</v>
      </c>
      <c r="Q1636" s="71"/>
      <c r="R1636" s="68"/>
    </row>
    <row r="1637" spans="1:18" x14ac:dyDescent="0.2">
      <c r="A1637" s="72" t="s">
        <v>3501</v>
      </c>
      <c r="B1637" s="66" t="s">
        <v>3502</v>
      </c>
      <c r="C1637" s="67">
        <v>66</v>
      </c>
      <c r="D1637" s="67" t="s">
        <v>334</v>
      </c>
      <c r="E1637" s="71">
        <v>0.68213728410475205</v>
      </c>
      <c r="F1637" s="68">
        <v>28.256880733945</v>
      </c>
      <c r="G1637" s="71">
        <v>0.74021340097580501</v>
      </c>
      <c r="H1637" s="68">
        <v>27.155963302752301</v>
      </c>
      <c r="I1637" s="71">
        <v>0.71285387092055197</v>
      </c>
      <c r="J1637" s="68">
        <v>36.146788990825698</v>
      </c>
      <c r="K1637" s="71">
        <v>0.77023037244596904</v>
      </c>
      <c r="L1637" s="68">
        <v>20.550458715596299</v>
      </c>
      <c r="M1637" s="71">
        <v>0.65618860510805499</v>
      </c>
      <c r="N1637" s="68">
        <v>43.4862385321101</v>
      </c>
      <c r="O1637" s="71">
        <v>0.53120017107337802</v>
      </c>
      <c r="P1637" s="68">
        <v>33.0275229357798</v>
      </c>
      <c r="Q1637" s="71"/>
      <c r="R1637" s="68"/>
    </row>
    <row r="1638" spans="1:18" x14ac:dyDescent="0.2">
      <c r="A1638" s="72" t="s">
        <v>3503</v>
      </c>
      <c r="B1638" s="66" t="s">
        <v>3504</v>
      </c>
      <c r="C1638" s="67">
        <v>66</v>
      </c>
      <c r="D1638" s="67" t="s">
        <v>334</v>
      </c>
      <c r="E1638" s="71">
        <v>0.70303065175384705</v>
      </c>
      <c r="F1638" s="68">
        <v>33.394495412844002</v>
      </c>
      <c r="G1638" s="71">
        <v>0.75069747338410897</v>
      </c>
      <c r="H1638" s="68">
        <v>30.825688073394499</v>
      </c>
      <c r="I1638" s="71">
        <v>0.77527636667618505</v>
      </c>
      <c r="J1638" s="68">
        <v>60.366972477064202</v>
      </c>
      <c r="K1638" s="71">
        <v>0.74655439650152999</v>
      </c>
      <c r="L1638" s="68">
        <v>16.146788990825701</v>
      </c>
      <c r="M1638" s="71">
        <v>0.76055992141453799</v>
      </c>
      <c r="N1638" s="68">
        <v>69.724770642201804</v>
      </c>
      <c r="O1638" s="71">
        <v>0.48206510079287201</v>
      </c>
      <c r="P1638" s="68">
        <v>25.321100917431199</v>
      </c>
      <c r="Q1638" s="71"/>
      <c r="R1638" s="68"/>
    </row>
    <row r="1639" spans="1:18" x14ac:dyDescent="0.2">
      <c r="A1639" s="72" t="s">
        <v>2571</v>
      </c>
      <c r="B1639" s="66" t="s">
        <v>3505</v>
      </c>
      <c r="C1639" s="67">
        <v>66</v>
      </c>
      <c r="D1639" s="67" t="s">
        <v>334</v>
      </c>
      <c r="E1639" s="71">
        <v>0.67059731666208999</v>
      </c>
      <c r="F1639" s="68">
        <v>25.871559633027498</v>
      </c>
      <c r="G1639" s="71">
        <v>0.81313107543351304</v>
      </c>
      <c r="H1639" s="68">
        <v>50.825688073394502</v>
      </c>
      <c r="I1639" s="71">
        <v>0.64564921114253404</v>
      </c>
      <c r="J1639" s="68">
        <v>21.284403669724799</v>
      </c>
      <c r="K1639" s="71">
        <v>0.71541908187760095</v>
      </c>
      <c r="L1639" s="68">
        <v>10.825688073394501</v>
      </c>
      <c r="M1639" s="71">
        <v>0.58865422396856604</v>
      </c>
      <c r="N1639" s="68">
        <v>27.5229357798165</v>
      </c>
      <c r="O1639" s="71">
        <v>0.59013299088823401</v>
      </c>
      <c r="P1639" s="68">
        <v>43.4862385321101</v>
      </c>
      <c r="Q1639" s="71"/>
      <c r="R1639" s="68"/>
    </row>
    <row r="1640" spans="1:18" x14ac:dyDescent="0.2">
      <c r="A1640" s="72" t="s">
        <v>3506</v>
      </c>
      <c r="B1640" s="66" t="s">
        <v>3507</v>
      </c>
      <c r="C1640" s="67">
        <v>66</v>
      </c>
      <c r="D1640" s="67" t="s">
        <v>334</v>
      </c>
      <c r="E1640" s="71">
        <v>0.65394083286869498</v>
      </c>
      <c r="F1640" s="68">
        <v>22.935779816513801</v>
      </c>
      <c r="G1640" s="71">
        <v>0.83604296008527701</v>
      </c>
      <c r="H1640" s="68">
        <v>61.651376146788998</v>
      </c>
      <c r="I1640" s="71">
        <v>0.65976890196567295</v>
      </c>
      <c r="J1640" s="68">
        <v>23.4862385321101</v>
      </c>
      <c r="K1640" s="71">
        <v>0.75048378824779904</v>
      </c>
      <c r="L1640" s="68">
        <v>16.330275229357799</v>
      </c>
      <c r="M1640" s="71">
        <v>0.69302554027504903</v>
      </c>
      <c r="N1640" s="68">
        <v>52.110091743119298</v>
      </c>
      <c r="O1640" s="71">
        <v>0.33038297376967601</v>
      </c>
      <c r="P1640" s="68">
        <v>9.5412844036697209</v>
      </c>
      <c r="Q1640" s="71"/>
      <c r="R1640" s="68"/>
    </row>
    <row r="1641" spans="1:18" x14ac:dyDescent="0.2">
      <c r="A1641" s="72" t="s">
        <v>3508</v>
      </c>
      <c r="B1641" s="66" t="s">
        <v>3509</v>
      </c>
      <c r="C1641" s="67">
        <v>66</v>
      </c>
      <c r="D1641" s="67" t="s">
        <v>334</v>
      </c>
      <c r="E1641" s="71">
        <v>0.47710223364099202</v>
      </c>
      <c r="F1641" s="68">
        <v>4.5871559633027497</v>
      </c>
      <c r="G1641" s="71">
        <v>0.40987419141166698</v>
      </c>
      <c r="H1641" s="68">
        <v>2.2018348623853199</v>
      </c>
      <c r="I1641" s="71">
        <v>0.573281255474963</v>
      </c>
      <c r="J1641" s="68">
        <v>9.1743119266054993</v>
      </c>
      <c r="K1641" s="71">
        <v>0.61219152075878802</v>
      </c>
      <c r="L1641" s="68">
        <v>5.5045871559632999</v>
      </c>
      <c r="M1641" s="71">
        <v>0.54567779960707297</v>
      </c>
      <c r="N1641" s="68">
        <v>20.366972477064198</v>
      </c>
      <c r="O1641" s="71">
        <v>0.24448640095247101</v>
      </c>
      <c r="P1641" s="68">
        <v>5.8715596330275197</v>
      </c>
      <c r="Q1641" s="71"/>
      <c r="R1641" s="68"/>
    </row>
    <row r="1642" spans="1:18" x14ac:dyDescent="0.2">
      <c r="A1642" s="72" t="s">
        <v>3510</v>
      </c>
      <c r="B1642" s="66" t="s">
        <v>3511</v>
      </c>
      <c r="C1642" s="67">
        <v>66</v>
      </c>
      <c r="D1642" s="67" t="s">
        <v>334</v>
      </c>
      <c r="E1642" s="71">
        <v>0.69006857143481404</v>
      </c>
      <c r="F1642" s="68">
        <v>29.908256880733902</v>
      </c>
      <c r="G1642" s="71">
        <v>0.75279706669242297</v>
      </c>
      <c r="H1642" s="68">
        <v>31.743119266055</v>
      </c>
      <c r="I1642" s="71">
        <v>0.71371594549707895</v>
      </c>
      <c r="J1642" s="68">
        <v>36.330275229357802</v>
      </c>
      <c r="K1642" s="71">
        <v>0.74279424365229896</v>
      </c>
      <c r="L1642" s="68">
        <v>15.045871559632999</v>
      </c>
      <c r="M1642" s="71">
        <v>0.711444007858546</v>
      </c>
      <c r="N1642" s="68">
        <v>56.697247706421997</v>
      </c>
      <c r="O1642" s="71">
        <v>0.52959159347372597</v>
      </c>
      <c r="P1642" s="68">
        <v>32.4770642201835</v>
      </c>
      <c r="Q1642" s="71"/>
      <c r="R1642" s="68"/>
    </row>
    <row r="1643" spans="1:18" x14ac:dyDescent="0.2">
      <c r="A1643" s="72" t="s">
        <v>461</v>
      </c>
      <c r="B1643" s="66" t="s">
        <v>3512</v>
      </c>
      <c r="C1643" s="67">
        <v>66</v>
      </c>
      <c r="D1643" s="67" t="s">
        <v>334</v>
      </c>
      <c r="E1643" s="71">
        <v>0.85529826670454401</v>
      </c>
      <c r="F1643" s="68">
        <v>91.0091743119266</v>
      </c>
      <c r="G1643" s="71">
        <v>0.90753672104475402</v>
      </c>
      <c r="H1643" s="68">
        <v>85.321100917431195</v>
      </c>
      <c r="I1643" s="71">
        <v>0.85496029177550303</v>
      </c>
      <c r="J1643" s="68">
        <v>88.073394495412899</v>
      </c>
      <c r="K1643" s="71">
        <v>0.97247318027307705</v>
      </c>
      <c r="L1643" s="68">
        <v>95.412844036697294</v>
      </c>
      <c r="M1643" s="71">
        <v>0.95702357563850704</v>
      </c>
      <c r="N1643" s="68">
        <v>96.146788990825698</v>
      </c>
      <c r="O1643" s="71">
        <v>0.584497564790879</v>
      </c>
      <c r="P1643" s="68">
        <v>42.201834862385297</v>
      </c>
      <c r="Q1643" s="71"/>
      <c r="R1643" s="68"/>
    </row>
    <row r="1644" spans="1:18" x14ac:dyDescent="0.2">
      <c r="A1644" s="72" t="s">
        <v>3513</v>
      </c>
      <c r="B1644" s="66" t="s">
        <v>3514</v>
      </c>
      <c r="C1644" s="67">
        <v>66</v>
      </c>
      <c r="D1644" s="67" t="s">
        <v>334</v>
      </c>
      <c r="E1644" s="71">
        <v>0.69274231479002202</v>
      </c>
      <c r="F1644" s="68">
        <v>31.0091743119266</v>
      </c>
      <c r="G1644" s="71">
        <v>0.75761275141791595</v>
      </c>
      <c r="H1644" s="68">
        <v>32.844036697247702</v>
      </c>
      <c r="I1644" s="71">
        <v>0.742004569314753</v>
      </c>
      <c r="J1644" s="68">
        <v>47.155963302752298</v>
      </c>
      <c r="K1644" s="71">
        <v>0.78356628985457399</v>
      </c>
      <c r="L1644" s="68">
        <v>24.403669724770602</v>
      </c>
      <c r="M1644" s="71">
        <v>0.77283889980353604</v>
      </c>
      <c r="N1644" s="68">
        <v>73.761467889908303</v>
      </c>
      <c r="O1644" s="71">
        <v>0.40768906355933199</v>
      </c>
      <c r="P1644" s="68">
        <v>16.146788990825701</v>
      </c>
      <c r="Q1644" s="71"/>
      <c r="R1644" s="68"/>
    </row>
    <row r="1645" spans="1:18" x14ac:dyDescent="0.2">
      <c r="A1645" s="72" t="s">
        <v>3515</v>
      </c>
      <c r="B1645" s="66" t="s">
        <v>3516</v>
      </c>
      <c r="C1645" s="67">
        <v>66</v>
      </c>
      <c r="D1645" s="67" t="s">
        <v>334</v>
      </c>
      <c r="E1645" s="71">
        <v>0.90627940385860095</v>
      </c>
      <c r="F1645" s="68">
        <v>99.449541284403693</v>
      </c>
      <c r="G1645" s="71">
        <v>0.92452636158839396</v>
      </c>
      <c r="H1645" s="68">
        <v>90.642201834862405</v>
      </c>
      <c r="I1645" s="71">
        <v>0.98186912576842</v>
      </c>
      <c r="J1645" s="68">
        <v>98.348623853210995</v>
      </c>
      <c r="K1645" s="71">
        <v>0.98398654916512096</v>
      </c>
      <c r="L1645" s="68">
        <v>97.798165137614703</v>
      </c>
      <c r="M1645" s="71">
        <v>0.98158153241650303</v>
      </c>
      <c r="N1645" s="68">
        <v>97.614678899082605</v>
      </c>
      <c r="O1645" s="71">
        <v>0.65943345035456802</v>
      </c>
      <c r="P1645" s="68">
        <v>56.330275229357802</v>
      </c>
      <c r="Q1645" s="71"/>
      <c r="R1645" s="68"/>
    </row>
    <row r="1646" spans="1:18" x14ac:dyDescent="0.2">
      <c r="A1646" s="72" t="s">
        <v>3517</v>
      </c>
      <c r="B1646" s="66" t="s">
        <v>3518</v>
      </c>
      <c r="C1646" s="67">
        <v>66</v>
      </c>
      <c r="D1646" s="67" t="s">
        <v>334</v>
      </c>
      <c r="E1646" s="71">
        <v>0.90201607558570096</v>
      </c>
      <c r="F1646" s="68">
        <v>98.715596330275204</v>
      </c>
      <c r="G1646" s="71">
        <v>0.93024368634611199</v>
      </c>
      <c r="H1646" s="68">
        <v>92.293577981651396</v>
      </c>
      <c r="I1646" s="71">
        <v>1</v>
      </c>
      <c r="J1646" s="68">
        <v>100</v>
      </c>
      <c r="K1646" s="71">
        <v>1</v>
      </c>
      <c r="L1646" s="68">
        <v>100</v>
      </c>
      <c r="M1646" s="71">
        <v>1</v>
      </c>
      <c r="N1646" s="68">
        <v>100</v>
      </c>
      <c r="O1646" s="71">
        <v>0.57983669158239204</v>
      </c>
      <c r="P1646" s="68">
        <v>41.100917431192698</v>
      </c>
      <c r="Q1646" s="71"/>
      <c r="R1646" s="68"/>
    </row>
    <row r="1647" spans="1:18" x14ac:dyDescent="0.2">
      <c r="A1647" s="72" t="s">
        <v>3519</v>
      </c>
      <c r="B1647" s="66" t="s">
        <v>3520</v>
      </c>
      <c r="C1647" s="67">
        <v>66</v>
      </c>
      <c r="D1647" s="67" t="s">
        <v>334</v>
      </c>
      <c r="E1647" s="71">
        <v>0.68977937945371104</v>
      </c>
      <c r="F1647" s="68">
        <v>29.724770642201801</v>
      </c>
      <c r="G1647" s="71">
        <v>0.71360907789171901</v>
      </c>
      <c r="H1647" s="68">
        <v>23.119266055045902</v>
      </c>
      <c r="I1647" s="71">
        <v>0.77762158475427801</v>
      </c>
      <c r="J1647" s="68">
        <v>61.4678899082569</v>
      </c>
      <c r="K1647" s="71">
        <v>0.80881398305989405</v>
      </c>
      <c r="L1647" s="68">
        <v>30.825688073394499</v>
      </c>
      <c r="M1647" s="71">
        <v>0.66846758349705304</v>
      </c>
      <c r="N1647" s="68">
        <v>46.9724770642202</v>
      </c>
      <c r="O1647" s="71">
        <v>0.48038466806561297</v>
      </c>
      <c r="P1647" s="68">
        <v>24.954128440367001</v>
      </c>
      <c r="Q1647" s="71"/>
      <c r="R1647" s="68"/>
    </row>
    <row r="1648" spans="1:18" x14ac:dyDescent="0.2">
      <c r="A1648" s="72" t="s">
        <v>3521</v>
      </c>
      <c r="B1648" s="66" t="s">
        <v>3522</v>
      </c>
      <c r="C1648" s="67">
        <v>66</v>
      </c>
      <c r="D1648" s="67" t="s">
        <v>334</v>
      </c>
      <c r="E1648" s="71">
        <v>0.75094578535309398</v>
      </c>
      <c r="F1648" s="68">
        <v>51.743119266054997</v>
      </c>
      <c r="G1648" s="71">
        <v>0.82710950371605096</v>
      </c>
      <c r="H1648" s="68">
        <v>57.431192660550501</v>
      </c>
      <c r="I1648" s="71">
        <v>0.75987903861928097</v>
      </c>
      <c r="J1648" s="68">
        <v>54.311926605504603</v>
      </c>
      <c r="K1648" s="71">
        <v>0.885233020430088</v>
      </c>
      <c r="L1648" s="68">
        <v>65.504587155963307</v>
      </c>
      <c r="M1648" s="71">
        <v>0.61935166994106094</v>
      </c>
      <c r="N1648" s="68">
        <v>34.678899082568797</v>
      </c>
      <c r="O1648" s="71">
        <v>0.66315569405899</v>
      </c>
      <c r="P1648" s="68">
        <v>56.880733944954102</v>
      </c>
      <c r="Q1648" s="71"/>
      <c r="R1648" s="68"/>
    </row>
    <row r="1649" spans="1:18" x14ac:dyDescent="0.2">
      <c r="A1649" s="72" t="s">
        <v>3523</v>
      </c>
      <c r="B1649" s="66" t="s">
        <v>3524</v>
      </c>
      <c r="C1649" s="67">
        <v>66</v>
      </c>
      <c r="D1649" s="67" t="s">
        <v>334</v>
      </c>
      <c r="E1649" s="71">
        <v>0.72583549542930703</v>
      </c>
      <c r="F1649" s="68">
        <v>42.0183486238532</v>
      </c>
      <c r="G1649" s="71">
        <v>0.78987369357026305</v>
      </c>
      <c r="H1649" s="68">
        <v>41.4678899082569</v>
      </c>
      <c r="I1649" s="71">
        <v>0.654190590812189</v>
      </c>
      <c r="J1649" s="68">
        <v>22.568807339449499</v>
      </c>
      <c r="K1649" s="71">
        <v>0.84329481276163498</v>
      </c>
      <c r="L1649" s="68">
        <v>41.284403669724803</v>
      </c>
      <c r="M1649" s="71">
        <v>0.61321218074656203</v>
      </c>
      <c r="N1649" s="68">
        <v>32.4770642201835</v>
      </c>
      <c r="O1649" s="71">
        <v>0.72860619925588699</v>
      </c>
      <c r="P1649" s="68">
        <v>70.458715596330293</v>
      </c>
      <c r="Q1649" s="71"/>
      <c r="R1649" s="68"/>
    </row>
    <row r="1650" spans="1:18" x14ac:dyDescent="0.2">
      <c r="A1650" s="72" t="s">
        <v>3525</v>
      </c>
      <c r="B1650" s="66" t="s">
        <v>3526</v>
      </c>
      <c r="C1650" s="67">
        <v>66</v>
      </c>
      <c r="D1650" s="67" t="s">
        <v>334</v>
      </c>
      <c r="E1650" s="71">
        <v>0.83095965574442598</v>
      </c>
      <c r="F1650" s="68">
        <v>83.853211009174302</v>
      </c>
      <c r="G1650" s="71">
        <v>0.90348086074695499</v>
      </c>
      <c r="H1650" s="68">
        <v>83.669724770642205</v>
      </c>
      <c r="I1650" s="71">
        <v>0.79376824455801798</v>
      </c>
      <c r="J1650" s="68">
        <v>69.174311926605498</v>
      </c>
      <c r="K1650" s="71">
        <v>0.92329181153296902</v>
      </c>
      <c r="L1650" s="68">
        <v>83.486238532110093</v>
      </c>
      <c r="M1650" s="71">
        <v>0.88948919449901698</v>
      </c>
      <c r="N1650" s="68">
        <v>91.376146788990795</v>
      </c>
      <c r="O1650" s="71">
        <v>0.64476816738517395</v>
      </c>
      <c r="P1650" s="68">
        <v>53.577981651376099</v>
      </c>
      <c r="Q1650" s="71"/>
      <c r="R1650" s="68"/>
    </row>
    <row r="1651" spans="1:18" x14ac:dyDescent="0.2">
      <c r="A1651" s="72" t="s">
        <v>3527</v>
      </c>
      <c r="B1651" s="66" t="s">
        <v>3528</v>
      </c>
      <c r="C1651" s="67">
        <v>66</v>
      </c>
      <c r="D1651" s="67" t="s">
        <v>334</v>
      </c>
      <c r="E1651" s="71">
        <v>0.82961871045480196</v>
      </c>
      <c r="F1651" s="68">
        <v>83.302752293577996</v>
      </c>
      <c r="G1651" s="71">
        <v>0.88061163704472101</v>
      </c>
      <c r="H1651" s="68">
        <v>75.596330275229406</v>
      </c>
      <c r="I1651" s="71">
        <v>0.78356144504982805</v>
      </c>
      <c r="J1651" s="68">
        <v>64.403669724770594</v>
      </c>
      <c r="K1651" s="71">
        <v>0.893251391465677</v>
      </c>
      <c r="L1651" s="68">
        <v>70.458715596330293</v>
      </c>
      <c r="M1651" s="71">
        <v>0.95088408644400801</v>
      </c>
      <c r="N1651" s="68">
        <v>95.412844036697294</v>
      </c>
      <c r="O1651" s="71">
        <v>0.63978499226977403</v>
      </c>
      <c r="P1651" s="68">
        <v>53.0275229357798</v>
      </c>
      <c r="Q1651" s="71"/>
      <c r="R1651" s="68"/>
    </row>
    <row r="1652" spans="1:18" x14ac:dyDescent="0.2">
      <c r="A1652" s="72" t="s">
        <v>3529</v>
      </c>
      <c r="B1652" s="66" t="s">
        <v>3530</v>
      </c>
      <c r="C1652" s="67">
        <v>66</v>
      </c>
      <c r="D1652" s="67" t="s">
        <v>334</v>
      </c>
      <c r="E1652" s="71">
        <v>0.89199511512985796</v>
      </c>
      <c r="F1652" s="68">
        <v>97.431192660550494</v>
      </c>
      <c r="G1652" s="71">
        <v>0.91508509339055499</v>
      </c>
      <c r="H1652" s="68">
        <v>87.889908256880702</v>
      </c>
      <c r="I1652" s="71">
        <v>0.97864604715685499</v>
      </c>
      <c r="J1652" s="68">
        <v>98.165137614678898</v>
      </c>
      <c r="K1652" s="71">
        <v>0.95644712430426704</v>
      </c>
      <c r="L1652" s="68">
        <v>92.477064220183493</v>
      </c>
      <c r="M1652" s="71">
        <v>0.95702357563850704</v>
      </c>
      <c r="N1652" s="68">
        <v>96.146788990825698</v>
      </c>
      <c r="O1652" s="71">
        <v>0.65277373515910597</v>
      </c>
      <c r="P1652" s="68">
        <v>54.678899082568797</v>
      </c>
      <c r="Q1652" s="71"/>
      <c r="R1652" s="68"/>
    </row>
    <row r="1653" spans="1:18" x14ac:dyDescent="0.2">
      <c r="A1653" s="72" t="s">
        <v>3531</v>
      </c>
      <c r="B1653" s="66" t="s">
        <v>3532</v>
      </c>
      <c r="C1653" s="67">
        <v>66</v>
      </c>
      <c r="D1653" s="67" t="s">
        <v>334</v>
      </c>
      <c r="E1653" s="71">
        <v>0.80530181652704302</v>
      </c>
      <c r="F1653" s="68">
        <v>73.944954128440401</v>
      </c>
      <c r="G1653" s="71">
        <v>0.78207363255908002</v>
      </c>
      <c r="H1653" s="68">
        <v>38.5321100917431</v>
      </c>
      <c r="I1653" s="71">
        <v>0.75386487181818096</v>
      </c>
      <c r="J1653" s="68">
        <v>52.110091743119298</v>
      </c>
      <c r="K1653" s="71">
        <v>0.886515270333042</v>
      </c>
      <c r="L1653" s="68">
        <v>66.422018348623894</v>
      </c>
      <c r="M1653" s="71">
        <v>0.72986247544204297</v>
      </c>
      <c r="N1653" s="68">
        <v>61.284403669724803</v>
      </c>
      <c r="O1653" s="71">
        <v>0.87419283248286705</v>
      </c>
      <c r="P1653" s="68">
        <v>93.944954128440401</v>
      </c>
      <c r="Q1653" s="71"/>
      <c r="R1653" s="68"/>
    </row>
    <row r="1654" spans="1:18" x14ac:dyDescent="0.2">
      <c r="A1654" s="72" t="s">
        <v>3533</v>
      </c>
      <c r="B1654" s="66" t="s">
        <v>3534</v>
      </c>
      <c r="C1654" s="67">
        <v>66</v>
      </c>
      <c r="D1654" s="67" t="s">
        <v>334</v>
      </c>
      <c r="E1654" s="71">
        <v>0.80184103638077298</v>
      </c>
      <c r="F1654" s="68">
        <v>73.0275229357798</v>
      </c>
      <c r="G1654" s="71">
        <v>0.89029624301415899</v>
      </c>
      <c r="H1654" s="68">
        <v>80</v>
      </c>
      <c r="I1654" s="71">
        <v>0.64885125010585698</v>
      </c>
      <c r="J1654" s="68">
        <v>21.651376146789001</v>
      </c>
      <c r="K1654" s="71">
        <v>0.89287373887142996</v>
      </c>
      <c r="L1654" s="68">
        <v>70.091743119266098</v>
      </c>
      <c r="M1654" s="71">
        <v>0.83423379174852597</v>
      </c>
      <c r="N1654" s="68">
        <v>84.954128440367001</v>
      </c>
      <c r="O1654" s="71">
        <v>0.74295015816389498</v>
      </c>
      <c r="P1654" s="68">
        <v>73.761467889908303</v>
      </c>
      <c r="Q1654" s="71"/>
      <c r="R1654" s="68"/>
    </row>
    <row r="1655" spans="1:18" x14ac:dyDescent="0.2">
      <c r="A1655" s="72" t="s">
        <v>3535</v>
      </c>
      <c r="B1655" s="66" t="s">
        <v>3536</v>
      </c>
      <c r="C1655" s="67">
        <v>66</v>
      </c>
      <c r="D1655" s="67" t="s">
        <v>334</v>
      </c>
      <c r="E1655" s="71">
        <v>0.80873255842938596</v>
      </c>
      <c r="F1655" s="68">
        <v>75.412844036697294</v>
      </c>
      <c r="G1655" s="71">
        <v>0.86550498685846</v>
      </c>
      <c r="H1655" s="68">
        <v>70.091743119266098</v>
      </c>
      <c r="I1655" s="71">
        <v>0.75169092809370397</v>
      </c>
      <c r="J1655" s="68">
        <v>51.559633027522899</v>
      </c>
      <c r="K1655" s="71">
        <v>0.84406600606427395</v>
      </c>
      <c r="L1655" s="68">
        <v>41.651376146788998</v>
      </c>
      <c r="M1655" s="71">
        <v>0.94474459724950899</v>
      </c>
      <c r="N1655" s="68">
        <v>95.045871559632999</v>
      </c>
      <c r="O1655" s="71">
        <v>0.637656273880984</v>
      </c>
      <c r="P1655" s="68">
        <v>52.293577981651403</v>
      </c>
      <c r="Q1655" s="71"/>
      <c r="R1655" s="68"/>
    </row>
    <row r="1656" spans="1:18" x14ac:dyDescent="0.2">
      <c r="A1656" s="72" t="s">
        <v>3537</v>
      </c>
      <c r="B1656" s="66" t="s">
        <v>3538</v>
      </c>
      <c r="C1656" s="67">
        <v>66</v>
      </c>
      <c r="D1656" s="67" t="s">
        <v>334</v>
      </c>
      <c r="E1656" s="71">
        <v>0.89607579380501901</v>
      </c>
      <c r="F1656" s="68">
        <v>97.9816513761468</v>
      </c>
      <c r="G1656" s="71">
        <v>0.97516828341641704</v>
      </c>
      <c r="H1656" s="68">
        <v>98.899082568807302</v>
      </c>
      <c r="I1656" s="71">
        <v>0.99994614011893601</v>
      </c>
      <c r="J1656" s="68">
        <v>99.266055045871596</v>
      </c>
      <c r="K1656" s="71">
        <v>1</v>
      </c>
      <c r="L1656" s="68">
        <v>100</v>
      </c>
      <c r="M1656" s="71">
        <v>0.99386051080550097</v>
      </c>
      <c r="N1656" s="68">
        <v>98.348623853210995</v>
      </c>
      <c r="O1656" s="71">
        <v>0.51140403468424001</v>
      </c>
      <c r="P1656" s="68">
        <v>29.357798165137599</v>
      </c>
      <c r="Q1656" s="71"/>
      <c r="R1656" s="68"/>
    </row>
    <row r="1657" spans="1:18" x14ac:dyDescent="0.2">
      <c r="A1657" s="72" t="s">
        <v>3539</v>
      </c>
      <c r="B1657" s="66" t="s">
        <v>3540</v>
      </c>
      <c r="C1657" s="67">
        <v>66</v>
      </c>
      <c r="D1657" s="67" t="s">
        <v>334</v>
      </c>
      <c r="E1657" s="71">
        <v>0.76937560086033496</v>
      </c>
      <c r="F1657" s="68">
        <v>59.449541284403701</v>
      </c>
      <c r="G1657" s="71">
        <v>0.79415144909338498</v>
      </c>
      <c r="H1657" s="68">
        <v>43.119266055045898</v>
      </c>
      <c r="I1657" s="71">
        <v>0.78082289027952601</v>
      </c>
      <c r="J1657" s="68">
        <v>63.119266055045898</v>
      </c>
      <c r="K1657" s="71">
        <v>0.88908167566791096</v>
      </c>
      <c r="L1657" s="68">
        <v>67.706422018348604</v>
      </c>
      <c r="M1657" s="71">
        <v>0.63777013752455802</v>
      </c>
      <c r="N1657" s="68">
        <v>37.9816513761468</v>
      </c>
      <c r="O1657" s="71">
        <v>0.74505185173629296</v>
      </c>
      <c r="P1657" s="68">
        <v>73.944954128440401</v>
      </c>
      <c r="Q1657" s="71"/>
      <c r="R1657" s="68"/>
    </row>
    <row r="1658" spans="1:18" x14ac:dyDescent="0.2">
      <c r="A1658" s="72" t="s">
        <v>3541</v>
      </c>
      <c r="B1658" s="66" t="s">
        <v>3542</v>
      </c>
      <c r="C1658" s="67">
        <v>66</v>
      </c>
      <c r="D1658" s="67" t="s">
        <v>334</v>
      </c>
      <c r="E1658" s="71">
        <v>0.83379588933697601</v>
      </c>
      <c r="F1658" s="68">
        <v>84.770642201834903</v>
      </c>
      <c r="G1658" s="71">
        <v>0.88827796721240404</v>
      </c>
      <c r="H1658" s="68">
        <v>79.082568807339399</v>
      </c>
      <c r="I1658" s="71">
        <v>0.78984065317111996</v>
      </c>
      <c r="J1658" s="68">
        <v>66.788990825688103</v>
      </c>
      <c r="K1658" s="71">
        <v>0.90680679408524301</v>
      </c>
      <c r="L1658" s="68">
        <v>76.513761467889907</v>
      </c>
      <c r="M1658" s="71">
        <v>0.83423379174852597</v>
      </c>
      <c r="N1658" s="68">
        <v>84.954128440367001</v>
      </c>
      <c r="O1658" s="71">
        <v>0.749820240467586</v>
      </c>
      <c r="P1658" s="68">
        <v>74.678899082568805</v>
      </c>
      <c r="Q1658" s="71"/>
      <c r="R1658" s="68"/>
    </row>
    <row r="1659" spans="1:18" x14ac:dyDescent="0.2">
      <c r="A1659" s="72" t="s">
        <v>3543</v>
      </c>
      <c r="B1659" s="66" t="s">
        <v>3544</v>
      </c>
      <c r="C1659" s="67">
        <v>66</v>
      </c>
      <c r="D1659" s="67" t="s">
        <v>334</v>
      </c>
      <c r="E1659" s="71">
        <v>0.83388658528715898</v>
      </c>
      <c r="F1659" s="68">
        <v>84.954128440367001</v>
      </c>
      <c r="G1659" s="71">
        <v>0.95703303147424001</v>
      </c>
      <c r="H1659" s="68">
        <v>97.247706422018396</v>
      </c>
      <c r="I1659" s="71">
        <v>0.793301081720724</v>
      </c>
      <c r="J1659" s="68">
        <v>68.9908256880734</v>
      </c>
      <c r="K1659" s="71">
        <v>0.89995468771810205</v>
      </c>
      <c r="L1659" s="68">
        <v>74.128440366972498</v>
      </c>
      <c r="M1659" s="71">
        <v>0.87107072691552101</v>
      </c>
      <c r="N1659" s="68">
        <v>89.541284403669707</v>
      </c>
      <c r="O1659" s="71">
        <v>0.64807339860720603</v>
      </c>
      <c r="P1659" s="68">
        <v>53.944954128440401</v>
      </c>
      <c r="Q1659" s="71"/>
      <c r="R1659" s="68"/>
    </row>
    <row r="1660" spans="1:18" x14ac:dyDescent="0.2">
      <c r="A1660" s="72" t="s">
        <v>3545</v>
      </c>
      <c r="B1660" s="66" t="s">
        <v>3546</v>
      </c>
      <c r="C1660" s="67">
        <v>66</v>
      </c>
      <c r="D1660" s="67" t="s">
        <v>334</v>
      </c>
      <c r="E1660" s="71">
        <v>0.71189735918019403</v>
      </c>
      <c r="F1660" s="68">
        <v>36.5137614678899</v>
      </c>
      <c r="G1660" s="71">
        <v>0.73507907209471102</v>
      </c>
      <c r="H1660" s="68">
        <v>26.2385321100917</v>
      </c>
      <c r="I1660" s="71">
        <v>0.71381178945928903</v>
      </c>
      <c r="J1660" s="68">
        <v>36.697247706421997</v>
      </c>
      <c r="K1660" s="71">
        <v>0.79994277435475603</v>
      </c>
      <c r="L1660" s="68">
        <v>28.256880733945</v>
      </c>
      <c r="M1660" s="71">
        <v>0.65618860510805499</v>
      </c>
      <c r="N1660" s="68">
        <v>43.4862385321101</v>
      </c>
      <c r="O1660" s="71">
        <v>0.654464554884156</v>
      </c>
      <c r="P1660" s="68">
        <v>55.045871559632999</v>
      </c>
      <c r="Q1660" s="71"/>
      <c r="R1660" s="68"/>
    </row>
    <row r="1661" spans="1:18" x14ac:dyDescent="0.2">
      <c r="A1661" s="72" t="s">
        <v>3547</v>
      </c>
      <c r="B1661" s="66" t="s">
        <v>3548</v>
      </c>
      <c r="C1661" s="67">
        <v>66</v>
      </c>
      <c r="D1661" s="67" t="s">
        <v>334</v>
      </c>
      <c r="E1661" s="71">
        <v>0.73025601043413202</v>
      </c>
      <c r="F1661" s="68">
        <v>44.403669724770602</v>
      </c>
      <c r="G1661" s="71">
        <v>0.77869290914674605</v>
      </c>
      <c r="H1661" s="68">
        <v>37.798165137614703</v>
      </c>
      <c r="I1661" s="71">
        <v>0.73080774977267204</v>
      </c>
      <c r="J1661" s="68">
        <v>42.752293577981703</v>
      </c>
      <c r="K1661" s="71">
        <v>0.86310739606269105</v>
      </c>
      <c r="L1661" s="68">
        <v>53.211009174311897</v>
      </c>
      <c r="M1661" s="71">
        <v>0.65618860510805499</v>
      </c>
      <c r="N1661" s="68">
        <v>43.4862385321101</v>
      </c>
      <c r="O1661" s="71">
        <v>0.62248339208049697</v>
      </c>
      <c r="P1661" s="68">
        <v>48.9908256880734</v>
      </c>
      <c r="Q1661" s="71"/>
      <c r="R1661" s="68"/>
    </row>
    <row r="1662" spans="1:18" x14ac:dyDescent="0.2">
      <c r="A1662" s="72" t="s">
        <v>3549</v>
      </c>
      <c r="B1662" s="66" t="s">
        <v>3550</v>
      </c>
      <c r="C1662" s="67">
        <v>66</v>
      </c>
      <c r="D1662" s="67" t="s">
        <v>334</v>
      </c>
      <c r="E1662" s="71">
        <v>0.70024952622375503</v>
      </c>
      <c r="F1662" s="68">
        <v>32.660550458715598</v>
      </c>
      <c r="G1662" s="71">
        <v>0.77423194822949704</v>
      </c>
      <c r="H1662" s="68">
        <v>37.064220183486199</v>
      </c>
      <c r="I1662" s="71">
        <v>0.72444687086053305</v>
      </c>
      <c r="J1662" s="68">
        <v>40</v>
      </c>
      <c r="K1662" s="71">
        <v>0.80609956304390395</v>
      </c>
      <c r="L1662" s="68">
        <v>29.908256880733902</v>
      </c>
      <c r="M1662" s="71">
        <v>0.65618860510805499</v>
      </c>
      <c r="N1662" s="68">
        <v>43.4862385321101</v>
      </c>
      <c r="O1662" s="71">
        <v>0.54028064387678598</v>
      </c>
      <c r="P1662" s="68">
        <v>35.412844036697301</v>
      </c>
      <c r="Q1662" s="71"/>
      <c r="R1662" s="68"/>
    </row>
    <row r="1663" spans="1:18" x14ac:dyDescent="0.2">
      <c r="A1663" s="72" t="s">
        <v>3551</v>
      </c>
      <c r="B1663" s="66" t="s">
        <v>3552</v>
      </c>
      <c r="C1663" s="67">
        <v>66</v>
      </c>
      <c r="D1663" s="67" t="s">
        <v>334</v>
      </c>
      <c r="E1663" s="71">
        <v>0.77559153651027901</v>
      </c>
      <c r="F1663" s="68">
        <v>61.100917431192698</v>
      </c>
      <c r="G1663" s="71">
        <v>0.88890097011126501</v>
      </c>
      <c r="H1663" s="68">
        <v>79.266055045871596</v>
      </c>
      <c r="I1663" s="71">
        <v>0.74348201569721495</v>
      </c>
      <c r="J1663" s="68">
        <v>47.706422018348597</v>
      </c>
      <c r="K1663" s="71">
        <v>0.90066576884223304</v>
      </c>
      <c r="L1663" s="68">
        <v>74.495412844036693</v>
      </c>
      <c r="M1663" s="71">
        <v>0.71758349705304503</v>
      </c>
      <c r="N1663" s="68">
        <v>58.715596330275197</v>
      </c>
      <c r="O1663" s="71">
        <v>0.62732543084763803</v>
      </c>
      <c r="P1663" s="68">
        <v>50.4587155963303</v>
      </c>
      <c r="Q1663" s="71"/>
      <c r="R1663" s="68"/>
    </row>
    <row r="1664" spans="1:18" x14ac:dyDescent="0.2">
      <c r="A1664" s="72" t="s">
        <v>3553</v>
      </c>
      <c r="B1664" s="66" t="s">
        <v>3554</v>
      </c>
      <c r="C1664" s="67">
        <v>66</v>
      </c>
      <c r="D1664" s="67" t="s">
        <v>334</v>
      </c>
      <c r="E1664" s="71">
        <v>0.70058189775701296</v>
      </c>
      <c r="F1664" s="68">
        <v>33.0275229357798</v>
      </c>
      <c r="G1664" s="71">
        <v>0.865633628939946</v>
      </c>
      <c r="H1664" s="68">
        <v>70.275229357798196</v>
      </c>
      <c r="I1664" s="71">
        <v>0.677494581753042</v>
      </c>
      <c r="J1664" s="68">
        <v>25.871559633027498</v>
      </c>
      <c r="K1664" s="71">
        <v>0.74610913636890996</v>
      </c>
      <c r="L1664" s="68">
        <v>15.9633027522936</v>
      </c>
      <c r="M1664" s="71">
        <v>0.631630648330059</v>
      </c>
      <c r="N1664" s="68">
        <v>35.9633027522936</v>
      </c>
      <c r="O1664" s="71">
        <v>0.58204149339310696</v>
      </c>
      <c r="P1664" s="68">
        <v>41.4678899082569</v>
      </c>
      <c r="Q1664" s="71"/>
      <c r="R1664" s="68"/>
    </row>
    <row r="1665" spans="1:18" x14ac:dyDescent="0.2">
      <c r="A1665" s="72" t="s">
        <v>3555</v>
      </c>
      <c r="B1665" s="66" t="s">
        <v>3556</v>
      </c>
      <c r="C1665" s="67">
        <v>66</v>
      </c>
      <c r="D1665" s="67" t="s">
        <v>334</v>
      </c>
      <c r="E1665" s="71">
        <v>0.75583861456579005</v>
      </c>
      <c r="F1665" s="68">
        <v>53.394495412844002</v>
      </c>
      <c r="G1665" s="71">
        <v>0.88209881216344599</v>
      </c>
      <c r="H1665" s="68">
        <v>76.146788990825698</v>
      </c>
      <c r="I1665" s="71">
        <v>0.70563958185771303</v>
      </c>
      <c r="J1665" s="68">
        <v>33.211009174311897</v>
      </c>
      <c r="K1665" s="71">
        <v>0.861691853671257</v>
      </c>
      <c r="L1665" s="68">
        <v>52.110091743119298</v>
      </c>
      <c r="M1665" s="71">
        <v>0.74828094302554005</v>
      </c>
      <c r="N1665" s="68">
        <v>66.238532110091697</v>
      </c>
      <c r="O1665" s="71">
        <v>0.58148188211099605</v>
      </c>
      <c r="P1665" s="68">
        <v>41.284403669724803</v>
      </c>
      <c r="Q1665" s="71"/>
      <c r="R1665" s="68"/>
    </row>
    <row r="1666" spans="1:18" x14ac:dyDescent="0.2">
      <c r="A1666" s="72" t="s">
        <v>3557</v>
      </c>
      <c r="B1666" s="66" t="s">
        <v>3558</v>
      </c>
      <c r="C1666" s="67">
        <v>66</v>
      </c>
      <c r="D1666" s="67" t="s">
        <v>334</v>
      </c>
      <c r="E1666" s="71">
        <v>0.61300971436560603</v>
      </c>
      <c r="F1666" s="68">
        <v>14.678899082568799</v>
      </c>
      <c r="G1666" s="71">
        <v>0.74037246663835199</v>
      </c>
      <c r="H1666" s="68">
        <v>27.5229357798165</v>
      </c>
      <c r="I1666" s="71">
        <v>0.641522248135871</v>
      </c>
      <c r="J1666" s="68">
        <v>19.816513761467899</v>
      </c>
      <c r="K1666" s="71">
        <v>0.73072338739977805</v>
      </c>
      <c r="L1666" s="68">
        <v>13.0275229357798</v>
      </c>
      <c r="M1666" s="71">
        <v>0.53339882121807503</v>
      </c>
      <c r="N1666" s="68">
        <v>18.899082568807302</v>
      </c>
      <c r="O1666" s="71">
        <v>0.41903164843595397</v>
      </c>
      <c r="P1666" s="68">
        <v>17.431192660550501</v>
      </c>
      <c r="Q1666" s="71"/>
      <c r="R1666" s="68"/>
    </row>
    <row r="1667" spans="1:18" x14ac:dyDescent="0.2">
      <c r="A1667" s="72" t="s">
        <v>3559</v>
      </c>
      <c r="B1667" s="66" t="s">
        <v>3560</v>
      </c>
      <c r="C1667" s="67">
        <v>66</v>
      </c>
      <c r="D1667" s="67" t="s">
        <v>334</v>
      </c>
      <c r="E1667" s="71">
        <v>0.72527678268323603</v>
      </c>
      <c r="F1667" s="68">
        <v>41.651376146788998</v>
      </c>
      <c r="G1667" s="71">
        <v>0.81820649457535499</v>
      </c>
      <c r="H1667" s="68">
        <v>52.660550458715598</v>
      </c>
      <c r="I1667" s="71">
        <v>0.84360719991784405</v>
      </c>
      <c r="J1667" s="68">
        <v>85.871559633027502</v>
      </c>
      <c r="K1667" s="71">
        <v>0.88156187627229199</v>
      </c>
      <c r="L1667" s="68">
        <v>63.302752293578003</v>
      </c>
      <c r="M1667" s="71">
        <v>0.64390962671905705</v>
      </c>
      <c r="N1667" s="68">
        <v>40.183486238532097</v>
      </c>
      <c r="O1667" s="71">
        <v>0.43909871593163302</v>
      </c>
      <c r="P1667" s="68">
        <v>20</v>
      </c>
      <c r="Q1667" s="71"/>
      <c r="R1667" s="68"/>
    </row>
    <row r="1668" spans="1:18" x14ac:dyDescent="0.2">
      <c r="A1668" s="72" t="s">
        <v>3561</v>
      </c>
      <c r="B1668" s="66" t="s">
        <v>3562</v>
      </c>
      <c r="C1668" s="67">
        <v>66</v>
      </c>
      <c r="D1668" s="67" t="s">
        <v>334</v>
      </c>
      <c r="E1668" s="71">
        <v>0.71128569013352505</v>
      </c>
      <c r="F1668" s="68">
        <v>36.330275229357802</v>
      </c>
      <c r="G1668" s="71">
        <v>0.82239683343493997</v>
      </c>
      <c r="H1668" s="68">
        <v>55.9633027522936</v>
      </c>
      <c r="I1668" s="71">
        <v>0.870247824531166</v>
      </c>
      <c r="J1668" s="68">
        <v>90.458715596330293</v>
      </c>
      <c r="K1668" s="71">
        <v>0.89211685393692197</v>
      </c>
      <c r="L1668" s="68">
        <v>69.724770642201804</v>
      </c>
      <c r="M1668" s="71">
        <v>0.711444007858546</v>
      </c>
      <c r="N1668" s="68">
        <v>56.697247706421997</v>
      </c>
      <c r="O1668" s="71">
        <v>0.26022293090604898</v>
      </c>
      <c r="P1668" s="68">
        <v>6.4220183486238502</v>
      </c>
      <c r="Q1668" s="71"/>
      <c r="R1668" s="68"/>
    </row>
    <row r="1669" spans="1:18" x14ac:dyDescent="0.2">
      <c r="A1669" s="72" t="s">
        <v>3563</v>
      </c>
      <c r="B1669" s="66" t="s">
        <v>3564</v>
      </c>
      <c r="C1669" s="67">
        <v>66</v>
      </c>
      <c r="D1669" s="67" t="s">
        <v>334</v>
      </c>
      <c r="E1669" s="71">
        <v>0.78498966808765003</v>
      </c>
      <c r="F1669" s="68">
        <v>64.587155963302806</v>
      </c>
      <c r="G1669" s="71">
        <v>0.86549843644003699</v>
      </c>
      <c r="H1669" s="68">
        <v>69.908256880733902</v>
      </c>
      <c r="I1669" s="71">
        <v>0.75922653444452504</v>
      </c>
      <c r="J1669" s="68">
        <v>53.944954128440401</v>
      </c>
      <c r="K1669" s="71">
        <v>0.86927818530765499</v>
      </c>
      <c r="L1669" s="68">
        <v>56.697247706421997</v>
      </c>
      <c r="M1669" s="71">
        <v>0.73600196463654199</v>
      </c>
      <c r="N1669" s="68">
        <v>63.302752293578003</v>
      </c>
      <c r="O1669" s="71">
        <v>0.69494321960949301</v>
      </c>
      <c r="P1669" s="68">
        <v>64.220183486238497</v>
      </c>
      <c r="Q1669" s="71"/>
      <c r="R1669" s="68"/>
    </row>
    <row r="1670" spans="1:18" x14ac:dyDescent="0.2">
      <c r="A1670" s="72" t="s">
        <v>3565</v>
      </c>
      <c r="B1670" s="66" t="s">
        <v>3566</v>
      </c>
      <c r="C1670" s="67">
        <v>66</v>
      </c>
      <c r="D1670" s="67" t="s">
        <v>334</v>
      </c>
      <c r="E1670" s="71">
        <v>0.69336830853456199</v>
      </c>
      <c r="F1670" s="68">
        <v>31.376146788990798</v>
      </c>
      <c r="G1670" s="71">
        <v>0.78719289945543203</v>
      </c>
      <c r="H1670" s="68">
        <v>40.733944954128397</v>
      </c>
      <c r="I1670" s="71">
        <v>0.77985671469901896</v>
      </c>
      <c r="J1670" s="68">
        <v>62.385321100917402</v>
      </c>
      <c r="K1670" s="71">
        <v>0.869861144405641</v>
      </c>
      <c r="L1670" s="68">
        <v>57.431192660550501</v>
      </c>
      <c r="M1670" s="71">
        <v>0.61935166994106094</v>
      </c>
      <c r="N1670" s="68">
        <v>34.678899082568797</v>
      </c>
      <c r="O1670" s="71">
        <v>0.41057911417165899</v>
      </c>
      <c r="P1670" s="68">
        <v>16.697247706422001</v>
      </c>
      <c r="Q1670" s="71"/>
      <c r="R1670" s="68"/>
    </row>
    <row r="1671" spans="1:18" x14ac:dyDescent="0.2">
      <c r="A1671" s="72" t="s">
        <v>3567</v>
      </c>
      <c r="B1671" s="66" t="s">
        <v>3568</v>
      </c>
      <c r="C1671" s="67">
        <v>66</v>
      </c>
      <c r="D1671" s="67" t="s">
        <v>334</v>
      </c>
      <c r="E1671" s="71">
        <v>0.70882764571926504</v>
      </c>
      <c r="F1671" s="68">
        <v>35.596330275229398</v>
      </c>
      <c r="G1671" s="71">
        <v>0.82463087238819499</v>
      </c>
      <c r="H1671" s="68">
        <v>56.697247706421997</v>
      </c>
      <c r="I1671" s="71">
        <v>0.78066229904781503</v>
      </c>
      <c r="J1671" s="68">
        <v>62.935779816513801</v>
      </c>
      <c r="K1671" s="71">
        <v>0.81401657211204204</v>
      </c>
      <c r="L1671" s="68">
        <v>32.4770642201835</v>
      </c>
      <c r="M1671" s="71">
        <v>0.65618860510805499</v>
      </c>
      <c r="N1671" s="68">
        <v>43.4862385321101</v>
      </c>
      <c r="O1671" s="71">
        <v>0.468639879940217</v>
      </c>
      <c r="P1671" s="68">
        <v>22.7522935779817</v>
      </c>
      <c r="Q1671" s="71"/>
      <c r="R1671" s="68"/>
    </row>
    <row r="1672" spans="1:18" x14ac:dyDescent="0.2">
      <c r="A1672" s="72" t="s">
        <v>519</v>
      </c>
      <c r="B1672" s="66" t="s">
        <v>3569</v>
      </c>
      <c r="C1672" s="67">
        <v>66</v>
      </c>
      <c r="D1672" s="67" t="s">
        <v>334</v>
      </c>
      <c r="E1672" s="71">
        <v>0.83977318831595105</v>
      </c>
      <c r="F1672" s="68">
        <v>86.605504587156005</v>
      </c>
      <c r="G1672" s="71">
        <v>0.86787414559274201</v>
      </c>
      <c r="H1672" s="68">
        <v>71.376146788990795</v>
      </c>
      <c r="I1672" s="71">
        <v>0.806759603171467</v>
      </c>
      <c r="J1672" s="68">
        <v>74.862385321100902</v>
      </c>
      <c r="K1672" s="71">
        <v>0.91354258536361999</v>
      </c>
      <c r="L1672" s="68">
        <v>79.816513761467903</v>
      </c>
      <c r="M1672" s="71">
        <v>0.83423379174852597</v>
      </c>
      <c r="N1672" s="68">
        <v>84.954128440367001</v>
      </c>
      <c r="O1672" s="71">
        <v>0.77645581570339794</v>
      </c>
      <c r="P1672" s="68">
        <v>79.449541284403693</v>
      </c>
      <c r="Q1672" s="71"/>
      <c r="R1672" s="68"/>
    </row>
    <row r="1673" spans="1:18" x14ac:dyDescent="0.2">
      <c r="A1673" s="72" t="s">
        <v>3570</v>
      </c>
      <c r="B1673" s="66" t="s">
        <v>3571</v>
      </c>
      <c r="C1673" s="67">
        <v>66</v>
      </c>
      <c r="D1673" s="67" t="s">
        <v>334</v>
      </c>
      <c r="E1673" s="71">
        <v>0.74545303580327704</v>
      </c>
      <c r="F1673" s="68">
        <v>49.357798165137602</v>
      </c>
      <c r="G1673" s="71">
        <v>0.809063120455913</v>
      </c>
      <c r="H1673" s="68">
        <v>48.807339449541303</v>
      </c>
      <c r="I1673" s="71">
        <v>0.85101237791919404</v>
      </c>
      <c r="J1673" s="68">
        <v>86.788990825688103</v>
      </c>
      <c r="K1673" s="71">
        <v>0.96053452484124902</v>
      </c>
      <c r="L1673" s="68">
        <v>93.211009174311897</v>
      </c>
      <c r="M1673" s="71">
        <v>0.66232809430255402</v>
      </c>
      <c r="N1673" s="68">
        <v>44.770642201834903</v>
      </c>
      <c r="O1673" s="71">
        <v>0.44432706149747597</v>
      </c>
      <c r="P1673" s="68">
        <v>20.550458715596299</v>
      </c>
      <c r="Q1673" s="71"/>
      <c r="R1673" s="68"/>
    </row>
    <row r="1674" spans="1:18" x14ac:dyDescent="0.2">
      <c r="A1674" s="72" t="s">
        <v>3572</v>
      </c>
      <c r="B1674" s="66" t="s">
        <v>3573</v>
      </c>
      <c r="C1674" s="67">
        <v>66</v>
      </c>
      <c r="D1674" s="67" t="s">
        <v>334</v>
      </c>
      <c r="E1674" s="71">
        <v>0.79516703817850998</v>
      </c>
      <c r="F1674" s="68">
        <v>69.541284403669707</v>
      </c>
      <c r="G1674" s="71">
        <v>0.86526794250748895</v>
      </c>
      <c r="H1674" s="68">
        <v>69.724770642201804</v>
      </c>
      <c r="I1674" s="71">
        <v>0.81880908072109804</v>
      </c>
      <c r="J1674" s="68">
        <v>80.183486238532097</v>
      </c>
      <c r="K1674" s="71">
        <v>0.90795380289968397</v>
      </c>
      <c r="L1674" s="68">
        <v>77.431192660550494</v>
      </c>
      <c r="M1674" s="71">
        <v>0.78511787819253398</v>
      </c>
      <c r="N1674" s="68">
        <v>76.146788990825698</v>
      </c>
      <c r="O1674" s="71">
        <v>0.59868648657174695</v>
      </c>
      <c r="P1674" s="68">
        <v>44.220183486238497</v>
      </c>
      <c r="Q1674" s="71"/>
      <c r="R1674" s="68"/>
    </row>
    <row r="1675" spans="1:18" x14ac:dyDescent="0.2">
      <c r="A1675" s="72" t="s">
        <v>3574</v>
      </c>
      <c r="B1675" s="66" t="s">
        <v>3575</v>
      </c>
      <c r="C1675" s="67">
        <v>66</v>
      </c>
      <c r="D1675" s="67" t="s">
        <v>334</v>
      </c>
      <c r="E1675" s="71">
        <v>0.75471959993100701</v>
      </c>
      <c r="F1675" s="68">
        <v>52.844036697247702</v>
      </c>
      <c r="G1675" s="71">
        <v>0.84842609259552104</v>
      </c>
      <c r="H1675" s="68">
        <v>64.587155963302806</v>
      </c>
      <c r="I1675" s="71">
        <v>0.77529073275338101</v>
      </c>
      <c r="J1675" s="68">
        <v>60.550458715596299</v>
      </c>
      <c r="K1675" s="71">
        <v>0.80113534481068605</v>
      </c>
      <c r="L1675" s="68">
        <v>28.9908256880734</v>
      </c>
      <c r="M1675" s="71">
        <v>0.74214145383104102</v>
      </c>
      <c r="N1675" s="68">
        <v>65.137614678899098</v>
      </c>
      <c r="O1675" s="71">
        <v>0.60660437566440295</v>
      </c>
      <c r="P1675" s="68">
        <v>45.871559633027502</v>
      </c>
      <c r="Q1675" s="71"/>
      <c r="R1675" s="68"/>
    </row>
    <row r="1676" spans="1:18" x14ac:dyDescent="0.2">
      <c r="A1676" s="72" t="s">
        <v>3576</v>
      </c>
      <c r="B1676" s="66" t="s">
        <v>3577</v>
      </c>
      <c r="C1676" s="67">
        <v>66</v>
      </c>
      <c r="D1676" s="67" t="s">
        <v>334</v>
      </c>
      <c r="E1676" s="71">
        <v>0.85322112525146898</v>
      </c>
      <c r="F1676" s="68">
        <v>90.642201834862405</v>
      </c>
      <c r="G1676" s="71">
        <v>0.92472242807376104</v>
      </c>
      <c r="H1676" s="68">
        <v>90.825688073394502</v>
      </c>
      <c r="I1676" s="71">
        <v>0.86720152497491798</v>
      </c>
      <c r="J1676" s="68">
        <v>89.357798165137595</v>
      </c>
      <c r="K1676" s="71">
        <v>0.94337360599203302</v>
      </c>
      <c r="L1676" s="68">
        <v>90.091743119266098</v>
      </c>
      <c r="M1676" s="71">
        <v>0.84651277013752502</v>
      </c>
      <c r="N1676" s="68">
        <v>86.9724770642202</v>
      </c>
      <c r="O1676" s="71">
        <v>0.68429529707910697</v>
      </c>
      <c r="P1676" s="68">
        <v>61.834862385321102</v>
      </c>
      <c r="Q1676" s="71"/>
      <c r="R1676"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676"/>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8" t="s">
        <v>105</v>
      </c>
      <c r="B1" s="209"/>
      <c r="C1" s="209"/>
      <c r="D1" s="210"/>
      <c r="E1" s="211" t="s">
        <v>100</v>
      </c>
      <c r="F1" s="212"/>
      <c r="G1" s="211" t="s">
        <v>103</v>
      </c>
      <c r="H1" s="212"/>
      <c r="I1" s="211" t="s">
        <v>40</v>
      </c>
      <c r="J1" s="212"/>
      <c r="K1" s="211" t="s">
        <v>44</v>
      </c>
      <c r="L1" s="212"/>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332</v>
      </c>
      <c r="B3" s="66" t="s">
        <v>333</v>
      </c>
      <c r="C3" s="67">
        <v>45</v>
      </c>
      <c r="D3" s="67" t="s">
        <v>334</v>
      </c>
      <c r="E3" s="71">
        <v>0.13451123841478299</v>
      </c>
      <c r="F3" s="68">
        <v>17.358299595141698</v>
      </c>
      <c r="G3" s="71">
        <v>0.26769253013809302</v>
      </c>
      <c r="H3" s="68">
        <v>70.091093117408903</v>
      </c>
      <c r="I3" s="71">
        <v>4.6616818218622397E-3</v>
      </c>
      <c r="J3" s="68">
        <v>14.321862348178101</v>
      </c>
      <c r="K3" s="71">
        <v>0.13117950328439501</v>
      </c>
      <c r="L3" s="68">
        <v>18.623481781376501</v>
      </c>
    </row>
    <row r="4" spans="1:12" x14ac:dyDescent="0.2">
      <c r="A4" s="72" t="s">
        <v>335</v>
      </c>
      <c r="B4" s="66" t="s">
        <v>336</v>
      </c>
      <c r="C4" s="67">
        <v>45</v>
      </c>
      <c r="D4" s="67" t="s">
        <v>334</v>
      </c>
      <c r="E4" s="71">
        <v>0.12105548113054999</v>
      </c>
      <c r="F4" s="68">
        <v>11.437246963562799</v>
      </c>
      <c r="G4" s="71">
        <v>0.25</v>
      </c>
      <c r="H4" s="68">
        <v>44.635627530364403</v>
      </c>
      <c r="I4" s="71">
        <v>4.9253609808274099E-3</v>
      </c>
      <c r="J4" s="68">
        <v>15.1315789473684</v>
      </c>
      <c r="K4" s="71">
        <v>0.108241082410824</v>
      </c>
      <c r="L4" s="68">
        <v>13.0566801619433</v>
      </c>
    </row>
    <row r="5" spans="1:12" x14ac:dyDescent="0.2">
      <c r="A5" s="72" t="s">
        <v>337</v>
      </c>
      <c r="B5" s="66" t="s">
        <v>338</v>
      </c>
      <c r="C5" s="67">
        <v>45</v>
      </c>
      <c r="D5" s="67" t="s">
        <v>334</v>
      </c>
      <c r="E5" s="71">
        <v>0.13069857970354001</v>
      </c>
      <c r="F5" s="68">
        <v>15.789473684210501</v>
      </c>
      <c r="G5" s="71">
        <v>0.24066790933290799</v>
      </c>
      <c r="H5" s="68">
        <v>16.599190283400802</v>
      </c>
      <c r="I5" s="71">
        <v>8.7464029634455997E-3</v>
      </c>
      <c r="J5" s="68">
        <v>25.101214574898801</v>
      </c>
      <c r="K5" s="71">
        <v>0.14268142681426799</v>
      </c>
      <c r="L5" s="68">
        <v>21.811740890688299</v>
      </c>
    </row>
    <row r="6" spans="1:12" x14ac:dyDescent="0.2">
      <c r="A6" s="72" t="s">
        <v>339</v>
      </c>
      <c r="B6" s="66" t="s">
        <v>340</v>
      </c>
      <c r="C6" s="67">
        <v>45</v>
      </c>
      <c r="D6" s="67" t="s">
        <v>334</v>
      </c>
      <c r="E6" s="71">
        <v>0.11226839166043499</v>
      </c>
      <c r="F6" s="68">
        <v>8.0971659919028305</v>
      </c>
      <c r="G6" s="71">
        <v>0.203752916746198</v>
      </c>
      <c r="H6" s="68">
        <v>9.1599190283400809</v>
      </c>
      <c r="I6" s="71">
        <v>7.5910036225619202E-3</v>
      </c>
      <c r="J6" s="68">
        <v>21.862348178137701</v>
      </c>
      <c r="K6" s="71">
        <v>0.12546125461254601</v>
      </c>
      <c r="L6" s="68">
        <v>17.1558704453441</v>
      </c>
    </row>
    <row r="7" spans="1:12" x14ac:dyDescent="0.2">
      <c r="A7" s="72" t="s">
        <v>341</v>
      </c>
      <c r="B7" s="66" t="s">
        <v>342</v>
      </c>
      <c r="C7" s="67">
        <v>45</v>
      </c>
      <c r="D7" s="67" t="s">
        <v>334</v>
      </c>
      <c r="E7" s="71">
        <v>0.11935180261908999</v>
      </c>
      <c r="F7" s="68">
        <v>10.7287449392713</v>
      </c>
      <c r="G7" s="71">
        <v>0.195360885529372</v>
      </c>
      <c r="H7" s="68">
        <v>8.0971659919028305</v>
      </c>
      <c r="I7" s="71">
        <v>5.2529479121529096E-3</v>
      </c>
      <c r="J7" s="68">
        <v>16.0425101214575</v>
      </c>
      <c r="K7" s="71">
        <v>0.157441574415744</v>
      </c>
      <c r="L7" s="68">
        <v>26.012145748987901</v>
      </c>
    </row>
    <row r="8" spans="1:12" x14ac:dyDescent="0.2">
      <c r="A8" s="72" t="s">
        <v>343</v>
      </c>
      <c r="B8" s="66" t="s">
        <v>344</v>
      </c>
      <c r="C8" s="67">
        <v>45</v>
      </c>
      <c r="D8" s="67" t="s">
        <v>334</v>
      </c>
      <c r="E8" s="71">
        <v>0.11650775259557</v>
      </c>
      <c r="F8" s="68">
        <v>9.7165991902834001</v>
      </c>
      <c r="G8" s="71">
        <v>0.203170347929121</v>
      </c>
      <c r="H8" s="68">
        <v>9.0587044534412993</v>
      </c>
      <c r="I8" s="71">
        <v>1.3511581444304799E-2</v>
      </c>
      <c r="J8" s="68">
        <v>33.755060728744901</v>
      </c>
      <c r="K8" s="71">
        <v>0.132841328413284</v>
      </c>
      <c r="L8" s="68">
        <v>19.028340080971699</v>
      </c>
    </row>
    <row r="9" spans="1:12" x14ac:dyDescent="0.2">
      <c r="A9" s="72" t="s">
        <v>345</v>
      </c>
      <c r="B9" s="66" t="s">
        <v>346</v>
      </c>
      <c r="C9" s="67">
        <v>45</v>
      </c>
      <c r="D9" s="67" t="s">
        <v>334</v>
      </c>
      <c r="E9" s="71">
        <v>0.152967366241886</v>
      </c>
      <c r="F9" s="68">
        <v>26.8724696356275</v>
      </c>
      <c r="G9" s="71">
        <v>0.21360648753386199</v>
      </c>
      <c r="H9" s="68">
        <v>9.9190283400809705</v>
      </c>
      <c r="I9" s="71">
        <v>9.0314061376297494E-2</v>
      </c>
      <c r="J9" s="68">
        <v>79.048582995951406</v>
      </c>
      <c r="K9" s="71">
        <v>0.154981549815498</v>
      </c>
      <c r="L9" s="68">
        <v>25.1518218623482</v>
      </c>
    </row>
    <row r="10" spans="1:12" x14ac:dyDescent="0.2">
      <c r="A10" s="72" t="s">
        <v>347</v>
      </c>
      <c r="B10" s="66" t="s">
        <v>348</v>
      </c>
      <c r="C10" s="67">
        <v>45</v>
      </c>
      <c r="D10" s="67" t="s">
        <v>334</v>
      </c>
      <c r="E10" s="71">
        <v>0.151730321721401</v>
      </c>
      <c r="F10" s="68">
        <v>26.467611336032402</v>
      </c>
      <c r="G10" s="71">
        <v>0.20478514908081899</v>
      </c>
      <c r="H10" s="68">
        <v>9.2611336032388696</v>
      </c>
      <c r="I10" s="71">
        <v>0.11264443846960701</v>
      </c>
      <c r="J10" s="68">
        <v>82.844129554655893</v>
      </c>
      <c r="K10" s="71">
        <v>0.13776137761377599</v>
      </c>
      <c r="L10" s="68">
        <v>20.597165991902799</v>
      </c>
    </row>
    <row r="11" spans="1:12" x14ac:dyDescent="0.2">
      <c r="A11" s="72" t="s">
        <v>349</v>
      </c>
      <c r="B11" s="66" t="s">
        <v>350</v>
      </c>
      <c r="C11" s="67">
        <v>45</v>
      </c>
      <c r="D11" s="67" t="s">
        <v>334</v>
      </c>
      <c r="E11" s="71">
        <v>8.8734978267585293E-2</v>
      </c>
      <c r="F11" s="68">
        <v>1.82186234817814</v>
      </c>
      <c r="G11" s="71">
        <v>0.105639860760729</v>
      </c>
      <c r="H11" s="68">
        <v>2.9858299595141702</v>
      </c>
      <c r="I11" s="71">
        <v>1.54236226275131E-2</v>
      </c>
      <c r="J11" s="68">
        <v>37.246963562753002</v>
      </c>
      <c r="K11" s="71">
        <v>0.14514145141451401</v>
      </c>
      <c r="L11" s="68">
        <v>22.267206477732799</v>
      </c>
    </row>
    <row r="12" spans="1:12" x14ac:dyDescent="0.2">
      <c r="A12" s="72" t="s">
        <v>351</v>
      </c>
      <c r="B12" s="66" t="s">
        <v>352</v>
      </c>
      <c r="C12" s="67">
        <v>45</v>
      </c>
      <c r="D12" s="67" t="s">
        <v>334</v>
      </c>
      <c r="E12" s="71">
        <v>0.103080628469473</v>
      </c>
      <c r="F12" s="68">
        <v>5.5668016194331997</v>
      </c>
      <c r="G12" s="71">
        <v>0.25</v>
      </c>
      <c r="H12" s="68">
        <v>44.635627530364403</v>
      </c>
      <c r="I12" s="71">
        <v>2.6613196027600199E-3</v>
      </c>
      <c r="J12" s="68">
        <v>8.8562753036437307</v>
      </c>
      <c r="K12" s="71">
        <v>5.6580565805658102E-2</v>
      </c>
      <c r="L12" s="68">
        <v>6.42712550607287</v>
      </c>
    </row>
    <row r="13" spans="1:12" x14ac:dyDescent="0.2">
      <c r="A13" s="72" t="s">
        <v>353</v>
      </c>
      <c r="B13" s="66" t="s">
        <v>354</v>
      </c>
      <c r="C13" s="67">
        <v>45</v>
      </c>
      <c r="D13" s="67" t="s">
        <v>334</v>
      </c>
      <c r="E13" s="71">
        <v>0.102570548299893</v>
      </c>
      <c r="F13" s="68">
        <v>5.4655870445344101</v>
      </c>
      <c r="G13" s="71">
        <v>0.249999984786025</v>
      </c>
      <c r="H13" s="68">
        <v>25.101214574898801</v>
      </c>
      <c r="I13" s="71">
        <v>1.34312173092267E-2</v>
      </c>
      <c r="J13" s="68">
        <v>33.704453441295499</v>
      </c>
      <c r="K13" s="71">
        <v>4.4280442804428E-2</v>
      </c>
      <c r="L13" s="68">
        <v>5.4655870445344101</v>
      </c>
    </row>
    <row r="14" spans="1:12" x14ac:dyDescent="0.2">
      <c r="A14" s="72" t="s">
        <v>355</v>
      </c>
      <c r="B14" s="66" t="s">
        <v>356</v>
      </c>
      <c r="C14" s="67">
        <v>45</v>
      </c>
      <c r="D14" s="67" t="s">
        <v>334</v>
      </c>
      <c r="E14" s="71">
        <v>0.120873720383617</v>
      </c>
      <c r="F14" s="68">
        <v>11.336032388664</v>
      </c>
      <c r="G14" s="71">
        <v>0.24999999790396399</v>
      </c>
      <c r="H14" s="68">
        <v>26.67004048583</v>
      </c>
      <c r="I14" s="71">
        <v>2.08020535664299E-2</v>
      </c>
      <c r="J14" s="68">
        <v>45.192307692307701</v>
      </c>
      <c r="K14" s="71">
        <v>9.1819109680458505E-2</v>
      </c>
      <c r="L14" s="68">
        <v>10.374493927125499</v>
      </c>
    </row>
    <row r="15" spans="1:12" x14ac:dyDescent="0.2">
      <c r="A15" s="72" t="s">
        <v>357</v>
      </c>
      <c r="B15" s="66" t="s">
        <v>358</v>
      </c>
      <c r="C15" s="67">
        <v>45</v>
      </c>
      <c r="D15" s="67" t="s">
        <v>334</v>
      </c>
      <c r="E15" s="71">
        <v>0.131771092996121</v>
      </c>
      <c r="F15" s="68">
        <v>16.1943319838057</v>
      </c>
      <c r="G15" s="71">
        <v>0.249999999031772</v>
      </c>
      <c r="H15" s="68">
        <v>27.1761133603239</v>
      </c>
      <c r="I15" s="71">
        <v>5.1573039287464003E-3</v>
      </c>
      <c r="J15" s="68">
        <v>15.7388663967611</v>
      </c>
      <c r="K15" s="71">
        <v>0.14015597602784499</v>
      </c>
      <c r="L15" s="68">
        <v>20.6983805668016</v>
      </c>
    </row>
    <row r="16" spans="1:12" x14ac:dyDescent="0.2">
      <c r="A16" s="72" t="s">
        <v>359</v>
      </c>
      <c r="B16" s="66" t="s">
        <v>360</v>
      </c>
      <c r="C16" s="67">
        <v>45</v>
      </c>
      <c r="D16" s="67" t="s">
        <v>334</v>
      </c>
      <c r="E16" s="71">
        <v>0.15143117219792299</v>
      </c>
      <c r="F16" s="68">
        <v>26.214574898785401</v>
      </c>
      <c r="G16" s="71">
        <v>0.218999883368348</v>
      </c>
      <c r="H16" s="68">
        <v>11.0323886639676</v>
      </c>
      <c r="I16" s="71">
        <v>7.4403972462518302E-3</v>
      </c>
      <c r="J16" s="68">
        <v>21.710526315789501</v>
      </c>
      <c r="K16" s="71">
        <v>0.22785323597916801</v>
      </c>
      <c r="L16" s="68">
        <v>44.078947368420998</v>
      </c>
    </row>
    <row r="17" spans="1:12" x14ac:dyDescent="0.2">
      <c r="A17" s="72" t="s">
        <v>361</v>
      </c>
      <c r="B17" s="66" t="s">
        <v>362</v>
      </c>
      <c r="C17" s="67">
        <v>45</v>
      </c>
      <c r="D17" s="67" t="s">
        <v>334</v>
      </c>
      <c r="E17" s="71">
        <v>0.10511165683169001</v>
      </c>
      <c r="F17" s="68">
        <v>6.2753036437247003</v>
      </c>
      <c r="G17" s="71">
        <v>0.178005641909768</v>
      </c>
      <c r="H17" s="68">
        <v>6.5789473684210504</v>
      </c>
      <c r="I17" s="71">
        <v>1.2731699630290199E-2</v>
      </c>
      <c r="J17" s="68">
        <v>32.489878542510098</v>
      </c>
      <c r="K17" s="71">
        <v>0.124597628955013</v>
      </c>
      <c r="L17" s="68">
        <v>16.497975708502</v>
      </c>
    </row>
    <row r="18" spans="1:12" x14ac:dyDescent="0.2">
      <c r="A18" s="72" t="s">
        <v>363</v>
      </c>
      <c r="B18" s="66" t="s">
        <v>364</v>
      </c>
      <c r="C18" s="67">
        <v>45</v>
      </c>
      <c r="D18" s="67" t="s">
        <v>334</v>
      </c>
      <c r="E18" s="71">
        <v>0.18471379581670699</v>
      </c>
      <c r="F18" s="68">
        <v>42.459514170040499</v>
      </c>
      <c r="G18" s="71">
        <v>0.24681368821468899</v>
      </c>
      <c r="H18" s="68">
        <v>20.394736842105299</v>
      </c>
      <c r="I18" s="71">
        <v>2.6217547708385198E-2</v>
      </c>
      <c r="J18" s="68">
        <v>50.7591093117409</v>
      </c>
      <c r="K18" s="71">
        <v>0.28111015152704699</v>
      </c>
      <c r="L18" s="68">
        <v>52.277327935222701</v>
      </c>
    </row>
    <row r="19" spans="1:12" x14ac:dyDescent="0.2">
      <c r="A19" s="72" t="s">
        <v>365</v>
      </c>
      <c r="B19" s="66" t="s">
        <v>366</v>
      </c>
      <c r="C19" s="67">
        <v>45</v>
      </c>
      <c r="D19" s="67" t="s">
        <v>334</v>
      </c>
      <c r="E19" s="71">
        <v>0.18666848522506199</v>
      </c>
      <c r="F19" s="68">
        <v>43.269230769230802</v>
      </c>
      <c r="G19" s="71">
        <v>0.24271820794000401</v>
      </c>
      <c r="H19" s="68">
        <v>17.560728744939301</v>
      </c>
      <c r="I19" s="71">
        <v>3.3717071607890101E-2</v>
      </c>
      <c r="J19" s="68">
        <v>57.489878542510098</v>
      </c>
      <c r="K19" s="71">
        <v>0.28357017612729302</v>
      </c>
      <c r="L19" s="68">
        <v>52.631578947368403</v>
      </c>
    </row>
    <row r="20" spans="1:12" x14ac:dyDescent="0.2">
      <c r="A20" s="72" t="s">
        <v>367</v>
      </c>
      <c r="B20" s="66" t="s">
        <v>368</v>
      </c>
      <c r="C20" s="67">
        <v>45</v>
      </c>
      <c r="D20" s="67" t="s">
        <v>334</v>
      </c>
      <c r="E20" s="71">
        <v>0.19277852414897501</v>
      </c>
      <c r="F20" s="68">
        <v>45.3441295546559</v>
      </c>
      <c r="G20" s="71">
        <v>0.25311249353500298</v>
      </c>
      <c r="H20" s="68">
        <v>56.123481781376498</v>
      </c>
      <c r="I20" s="71">
        <v>4.3314727913519098E-2</v>
      </c>
      <c r="J20" s="68">
        <v>63.663967611335998</v>
      </c>
      <c r="K20" s="71">
        <v>0.281908350998404</v>
      </c>
      <c r="L20" s="68">
        <v>52.479757085020204</v>
      </c>
    </row>
    <row r="21" spans="1:12" x14ac:dyDescent="0.2">
      <c r="A21" s="72" t="s">
        <v>369</v>
      </c>
      <c r="B21" s="66" t="s">
        <v>370</v>
      </c>
      <c r="C21" s="67">
        <v>45</v>
      </c>
      <c r="D21" s="67" t="s">
        <v>334</v>
      </c>
      <c r="E21" s="71">
        <v>0.20386286505984599</v>
      </c>
      <c r="F21" s="68">
        <v>48.785425101214599</v>
      </c>
      <c r="G21" s="71">
        <v>0.25533570475766998</v>
      </c>
      <c r="H21" s="68">
        <v>60.475708502024297</v>
      </c>
      <c r="I21" s="71">
        <v>2.27494490044765E-2</v>
      </c>
      <c r="J21" s="68">
        <v>47.064777327935197</v>
      </c>
      <c r="K21" s="71">
        <v>0.33350344141739302</v>
      </c>
      <c r="L21" s="68">
        <v>57.742914979757103</v>
      </c>
    </row>
    <row r="22" spans="1:12" x14ac:dyDescent="0.2">
      <c r="A22" s="72" t="s">
        <v>371</v>
      </c>
      <c r="B22" s="66" t="s">
        <v>372</v>
      </c>
      <c r="C22" s="67">
        <v>45</v>
      </c>
      <c r="D22" s="67" t="s">
        <v>334</v>
      </c>
      <c r="E22" s="71">
        <v>0.112785184815832</v>
      </c>
      <c r="F22" s="68">
        <v>8.4514170040485794</v>
      </c>
      <c r="G22" s="71">
        <v>0.249999996253297</v>
      </c>
      <c r="H22" s="68">
        <v>26.163967611335998</v>
      </c>
      <c r="I22" s="71">
        <v>2.4394918587803901E-2</v>
      </c>
      <c r="J22" s="68">
        <v>48.886639676113397</v>
      </c>
      <c r="K22" s="71">
        <v>6.39606396063961E-2</v>
      </c>
      <c r="L22" s="68">
        <v>7.33805668016194</v>
      </c>
    </row>
    <row r="23" spans="1:12" x14ac:dyDescent="0.2">
      <c r="A23" s="72" t="s">
        <v>373</v>
      </c>
      <c r="B23" s="66" t="s">
        <v>374</v>
      </c>
      <c r="C23" s="67">
        <v>45</v>
      </c>
      <c r="D23" s="67" t="s">
        <v>334</v>
      </c>
      <c r="E23" s="71">
        <v>0.18088753060566101</v>
      </c>
      <c r="F23" s="68">
        <v>40.738866396761097</v>
      </c>
      <c r="G23" s="71">
        <v>0.25088928412627798</v>
      </c>
      <c r="H23" s="68">
        <v>50.506072874493903</v>
      </c>
      <c r="I23" s="71">
        <v>1.07285823498339E-2</v>
      </c>
      <c r="J23" s="68">
        <v>28.997975708502</v>
      </c>
      <c r="K23" s="71">
        <v>0.28104472534086999</v>
      </c>
      <c r="L23" s="68">
        <v>52.176113360323903</v>
      </c>
    </row>
    <row r="24" spans="1:12" x14ac:dyDescent="0.2">
      <c r="A24" s="72" t="s">
        <v>375</v>
      </c>
      <c r="B24" s="66" t="s">
        <v>376</v>
      </c>
      <c r="C24" s="67">
        <v>45</v>
      </c>
      <c r="D24" s="67" t="s">
        <v>334</v>
      </c>
      <c r="E24" s="71">
        <v>0.19817696821952999</v>
      </c>
      <c r="F24" s="68">
        <v>47.267206477732799</v>
      </c>
      <c r="G24" s="71">
        <v>0.25978212538669898</v>
      </c>
      <c r="H24" s="68">
        <v>64.827935222672096</v>
      </c>
      <c r="I24" s="71">
        <v>8.9675371091001599E-2</v>
      </c>
      <c r="J24" s="68">
        <v>78.795546558704501</v>
      </c>
      <c r="K24" s="71">
        <v>0.24507340818088999</v>
      </c>
      <c r="L24" s="68">
        <v>47.014170040485801</v>
      </c>
    </row>
    <row r="25" spans="1:12" x14ac:dyDescent="0.2">
      <c r="A25" s="72" t="s">
        <v>377</v>
      </c>
      <c r="B25" s="66" t="s">
        <v>378</v>
      </c>
      <c r="C25" s="67">
        <v>45</v>
      </c>
      <c r="D25" s="67" t="s">
        <v>334</v>
      </c>
      <c r="E25" s="71">
        <v>0.19469772586814499</v>
      </c>
      <c r="F25" s="68">
        <v>45.850202429149803</v>
      </c>
      <c r="G25" s="71">
        <v>0.25386259550906198</v>
      </c>
      <c r="H25" s="68">
        <v>58.451417004048601</v>
      </c>
      <c r="I25" s="71">
        <v>2.0463761022906299E-2</v>
      </c>
      <c r="J25" s="68">
        <v>44.838056680161898</v>
      </c>
      <c r="K25" s="71">
        <v>0.309766821072466</v>
      </c>
      <c r="L25" s="68">
        <v>55.465587044534402</v>
      </c>
    </row>
    <row r="26" spans="1:12" x14ac:dyDescent="0.2">
      <c r="A26" s="72" t="s">
        <v>379</v>
      </c>
      <c r="B26" s="66" t="s">
        <v>380</v>
      </c>
      <c r="C26" s="67">
        <v>45</v>
      </c>
      <c r="D26" s="67" t="s">
        <v>334</v>
      </c>
      <c r="E26" s="71">
        <v>0.12679313011350801</v>
      </c>
      <c r="F26" s="68">
        <v>14.220647773279399</v>
      </c>
      <c r="G26" s="71">
        <v>0.250222320251483</v>
      </c>
      <c r="H26" s="68">
        <v>45.040485829959501</v>
      </c>
      <c r="I26" s="71">
        <v>5.6356332081659397E-2</v>
      </c>
      <c r="J26" s="68">
        <v>69.483805668016203</v>
      </c>
      <c r="K26" s="71">
        <v>7.3800738007380004E-2</v>
      </c>
      <c r="L26" s="68">
        <v>8.1477732793522293</v>
      </c>
    </row>
    <row r="27" spans="1:12" x14ac:dyDescent="0.2">
      <c r="A27" s="72" t="s">
        <v>381</v>
      </c>
      <c r="B27" s="66" t="s">
        <v>382</v>
      </c>
      <c r="C27" s="67">
        <v>45</v>
      </c>
      <c r="D27" s="67" t="s">
        <v>334</v>
      </c>
      <c r="E27" s="71">
        <v>0.17499508533883301</v>
      </c>
      <c r="F27" s="68">
        <v>37.9554655870445</v>
      </c>
      <c r="G27" s="71">
        <v>0.25044464206313899</v>
      </c>
      <c r="H27" s="68">
        <v>48.026315789473699</v>
      </c>
      <c r="I27" s="71">
        <v>6.0649326104311202E-2</v>
      </c>
      <c r="J27" s="68">
        <v>70.900809716599198</v>
      </c>
      <c r="K27" s="71">
        <v>0.21389128784904901</v>
      </c>
      <c r="L27" s="68">
        <v>40.840080971659901</v>
      </c>
    </row>
    <row r="28" spans="1:12" x14ac:dyDescent="0.2">
      <c r="A28" s="72" t="s">
        <v>383</v>
      </c>
      <c r="B28" s="66" t="s">
        <v>384</v>
      </c>
      <c r="C28" s="67">
        <v>45</v>
      </c>
      <c r="D28" s="67" t="s">
        <v>334</v>
      </c>
      <c r="E28" s="71">
        <v>0.10522503648774099</v>
      </c>
      <c r="F28" s="68">
        <v>6.3259109311740902</v>
      </c>
      <c r="G28" s="71">
        <v>0.23593691263539401</v>
      </c>
      <c r="H28" s="68">
        <v>14.8785425101215</v>
      </c>
      <c r="I28" s="71">
        <v>2.0697606421925498E-2</v>
      </c>
      <c r="J28" s="68">
        <v>45.141700404858298</v>
      </c>
      <c r="K28" s="71">
        <v>5.9040590405904099E-2</v>
      </c>
      <c r="L28" s="68">
        <v>6.68016194331984</v>
      </c>
    </row>
    <row r="29" spans="1:12" x14ac:dyDescent="0.2">
      <c r="A29" s="72" t="s">
        <v>385</v>
      </c>
      <c r="B29" s="66" t="s">
        <v>386</v>
      </c>
      <c r="C29" s="67">
        <v>45</v>
      </c>
      <c r="D29" s="67" t="s">
        <v>334</v>
      </c>
      <c r="E29" s="71">
        <v>0.124438771691827</v>
      </c>
      <c r="F29" s="68">
        <v>12.9554655870445</v>
      </c>
      <c r="G29" s="71">
        <v>0.23731691092395599</v>
      </c>
      <c r="H29" s="68">
        <v>15.4352226720648</v>
      </c>
      <c r="I29" s="71">
        <v>5.4818592343406303E-2</v>
      </c>
      <c r="J29" s="68">
        <v>68.674089068825893</v>
      </c>
      <c r="K29" s="71">
        <v>8.1180811808118106E-2</v>
      </c>
      <c r="L29" s="68">
        <v>9.0587044534412993</v>
      </c>
    </row>
    <row r="30" spans="1:12" x14ac:dyDescent="0.2">
      <c r="A30" s="72" t="s">
        <v>387</v>
      </c>
      <c r="B30" s="66" t="s">
        <v>388</v>
      </c>
      <c r="C30" s="67">
        <v>45</v>
      </c>
      <c r="D30" s="67" t="s">
        <v>334</v>
      </c>
      <c r="E30" s="71">
        <v>0.133688316790842</v>
      </c>
      <c r="F30" s="68">
        <v>17.206477732793498</v>
      </c>
      <c r="G30" s="71">
        <v>0.25</v>
      </c>
      <c r="H30" s="68">
        <v>44.635627530364403</v>
      </c>
      <c r="I30" s="71">
        <v>2.7265520888869299E-2</v>
      </c>
      <c r="J30" s="68">
        <v>52.074898785425098</v>
      </c>
      <c r="K30" s="71">
        <v>0.12379942948365701</v>
      </c>
      <c r="L30" s="68">
        <v>16.447368421052602</v>
      </c>
    </row>
    <row r="31" spans="1:12" x14ac:dyDescent="0.2">
      <c r="A31" s="72" t="s">
        <v>389</v>
      </c>
      <c r="B31" s="66" t="s">
        <v>390</v>
      </c>
      <c r="C31" s="67">
        <v>45</v>
      </c>
      <c r="D31" s="67" t="s">
        <v>334</v>
      </c>
      <c r="E31" s="71">
        <v>0.118550757313966</v>
      </c>
      <c r="F31" s="68">
        <v>10.374493927125499</v>
      </c>
      <c r="G31" s="71">
        <v>0.25</v>
      </c>
      <c r="H31" s="68">
        <v>44.635627530364403</v>
      </c>
      <c r="I31" s="71">
        <v>1.95514109332874E-2</v>
      </c>
      <c r="J31" s="68">
        <v>43.8259109311741</v>
      </c>
      <c r="K31" s="71">
        <v>8.61008610086101E-2</v>
      </c>
      <c r="L31" s="68">
        <v>9.8684210526315805</v>
      </c>
    </row>
    <row r="32" spans="1:12" x14ac:dyDescent="0.2">
      <c r="A32" s="72" t="s">
        <v>391</v>
      </c>
      <c r="B32" s="66" t="s">
        <v>392</v>
      </c>
      <c r="C32" s="67">
        <v>45</v>
      </c>
      <c r="D32" s="67" t="s">
        <v>334</v>
      </c>
      <c r="E32" s="71">
        <v>0.131528983310784</v>
      </c>
      <c r="F32" s="68">
        <v>16.143724696356301</v>
      </c>
      <c r="G32" s="71">
        <v>0.25</v>
      </c>
      <c r="H32" s="68">
        <v>44.635627530364403</v>
      </c>
      <c r="I32" s="71">
        <v>1.9125695319806402E-2</v>
      </c>
      <c r="J32" s="68">
        <v>43.117408906882602</v>
      </c>
      <c r="K32" s="71">
        <v>0.12546125461254601</v>
      </c>
      <c r="L32" s="68">
        <v>17.1558704453441</v>
      </c>
    </row>
    <row r="33" spans="1:12" x14ac:dyDescent="0.2">
      <c r="A33" s="72" t="s">
        <v>393</v>
      </c>
      <c r="B33" s="66" t="s">
        <v>394</v>
      </c>
      <c r="C33" s="67">
        <v>45</v>
      </c>
      <c r="D33" s="67" t="s">
        <v>334</v>
      </c>
      <c r="E33" s="71">
        <v>0.119623200682939</v>
      </c>
      <c r="F33" s="68">
        <v>10.779352226720601</v>
      </c>
      <c r="G33" s="71">
        <v>0.25</v>
      </c>
      <c r="H33" s="68">
        <v>44.635627530364403</v>
      </c>
      <c r="I33" s="71">
        <v>1.7848691839716001E-2</v>
      </c>
      <c r="J33" s="68">
        <v>41.194331983805696</v>
      </c>
      <c r="K33" s="71">
        <v>9.1020910209102093E-2</v>
      </c>
      <c r="L33" s="68">
        <v>10.3238866396761</v>
      </c>
    </row>
    <row r="34" spans="1:12" x14ac:dyDescent="0.2">
      <c r="A34" s="72" t="s">
        <v>395</v>
      </c>
      <c r="B34" s="66" t="s">
        <v>396</v>
      </c>
      <c r="C34" s="67">
        <v>45</v>
      </c>
      <c r="D34" s="67" t="s">
        <v>334</v>
      </c>
      <c r="E34" s="71">
        <v>0.15113649046830499</v>
      </c>
      <c r="F34" s="68">
        <v>26.012145748987901</v>
      </c>
      <c r="G34" s="71">
        <v>0.24999999949850901</v>
      </c>
      <c r="H34" s="68">
        <v>27.6315789473684</v>
      </c>
      <c r="I34" s="71">
        <v>9.7628414095826899E-2</v>
      </c>
      <c r="J34" s="68">
        <v>80.313765182186202</v>
      </c>
      <c r="K34" s="71">
        <v>0.10578105781057801</v>
      </c>
      <c r="L34" s="68">
        <v>12.449392712550599</v>
      </c>
    </row>
    <row r="35" spans="1:12" x14ac:dyDescent="0.2">
      <c r="A35" s="72" t="s">
        <v>397</v>
      </c>
      <c r="B35" s="66" t="s">
        <v>398</v>
      </c>
      <c r="C35" s="67">
        <v>45</v>
      </c>
      <c r="D35" s="67" t="s">
        <v>334</v>
      </c>
      <c r="E35" s="71">
        <v>0.13699172816091701</v>
      </c>
      <c r="F35" s="68">
        <v>18.775303643724701</v>
      </c>
      <c r="G35" s="71">
        <v>0.26467240070832299</v>
      </c>
      <c r="H35" s="68">
        <v>68.117408906882602</v>
      </c>
      <c r="I35" s="71">
        <v>4.2981750564096297E-2</v>
      </c>
      <c r="J35" s="68">
        <v>63.512145748987898</v>
      </c>
      <c r="K35" s="71">
        <v>0.10332103321033199</v>
      </c>
      <c r="L35" s="68">
        <v>12.145748987854301</v>
      </c>
    </row>
    <row r="36" spans="1:12" x14ac:dyDescent="0.2">
      <c r="A36" s="72" t="s">
        <v>399</v>
      </c>
      <c r="B36" s="66" t="s">
        <v>400</v>
      </c>
      <c r="C36" s="67">
        <v>45</v>
      </c>
      <c r="D36" s="67" t="s">
        <v>334</v>
      </c>
      <c r="E36" s="71">
        <v>0.13523641115089199</v>
      </c>
      <c r="F36" s="68">
        <v>17.611336032388699</v>
      </c>
      <c r="G36" s="71">
        <v>0.25358422939068098</v>
      </c>
      <c r="H36" s="68">
        <v>57.742914979757103</v>
      </c>
      <c r="I36" s="71">
        <v>5.1263995451909398E-2</v>
      </c>
      <c r="J36" s="68">
        <v>66.902834008097201</v>
      </c>
      <c r="K36" s="71">
        <v>0.100861008610086</v>
      </c>
      <c r="L36" s="68">
        <v>11.5890688259109</v>
      </c>
    </row>
    <row r="37" spans="1:12" x14ac:dyDescent="0.2">
      <c r="A37" s="72" t="s">
        <v>401</v>
      </c>
      <c r="B37" s="66" t="s">
        <v>402</v>
      </c>
      <c r="C37" s="67">
        <v>45</v>
      </c>
      <c r="D37" s="67" t="s">
        <v>334</v>
      </c>
      <c r="E37" s="71">
        <v>0.13273837412223799</v>
      </c>
      <c r="F37" s="68">
        <v>16.852226720647799</v>
      </c>
      <c r="G37" s="71">
        <v>0.25119474313022699</v>
      </c>
      <c r="H37" s="68">
        <v>51.467611336032398</v>
      </c>
      <c r="I37" s="71">
        <v>2.4019149224188099E-2</v>
      </c>
      <c r="J37" s="68">
        <v>48.380566801619402</v>
      </c>
      <c r="K37" s="71">
        <v>0.1230012300123</v>
      </c>
      <c r="L37" s="68">
        <v>16.396761133603199</v>
      </c>
    </row>
    <row r="38" spans="1:12" x14ac:dyDescent="0.2">
      <c r="A38" s="72" t="s">
        <v>403</v>
      </c>
      <c r="B38" s="66" t="s">
        <v>404</v>
      </c>
      <c r="C38" s="67">
        <v>45</v>
      </c>
      <c r="D38" s="67" t="s">
        <v>334</v>
      </c>
      <c r="E38" s="71">
        <v>0.12080431724945501</v>
      </c>
      <c r="F38" s="68">
        <v>11.234817813765201</v>
      </c>
      <c r="G38" s="71">
        <v>0.251011889704022</v>
      </c>
      <c r="H38" s="68">
        <v>50.6072874493927</v>
      </c>
      <c r="I38" s="71">
        <v>2.5300201035734E-2</v>
      </c>
      <c r="J38" s="68">
        <v>49.898785425101202</v>
      </c>
      <c r="K38" s="71">
        <v>8.61008610086101E-2</v>
      </c>
      <c r="L38" s="68">
        <v>9.8684210526315805</v>
      </c>
    </row>
    <row r="39" spans="1:12" x14ac:dyDescent="0.2">
      <c r="A39" s="72" t="s">
        <v>405</v>
      </c>
      <c r="B39" s="66" t="s">
        <v>406</v>
      </c>
      <c r="C39" s="67">
        <v>45</v>
      </c>
      <c r="D39" s="67" t="s">
        <v>334</v>
      </c>
      <c r="E39" s="71">
        <v>0.124556970147626</v>
      </c>
      <c r="F39" s="68">
        <v>13.1072874493927</v>
      </c>
      <c r="G39" s="71">
        <v>0.25238948542728701</v>
      </c>
      <c r="H39" s="68">
        <v>54.807692307692299</v>
      </c>
      <c r="I39" s="71">
        <v>2.7800490206241101E-2</v>
      </c>
      <c r="J39" s="68">
        <v>52.935222672064803</v>
      </c>
      <c r="K39" s="71">
        <v>9.3480934809348104E-2</v>
      </c>
      <c r="L39" s="68">
        <v>10.7287449392713</v>
      </c>
    </row>
    <row r="40" spans="1:12" x14ac:dyDescent="0.2">
      <c r="A40" s="72" t="s">
        <v>407</v>
      </c>
      <c r="B40" s="66" t="s">
        <v>408</v>
      </c>
      <c r="C40" s="67">
        <v>45</v>
      </c>
      <c r="D40" s="67" t="s">
        <v>334</v>
      </c>
      <c r="E40" s="71">
        <v>0.12868563918943701</v>
      </c>
      <c r="F40" s="68">
        <v>15.2834008097166</v>
      </c>
      <c r="G40" s="71">
        <v>0.25</v>
      </c>
      <c r="H40" s="68">
        <v>44.635627530364403</v>
      </c>
      <c r="I40" s="71">
        <v>2.0435761356748499E-2</v>
      </c>
      <c r="J40" s="68">
        <v>44.787449392712603</v>
      </c>
      <c r="K40" s="71">
        <v>0.11562115621156201</v>
      </c>
      <c r="L40" s="68">
        <v>14.929149797570901</v>
      </c>
    </row>
    <row r="41" spans="1:12" x14ac:dyDescent="0.2">
      <c r="A41" s="72" t="s">
        <v>409</v>
      </c>
      <c r="B41" s="66" t="s">
        <v>410</v>
      </c>
      <c r="C41" s="67">
        <v>45</v>
      </c>
      <c r="D41" s="67" t="s">
        <v>334</v>
      </c>
      <c r="E41" s="71">
        <v>0.122929751635361</v>
      </c>
      <c r="F41" s="68">
        <v>12.3481781376518</v>
      </c>
      <c r="G41" s="71">
        <v>0.25238948101870801</v>
      </c>
      <c r="H41" s="68">
        <v>54.706477732793502</v>
      </c>
      <c r="I41" s="71">
        <v>8.1586914765504701E-3</v>
      </c>
      <c r="J41" s="68">
        <v>23.279352226720601</v>
      </c>
      <c r="K41" s="71">
        <v>0.108241082410824</v>
      </c>
      <c r="L41" s="68">
        <v>13.0566801619433</v>
      </c>
    </row>
    <row r="42" spans="1:12" x14ac:dyDescent="0.2">
      <c r="A42" s="72" t="s">
        <v>411</v>
      </c>
      <c r="B42" s="66" t="s">
        <v>412</v>
      </c>
      <c r="C42" s="67">
        <v>45</v>
      </c>
      <c r="D42" s="67" t="s">
        <v>334</v>
      </c>
      <c r="E42" s="71">
        <v>0.12298158253078099</v>
      </c>
      <c r="F42" s="68">
        <v>12.449392712550599</v>
      </c>
      <c r="G42" s="71">
        <v>0.25</v>
      </c>
      <c r="H42" s="68">
        <v>44.635627530364403</v>
      </c>
      <c r="I42" s="71">
        <v>5.7836159810282896E-3</v>
      </c>
      <c r="J42" s="68">
        <v>17.358299595141698</v>
      </c>
      <c r="K42" s="71">
        <v>0.113161131611316</v>
      </c>
      <c r="L42" s="68">
        <v>14.2712550607287</v>
      </c>
    </row>
    <row r="43" spans="1:12" x14ac:dyDescent="0.2">
      <c r="A43" s="72" t="s">
        <v>413</v>
      </c>
      <c r="B43" s="66" t="s">
        <v>414</v>
      </c>
      <c r="C43" s="67">
        <v>45</v>
      </c>
      <c r="D43" s="67" t="s">
        <v>334</v>
      </c>
      <c r="E43" s="71">
        <v>0.13181991925140099</v>
      </c>
      <c r="F43" s="68">
        <v>16.244939271255099</v>
      </c>
      <c r="G43" s="71">
        <v>0.25</v>
      </c>
      <c r="H43" s="68">
        <v>44.635627530364403</v>
      </c>
      <c r="I43" s="71">
        <v>1.7538478541410499E-2</v>
      </c>
      <c r="J43" s="68">
        <v>40.738866396761097</v>
      </c>
      <c r="K43" s="71">
        <v>0.12792127921279201</v>
      </c>
      <c r="L43" s="68">
        <v>17.965587044534399</v>
      </c>
    </row>
    <row r="44" spans="1:12" x14ac:dyDescent="0.2">
      <c r="A44" s="72" t="s">
        <v>415</v>
      </c>
      <c r="B44" s="66" t="s">
        <v>416</v>
      </c>
      <c r="C44" s="67">
        <v>45</v>
      </c>
      <c r="D44" s="67" t="s">
        <v>334</v>
      </c>
      <c r="E44" s="71">
        <v>9.7688549831851407E-2</v>
      </c>
      <c r="F44" s="68">
        <v>3.8461538461538498</v>
      </c>
      <c r="G44" s="71">
        <v>0.15680138335187799</v>
      </c>
      <c r="H44" s="68">
        <v>5.4655870445344101</v>
      </c>
      <c r="I44" s="71">
        <v>5.8829623306381603E-3</v>
      </c>
      <c r="J44" s="68">
        <v>17.611336032388699</v>
      </c>
      <c r="K44" s="71">
        <v>0.130381303813038</v>
      </c>
      <c r="L44" s="68">
        <v>18.572874493927099</v>
      </c>
    </row>
    <row r="45" spans="1:12" x14ac:dyDescent="0.2">
      <c r="A45" s="72" t="s">
        <v>417</v>
      </c>
      <c r="B45" s="66" t="s">
        <v>418</v>
      </c>
      <c r="C45" s="67">
        <v>45</v>
      </c>
      <c r="D45" s="67" t="s">
        <v>334</v>
      </c>
      <c r="E45" s="71">
        <v>0.10317873231103</v>
      </c>
      <c r="F45" s="68">
        <v>5.6174089068825896</v>
      </c>
      <c r="G45" s="71">
        <v>0.19676127324834</v>
      </c>
      <c r="H45" s="68">
        <v>8.4008097165991895</v>
      </c>
      <c r="I45" s="71">
        <v>1.43739396749083E-2</v>
      </c>
      <c r="J45" s="68">
        <v>35.526315789473699</v>
      </c>
      <c r="K45" s="71">
        <v>9.8400984009840098E-2</v>
      </c>
      <c r="L45" s="68">
        <v>11.336032388664</v>
      </c>
    </row>
    <row r="46" spans="1:12" x14ac:dyDescent="0.2">
      <c r="A46" s="72" t="s">
        <v>419</v>
      </c>
      <c r="B46" s="66" t="s">
        <v>420</v>
      </c>
      <c r="C46" s="67">
        <v>45</v>
      </c>
      <c r="D46" s="67" t="s">
        <v>334</v>
      </c>
      <c r="E46" s="71">
        <v>0.110397097128014</v>
      </c>
      <c r="F46" s="68">
        <v>7.59109311740891</v>
      </c>
      <c r="G46" s="71">
        <v>0.18721357340457101</v>
      </c>
      <c r="H46" s="68">
        <v>7.2874493927125501</v>
      </c>
      <c r="I46" s="71">
        <v>8.6763649659401497E-3</v>
      </c>
      <c r="J46" s="68">
        <v>24.8481781376518</v>
      </c>
      <c r="K46" s="71">
        <v>0.13530135301353</v>
      </c>
      <c r="L46" s="68">
        <v>19.534412955465601</v>
      </c>
    </row>
    <row r="47" spans="1:12" x14ac:dyDescent="0.2">
      <c r="A47" s="72" t="s">
        <v>421</v>
      </c>
      <c r="B47" s="66" t="s">
        <v>422</v>
      </c>
      <c r="C47" s="67">
        <v>45</v>
      </c>
      <c r="D47" s="67" t="s">
        <v>334</v>
      </c>
      <c r="E47" s="71">
        <v>0.12565920643981501</v>
      </c>
      <c r="F47" s="68">
        <v>13.8157894736842</v>
      </c>
      <c r="G47" s="71">
        <v>0.23541104621813</v>
      </c>
      <c r="H47" s="68">
        <v>14.7267206477733</v>
      </c>
      <c r="I47" s="71">
        <v>1.34517088729234E-3</v>
      </c>
      <c r="J47" s="68">
        <v>4.6558704453441297</v>
      </c>
      <c r="K47" s="71">
        <v>0.14022140221402199</v>
      </c>
      <c r="L47" s="68">
        <v>21.103238866396801</v>
      </c>
    </row>
    <row r="48" spans="1:12" x14ac:dyDescent="0.2">
      <c r="A48" s="72" t="s">
        <v>423</v>
      </c>
      <c r="B48" s="66" t="s">
        <v>424</v>
      </c>
      <c r="C48" s="67">
        <v>45</v>
      </c>
      <c r="D48" s="67" t="s">
        <v>334</v>
      </c>
      <c r="E48" s="71">
        <v>0.12120850563128199</v>
      </c>
      <c r="F48" s="68">
        <v>11.5890688259109</v>
      </c>
      <c r="G48" s="71">
        <v>0.23033052976371601</v>
      </c>
      <c r="H48" s="68">
        <v>13.461538461538501</v>
      </c>
      <c r="I48" s="71">
        <v>1.7673830918567598E-2</v>
      </c>
      <c r="J48" s="68">
        <v>40.890688259109297</v>
      </c>
      <c r="K48" s="71">
        <v>0.11562115621156201</v>
      </c>
      <c r="L48" s="68">
        <v>14.929149797570901</v>
      </c>
    </row>
    <row r="49" spans="1:12" x14ac:dyDescent="0.2">
      <c r="A49" s="72" t="s">
        <v>425</v>
      </c>
      <c r="B49" s="66" t="s">
        <v>426</v>
      </c>
      <c r="C49" s="67">
        <v>45</v>
      </c>
      <c r="D49" s="67" t="s">
        <v>334</v>
      </c>
      <c r="E49" s="71">
        <v>0.124804884104701</v>
      </c>
      <c r="F49" s="68">
        <v>13.3603238866397</v>
      </c>
      <c r="G49" s="71">
        <v>0.25111160440307001</v>
      </c>
      <c r="H49" s="68">
        <v>50.7591093117409</v>
      </c>
      <c r="I49" s="71">
        <v>5.2218670992245798E-3</v>
      </c>
      <c r="J49" s="68">
        <v>15.8906882591093</v>
      </c>
      <c r="K49" s="71">
        <v>0.118081180811808</v>
      </c>
      <c r="L49" s="68">
        <v>15.4858299595142</v>
      </c>
    </row>
    <row r="50" spans="1:12" x14ac:dyDescent="0.2">
      <c r="A50" s="72" t="s">
        <v>427</v>
      </c>
      <c r="B50" s="66" t="s">
        <v>428</v>
      </c>
      <c r="C50" s="67">
        <v>45</v>
      </c>
      <c r="D50" s="67" t="s">
        <v>334</v>
      </c>
      <c r="E50" s="71">
        <v>0.124503842987645</v>
      </c>
      <c r="F50" s="68">
        <v>13.0566801619433</v>
      </c>
      <c r="G50" s="71">
        <v>0.25</v>
      </c>
      <c r="H50" s="68">
        <v>44.635627530364403</v>
      </c>
      <c r="I50" s="71">
        <v>1.2810421951866199E-2</v>
      </c>
      <c r="J50" s="68">
        <v>32.793522267206498</v>
      </c>
      <c r="K50" s="71">
        <v>0.11070110701107</v>
      </c>
      <c r="L50" s="68">
        <v>13.714574898785401</v>
      </c>
    </row>
    <row r="51" spans="1:12" x14ac:dyDescent="0.2">
      <c r="A51" s="72" t="s">
        <v>429</v>
      </c>
      <c r="B51" s="66" t="s">
        <v>430</v>
      </c>
      <c r="C51" s="67">
        <v>45</v>
      </c>
      <c r="D51" s="67" t="s">
        <v>334</v>
      </c>
      <c r="E51" s="71">
        <v>0.124636113995439</v>
      </c>
      <c r="F51" s="68">
        <v>13.2085020242915</v>
      </c>
      <c r="G51" s="71">
        <v>0.249370123017256</v>
      </c>
      <c r="H51" s="68">
        <v>23.1275303643725</v>
      </c>
      <c r="I51" s="71">
        <v>6.4570381572529303E-3</v>
      </c>
      <c r="J51" s="68">
        <v>19.1295546558704</v>
      </c>
      <c r="K51" s="71">
        <v>0.118081180811808</v>
      </c>
      <c r="L51" s="68">
        <v>15.4858299595142</v>
      </c>
    </row>
    <row r="52" spans="1:12" x14ac:dyDescent="0.2">
      <c r="A52" s="72" t="s">
        <v>431</v>
      </c>
      <c r="B52" s="66" t="s">
        <v>432</v>
      </c>
      <c r="C52" s="67">
        <v>45</v>
      </c>
      <c r="D52" s="67" t="s">
        <v>334</v>
      </c>
      <c r="E52" s="71">
        <v>0.127986080268576</v>
      </c>
      <c r="F52" s="68">
        <v>14.625506072874501</v>
      </c>
      <c r="G52" s="71">
        <v>0.249999992492212</v>
      </c>
      <c r="H52" s="68">
        <v>25.404858299595102</v>
      </c>
      <c r="I52" s="71">
        <v>3.57694450047886E-3</v>
      </c>
      <c r="J52" s="68">
        <v>11.285425101214599</v>
      </c>
      <c r="K52" s="71">
        <v>0.130381303813038</v>
      </c>
      <c r="L52" s="68">
        <v>18.572874493927099</v>
      </c>
    </row>
    <row r="53" spans="1:12" x14ac:dyDescent="0.2">
      <c r="A53" s="72" t="s">
        <v>433</v>
      </c>
      <c r="B53" s="66" t="s">
        <v>434</v>
      </c>
      <c r="C53" s="67">
        <v>45</v>
      </c>
      <c r="D53" s="67" t="s">
        <v>334</v>
      </c>
      <c r="E53" s="71">
        <v>0.12883669740393899</v>
      </c>
      <c r="F53" s="68">
        <v>15.334008097166</v>
      </c>
      <c r="G53" s="71">
        <v>0.20812831229728401</v>
      </c>
      <c r="H53" s="68">
        <v>9.6659919028340102</v>
      </c>
      <c r="I53" s="71">
        <v>1.8480180898543499E-2</v>
      </c>
      <c r="J53" s="68">
        <v>42.054655870445302</v>
      </c>
      <c r="K53" s="71">
        <v>0.15990159901598999</v>
      </c>
      <c r="L53" s="68">
        <v>26.821862348178101</v>
      </c>
    </row>
    <row r="54" spans="1:12" x14ac:dyDescent="0.2">
      <c r="A54" s="72" t="s">
        <v>435</v>
      </c>
      <c r="B54" s="66" t="s">
        <v>436</v>
      </c>
      <c r="C54" s="67">
        <v>45</v>
      </c>
      <c r="D54" s="67" t="s">
        <v>334</v>
      </c>
      <c r="E54" s="71">
        <v>0.12177318350657899</v>
      </c>
      <c r="F54" s="68">
        <v>11.8927125506073</v>
      </c>
      <c r="G54" s="71">
        <v>0.17738379707458701</v>
      </c>
      <c r="H54" s="68">
        <v>6.5283400809716596</v>
      </c>
      <c r="I54" s="71">
        <v>3.4339084266981701E-3</v>
      </c>
      <c r="J54" s="68">
        <v>10.678137651821899</v>
      </c>
      <c r="K54" s="71">
        <v>0.18450184501844999</v>
      </c>
      <c r="L54" s="68">
        <v>33.552631578947398</v>
      </c>
    </row>
    <row r="55" spans="1:12" x14ac:dyDescent="0.2">
      <c r="A55" s="72" t="s">
        <v>437</v>
      </c>
      <c r="B55" s="66" t="s">
        <v>438</v>
      </c>
      <c r="C55" s="67">
        <v>45</v>
      </c>
      <c r="D55" s="67" t="s">
        <v>334</v>
      </c>
      <c r="E55" s="71">
        <v>0.139550339661836</v>
      </c>
      <c r="F55" s="68">
        <v>20.647773279352201</v>
      </c>
      <c r="G55" s="71">
        <v>0.24999999989728</v>
      </c>
      <c r="H55" s="68">
        <v>28.947368421052602</v>
      </c>
      <c r="I55" s="71">
        <v>5.3029862876665099E-2</v>
      </c>
      <c r="J55" s="68">
        <v>67.712550607287497</v>
      </c>
      <c r="K55" s="71">
        <v>0.11562115621156201</v>
      </c>
      <c r="L55" s="68">
        <v>14.929149797570901</v>
      </c>
    </row>
    <row r="56" spans="1:12" x14ac:dyDescent="0.2">
      <c r="A56" s="72" t="s">
        <v>439</v>
      </c>
      <c r="B56" s="66" t="s">
        <v>440</v>
      </c>
      <c r="C56" s="67">
        <v>45</v>
      </c>
      <c r="D56" s="67" t="s">
        <v>334</v>
      </c>
      <c r="E56" s="71">
        <v>0.124986426363147</v>
      </c>
      <c r="F56" s="68">
        <v>13.461538461538501</v>
      </c>
      <c r="G56" s="71">
        <v>0.21455323377646901</v>
      </c>
      <c r="H56" s="68">
        <v>10.3238866396761</v>
      </c>
      <c r="I56" s="71">
        <v>2.9644708972272498E-3</v>
      </c>
      <c r="J56" s="68">
        <v>9.3623481781376494</v>
      </c>
      <c r="K56" s="71">
        <v>0.157441574415744</v>
      </c>
      <c r="L56" s="68">
        <v>26.012145748987901</v>
      </c>
    </row>
    <row r="57" spans="1:12" x14ac:dyDescent="0.2">
      <c r="A57" s="72" t="s">
        <v>441</v>
      </c>
      <c r="B57" s="66" t="s">
        <v>442</v>
      </c>
      <c r="C57" s="67">
        <v>45</v>
      </c>
      <c r="D57" s="67" t="s">
        <v>334</v>
      </c>
      <c r="E57" s="71">
        <v>0.122132081064565</v>
      </c>
      <c r="F57" s="68">
        <v>12.0445344129555</v>
      </c>
      <c r="G57" s="71">
        <v>0.22919932161578899</v>
      </c>
      <c r="H57" s="68">
        <v>13.309716599190301</v>
      </c>
      <c r="I57" s="71">
        <v>1.4195691565607399E-2</v>
      </c>
      <c r="J57" s="68">
        <v>35.172064777327897</v>
      </c>
      <c r="K57" s="71">
        <v>0.1230012300123</v>
      </c>
      <c r="L57" s="68">
        <v>16.396761133603199</v>
      </c>
    </row>
    <row r="58" spans="1:12" x14ac:dyDescent="0.2">
      <c r="A58" s="72" t="s">
        <v>443</v>
      </c>
      <c r="B58" s="66" t="s">
        <v>444</v>
      </c>
      <c r="C58" s="67">
        <v>45</v>
      </c>
      <c r="D58" s="67" t="s">
        <v>334</v>
      </c>
      <c r="E58" s="71">
        <v>0.10997119444933499</v>
      </c>
      <c r="F58" s="68">
        <v>7.4898785425101204</v>
      </c>
      <c r="G58" s="71">
        <v>0.176050384816551</v>
      </c>
      <c r="H58" s="68">
        <v>6.3765182186234801</v>
      </c>
      <c r="I58" s="71">
        <v>3.8016979164480998E-3</v>
      </c>
      <c r="J58" s="68">
        <v>12.0951417004049</v>
      </c>
      <c r="K58" s="71">
        <v>0.150061500615006</v>
      </c>
      <c r="L58" s="68">
        <v>23.684210526315798</v>
      </c>
    </row>
    <row r="59" spans="1:12" x14ac:dyDescent="0.2">
      <c r="A59" s="72" t="s">
        <v>445</v>
      </c>
      <c r="B59" s="66" t="s">
        <v>446</v>
      </c>
      <c r="C59" s="67">
        <v>45</v>
      </c>
      <c r="D59" s="67" t="s">
        <v>334</v>
      </c>
      <c r="E59" s="71">
        <v>0.12728835041347</v>
      </c>
      <c r="F59" s="68">
        <v>14.4230769230769</v>
      </c>
      <c r="G59" s="71">
        <v>0.24999999947906901</v>
      </c>
      <c r="H59" s="68">
        <v>27.530364372469599</v>
      </c>
      <c r="I59" s="71">
        <v>3.9437725485481799E-3</v>
      </c>
      <c r="J59" s="68">
        <v>12.297570850202399</v>
      </c>
      <c r="K59" s="71">
        <v>0.12792127921279201</v>
      </c>
      <c r="L59" s="68">
        <v>17.965587044534399</v>
      </c>
    </row>
    <row r="60" spans="1:12" x14ac:dyDescent="0.2">
      <c r="A60" s="72" t="s">
        <v>447</v>
      </c>
      <c r="B60" s="66" t="s">
        <v>448</v>
      </c>
      <c r="C60" s="67">
        <v>45</v>
      </c>
      <c r="D60" s="67" t="s">
        <v>334</v>
      </c>
      <c r="E60" s="71">
        <v>0.151562149380436</v>
      </c>
      <c r="F60" s="68">
        <v>26.265182186234799</v>
      </c>
      <c r="G60" s="71">
        <v>0.25</v>
      </c>
      <c r="H60" s="68">
        <v>44.635627530364403</v>
      </c>
      <c r="I60" s="71">
        <v>4.4784849125318098E-2</v>
      </c>
      <c r="J60" s="68">
        <v>64.321862348178101</v>
      </c>
      <c r="K60" s="71">
        <v>0.15990159901598999</v>
      </c>
      <c r="L60" s="68">
        <v>26.821862348178101</v>
      </c>
    </row>
    <row r="61" spans="1:12" x14ac:dyDescent="0.2">
      <c r="A61" s="72" t="s">
        <v>449</v>
      </c>
      <c r="B61" s="66" t="s">
        <v>450</v>
      </c>
      <c r="C61" s="67">
        <v>45</v>
      </c>
      <c r="D61" s="67" t="s">
        <v>334</v>
      </c>
      <c r="E61" s="71">
        <v>0.18169732024767199</v>
      </c>
      <c r="F61" s="68">
        <v>41.143724696356301</v>
      </c>
      <c r="G61" s="71">
        <v>0.31154785878637897</v>
      </c>
      <c r="H61" s="68">
        <v>80.819838056680197</v>
      </c>
      <c r="I61" s="71">
        <v>4.4122207737695103E-2</v>
      </c>
      <c r="J61" s="68">
        <v>64.0182186234818</v>
      </c>
      <c r="K61" s="71">
        <v>0.18942189421894201</v>
      </c>
      <c r="L61" s="68">
        <v>34.817813765182201</v>
      </c>
    </row>
    <row r="62" spans="1:12" x14ac:dyDescent="0.2">
      <c r="A62" s="72" t="s">
        <v>451</v>
      </c>
      <c r="B62" s="66" t="s">
        <v>452</v>
      </c>
      <c r="C62" s="67">
        <v>45</v>
      </c>
      <c r="D62" s="67" t="s">
        <v>334</v>
      </c>
      <c r="E62" s="71">
        <v>0.165556178165226</v>
      </c>
      <c r="F62" s="68">
        <v>33.755060728744901</v>
      </c>
      <c r="G62" s="71">
        <v>0.25</v>
      </c>
      <c r="H62" s="68">
        <v>44.635627530364403</v>
      </c>
      <c r="I62" s="71">
        <v>2.7726345073783201E-2</v>
      </c>
      <c r="J62" s="68">
        <v>52.834008097165999</v>
      </c>
      <c r="K62" s="71">
        <v>0.218942189421894</v>
      </c>
      <c r="L62" s="68">
        <v>42.459514170040499</v>
      </c>
    </row>
    <row r="63" spans="1:12" x14ac:dyDescent="0.2">
      <c r="A63" s="72" t="s">
        <v>453</v>
      </c>
      <c r="B63" s="66" t="s">
        <v>454</v>
      </c>
      <c r="C63" s="67">
        <v>45</v>
      </c>
      <c r="D63" s="67" t="s">
        <v>334</v>
      </c>
      <c r="E63" s="71">
        <v>0.18229400854206099</v>
      </c>
      <c r="F63" s="68">
        <v>41.396761133603199</v>
      </c>
      <c r="G63" s="71">
        <v>0.29237696155635201</v>
      </c>
      <c r="H63" s="68">
        <v>77.935222672064796</v>
      </c>
      <c r="I63" s="71">
        <v>1.1225302444927299E-3</v>
      </c>
      <c r="J63" s="68">
        <v>3.7449392712550602</v>
      </c>
      <c r="K63" s="71">
        <v>0.25338253382533799</v>
      </c>
      <c r="L63" s="68">
        <v>48.633603238866399</v>
      </c>
    </row>
    <row r="64" spans="1:12" x14ac:dyDescent="0.2">
      <c r="A64" s="72" t="s">
        <v>455</v>
      </c>
      <c r="B64" s="66" t="s">
        <v>456</v>
      </c>
      <c r="C64" s="67">
        <v>45</v>
      </c>
      <c r="D64" s="67" t="s">
        <v>334</v>
      </c>
      <c r="E64" s="71">
        <v>0.17927357594554499</v>
      </c>
      <c r="F64" s="68">
        <v>39.878542510121498</v>
      </c>
      <c r="G64" s="71">
        <v>0.25</v>
      </c>
      <c r="H64" s="68">
        <v>44.635627530364403</v>
      </c>
      <c r="I64" s="71">
        <v>1.47579972093278E-2</v>
      </c>
      <c r="J64" s="68">
        <v>36.487854251012102</v>
      </c>
      <c r="K64" s="71">
        <v>0.27306273062730602</v>
      </c>
      <c r="L64" s="68">
        <v>51.214574898785401</v>
      </c>
    </row>
    <row r="65" spans="1:12" x14ac:dyDescent="0.2">
      <c r="A65" s="72" t="s">
        <v>457</v>
      </c>
      <c r="B65" s="66" t="s">
        <v>458</v>
      </c>
      <c r="C65" s="67">
        <v>45</v>
      </c>
      <c r="D65" s="67" t="s">
        <v>334</v>
      </c>
      <c r="E65" s="71">
        <v>0.20228285130027099</v>
      </c>
      <c r="F65" s="68">
        <v>48.178137651821899</v>
      </c>
      <c r="G65" s="71">
        <v>0.25716845878136202</v>
      </c>
      <c r="H65" s="68">
        <v>62.398785425101202</v>
      </c>
      <c r="I65" s="71">
        <v>0.106137659695096</v>
      </c>
      <c r="J65" s="68">
        <v>81.983805668016203</v>
      </c>
      <c r="K65" s="71">
        <v>0.243542435424354</v>
      </c>
      <c r="L65" s="68">
        <v>46.811740890688299</v>
      </c>
    </row>
    <row r="66" spans="1:12" x14ac:dyDescent="0.2">
      <c r="A66" s="72" t="s">
        <v>459</v>
      </c>
      <c r="B66" s="66" t="s">
        <v>460</v>
      </c>
      <c r="C66" s="67">
        <v>45</v>
      </c>
      <c r="D66" s="67" t="s">
        <v>334</v>
      </c>
      <c r="E66" s="71">
        <v>0.25347454358278998</v>
      </c>
      <c r="F66" s="68">
        <v>64.372469635627496</v>
      </c>
      <c r="G66" s="71">
        <v>0.26976207293524501</v>
      </c>
      <c r="H66" s="68">
        <v>71.558704453441294</v>
      </c>
      <c r="I66" s="71">
        <v>0.190538556583113</v>
      </c>
      <c r="J66" s="68">
        <v>90.080971659919001</v>
      </c>
      <c r="K66" s="71">
        <v>0.30012300123001201</v>
      </c>
      <c r="L66" s="68">
        <v>54.605263157894697</v>
      </c>
    </row>
    <row r="67" spans="1:12" x14ac:dyDescent="0.2">
      <c r="A67" s="72" t="s">
        <v>461</v>
      </c>
      <c r="B67" s="66" t="s">
        <v>462</v>
      </c>
      <c r="C67" s="67">
        <v>45</v>
      </c>
      <c r="D67" s="67" t="s">
        <v>334</v>
      </c>
      <c r="E67" s="71">
        <v>0.180233988027311</v>
      </c>
      <c r="F67" s="68">
        <v>40.232793522267201</v>
      </c>
      <c r="G67" s="71">
        <v>0.26911588688347798</v>
      </c>
      <c r="H67" s="68">
        <v>71.002024291498003</v>
      </c>
      <c r="I67" s="71">
        <v>5.90342037188694E-3</v>
      </c>
      <c r="J67" s="68">
        <v>17.661943319838102</v>
      </c>
      <c r="K67" s="71">
        <v>0.265682656826568</v>
      </c>
      <c r="L67" s="68">
        <v>50.3036437246964</v>
      </c>
    </row>
    <row r="68" spans="1:12" x14ac:dyDescent="0.2">
      <c r="A68" s="72" t="s">
        <v>463</v>
      </c>
      <c r="B68" s="66" t="s">
        <v>464</v>
      </c>
      <c r="C68" s="67">
        <v>45</v>
      </c>
      <c r="D68" s="67" t="s">
        <v>334</v>
      </c>
      <c r="E68" s="71">
        <v>0.24044934621545899</v>
      </c>
      <c r="F68" s="68">
        <v>59.159919028340099</v>
      </c>
      <c r="G68" s="71">
        <v>0.28006382340167202</v>
      </c>
      <c r="H68" s="68">
        <v>75.050607287449395</v>
      </c>
      <c r="I68" s="71">
        <v>0.16084141081666101</v>
      </c>
      <c r="J68" s="68">
        <v>88.208502024291505</v>
      </c>
      <c r="K68" s="71">
        <v>0.28044280442804398</v>
      </c>
      <c r="L68" s="68">
        <v>52.125506072874501</v>
      </c>
    </row>
    <row r="69" spans="1:12" x14ac:dyDescent="0.2">
      <c r="A69" s="72" t="s">
        <v>465</v>
      </c>
      <c r="B69" s="66" t="s">
        <v>466</v>
      </c>
      <c r="C69" s="67">
        <v>65</v>
      </c>
      <c r="D69" s="67" t="s">
        <v>334</v>
      </c>
      <c r="E69" s="71">
        <v>0.21025073471130001</v>
      </c>
      <c r="F69" s="68">
        <v>42.388306674021003</v>
      </c>
      <c r="G69" s="71">
        <v>0.25638297872340399</v>
      </c>
      <c r="H69" s="68">
        <v>68.615554329840094</v>
      </c>
      <c r="I69" s="71">
        <v>0.24229119777570901</v>
      </c>
      <c r="J69" s="68">
        <v>92.691671263099806</v>
      </c>
      <c r="K69" s="71">
        <v>0.13207802763478799</v>
      </c>
      <c r="L69" s="68">
        <v>24.600110314396002</v>
      </c>
    </row>
    <row r="70" spans="1:12" x14ac:dyDescent="0.2">
      <c r="A70" s="72" t="s">
        <v>467</v>
      </c>
      <c r="B70" s="66" t="s">
        <v>468</v>
      </c>
      <c r="C70" s="67">
        <v>65</v>
      </c>
      <c r="D70" s="67" t="s">
        <v>334</v>
      </c>
      <c r="E70" s="71">
        <v>0.326025107816166</v>
      </c>
      <c r="F70" s="68">
        <v>78.681742967457296</v>
      </c>
      <c r="G70" s="71">
        <v>0.48692115143929898</v>
      </c>
      <c r="H70" s="68">
        <v>94.953116381687806</v>
      </c>
      <c r="I70" s="71">
        <v>0.40987538577240701</v>
      </c>
      <c r="J70" s="68">
        <v>98.455598455598505</v>
      </c>
      <c r="K70" s="71">
        <v>8.1278786236792397E-2</v>
      </c>
      <c r="L70" s="68">
        <v>13.7892995035852</v>
      </c>
    </row>
    <row r="71" spans="1:12" x14ac:dyDescent="0.2">
      <c r="A71" s="72" t="s">
        <v>469</v>
      </c>
      <c r="B71" s="66" t="s">
        <v>470</v>
      </c>
      <c r="C71" s="67">
        <v>65</v>
      </c>
      <c r="D71" s="67" t="s">
        <v>334</v>
      </c>
      <c r="E71" s="71">
        <v>0.19056841147111001</v>
      </c>
      <c r="F71" s="68">
        <v>39.271924986210699</v>
      </c>
      <c r="G71" s="71">
        <v>0.27740926157697099</v>
      </c>
      <c r="H71" s="68">
        <v>78.709321566464396</v>
      </c>
      <c r="I71" s="71">
        <v>0.20624395441316601</v>
      </c>
      <c r="J71" s="68">
        <v>90.843905129619401</v>
      </c>
      <c r="K71" s="71">
        <v>8.8052018423191797E-2</v>
      </c>
      <c r="L71" s="68">
        <v>15.140650854936601</v>
      </c>
    </row>
    <row r="72" spans="1:12" x14ac:dyDescent="0.2">
      <c r="A72" s="72" t="s">
        <v>471</v>
      </c>
      <c r="B72" s="66" t="s">
        <v>472</v>
      </c>
      <c r="C72" s="67">
        <v>65</v>
      </c>
      <c r="D72" s="67" t="s">
        <v>334</v>
      </c>
      <c r="E72" s="71">
        <v>0.22395733965915399</v>
      </c>
      <c r="F72" s="68">
        <v>45.284059569773902</v>
      </c>
      <c r="G72" s="71">
        <v>0.36464330413016299</v>
      </c>
      <c r="H72" s="68">
        <v>90.485383342526205</v>
      </c>
      <c r="I72" s="71">
        <v>0.21240346423770701</v>
      </c>
      <c r="J72" s="68">
        <v>91.340319911748495</v>
      </c>
      <c r="K72" s="71">
        <v>9.4825250609591197E-2</v>
      </c>
      <c r="L72" s="68">
        <v>16.7953667953668</v>
      </c>
    </row>
    <row r="73" spans="1:12" x14ac:dyDescent="0.2">
      <c r="A73" s="72" t="s">
        <v>473</v>
      </c>
      <c r="B73" s="66" t="s">
        <v>474</v>
      </c>
      <c r="C73" s="67">
        <v>65</v>
      </c>
      <c r="D73" s="67" t="s">
        <v>334</v>
      </c>
      <c r="E73" s="71">
        <v>0.15843179609140201</v>
      </c>
      <c r="F73" s="68">
        <v>30.3916161059018</v>
      </c>
      <c r="G73" s="71">
        <v>0.28153942416254402</v>
      </c>
      <c r="H73" s="68">
        <v>79.812465526751197</v>
      </c>
      <c r="I73" s="71">
        <v>0.13449018248066699</v>
      </c>
      <c r="J73" s="68">
        <v>83.976833976834001</v>
      </c>
      <c r="K73" s="71">
        <v>5.9265781630994399E-2</v>
      </c>
      <c r="L73" s="68">
        <v>9.1560948703805796</v>
      </c>
    </row>
    <row r="74" spans="1:12" x14ac:dyDescent="0.2">
      <c r="A74" s="72" t="s">
        <v>475</v>
      </c>
      <c r="B74" s="66" t="s">
        <v>476</v>
      </c>
      <c r="C74" s="67">
        <v>65</v>
      </c>
      <c r="D74" s="67" t="s">
        <v>334</v>
      </c>
      <c r="E74" s="71">
        <v>0.16468051703268699</v>
      </c>
      <c r="F74" s="68">
        <v>32.680639823497003</v>
      </c>
      <c r="G74" s="71">
        <v>0.25</v>
      </c>
      <c r="H74" s="68">
        <v>57.804743519029202</v>
      </c>
      <c r="I74" s="71">
        <v>0.14921630048847101</v>
      </c>
      <c r="J74" s="68">
        <v>86.072807501378904</v>
      </c>
      <c r="K74" s="71">
        <v>9.4825250609591197E-2</v>
      </c>
      <c r="L74" s="68">
        <v>16.7953667953668</v>
      </c>
    </row>
    <row r="75" spans="1:12" x14ac:dyDescent="0.2">
      <c r="A75" s="72" t="s">
        <v>477</v>
      </c>
      <c r="B75" s="66" t="s">
        <v>478</v>
      </c>
      <c r="C75" s="67">
        <v>65</v>
      </c>
      <c r="D75" s="67" t="s">
        <v>334</v>
      </c>
      <c r="E75" s="71">
        <v>0.19722231982879901</v>
      </c>
      <c r="F75" s="68">
        <v>40.595697738554897</v>
      </c>
      <c r="G75" s="71">
        <v>0.24999999946135101</v>
      </c>
      <c r="H75" s="68">
        <v>24.214009928295599</v>
      </c>
      <c r="I75" s="71">
        <v>0.20450900825045801</v>
      </c>
      <c r="J75" s="68">
        <v>90.788747931605101</v>
      </c>
      <c r="K75" s="71">
        <v>0.13715795177458701</v>
      </c>
      <c r="L75" s="68">
        <v>25.896304467733</v>
      </c>
    </row>
    <row r="76" spans="1:12" x14ac:dyDescent="0.2">
      <c r="A76" s="72" t="s">
        <v>479</v>
      </c>
      <c r="B76" s="66" t="s">
        <v>480</v>
      </c>
      <c r="C76" s="67">
        <v>65</v>
      </c>
      <c r="D76" s="67" t="s">
        <v>334</v>
      </c>
      <c r="E76" s="71">
        <v>0.14727760737696599</v>
      </c>
      <c r="F76" s="68">
        <v>24.765581908439099</v>
      </c>
      <c r="G76" s="71">
        <v>0.25</v>
      </c>
      <c r="H76" s="68">
        <v>57.804743519029202</v>
      </c>
      <c r="I76" s="71">
        <v>0.105474111754306</v>
      </c>
      <c r="J76" s="68">
        <v>79.178157749586305</v>
      </c>
      <c r="K76" s="71">
        <v>8.6358710376591902E-2</v>
      </c>
      <c r="L76" s="68">
        <v>14.892443463872</v>
      </c>
    </row>
    <row r="77" spans="1:12" x14ac:dyDescent="0.2">
      <c r="A77" s="72" t="s">
        <v>481</v>
      </c>
      <c r="B77" s="66" t="s">
        <v>482</v>
      </c>
      <c r="C77" s="67">
        <v>65</v>
      </c>
      <c r="D77" s="67" t="s">
        <v>334</v>
      </c>
      <c r="E77" s="71">
        <v>0.155245472101226</v>
      </c>
      <c r="F77" s="68">
        <v>28.9851075565361</v>
      </c>
      <c r="G77" s="71">
        <v>0.23857770978961801</v>
      </c>
      <c r="H77" s="68">
        <v>11.141753998896901</v>
      </c>
      <c r="I77" s="71">
        <v>0.16789292488306401</v>
      </c>
      <c r="J77" s="68">
        <v>87.865416436844995</v>
      </c>
      <c r="K77" s="71">
        <v>5.9265781630994399E-2</v>
      </c>
      <c r="L77" s="68">
        <v>9.1560948703805796</v>
      </c>
    </row>
    <row r="78" spans="1:12" x14ac:dyDescent="0.2">
      <c r="A78" s="72" t="s">
        <v>483</v>
      </c>
      <c r="B78" s="66" t="s">
        <v>484</v>
      </c>
      <c r="C78" s="67">
        <v>65</v>
      </c>
      <c r="D78" s="67" t="s">
        <v>334</v>
      </c>
      <c r="E78" s="71">
        <v>0.120158010480443</v>
      </c>
      <c r="F78" s="68">
        <v>9.8179812465526695</v>
      </c>
      <c r="G78" s="71">
        <v>0.22996264112959899</v>
      </c>
      <c r="H78" s="68">
        <v>9.7076668505239905</v>
      </c>
      <c r="I78" s="71">
        <v>1.8753059236139999E-2</v>
      </c>
      <c r="J78" s="68">
        <v>37.755102040816297</v>
      </c>
      <c r="K78" s="71">
        <v>0.11175833107559</v>
      </c>
      <c r="L78" s="68">
        <v>19.746276889133998</v>
      </c>
    </row>
    <row r="79" spans="1:12" x14ac:dyDescent="0.2">
      <c r="A79" s="72" t="s">
        <v>485</v>
      </c>
      <c r="B79" s="66" t="s">
        <v>486</v>
      </c>
      <c r="C79" s="67">
        <v>65</v>
      </c>
      <c r="D79" s="67" t="s">
        <v>334</v>
      </c>
      <c r="E79" s="71">
        <v>0.15807573519654999</v>
      </c>
      <c r="F79" s="68">
        <v>30.226144511858799</v>
      </c>
      <c r="G79" s="71">
        <v>0.22774341338016499</v>
      </c>
      <c r="H79" s="68">
        <v>9.1836734693877595</v>
      </c>
      <c r="I79" s="71">
        <v>0.13980538527369499</v>
      </c>
      <c r="J79" s="68">
        <v>84.749034749034706</v>
      </c>
      <c r="K79" s="71">
        <v>0.10667840693579</v>
      </c>
      <c r="L79" s="68">
        <v>18.6982901268616</v>
      </c>
    </row>
    <row r="80" spans="1:12" x14ac:dyDescent="0.2">
      <c r="A80" s="72" t="s">
        <v>487</v>
      </c>
      <c r="B80" s="66" t="s">
        <v>488</v>
      </c>
      <c r="C80" s="67">
        <v>65</v>
      </c>
      <c r="D80" s="67" t="s">
        <v>334</v>
      </c>
      <c r="E80" s="71">
        <v>0.15181209561049899</v>
      </c>
      <c r="F80" s="68">
        <v>27.440706012134601</v>
      </c>
      <c r="G80" s="71">
        <v>0.241510818331928</v>
      </c>
      <c r="H80" s="68">
        <v>12.024269167126301</v>
      </c>
      <c r="I80" s="71">
        <v>0.117406909843378</v>
      </c>
      <c r="J80" s="68">
        <v>81.191395477109793</v>
      </c>
      <c r="K80" s="71">
        <v>9.6518558656190995E-2</v>
      </c>
      <c r="L80" s="68">
        <v>17.0159955874242</v>
      </c>
    </row>
    <row r="81" spans="1:12" x14ac:dyDescent="0.2">
      <c r="A81" s="72" t="s">
        <v>489</v>
      </c>
      <c r="B81" s="66" t="s">
        <v>490</v>
      </c>
      <c r="C81" s="67">
        <v>63</v>
      </c>
      <c r="D81" s="67" t="s">
        <v>334</v>
      </c>
      <c r="E81" s="71">
        <v>0.108600670511332</v>
      </c>
      <c r="F81" s="68">
        <v>7.5614366729678597</v>
      </c>
      <c r="G81" s="71">
        <v>0.22313898232002699</v>
      </c>
      <c r="H81" s="68">
        <v>11.814744801512299</v>
      </c>
      <c r="I81" s="71">
        <v>3.1162356266459999E-2</v>
      </c>
      <c r="J81" s="68">
        <v>46.313799621928197</v>
      </c>
      <c r="K81" s="71">
        <v>7.1500672947510099E-2</v>
      </c>
      <c r="L81" s="68">
        <v>24.480151228733501</v>
      </c>
    </row>
    <row r="82" spans="1:12" x14ac:dyDescent="0.2">
      <c r="A82" s="72" t="s">
        <v>491</v>
      </c>
      <c r="B82" s="66" t="s">
        <v>492</v>
      </c>
      <c r="C82" s="67">
        <v>65</v>
      </c>
      <c r="D82" s="67" t="s">
        <v>334</v>
      </c>
      <c r="E82" s="71">
        <v>0.12562775824714101</v>
      </c>
      <c r="F82" s="68">
        <v>12.134583563154999</v>
      </c>
      <c r="G82" s="71">
        <v>0.24999999964101399</v>
      </c>
      <c r="H82" s="68">
        <v>24.7380033094319</v>
      </c>
      <c r="I82" s="71">
        <v>6.0844261283014699E-2</v>
      </c>
      <c r="J82" s="68">
        <v>66.602316602316606</v>
      </c>
      <c r="K82" s="71">
        <v>6.6039013817393799E-2</v>
      </c>
      <c r="L82" s="68">
        <v>10.397131825703299</v>
      </c>
    </row>
    <row r="83" spans="1:12" x14ac:dyDescent="0.2">
      <c r="A83" s="72" t="s">
        <v>493</v>
      </c>
      <c r="B83" s="66" t="s">
        <v>494</v>
      </c>
      <c r="C83" s="67">
        <v>65</v>
      </c>
      <c r="D83" s="67" t="s">
        <v>334</v>
      </c>
      <c r="E83" s="71">
        <v>0.18257601511014299</v>
      </c>
      <c r="F83" s="68">
        <v>37.4793160507446</v>
      </c>
      <c r="G83" s="71">
        <v>0.24999999878356199</v>
      </c>
      <c r="H83" s="68">
        <v>23.083287369001699</v>
      </c>
      <c r="I83" s="71">
        <v>0.22999572468287299</v>
      </c>
      <c r="J83" s="68">
        <v>92.277992277992297</v>
      </c>
      <c r="K83" s="71">
        <v>6.7732321863993694E-2</v>
      </c>
      <c r="L83" s="68">
        <v>10.7832322118036</v>
      </c>
    </row>
    <row r="84" spans="1:12" x14ac:dyDescent="0.2">
      <c r="A84" s="72" t="s">
        <v>495</v>
      </c>
      <c r="B84" s="66" t="s">
        <v>496</v>
      </c>
      <c r="C84" s="67">
        <v>63</v>
      </c>
      <c r="D84" s="67" t="s">
        <v>334</v>
      </c>
      <c r="E84" s="71">
        <v>0.10744150513159401</v>
      </c>
      <c r="F84" s="68">
        <v>7.18336483931947</v>
      </c>
      <c r="G84" s="71">
        <v>0.245716943007005</v>
      </c>
      <c r="H84" s="68">
        <v>18.9981096408318</v>
      </c>
      <c r="I84" s="71">
        <v>3.3146379027526297E-2</v>
      </c>
      <c r="J84" s="68">
        <v>47.637051039697504</v>
      </c>
      <c r="K84" s="71">
        <v>4.3461193360251199E-2</v>
      </c>
      <c r="L84" s="68">
        <v>19.848771266540599</v>
      </c>
    </row>
    <row r="85" spans="1:12" x14ac:dyDescent="0.2">
      <c r="A85" s="72" t="s">
        <v>497</v>
      </c>
      <c r="B85" s="66" t="s">
        <v>498</v>
      </c>
      <c r="C85" s="67">
        <v>63</v>
      </c>
      <c r="D85" s="67" t="s">
        <v>334</v>
      </c>
      <c r="E85" s="71">
        <v>0.20956827631869099</v>
      </c>
      <c r="F85" s="68">
        <v>41.304347826087003</v>
      </c>
      <c r="G85" s="71">
        <v>0.25</v>
      </c>
      <c r="H85" s="68">
        <v>40.1701323251418</v>
      </c>
      <c r="I85" s="71">
        <v>0.21414152613443099</v>
      </c>
      <c r="J85" s="68">
        <v>89.319470699432898</v>
      </c>
      <c r="K85" s="71">
        <v>0.164563302821641</v>
      </c>
      <c r="L85" s="68">
        <v>39.319470699432898</v>
      </c>
    </row>
    <row r="86" spans="1:12" x14ac:dyDescent="0.2">
      <c r="A86" s="72" t="s">
        <v>499</v>
      </c>
      <c r="B86" s="66" t="s">
        <v>500</v>
      </c>
      <c r="C86" s="67">
        <v>63</v>
      </c>
      <c r="D86" s="67" t="s">
        <v>334</v>
      </c>
      <c r="E86" s="71">
        <v>0.27396347287717698</v>
      </c>
      <c r="F86" s="68">
        <v>64.650283553875198</v>
      </c>
      <c r="G86" s="71">
        <v>0.25</v>
      </c>
      <c r="H86" s="68">
        <v>40.1701323251418</v>
      </c>
      <c r="I86" s="71">
        <v>0.44010486457141301</v>
      </c>
      <c r="J86" s="68">
        <v>99.149338374291105</v>
      </c>
      <c r="K86" s="71">
        <v>0.13178555406011699</v>
      </c>
      <c r="L86" s="68">
        <v>34.877126654064298</v>
      </c>
    </row>
    <row r="87" spans="1:12" x14ac:dyDescent="0.2">
      <c r="A87" s="72" t="s">
        <v>501</v>
      </c>
      <c r="B87" s="66" t="s">
        <v>502</v>
      </c>
      <c r="C87" s="67">
        <v>63</v>
      </c>
      <c r="D87" s="67" t="s">
        <v>334</v>
      </c>
      <c r="E87" s="71">
        <v>0.25695789862443702</v>
      </c>
      <c r="F87" s="68">
        <v>57.2778827977316</v>
      </c>
      <c r="G87" s="71">
        <v>0.25</v>
      </c>
      <c r="H87" s="68">
        <v>40.1701323251418</v>
      </c>
      <c r="I87" s="71">
        <v>1.7690892983711098E-2</v>
      </c>
      <c r="J87" s="68">
        <v>34.120982986767501</v>
      </c>
      <c r="K87" s="71">
        <v>0.50318280288960004</v>
      </c>
      <c r="L87" s="68">
        <v>66.4461247637051</v>
      </c>
    </row>
    <row r="88" spans="1:12" x14ac:dyDescent="0.2">
      <c r="A88" s="72" t="s">
        <v>503</v>
      </c>
      <c r="B88" s="66" t="s">
        <v>504</v>
      </c>
      <c r="C88" s="67">
        <v>63</v>
      </c>
      <c r="D88" s="67" t="s">
        <v>334</v>
      </c>
      <c r="E88" s="71">
        <v>0.21475032824493501</v>
      </c>
      <c r="F88" s="68">
        <v>42.438563327032099</v>
      </c>
      <c r="G88" s="71">
        <v>0.25</v>
      </c>
      <c r="H88" s="68">
        <v>40.1701323251418</v>
      </c>
      <c r="I88" s="71">
        <v>0.21987386405762199</v>
      </c>
      <c r="J88" s="68">
        <v>90.075614366729695</v>
      </c>
      <c r="K88" s="71">
        <v>0.174377120677182</v>
      </c>
      <c r="L88" s="68">
        <v>40.1701323251418</v>
      </c>
    </row>
    <row r="89" spans="1:12" x14ac:dyDescent="0.2">
      <c r="A89" s="72" t="s">
        <v>505</v>
      </c>
      <c r="B89" s="66" t="s">
        <v>506</v>
      </c>
      <c r="C89" s="67">
        <v>63</v>
      </c>
      <c r="D89" s="67" t="s">
        <v>334</v>
      </c>
      <c r="E89" s="71">
        <v>0.24411914133645199</v>
      </c>
      <c r="F89" s="68">
        <v>52.173913043478301</v>
      </c>
      <c r="G89" s="71">
        <v>0.25238633109548497</v>
      </c>
      <c r="H89" s="68">
        <v>46.975425330812897</v>
      </c>
      <c r="I89" s="71">
        <v>0.37342107048228801</v>
      </c>
      <c r="J89" s="68">
        <v>98.204158790170098</v>
      </c>
      <c r="K89" s="71">
        <v>0.106550022431584</v>
      </c>
      <c r="L89" s="68">
        <v>30.623818525519798</v>
      </c>
    </row>
    <row r="90" spans="1:12" x14ac:dyDescent="0.2">
      <c r="A90" s="72" t="s">
        <v>507</v>
      </c>
      <c r="B90" s="66" t="s">
        <v>508</v>
      </c>
      <c r="C90" s="67">
        <v>63</v>
      </c>
      <c r="D90" s="67" t="s">
        <v>334</v>
      </c>
      <c r="E90" s="71">
        <v>0.119074761271447</v>
      </c>
      <c r="F90" s="68">
        <v>11.342155009451799</v>
      </c>
      <c r="G90" s="71">
        <v>0.249999999989614</v>
      </c>
      <c r="H90" s="68">
        <v>24.763705103969802</v>
      </c>
      <c r="I90" s="71">
        <v>2.3105845062950801E-2</v>
      </c>
      <c r="J90" s="68">
        <v>39.508506616257101</v>
      </c>
      <c r="K90" s="71">
        <v>8.4118438761776604E-2</v>
      </c>
      <c r="L90" s="68">
        <v>26.465028355387499</v>
      </c>
    </row>
    <row r="91" spans="1:12" x14ac:dyDescent="0.2">
      <c r="A91" s="72" t="s">
        <v>509</v>
      </c>
      <c r="B91" s="66" t="s">
        <v>510</v>
      </c>
      <c r="C91" s="67">
        <v>63</v>
      </c>
      <c r="D91" s="67" t="s">
        <v>334</v>
      </c>
      <c r="E91" s="71">
        <v>0.10191094551659501</v>
      </c>
      <c r="F91" s="68">
        <v>5.9546313799621897</v>
      </c>
      <c r="G91" s="71">
        <v>0.24999999999519801</v>
      </c>
      <c r="H91" s="68">
        <v>25.1417769376182</v>
      </c>
      <c r="I91" s="71">
        <v>2.0683487070511701E-2</v>
      </c>
      <c r="J91" s="68">
        <v>37.240075614366702</v>
      </c>
      <c r="K91" s="71">
        <v>3.5049349484073601E-2</v>
      </c>
      <c r="L91" s="68">
        <v>18.147448015122901</v>
      </c>
    </row>
    <row r="92" spans="1:12" x14ac:dyDescent="0.2">
      <c r="A92" s="72" t="s">
        <v>511</v>
      </c>
      <c r="B92" s="66" t="s">
        <v>512</v>
      </c>
      <c r="C92" s="67">
        <v>63</v>
      </c>
      <c r="D92" s="67" t="s">
        <v>334</v>
      </c>
      <c r="E92" s="71">
        <v>0.130307664119375</v>
      </c>
      <c r="F92" s="68">
        <v>14.839319470699399</v>
      </c>
      <c r="G92" s="71">
        <v>0.28843464822014098</v>
      </c>
      <c r="H92" s="68">
        <v>74.952741020793994</v>
      </c>
      <c r="I92" s="71">
        <v>2.67817492523852E-2</v>
      </c>
      <c r="J92" s="68">
        <v>42.7221172022684</v>
      </c>
      <c r="K92" s="71">
        <v>7.5706594885598902E-2</v>
      </c>
      <c r="L92" s="68">
        <v>24.763705103969802</v>
      </c>
    </row>
    <row r="93" spans="1:12" x14ac:dyDescent="0.2">
      <c r="A93" s="72" t="s">
        <v>513</v>
      </c>
      <c r="B93" s="66" t="s">
        <v>514</v>
      </c>
      <c r="C93" s="67">
        <v>63</v>
      </c>
      <c r="D93" s="67" t="s">
        <v>334</v>
      </c>
      <c r="E93" s="71">
        <v>0.15800381004118999</v>
      </c>
      <c r="F93" s="68">
        <v>27.126654064272198</v>
      </c>
      <c r="G93" s="71">
        <v>0.25</v>
      </c>
      <c r="H93" s="68">
        <v>40.1701323251418</v>
      </c>
      <c r="I93" s="71">
        <v>0.13148114748561701</v>
      </c>
      <c r="J93" s="68">
        <v>80.434782608695699</v>
      </c>
      <c r="K93" s="71">
        <v>9.2530282637954195E-2</v>
      </c>
      <c r="L93" s="68">
        <v>28.355387523629499</v>
      </c>
    </row>
    <row r="94" spans="1:12" x14ac:dyDescent="0.2">
      <c r="A94" s="72" t="s">
        <v>515</v>
      </c>
      <c r="B94" s="66" t="s">
        <v>516</v>
      </c>
      <c r="C94" s="67">
        <v>63</v>
      </c>
      <c r="D94" s="67" t="s">
        <v>334</v>
      </c>
      <c r="E94" s="71">
        <v>0.147451699162855</v>
      </c>
      <c r="F94" s="68">
        <v>22.400756143667302</v>
      </c>
      <c r="G94" s="71">
        <v>0.25</v>
      </c>
      <c r="H94" s="68">
        <v>40.1701323251418</v>
      </c>
      <c r="I94" s="71">
        <v>0.105432710768063</v>
      </c>
      <c r="J94" s="68">
        <v>74.858223062381896</v>
      </c>
      <c r="K94" s="71">
        <v>8.6922386720502495E-2</v>
      </c>
      <c r="L94" s="68">
        <v>27.2211720226843</v>
      </c>
    </row>
    <row r="95" spans="1:12" x14ac:dyDescent="0.2">
      <c r="A95" s="72" t="s">
        <v>517</v>
      </c>
      <c r="B95" s="66" t="s">
        <v>518</v>
      </c>
      <c r="C95" s="67">
        <v>63</v>
      </c>
      <c r="D95" s="67" t="s">
        <v>334</v>
      </c>
      <c r="E95" s="71">
        <v>0.147853368595211</v>
      </c>
      <c r="F95" s="68">
        <v>22.589792060491501</v>
      </c>
      <c r="G95" s="71">
        <v>0.25</v>
      </c>
      <c r="H95" s="68">
        <v>40.1701323251418</v>
      </c>
      <c r="I95" s="71">
        <v>0.112245614982581</v>
      </c>
      <c r="J95" s="68">
        <v>76.748582230623796</v>
      </c>
      <c r="K95" s="71">
        <v>8.1314490803050699E-2</v>
      </c>
      <c r="L95" s="68">
        <v>25.8034026465028</v>
      </c>
    </row>
    <row r="96" spans="1:12" x14ac:dyDescent="0.2">
      <c r="A96" s="72" t="s">
        <v>519</v>
      </c>
      <c r="B96" s="66" t="s">
        <v>520</v>
      </c>
      <c r="C96" s="67">
        <v>63</v>
      </c>
      <c r="D96" s="67" t="s">
        <v>334</v>
      </c>
      <c r="E96" s="71">
        <v>0.23890842943080401</v>
      </c>
      <c r="F96" s="68">
        <v>49.716446124763699</v>
      </c>
      <c r="G96" s="71">
        <v>0.25</v>
      </c>
      <c r="H96" s="68">
        <v>40.1701323251418</v>
      </c>
      <c r="I96" s="71">
        <v>0.34054763014974798</v>
      </c>
      <c r="J96" s="68">
        <v>96.597353497164505</v>
      </c>
      <c r="K96" s="71">
        <v>0.12617765814266499</v>
      </c>
      <c r="L96" s="68">
        <v>33.5538752362949</v>
      </c>
    </row>
    <row r="97" spans="1:12" x14ac:dyDescent="0.2">
      <c r="A97" s="72" t="s">
        <v>521</v>
      </c>
      <c r="B97" s="66" t="s">
        <v>522</v>
      </c>
      <c r="C97" s="67">
        <v>63</v>
      </c>
      <c r="D97" s="67" t="s">
        <v>334</v>
      </c>
      <c r="E97" s="71">
        <v>0.251189434950087</v>
      </c>
      <c r="F97" s="68">
        <v>55.009451795841201</v>
      </c>
      <c r="G97" s="71">
        <v>0.25</v>
      </c>
      <c r="H97" s="68">
        <v>40.1701323251418</v>
      </c>
      <c r="I97" s="71">
        <v>0.415243944150397</v>
      </c>
      <c r="J97" s="68">
        <v>98.771266540642699</v>
      </c>
      <c r="K97" s="71">
        <v>8.8324360699865406E-2</v>
      </c>
      <c r="L97" s="68">
        <v>27.504725897920601</v>
      </c>
    </row>
    <row r="98" spans="1:12" x14ac:dyDescent="0.2">
      <c r="A98" s="72" t="s">
        <v>523</v>
      </c>
      <c r="B98" s="66" t="s">
        <v>524</v>
      </c>
      <c r="C98" s="67">
        <v>63</v>
      </c>
      <c r="D98" s="67" t="s">
        <v>334</v>
      </c>
      <c r="E98" s="71">
        <v>0.22840168178113199</v>
      </c>
      <c r="F98" s="68">
        <v>45.935727788279799</v>
      </c>
      <c r="G98" s="71">
        <v>0.25</v>
      </c>
      <c r="H98" s="68">
        <v>40.1701323251418</v>
      </c>
      <c r="I98" s="71">
        <v>0.390341878003783</v>
      </c>
      <c r="J98" s="68">
        <v>98.487712665406406</v>
      </c>
      <c r="K98" s="71">
        <v>4.48631673396142E-2</v>
      </c>
      <c r="L98" s="68">
        <v>20.226843100189001</v>
      </c>
    </row>
    <row r="99" spans="1:12" x14ac:dyDescent="0.2">
      <c r="A99" s="72" t="s">
        <v>525</v>
      </c>
      <c r="B99" s="66" t="s">
        <v>526</v>
      </c>
      <c r="C99" s="67">
        <v>63</v>
      </c>
      <c r="D99" s="67" t="s">
        <v>334</v>
      </c>
      <c r="E99" s="71">
        <v>0.31461335587790701</v>
      </c>
      <c r="F99" s="68">
        <v>81.0018903591682</v>
      </c>
      <c r="G99" s="71">
        <v>0.25039772184924802</v>
      </c>
      <c r="H99" s="68">
        <v>40.926275992438597</v>
      </c>
      <c r="I99" s="71">
        <v>0.38596705289432298</v>
      </c>
      <c r="J99" s="68">
        <v>98.393194706994294</v>
      </c>
      <c r="K99" s="71">
        <v>0.30747529289014902</v>
      </c>
      <c r="L99" s="68">
        <v>49.338374291115301</v>
      </c>
    </row>
    <row r="100" spans="1:12" x14ac:dyDescent="0.2">
      <c r="A100" s="72" t="s">
        <v>527</v>
      </c>
      <c r="B100" s="66" t="s">
        <v>528</v>
      </c>
      <c r="C100" s="67">
        <v>63</v>
      </c>
      <c r="D100" s="67" t="s">
        <v>334</v>
      </c>
      <c r="E100" s="71">
        <v>0.142029635932649</v>
      </c>
      <c r="F100" s="68">
        <v>19.754253308128501</v>
      </c>
      <c r="G100" s="71">
        <v>0.249999999991593</v>
      </c>
      <c r="H100" s="68">
        <v>24.8582230623818</v>
      </c>
      <c r="I100" s="71">
        <v>0.14524548026036799</v>
      </c>
      <c r="J100" s="68">
        <v>83.175803402646494</v>
      </c>
      <c r="K100" s="71">
        <v>3.0843427545984702E-2</v>
      </c>
      <c r="L100" s="68">
        <v>16.6351606805293</v>
      </c>
    </row>
    <row r="101" spans="1:12" x14ac:dyDescent="0.2">
      <c r="A101" s="72" t="s">
        <v>529</v>
      </c>
      <c r="B101" s="66" t="s">
        <v>530</v>
      </c>
      <c r="C101" s="67">
        <v>63</v>
      </c>
      <c r="D101" s="67" t="s">
        <v>334</v>
      </c>
      <c r="E101" s="71">
        <v>0.23356961462046</v>
      </c>
      <c r="F101" s="68">
        <v>47.920604914933797</v>
      </c>
      <c r="G101" s="71">
        <v>0.25535480797271598</v>
      </c>
      <c r="H101" s="68">
        <v>52.079395085066203</v>
      </c>
      <c r="I101" s="71">
        <v>0.39488297263159799</v>
      </c>
      <c r="J101" s="68">
        <v>98.676748582230601</v>
      </c>
      <c r="K101" s="71">
        <v>5.0471063257065997E-2</v>
      </c>
      <c r="L101" s="68">
        <v>20.8884688090737</v>
      </c>
    </row>
    <row r="102" spans="1:12" x14ac:dyDescent="0.2">
      <c r="A102" s="72" t="s">
        <v>531</v>
      </c>
      <c r="B102" s="66" t="s">
        <v>532</v>
      </c>
      <c r="C102" s="67">
        <v>63</v>
      </c>
      <c r="D102" s="67" t="s">
        <v>334</v>
      </c>
      <c r="E102" s="71">
        <v>0.13742209734115299</v>
      </c>
      <c r="F102" s="68">
        <v>17.296786389413999</v>
      </c>
      <c r="G102" s="71">
        <v>0.25</v>
      </c>
      <c r="H102" s="68">
        <v>40.1701323251418</v>
      </c>
      <c r="I102" s="71">
        <v>2.4412583760832799E-3</v>
      </c>
      <c r="J102" s="68">
        <v>10.7750472589792</v>
      </c>
      <c r="K102" s="71">
        <v>0.15982503364737499</v>
      </c>
      <c r="L102" s="68">
        <v>38.374291115311898</v>
      </c>
    </row>
    <row r="103" spans="1:12" x14ac:dyDescent="0.2">
      <c r="A103" s="72" t="s">
        <v>533</v>
      </c>
      <c r="B103" s="66" t="s">
        <v>534</v>
      </c>
      <c r="C103" s="67">
        <v>63</v>
      </c>
      <c r="D103" s="67" t="s">
        <v>334</v>
      </c>
      <c r="E103" s="71">
        <v>0.154658478819448</v>
      </c>
      <c r="F103" s="68">
        <v>25.897920604914901</v>
      </c>
      <c r="G103" s="71">
        <v>0.25</v>
      </c>
      <c r="H103" s="68">
        <v>40.1701323251418</v>
      </c>
      <c r="I103" s="71">
        <v>8.9199752295041096E-2</v>
      </c>
      <c r="J103" s="68">
        <v>71.644612476370497</v>
      </c>
      <c r="K103" s="71">
        <v>0.12477568416330199</v>
      </c>
      <c r="L103" s="68">
        <v>33.175803402646501</v>
      </c>
    </row>
    <row r="104" spans="1:12" x14ac:dyDescent="0.2">
      <c r="A104" s="72" t="s">
        <v>535</v>
      </c>
      <c r="B104" s="66" t="s">
        <v>536</v>
      </c>
      <c r="C104" s="67">
        <v>63</v>
      </c>
      <c r="D104" s="67" t="s">
        <v>334</v>
      </c>
      <c r="E104" s="71">
        <v>0.14445997590326801</v>
      </c>
      <c r="F104" s="68">
        <v>20.793950850661599</v>
      </c>
      <c r="G104" s="71">
        <v>0.25</v>
      </c>
      <c r="H104" s="68">
        <v>40.1701323251418</v>
      </c>
      <c r="I104" s="71">
        <v>1.0937128248162901E-2</v>
      </c>
      <c r="J104" s="68">
        <v>25.614366729678601</v>
      </c>
      <c r="K104" s="71">
        <v>0.17244279946164201</v>
      </c>
      <c r="L104" s="68">
        <v>39.981096408317597</v>
      </c>
    </row>
    <row r="105" spans="1:12" x14ac:dyDescent="0.2">
      <c r="A105" s="72" t="s">
        <v>537</v>
      </c>
      <c r="B105" s="66" t="s">
        <v>538</v>
      </c>
      <c r="C105" s="67">
        <v>63</v>
      </c>
      <c r="D105" s="67" t="s">
        <v>334</v>
      </c>
      <c r="E105" s="71">
        <v>0.15885335260826</v>
      </c>
      <c r="F105" s="68">
        <v>27.599243856332698</v>
      </c>
      <c r="G105" s="71">
        <v>0.26431798657291</v>
      </c>
      <c r="H105" s="68">
        <v>61.436672967863899</v>
      </c>
      <c r="I105" s="71">
        <v>1.5965714141057501E-2</v>
      </c>
      <c r="J105" s="68">
        <v>32.797731568998103</v>
      </c>
      <c r="K105" s="71">
        <v>0.19627635711081201</v>
      </c>
      <c r="L105" s="68">
        <v>42.249527410207897</v>
      </c>
    </row>
    <row r="106" spans="1:12" x14ac:dyDescent="0.2">
      <c r="A106" s="72" t="s">
        <v>539</v>
      </c>
      <c r="B106" s="66" t="s">
        <v>540</v>
      </c>
      <c r="C106" s="67">
        <v>63</v>
      </c>
      <c r="D106" s="67" t="s">
        <v>334</v>
      </c>
      <c r="E106" s="71">
        <v>0.141427196827383</v>
      </c>
      <c r="F106" s="68">
        <v>19.2816635160681</v>
      </c>
      <c r="G106" s="71">
        <v>0.25</v>
      </c>
      <c r="H106" s="68">
        <v>40.1701323251418</v>
      </c>
      <c r="I106" s="71">
        <v>6.0447129585968901E-3</v>
      </c>
      <c r="J106" s="68">
        <v>17.958412098298702</v>
      </c>
      <c r="K106" s="71">
        <v>0.16823687752355301</v>
      </c>
      <c r="L106" s="68">
        <v>39.603024574669199</v>
      </c>
    </row>
    <row r="107" spans="1:12" x14ac:dyDescent="0.2">
      <c r="A107" s="72" t="s">
        <v>541</v>
      </c>
      <c r="B107" s="66" t="s">
        <v>542</v>
      </c>
      <c r="C107" s="67">
        <v>63</v>
      </c>
      <c r="D107" s="67" t="s">
        <v>334</v>
      </c>
      <c r="E107" s="71">
        <v>0.138030773137373</v>
      </c>
      <c r="F107" s="68">
        <v>17.674858223062401</v>
      </c>
      <c r="G107" s="71">
        <v>0.25874988068344501</v>
      </c>
      <c r="H107" s="68">
        <v>57.088846880907397</v>
      </c>
      <c r="I107" s="71">
        <v>1.9350962730468699E-2</v>
      </c>
      <c r="J107" s="68">
        <v>36.1058601134215</v>
      </c>
      <c r="K107" s="71">
        <v>0.13599147599820499</v>
      </c>
      <c r="L107" s="68">
        <v>35.633270321361103</v>
      </c>
    </row>
    <row r="108" spans="1:12" x14ac:dyDescent="0.2">
      <c r="A108" s="72" t="s">
        <v>543</v>
      </c>
      <c r="B108" s="66" t="s">
        <v>544</v>
      </c>
      <c r="C108" s="67">
        <v>63</v>
      </c>
      <c r="D108" s="67" t="s">
        <v>334</v>
      </c>
      <c r="E108" s="71">
        <v>0.14833178489205501</v>
      </c>
      <c r="F108" s="68">
        <v>22.7788279773157</v>
      </c>
      <c r="G108" s="71">
        <v>0.25</v>
      </c>
      <c r="H108" s="68">
        <v>40.1701323251418</v>
      </c>
      <c r="I108" s="71">
        <v>1.50103380815323E-2</v>
      </c>
      <c r="J108" s="68">
        <v>31.568998109640798</v>
      </c>
      <c r="K108" s="71">
        <v>0.17998501659463401</v>
      </c>
      <c r="L108" s="68">
        <v>40.926275992438597</v>
      </c>
    </row>
    <row r="109" spans="1:12" x14ac:dyDescent="0.2">
      <c r="A109" s="72" t="s">
        <v>545</v>
      </c>
      <c r="B109" s="66" t="s">
        <v>546</v>
      </c>
      <c r="C109" s="67">
        <v>63</v>
      </c>
      <c r="D109" s="67" t="s">
        <v>334</v>
      </c>
      <c r="E109" s="71">
        <v>0.15039714191262599</v>
      </c>
      <c r="F109" s="68">
        <v>23.440453686200399</v>
      </c>
      <c r="G109" s="71">
        <v>0.25</v>
      </c>
      <c r="H109" s="68">
        <v>40.1701323251418</v>
      </c>
      <c r="I109" s="71">
        <v>4.2768366069866399E-2</v>
      </c>
      <c r="J109" s="68">
        <v>53.686200378071803</v>
      </c>
      <c r="K109" s="71">
        <v>0.15842305966801301</v>
      </c>
      <c r="L109" s="68">
        <v>37.9962192816635</v>
      </c>
    </row>
    <row r="110" spans="1:12" x14ac:dyDescent="0.2">
      <c r="A110" s="72" t="s">
        <v>547</v>
      </c>
      <c r="B110" s="66" t="s">
        <v>548</v>
      </c>
      <c r="C110" s="67">
        <v>63</v>
      </c>
      <c r="D110" s="67" t="s">
        <v>334</v>
      </c>
      <c r="E110" s="71">
        <v>0.140181068240223</v>
      </c>
      <c r="F110" s="68">
        <v>18.620037807183401</v>
      </c>
      <c r="G110" s="71">
        <v>0.25</v>
      </c>
      <c r="H110" s="68">
        <v>40.1701323251418</v>
      </c>
      <c r="I110" s="71">
        <v>3.8757650660552298E-2</v>
      </c>
      <c r="J110" s="68">
        <v>51.323251417769399</v>
      </c>
      <c r="K110" s="71">
        <v>0.13178555406011699</v>
      </c>
      <c r="L110" s="68">
        <v>34.877126654064298</v>
      </c>
    </row>
    <row r="111" spans="1:12" x14ac:dyDescent="0.2">
      <c r="A111" s="72" t="s">
        <v>549</v>
      </c>
      <c r="B111" s="66" t="s">
        <v>550</v>
      </c>
      <c r="C111" s="67">
        <v>63</v>
      </c>
      <c r="D111" s="67" t="s">
        <v>334</v>
      </c>
      <c r="E111" s="71">
        <v>0.146650538133</v>
      </c>
      <c r="F111" s="68">
        <v>21.928166351606801</v>
      </c>
      <c r="G111" s="71">
        <v>0.25</v>
      </c>
      <c r="H111" s="68">
        <v>40.1701323251418</v>
      </c>
      <c r="I111" s="71">
        <v>5.9568034318246699E-2</v>
      </c>
      <c r="J111" s="68">
        <v>62.9489603024575</v>
      </c>
      <c r="K111" s="71">
        <v>0.13038358008075401</v>
      </c>
      <c r="L111" s="68">
        <v>34.404536862003802</v>
      </c>
    </row>
    <row r="112" spans="1:12" x14ac:dyDescent="0.2">
      <c r="A112" s="72" t="s">
        <v>551</v>
      </c>
      <c r="B112" s="66" t="s">
        <v>552</v>
      </c>
      <c r="C112" s="67">
        <v>63</v>
      </c>
      <c r="D112" s="67" t="s">
        <v>334</v>
      </c>
      <c r="E112" s="71">
        <v>0.148697467527068</v>
      </c>
      <c r="F112" s="68">
        <v>22.873345935727802</v>
      </c>
      <c r="G112" s="71">
        <v>0.25</v>
      </c>
      <c r="H112" s="68">
        <v>40.1701323251418</v>
      </c>
      <c r="I112" s="71">
        <v>9.6298633259328803E-3</v>
      </c>
      <c r="J112" s="68">
        <v>23.345935727788302</v>
      </c>
      <c r="K112" s="71">
        <v>0.18646253925527101</v>
      </c>
      <c r="L112" s="68">
        <v>41.493383742911199</v>
      </c>
    </row>
    <row r="113" spans="1:12" x14ac:dyDescent="0.2">
      <c r="A113" s="72" t="s">
        <v>553</v>
      </c>
      <c r="B113" s="66" t="s">
        <v>554</v>
      </c>
      <c r="C113" s="67">
        <v>63</v>
      </c>
      <c r="D113" s="67" t="s">
        <v>334</v>
      </c>
      <c r="E113" s="71">
        <v>0.12906231035822199</v>
      </c>
      <c r="F113" s="68">
        <v>14.2722117202268</v>
      </c>
      <c r="G113" s="71">
        <v>0.25</v>
      </c>
      <c r="H113" s="68">
        <v>40.1701323251418</v>
      </c>
      <c r="I113" s="71">
        <v>4.7460596395437898E-2</v>
      </c>
      <c r="J113" s="68">
        <v>56.616257088846901</v>
      </c>
      <c r="K113" s="71">
        <v>8.9726334679228303E-2</v>
      </c>
      <c r="L113" s="68">
        <v>27.882797731568999</v>
      </c>
    </row>
    <row r="114" spans="1:12" x14ac:dyDescent="0.2">
      <c r="A114" s="72" t="s">
        <v>555</v>
      </c>
      <c r="B114" s="66" t="s">
        <v>556</v>
      </c>
      <c r="C114" s="67">
        <v>63</v>
      </c>
      <c r="D114" s="67" t="s">
        <v>334</v>
      </c>
      <c r="E114" s="71">
        <v>0.10081191847092601</v>
      </c>
      <c r="F114" s="68">
        <v>5.4820415879017004</v>
      </c>
      <c r="G114" s="71">
        <v>0.24999999989385399</v>
      </c>
      <c r="H114" s="68">
        <v>24.385633270321399</v>
      </c>
      <c r="I114" s="71">
        <v>8.9745621586731494E-3</v>
      </c>
      <c r="J114" s="68">
        <v>22.495274102079399</v>
      </c>
      <c r="K114" s="71">
        <v>4.3461193360251199E-2</v>
      </c>
      <c r="L114" s="68">
        <v>19.848771266540599</v>
      </c>
    </row>
    <row r="115" spans="1:12" x14ac:dyDescent="0.2">
      <c r="A115" s="72" t="s">
        <v>557</v>
      </c>
      <c r="B115" s="66" t="s">
        <v>558</v>
      </c>
      <c r="C115" s="67">
        <v>63</v>
      </c>
      <c r="D115" s="67" t="s">
        <v>334</v>
      </c>
      <c r="E115" s="71">
        <v>0.23397504868688099</v>
      </c>
      <c r="F115" s="68">
        <v>48.015122873345902</v>
      </c>
      <c r="G115" s="71">
        <v>0.25770015603025898</v>
      </c>
      <c r="H115" s="68">
        <v>55.576559546313803</v>
      </c>
      <c r="I115" s="71">
        <v>0.12533883757616399</v>
      </c>
      <c r="J115" s="68">
        <v>79.584120982986803</v>
      </c>
      <c r="K115" s="71">
        <v>0.31888615245422097</v>
      </c>
      <c r="L115" s="68">
        <v>50.189035916824203</v>
      </c>
    </row>
    <row r="116" spans="1:12" x14ac:dyDescent="0.2">
      <c r="A116" s="72" t="s">
        <v>559</v>
      </c>
      <c r="B116" s="66" t="s">
        <v>560</v>
      </c>
      <c r="C116" s="67">
        <v>63</v>
      </c>
      <c r="D116" s="67" t="s">
        <v>334</v>
      </c>
      <c r="E116" s="71">
        <v>0.197700577262203</v>
      </c>
      <c r="F116" s="68">
        <v>37.9962192816635</v>
      </c>
      <c r="G116" s="71">
        <v>0.261434269016599</v>
      </c>
      <c r="H116" s="68">
        <v>58.601134215500899</v>
      </c>
      <c r="I116" s="71">
        <v>0.173581682609007</v>
      </c>
      <c r="J116" s="68">
        <v>85.822306238185206</v>
      </c>
      <c r="K116" s="71">
        <v>0.158085780161004</v>
      </c>
      <c r="L116" s="68">
        <v>37.712665406427199</v>
      </c>
    </row>
    <row r="117" spans="1:12" x14ac:dyDescent="0.2">
      <c r="A117" s="72" t="s">
        <v>561</v>
      </c>
      <c r="B117" s="66" t="s">
        <v>562</v>
      </c>
      <c r="C117" s="67">
        <v>63</v>
      </c>
      <c r="D117" s="67" t="s">
        <v>334</v>
      </c>
      <c r="E117" s="71">
        <v>0.13483792011173601</v>
      </c>
      <c r="F117" s="68">
        <v>16.351606805292999</v>
      </c>
      <c r="G117" s="71">
        <v>0.23235344300001301</v>
      </c>
      <c r="H117" s="68">
        <v>13.988657844990501</v>
      </c>
      <c r="I117" s="71">
        <v>0.1076695142845</v>
      </c>
      <c r="J117" s="68">
        <v>75.236294896030202</v>
      </c>
      <c r="K117" s="71">
        <v>6.4490803050695406E-2</v>
      </c>
      <c r="L117" s="68">
        <v>23.2514177693762</v>
      </c>
    </row>
    <row r="118" spans="1:12" x14ac:dyDescent="0.2">
      <c r="A118" s="72" t="s">
        <v>563</v>
      </c>
      <c r="B118" s="66" t="s">
        <v>564</v>
      </c>
      <c r="C118" s="67">
        <v>63</v>
      </c>
      <c r="D118" s="67" t="s">
        <v>334</v>
      </c>
      <c r="E118" s="71">
        <v>0.14519878114916199</v>
      </c>
      <c r="F118" s="68">
        <v>21.172022684310001</v>
      </c>
      <c r="G118" s="71">
        <v>0.25054738132515397</v>
      </c>
      <c r="H118" s="68">
        <v>41.304347826087003</v>
      </c>
      <c r="I118" s="71">
        <v>3.3635772351132603E-2</v>
      </c>
      <c r="J118" s="68">
        <v>47.920604914933797</v>
      </c>
      <c r="K118" s="71">
        <v>0.151413189771198</v>
      </c>
      <c r="L118" s="68">
        <v>37.240075614366702</v>
      </c>
    </row>
    <row r="119" spans="1:12" x14ac:dyDescent="0.2">
      <c r="A119" s="72" t="s">
        <v>565</v>
      </c>
      <c r="B119" s="66" t="s">
        <v>566</v>
      </c>
      <c r="C119" s="67">
        <v>63</v>
      </c>
      <c r="D119" s="67" t="s">
        <v>334</v>
      </c>
      <c r="E119" s="71">
        <v>0.146796512257581</v>
      </c>
      <c r="F119" s="68">
        <v>22.022684310018899</v>
      </c>
      <c r="G119" s="71">
        <v>0.25731361121325602</v>
      </c>
      <c r="H119" s="68">
        <v>54.914933837429103</v>
      </c>
      <c r="I119" s="71">
        <v>3.0260761808926701E-2</v>
      </c>
      <c r="J119" s="68">
        <v>45.274102079395099</v>
      </c>
      <c r="K119" s="71">
        <v>0.15281516375056101</v>
      </c>
      <c r="L119" s="68">
        <v>37.429111531190898</v>
      </c>
    </row>
    <row r="120" spans="1:12" x14ac:dyDescent="0.2">
      <c r="A120" s="72" t="s">
        <v>567</v>
      </c>
      <c r="B120" s="66" t="s">
        <v>568</v>
      </c>
      <c r="C120" s="67">
        <v>63</v>
      </c>
      <c r="D120" s="67" t="s">
        <v>334</v>
      </c>
      <c r="E120" s="71">
        <v>0.12422109333331</v>
      </c>
      <c r="F120" s="68">
        <v>12.759924385633299</v>
      </c>
      <c r="G120" s="71">
        <v>0.24999999987267699</v>
      </c>
      <c r="H120" s="68">
        <v>24.291115311909302</v>
      </c>
      <c r="I120" s="71">
        <v>3.4954918814041002E-3</v>
      </c>
      <c r="J120" s="68">
        <v>13.232514177693799</v>
      </c>
      <c r="K120" s="71">
        <v>0.11916778824585</v>
      </c>
      <c r="L120" s="68">
        <v>32.6086956521739</v>
      </c>
    </row>
    <row r="121" spans="1:12" x14ac:dyDescent="0.2">
      <c r="A121" s="72" t="s">
        <v>569</v>
      </c>
      <c r="B121" s="66" t="s">
        <v>570</v>
      </c>
      <c r="C121" s="67">
        <v>63</v>
      </c>
      <c r="D121" s="67" t="s">
        <v>334</v>
      </c>
      <c r="E121" s="71">
        <v>0.13860454922844201</v>
      </c>
      <c r="F121" s="68">
        <v>17.958412098298702</v>
      </c>
      <c r="G121" s="71">
        <v>0.24999999999889899</v>
      </c>
      <c r="H121" s="68">
        <v>25.425330812854401</v>
      </c>
      <c r="I121" s="71">
        <v>1.78269210096297E-3</v>
      </c>
      <c r="J121" s="68">
        <v>8.6956521739130395</v>
      </c>
      <c r="K121" s="71">
        <v>0.16403095558546399</v>
      </c>
      <c r="L121" s="68">
        <v>39.2249527410208</v>
      </c>
    </row>
    <row r="122" spans="1:12" x14ac:dyDescent="0.2">
      <c r="A122" s="72" t="s">
        <v>571</v>
      </c>
      <c r="B122" s="66" t="s">
        <v>572</v>
      </c>
      <c r="C122" s="67">
        <v>63</v>
      </c>
      <c r="D122" s="67" t="s">
        <v>334</v>
      </c>
      <c r="E122" s="71">
        <v>0.15202610890415599</v>
      </c>
      <c r="F122" s="68">
        <v>24.1965973534972</v>
      </c>
      <c r="G122" s="71">
        <v>0.25</v>
      </c>
      <c r="H122" s="68">
        <v>40.1701323251418</v>
      </c>
      <c r="I122" s="71">
        <v>5.3263162961906502E-2</v>
      </c>
      <c r="J122" s="68">
        <v>60.586011342154997</v>
      </c>
      <c r="K122" s="71">
        <v>0.15281516375056101</v>
      </c>
      <c r="L122" s="68">
        <v>37.429111531190898</v>
      </c>
    </row>
    <row r="123" spans="1:12" x14ac:dyDescent="0.2">
      <c r="A123" s="72" t="s">
        <v>573</v>
      </c>
      <c r="B123" s="66" t="s">
        <v>574</v>
      </c>
      <c r="C123" s="67">
        <v>63</v>
      </c>
      <c r="D123" s="67" t="s">
        <v>334</v>
      </c>
      <c r="E123" s="71">
        <v>0.13794052609728399</v>
      </c>
      <c r="F123" s="68">
        <v>17.485822306238202</v>
      </c>
      <c r="G123" s="71">
        <v>0.249999999997712</v>
      </c>
      <c r="H123" s="68">
        <v>25.3308128544423</v>
      </c>
      <c r="I123" s="71">
        <v>5.0261685965741897E-2</v>
      </c>
      <c r="J123" s="68">
        <v>58.412098298676803</v>
      </c>
      <c r="K123" s="71">
        <v>0.113559892328398</v>
      </c>
      <c r="L123" s="68">
        <v>31.758034026465001</v>
      </c>
    </row>
    <row r="124" spans="1:12" x14ac:dyDescent="0.2">
      <c r="A124" s="72" t="s">
        <v>575</v>
      </c>
      <c r="B124" s="66" t="s">
        <v>576</v>
      </c>
      <c r="C124" s="67">
        <v>63</v>
      </c>
      <c r="D124" s="67" t="s">
        <v>334</v>
      </c>
      <c r="E124" s="71">
        <v>0.122284352929937</v>
      </c>
      <c r="F124" s="68">
        <v>12.287334593572799</v>
      </c>
      <c r="G124" s="71">
        <v>0.249950623708972</v>
      </c>
      <c r="H124" s="68">
        <v>23.2514177693762</v>
      </c>
      <c r="I124" s="71">
        <v>1.7362282546068201E-2</v>
      </c>
      <c r="J124" s="68">
        <v>33.931947069943298</v>
      </c>
      <c r="K124" s="71">
        <v>9.9540152534768903E-2</v>
      </c>
      <c r="L124" s="68">
        <v>29.678638941398901</v>
      </c>
    </row>
    <row r="125" spans="1:12" x14ac:dyDescent="0.2">
      <c r="A125" s="72" t="s">
        <v>577</v>
      </c>
      <c r="B125" s="66" t="s">
        <v>578</v>
      </c>
      <c r="C125" s="67">
        <v>63</v>
      </c>
      <c r="D125" s="67" t="s">
        <v>334</v>
      </c>
      <c r="E125" s="71">
        <v>0.158529473679237</v>
      </c>
      <c r="F125" s="68">
        <v>27.315689981096401</v>
      </c>
      <c r="G125" s="71">
        <v>0.24999999998404401</v>
      </c>
      <c r="H125" s="68">
        <v>24.6691871455577</v>
      </c>
      <c r="I125" s="71">
        <v>5.3145621592025599E-2</v>
      </c>
      <c r="J125" s="68">
        <v>60.491493383742899</v>
      </c>
      <c r="K125" s="71">
        <v>0.17244279946164201</v>
      </c>
      <c r="L125" s="68">
        <v>39.981096408317597</v>
      </c>
    </row>
    <row r="126" spans="1:12" x14ac:dyDescent="0.2">
      <c r="A126" s="72" t="s">
        <v>579</v>
      </c>
      <c r="B126" s="66" t="s">
        <v>580</v>
      </c>
      <c r="C126" s="67">
        <v>63</v>
      </c>
      <c r="D126" s="67" t="s">
        <v>334</v>
      </c>
      <c r="E126" s="71">
        <v>0.14508126666229201</v>
      </c>
      <c r="F126" s="68">
        <v>21.077504725897899</v>
      </c>
      <c r="G126" s="71">
        <v>0.25</v>
      </c>
      <c r="H126" s="68">
        <v>40.1701323251418</v>
      </c>
      <c r="I126" s="71">
        <v>1.2801000525232699E-2</v>
      </c>
      <c r="J126" s="68">
        <v>28.544423440453699</v>
      </c>
      <c r="K126" s="71">
        <v>0.17244279946164201</v>
      </c>
      <c r="L126" s="68">
        <v>39.981096408317597</v>
      </c>
    </row>
    <row r="127" spans="1:12" x14ac:dyDescent="0.2">
      <c r="A127" s="72" t="s">
        <v>581</v>
      </c>
      <c r="B127" s="66" t="s">
        <v>582</v>
      </c>
      <c r="C127" s="67">
        <v>63</v>
      </c>
      <c r="D127" s="67" t="s">
        <v>334</v>
      </c>
      <c r="E127" s="71">
        <v>0.152416777188013</v>
      </c>
      <c r="F127" s="68">
        <v>24.6691871455577</v>
      </c>
      <c r="G127" s="71">
        <v>0.25</v>
      </c>
      <c r="H127" s="68">
        <v>40.1701323251418</v>
      </c>
      <c r="I127" s="71">
        <v>4.8827271896027001E-2</v>
      </c>
      <c r="J127" s="68">
        <v>57.372400756143698</v>
      </c>
      <c r="K127" s="71">
        <v>0.15842305966801301</v>
      </c>
      <c r="L127" s="68">
        <v>37.9962192816635</v>
      </c>
    </row>
    <row r="128" spans="1:12" x14ac:dyDescent="0.2">
      <c r="A128" s="72" t="s">
        <v>583</v>
      </c>
      <c r="B128" s="66" t="s">
        <v>584</v>
      </c>
      <c r="C128" s="67">
        <v>63</v>
      </c>
      <c r="D128" s="67" t="s">
        <v>334</v>
      </c>
      <c r="E128" s="71">
        <v>0.160761803885799</v>
      </c>
      <c r="F128" s="68">
        <v>28.355387523629499</v>
      </c>
      <c r="G128" s="71">
        <v>0.25</v>
      </c>
      <c r="H128" s="68">
        <v>40.1701323251418</v>
      </c>
      <c r="I128" s="71">
        <v>9.6293935659192004E-2</v>
      </c>
      <c r="J128" s="68">
        <v>73.062381852551994</v>
      </c>
      <c r="K128" s="71">
        <v>0.13599147599820499</v>
      </c>
      <c r="L128" s="68">
        <v>35.633270321361103</v>
      </c>
    </row>
    <row r="129" spans="1:12" x14ac:dyDescent="0.2">
      <c r="A129" s="72" t="s">
        <v>585</v>
      </c>
      <c r="B129" s="66" t="s">
        <v>586</v>
      </c>
      <c r="C129" s="67">
        <v>63</v>
      </c>
      <c r="D129" s="67" t="s">
        <v>334</v>
      </c>
      <c r="E129" s="71">
        <v>0.13797977171791101</v>
      </c>
      <c r="F129" s="68">
        <v>17.5803402646503</v>
      </c>
      <c r="G129" s="71">
        <v>0.24999999999521999</v>
      </c>
      <c r="H129" s="68">
        <v>25.236294896030198</v>
      </c>
      <c r="I129" s="71">
        <v>1.8134021304767999E-2</v>
      </c>
      <c r="J129" s="68">
        <v>34.971644612476403</v>
      </c>
      <c r="K129" s="71">
        <v>0.14580529385374599</v>
      </c>
      <c r="L129" s="68">
        <v>36.862003780718297</v>
      </c>
    </row>
    <row r="130" spans="1:12" x14ac:dyDescent="0.2">
      <c r="A130" s="72" t="s">
        <v>587</v>
      </c>
      <c r="B130" s="66" t="s">
        <v>588</v>
      </c>
      <c r="C130" s="67">
        <v>63</v>
      </c>
      <c r="D130" s="67" t="s">
        <v>334</v>
      </c>
      <c r="E130" s="71">
        <v>0.13985917358022301</v>
      </c>
      <c r="F130" s="68">
        <v>18.5255198487713</v>
      </c>
      <c r="G130" s="71">
        <v>0.24999999999991401</v>
      </c>
      <c r="H130" s="68">
        <v>25.8034026465028</v>
      </c>
      <c r="I130" s="71">
        <v>3.7791966680638597E-2</v>
      </c>
      <c r="J130" s="68">
        <v>50.472589792060496</v>
      </c>
      <c r="K130" s="71">
        <v>0.13178555406011699</v>
      </c>
      <c r="L130" s="68">
        <v>34.877126654064298</v>
      </c>
    </row>
    <row r="131" spans="1:12" x14ac:dyDescent="0.2">
      <c r="A131" s="72" t="s">
        <v>491</v>
      </c>
      <c r="B131" s="66" t="s">
        <v>589</v>
      </c>
      <c r="C131" s="67">
        <v>63</v>
      </c>
      <c r="D131" s="67" t="s">
        <v>334</v>
      </c>
      <c r="E131" s="71">
        <v>0.142020992902926</v>
      </c>
      <c r="F131" s="68">
        <v>19.659735349716399</v>
      </c>
      <c r="G131" s="71">
        <v>0.25</v>
      </c>
      <c r="H131" s="68">
        <v>40.1701323251418</v>
      </c>
      <c r="I131" s="71">
        <v>5.2689268524838698E-2</v>
      </c>
      <c r="J131" s="68">
        <v>60.207939508506598</v>
      </c>
      <c r="K131" s="71">
        <v>0.123373710183939</v>
      </c>
      <c r="L131" s="68">
        <v>32.986767485822298</v>
      </c>
    </row>
    <row r="132" spans="1:12" x14ac:dyDescent="0.2">
      <c r="A132" s="72" t="s">
        <v>590</v>
      </c>
      <c r="B132" s="66" t="s">
        <v>591</v>
      </c>
      <c r="C132" s="67">
        <v>63</v>
      </c>
      <c r="D132" s="67" t="s">
        <v>334</v>
      </c>
      <c r="E132" s="71">
        <v>0.15096064160669601</v>
      </c>
      <c r="F132" s="68">
        <v>23.7240075614367</v>
      </c>
      <c r="G132" s="71">
        <v>0.25</v>
      </c>
      <c r="H132" s="68">
        <v>40.1701323251418</v>
      </c>
      <c r="I132" s="71">
        <v>3.6047021275897699E-2</v>
      </c>
      <c r="J132" s="68">
        <v>49.338374291115301</v>
      </c>
      <c r="K132" s="71">
        <v>0.16683490354419001</v>
      </c>
      <c r="L132" s="68">
        <v>39.508506616257101</v>
      </c>
    </row>
    <row r="133" spans="1:12" x14ac:dyDescent="0.2">
      <c r="A133" s="72" t="s">
        <v>592</v>
      </c>
      <c r="B133" s="66" t="s">
        <v>593</v>
      </c>
      <c r="C133" s="67">
        <v>63</v>
      </c>
      <c r="D133" s="67" t="s">
        <v>334</v>
      </c>
      <c r="E133" s="71">
        <v>0.153809391413358</v>
      </c>
      <c r="F133" s="68">
        <v>25.1417769376182</v>
      </c>
      <c r="G133" s="71">
        <v>0.25</v>
      </c>
      <c r="H133" s="68">
        <v>40.1701323251418</v>
      </c>
      <c r="I133" s="71">
        <v>0.12029986558148199</v>
      </c>
      <c r="J133" s="68">
        <v>78.922495274102104</v>
      </c>
      <c r="K133" s="71">
        <v>9.1128308658591298E-2</v>
      </c>
      <c r="L133" s="68">
        <v>28.071833648393199</v>
      </c>
    </row>
    <row r="134" spans="1:12" x14ac:dyDescent="0.2">
      <c r="A134" s="72" t="s">
        <v>594</v>
      </c>
      <c r="B134" s="66" t="s">
        <v>595</v>
      </c>
      <c r="C134" s="67">
        <v>63</v>
      </c>
      <c r="D134" s="67" t="s">
        <v>334</v>
      </c>
      <c r="E134" s="71">
        <v>0.14216177606995101</v>
      </c>
      <c r="F134" s="68">
        <v>19.9432892249527</v>
      </c>
      <c r="G134" s="71">
        <v>0.249999999999513</v>
      </c>
      <c r="H134" s="68">
        <v>25.614366729678601</v>
      </c>
      <c r="I134" s="71">
        <v>3.0680034356595699E-2</v>
      </c>
      <c r="J134" s="68">
        <v>45.935727788279799</v>
      </c>
      <c r="K134" s="71">
        <v>0.14580529385374599</v>
      </c>
      <c r="L134" s="68">
        <v>36.862003780718297</v>
      </c>
    </row>
    <row r="135" spans="1:12" x14ac:dyDescent="0.2">
      <c r="A135" s="72" t="s">
        <v>596</v>
      </c>
      <c r="B135" s="66" t="s">
        <v>597</v>
      </c>
      <c r="C135" s="67">
        <v>63</v>
      </c>
      <c r="D135" s="67" t="s">
        <v>334</v>
      </c>
      <c r="E135" s="71">
        <v>0.12939792952675</v>
      </c>
      <c r="F135" s="68">
        <v>14.5557655954631</v>
      </c>
      <c r="G135" s="71">
        <v>0.24998508769594899</v>
      </c>
      <c r="H135" s="68">
        <v>23.345935727788302</v>
      </c>
      <c r="I135" s="71">
        <v>2.0442886617812399E-2</v>
      </c>
      <c r="J135" s="68">
        <v>36.956521739130402</v>
      </c>
      <c r="K135" s="71">
        <v>0.117765814266487</v>
      </c>
      <c r="L135" s="68">
        <v>32.325141776937599</v>
      </c>
    </row>
    <row r="136" spans="1:12" x14ac:dyDescent="0.2">
      <c r="A136" s="72" t="s">
        <v>598</v>
      </c>
      <c r="B136" s="66" t="s">
        <v>599</v>
      </c>
      <c r="C136" s="67">
        <v>63</v>
      </c>
      <c r="D136" s="67" t="s">
        <v>334</v>
      </c>
      <c r="E136" s="71">
        <v>0.17737727608321599</v>
      </c>
      <c r="F136" s="68">
        <v>33.364839319470697</v>
      </c>
      <c r="G136" s="71">
        <v>0.249999997126436</v>
      </c>
      <c r="H136" s="68">
        <v>23.7240075614367</v>
      </c>
      <c r="I136" s="71">
        <v>0.14754232910437101</v>
      </c>
      <c r="J136" s="68">
        <v>83.5538752362949</v>
      </c>
      <c r="K136" s="71">
        <v>0.13458950201884301</v>
      </c>
      <c r="L136" s="68">
        <v>35.4442344045369</v>
      </c>
    </row>
    <row r="137" spans="1:12" x14ac:dyDescent="0.2">
      <c r="A137" s="72" t="s">
        <v>600</v>
      </c>
      <c r="B137" s="66" t="s">
        <v>601</v>
      </c>
      <c r="C137" s="67">
        <v>63</v>
      </c>
      <c r="D137" s="67" t="s">
        <v>334</v>
      </c>
      <c r="E137" s="71">
        <v>0.15368601963252701</v>
      </c>
      <c r="F137" s="68">
        <v>25.047258979205999</v>
      </c>
      <c r="G137" s="71">
        <v>0.24948237731981501</v>
      </c>
      <c r="H137" s="68">
        <v>22.400756143667302</v>
      </c>
      <c r="I137" s="71">
        <v>9.1005919352551604E-2</v>
      </c>
      <c r="J137" s="68">
        <v>71.928166351606805</v>
      </c>
      <c r="K137" s="71">
        <v>0.120569762225213</v>
      </c>
      <c r="L137" s="68">
        <v>32.797731568998103</v>
      </c>
    </row>
    <row r="138" spans="1:12" x14ac:dyDescent="0.2">
      <c r="A138" s="72" t="s">
        <v>602</v>
      </c>
      <c r="B138" s="66" t="s">
        <v>603</v>
      </c>
      <c r="C138" s="67">
        <v>63</v>
      </c>
      <c r="D138" s="67" t="s">
        <v>334</v>
      </c>
      <c r="E138" s="71">
        <v>9.8019613477551101E-2</v>
      </c>
      <c r="F138" s="68">
        <v>4.3478260869565197</v>
      </c>
      <c r="G138" s="71">
        <v>0.16746140085481401</v>
      </c>
      <c r="H138" s="68">
        <v>5.0094517958412101</v>
      </c>
      <c r="I138" s="71">
        <v>2.5655313063707701E-2</v>
      </c>
      <c r="J138" s="68">
        <v>42.344045368620002</v>
      </c>
      <c r="K138" s="71">
        <v>0.10094212651413199</v>
      </c>
      <c r="L138" s="68">
        <v>30.0567107750473</v>
      </c>
    </row>
    <row r="139" spans="1:12" x14ac:dyDescent="0.2">
      <c r="A139" s="72" t="s">
        <v>604</v>
      </c>
      <c r="B139" s="66" t="s">
        <v>605</v>
      </c>
      <c r="C139" s="67">
        <v>63</v>
      </c>
      <c r="D139" s="67" t="s">
        <v>334</v>
      </c>
      <c r="E139" s="71">
        <v>0.13412106295946299</v>
      </c>
      <c r="F139" s="68">
        <v>15.879017013232501</v>
      </c>
      <c r="G139" s="71">
        <v>0.222649508327567</v>
      </c>
      <c r="H139" s="68">
        <v>11.531190926276</v>
      </c>
      <c r="I139" s="71">
        <v>7.1761684139876603E-2</v>
      </c>
      <c r="J139" s="68">
        <v>67.1077504725898</v>
      </c>
      <c r="K139" s="71">
        <v>0.10795199641094699</v>
      </c>
      <c r="L139" s="68">
        <v>30.812854442344001</v>
      </c>
    </row>
    <row r="140" spans="1:12" x14ac:dyDescent="0.2">
      <c r="A140" s="72" t="s">
        <v>606</v>
      </c>
      <c r="B140" s="66" t="s">
        <v>607</v>
      </c>
      <c r="C140" s="67">
        <v>63</v>
      </c>
      <c r="D140" s="67" t="s">
        <v>334</v>
      </c>
      <c r="E140" s="71">
        <v>0.18286930760484801</v>
      </c>
      <c r="F140" s="68">
        <v>34.688090737240103</v>
      </c>
      <c r="G140" s="71">
        <v>0.24999999958455699</v>
      </c>
      <c r="H140" s="68">
        <v>24.1965973534972</v>
      </c>
      <c r="I140" s="71">
        <v>0.214489484468212</v>
      </c>
      <c r="J140" s="68">
        <v>89.508506616257094</v>
      </c>
      <c r="K140" s="71">
        <v>8.4118438761776604E-2</v>
      </c>
      <c r="L140" s="68">
        <v>26.465028355387499</v>
      </c>
    </row>
    <row r="141" spans="1:12" x14ac:dyDescent="0.2">
      <c r="A141" s="72" t="s">
        <v>608</v>
      </c>
      <c r="B141" s="66" t="s">
        <v>609</v>
      </c>
      <c r="C141" s="67">
        <v>63</v>
      </c>
      <c r="D141" s="67" t="s">
        <v>334</v>
      </c>
      <c r="E141" s="71">
        <v>0.15462514734459901</v>
      </c>
      <c r="F141" s="68">
        <v>25.8034026465028</v>
      </c>
      <c r="G141" s="71">
        <v>0.25</v>
      </c>
      <c r="H141" s="68">
        <v>40.1701323251418</v>
      </c>
      <c r="I141" s="71">
        <v>0.133962925210109</v>
      </c>
      <c r="J141" s="68">
        <v>80.812854442344005</v>
      </c>
      <c r="K141" s="71">
        <v>7.9912516823687704E-2</v>
      </c>
      <c r="L141" s="68">
        <v>25.614366729678601</v>
      </c>
    </row>
    <row r="142" spans="1:12" x14ac:dyDescent="0.2">
      <c r="A142" s="72" t="s">
        <v>610</v>
      </c>
      <c r="B142" s="66" t="s">
        <v>611</v>
      </c>
      <c r="C142" s="67">
        <v>63</v>
      </c>
      <c r="D142" s="67" t="s">
        <v>334</v>
      </c>
      <c r="E142" s="71">
        <v>0.128708259668466</v>
      </c>
      <c r="F142" s="68">
        <v>14.1776937618147</v>
      </c>
      <c r="G142" s="71">
        <v>0.23302483002697999</v>
      </c>
      <c r="H142" s="68">
        <v>14.5557655954631</v>
      </c>
      <c r="I142" s="71">
        <v>9.00111199070847E-2</v>
      </c>
      <c r="J142" s="68">
        <v>71.833648393194693</v>
      </c>
      <c r="K142" s="71">
        <v>6.3088829071332397E-2</v>
      </c>
      <c r="L142" s="68">
        <v>23.062381852552001</v>
      </c>
    </row>
    <row r="143" spans="1:12" x14ac:dyDescent="0.2">
      <c r="A143" s="72" t="s">
        <v>612</v>
      </c>
      <c r="B143" s="66" t="s">
        <v>613</v>
      </c>
      <c r="C143" s="67">
        <v>63</v>
      </c>
      <c r="D143" s="67" t="s">
        <v>334</v>
      </c>
      <c r="E143" s="71">
        <v>0.157957928166154</v>
      </c>
      <c r="F143" s="68">
        <v>27.032136105860101</v>
      </c>
      <c r="G143" s="71">
        <v>0.24999999717105401</v>
      </c>
      <c r="H143" s="68">
        <v>23.818525519848802</v>
      </c>
      <c r="I143" s="71">
        <v>0.136951400606905</v>
      </c>
      <c r="J143" s="68">
        <v>81.6635160680529</v>
      </c>
      <c r="K143" s="71">
        <v>8.6922386720502495E-2</v>
      </c>
      <c r="L143" s="68">
        <v>27.2211720226843</v>
      </c>
    </row>
    <row r="144" spans="1:12" x14ac:dyDescent="0.2">
      <c r="A144" s="72" t="s">
        <v>614</v>
      </c>
      <c r="B144" s="66" t="s">
        <v>615</v>
      </c>
      <c r="C144" s="67">
        <v>63</v>
      </c>
      <c r="D144" s="67" t="s">
        <v>334</v>
      </c>
      <c r="E144" s="71">
        <v>0.12376494585468201</v>
      </c>
      <c r="F144" s="68">
        <v>12.6654064272212</v>
      </c>
      <c r="G144" s="71">
        <v>0.25</v>
      </c>
      <c r="H144" s="68">
        <v>40.1701323251418</v>
      </c>
      <c r="I144" s="71">
        <v>5.5402060533988703E-2</v>
      </c>
      <c r="J144" s="68">
        <v>61.0586011342155</v>
      </c>
      <c r="K144" s="71">
        <v>6.5892777030058303E-2</v>
      </c>
      <c r="L144" s="68">
        <v>23.440453686200399</v>
      </c>
    </row>
    <row r="145" spans="1:12" x14ac:dyDescent="0.2">
      <c r="A145" s="72" t="s">
        <v>616</v>
      </c>
      <c r="B145" s="66" t="s">
        <v>617</v>
      </c>
      <c r="C145" s="67">
        <v>63</v>
      </c>
      <c r="D145" s="67" t="s">
        <v>334</v>
      </c>
      <c r="E145" s="71">
        <v>0.136911748088937</v>
      </c>
      <c r="F145" s="68">
        <v>17.013232514177702</v>
      </c>
      <c r="G145" s="71">
        <v>0.259600279280852</v>
      </c>
      <c r="H145" s="68">
        <v>57.655954631379998</v>
      </c>
      <c r="I145" s="71">
        <v>6.1408630306730501E-2</v>
      </c>
      <c r="J145" s="68">
        <v>63.232514177693801</v>
      </c>
      <c r="K145" s="71">
        <v>8.9726334679228303E-2</v>
      </c>
      <c r="L145" s="68">
        <v>27.882797731568999</v>
      </c>
    </row>
    <row r="146" spans="1:12" x14ac:dyDescent="0.2">
      <c r="A146" s="72" t="s">
        <v>618</v>
      </c>
      <c r="B146" s="66" t="s">
        <v>619</v>
      </c>
      <c r="C146" s="67">
        <v>63</v>
      </c>
      <c r="D146" s="67" t="s">
        <v>334</v>
      </c>
      <c r="E146" s="71">
        <v>0.189952848571532</v>
      </c>
      <c r="F146" s="68">
        <v>36.3894139886578</v>
      </c>
      <c r="G146" s="71">
        <v>0.25</v>
      </c>
      <c r="H146" s="68">
        <v>40.1701323251418</v>
      </c>
      <c r="I146" s="71">
        <v>0.189474965633841</v>
      </c>
      <c r="J146" s="68">
        <v>87.712665406427206</v>
      </c>
      <c r="K146" s="71">
        <v>0.13038358008075401</v>
      </c>
      <c r="L146" s="68">
        <v>34.404536862003802</v>
      </c>
    </row>
    <row r="147" spans="1:12" x14ac:dyDescent="0.2">
      <c r="A147" s="72" t="s">
        <v>620</v>
      </c>
      <c r="B147" s="66" t="s">
        <v>621</v>
      </c>
      <c r="C147" s="67">
        <v>63</v>
      </c>
      <c r="D147" s="67" t="s">
        <v>334</v>
      </c>
      <c r="E147" s="71">
        <v>0.12746767148821</v>
      </c>
      <c r="F147" s="68">
        <v>13.6105860113422</v>
      </c>
      <c r="G147" s="71">
        <v>0.25</v>
      </c>
      <c r="H147" s="68">
        <v>40.1701323251418</v>
      </c>
      <c r="I147" s="71">
        <v>2.0194343838777599E-3</v>
      </c>
      <c r="J147" s="68">
        <v>9.4517958412098295</v>
      </c>
      <c r="K147" s="71">
        <v>0.13038358008075401</v>
      </c>
      <c r="L147" s="68">
        <v>34.404536862003802</v>
      </c>
    </row>
    <row r="148" spans="1:12" x14ac:dyDescent="0.2">
      <c r="A148" s="72" t="s">
        <v>622</v>
      </c>
      <c r="B148" s="66" t="s">
        <v>623</v>
      </c>
      <c r="C148" s="67">
        <v>63</v>
      </c>
      <c r="D148" s="67" t="s">
        <v>334</v>
      </c>
      <c r="E148" s="71">
        <v>0.12739882526936999</v>
      </c>
      <c r="F148" s="68">
        <v>13.5160680529301</v>
      </c>
      <c r="G148" s="71">
        <v>0.25</v>
      </c>
      <c r="H148" s="68">
        <v>40.1701323251418</v>
      </c>
      <c r="I148" s="71">
        <v>3.54602712320677E-2</v>
      </c>
      <c r="J148" s="68">
        <v>49.054820415879</v>
      </c>
      <c r="K148" s="71">
        <v>9.6736204576042997E-2</v>
      </c>
      <c r="L148" s="68">
        <v>29.017013232514199</v>
      </c>
    </row>
    <row r="149" spans="1:12" x14ac:dyDescent="0.2">
      <c r="A149" s="72" t="s">
        <v>624</v>
      </c>
      <c r="B149" s="66" t="s">
        <v>625</v>
      </c>
      <c r="C149" s="67">
        <v>63</v>
      </c>
      <c r="D149" s="67" t="s">
        <v>334</v>
      </c>
      <c r="E149" s="71">
        <v>0.12927781991283199</v>
      </c>
      <c r="F149" s="68">
        <v>14.461247637051001</v>
      </c>
      <c r="G149" s="71">
        <v>0.25</v>
      </c>
      <c r="H149" s="68">
        <v>40.1701323251418</v>
      </c>
      <c r="I149" s="71">
        <v>2.4273567410098E-2</v>
      </c>
      <c r="J149" s="68">
        <v>40.926275992438597</v>
      </c>
      <c r="K149" s="71">
        <v>0.113559892328398</v>
      </c>
      <c r="L149" s="68">
        <v>31.758034026465001</v>
      </c>
    </row>
    <row r="150" spans="1:12" x14ac:dyDescent="0.2">
      <c r="A150" s="72" t="s">
        <v>626</v>
      </c>
      <c r="B150" s="66" t="s">
        <v>627</v>
      </c>
      <c r="C150" s="67">
        <v>63</v>
      </c>
      <c r="D150" s="67" t="s">
        <v>334</v>
      </c>
      <c r="E150" s="71">
        <v>0.15471694290896201</v>
      </c>
      <c r="F150" s="68">
        <v>25.992438563326999</v>
      </c>
      <c r="G150" s="71">
        <v>0.25</v>
      </c>
      <c r="H150" s="68">
        <v>40.1701323251418</v>
      </c>
      <c r="I150" s="71">
        <v>3.02971697011713E-2</v>
      </c>
      <c r="J150" s="68">
        <v>45.368620037807197</v>
      </c>
      <c r="K150" s="71">
        <v>0.18385365902571399</v>
      </c>
      <c r="L150" s="68">
        <v>41.209829867674898</v>
      </c>
    </row>
    <row r="151" spans="1:12" x14ac:dyDescent="0.2">
      <c r="A151" s="72" t="s">
        <v>628</v>
      </c>
      <c r="B151" s="66" t="s">
        <v>629</v>
      </c>
      <c r="C151" s="67">
        <v>65</v>
      </c>
      <c r="D151" s="67" t="s">
        <v>334</v>
      </c>
      <c r="E151" s="71">
        <v>0.144258377440038</v>
      </c>
      <c r="F151" s="68">
        <v>23.166023166023201</v>
      </c>
      <c r="G151" s="71">
        <v>0.249999999999062</v>
      </c>
      <c r="H151" s="68">
        <v>29.8400441257584</v>
      </c>
      <c r="I151" s="71">
        <v>6.0856952965864103E-2</v>
      </c>
      <c r="J151" s="68">
        <v>66.629895201323805</v>
      </c>
      <c r="K151" s="71">
        <v>0.121918179355189</v>
      </c>
      <c r="L151" s="68">
        <v>22.255929398786499</v>
      </c>
    </row>
    <row r="152" spans="1:12" x14ac:dyDescent="0.2">
      <c r="A152" s="72" t="s">
        <v>630</v>
      </c>
      <c r="B152" s="66" t="s">
        <v>631</v>
      </c>
      <c r="C152" s="67">
        <v>65</v>
      </c>
      <c r="D152" s="67" t="s">
        <v>334</v>
      </c>
      <c r="E152" s="71">
        <v>0.14612918440064901</v>
      </c>
      <c r="F152" s="68">
        <v>24.241588527302799</v>
      </c>
      <c r="G152" s="71">
        <v>0.25</v>
      </c>
      <c r="H152" s="68">
        <v>57.804743519029202</v>
      </c>
      <c r="I152" s="71">
        <v>6.6469373846759494E-2</v>
      </c>
      <c r="J152" s="68">
        <v>69.249862107005001</v>
      </c>
      <c r="K152" s="71">
        <v>0.121918179355189</v>
      </c>
      <c r="L152" s="68">
        <v>22.255929398786499</v>
      </c>
    </row>
    <row r="153" spans="1:12" x14ac:dyDescent="0.2">
      <c r="A153" s="72" t="s">
        <v>632</v>
      </c>
      <c r="B153" s="66" t="s">
        <v>633</v>
      </c>
      <c r="C153" s="67">
        <v>65</v>
      </c>
      <c r="D153" s="67" t="s">
        <v>334</v>
      </c>
      <c r="E153" s="71">
        <v>0.19898498241405099</v>
      </c>
      <c r="F153" s="68">
        <v>40.761169332597902</v>
      </c>
      <c r="G153" s="71">
        <v>0.25</v>
      </c>
      <c r="H153" s="68">
        <v>57.804743519029202</v>
      </c>
      <c r="I153" s="71">
        <v>0.203023763281166</v>
      </c>
      <c r="J153" s="68">
        <v>90.623276337562004</v>
      </c>
      <c r="K153" s="71">
        <v>0.143931183960987</v>
      </c>
      <c r="L153" s="68">
        <v>27.661334804191899</v>
      </c>
    </row>
    <row r="154" spans="1:12" x14ac:dyDescent="0.2">
      <c r="A154" s="72" t="s">
        <v>634</v>
      </c>
      <c r="B154" s="66" t="s">
        <v>635</v>
      </c>
      <c r="C154" s="67">
        <v>63</v>
      </c>
      <c r="D154" s="67" t="s">
        <v>334</v>
      </c>
      <c r="E154" s="71">
        <v>0.15126375479915199</v>
      </c>
      <c r="F154" s="68">
        <v>23.913043478260899</v>
      </c>
      <c r="G154" s="71">
        <v>0.249999999961424</v>
      </c>
      <c r="H154" s="68">
        <v>24.480151228733501</v>
      </c>
      <c r="I154" s="71">
        <v>4.3966230788656198E-2</v>
      </c>
      <c r="J154" s="68">
        <v>54.4423440453686</v>
      </c>
      <c r="K154" s="71">
        <v>0.15982503364737499</v>
      </c>
      <c r="L154" s="68">
        <v>38.374291115311898</v>
      </c>
    </row>
    <row r="155" spans="1:12" x14ac:dyDescent="0.2">
      <c r="A155" s="72" t="s">
        <v>636</v>
      </c>
      <c r="B155" s="66" t="s">
        <v>637</v>
      </c>
      <c r="C155" s="67">
        <v>63</v>
      </c>
      <c r="D155" s="67" t="s">
        <v>334</v>
      </c>
      <c r="E155" s="71">
        <v>0.15474806261245799</v>
      </c>
      <c r="F155" s="68">
        <v>26.086956521739101</v>
      </c>
      <c r="G155" s="71">
        <v>0.25</v>
      </c>
      <c r="H155" s="68">
        <v>40.1701323251418</v>
      </c>
      <c r="I155" s="71">
        <v>6.98408679629898E-2</v>
      </c>
      <c r="J155" s="68">
        <v>66.351606805293002</v>
      </c>
      <c r="K155" s="71">
        <v>0.14440331987438301</v>
      </c>
      <c r="L155" s="68">
        <v>36.483931947069898</v>
      </c>
    </row>
    <row r="156" spans="1:12" x14ac:dyDescent="0.2">
      <c r="A156" s="72" t="s">
        <v>638</v>
      </c>
      <c r="B156" s="66" t="s">
        <v>639</v>
      </c>
      <c r="C156" s="67">
        <v>65</v>
      </c>
      <c r="D156" s="67" t="s">
        <v>334</v>
      </c>
      <c r="E156" s="71">
        <v>0.18534363209337901</v>
      </c>
      <c r="F156" s="68">
        <v>38.279095421952597</v>
      </c>
      <c r="G156" s="71">
        <v>0.25</v>
      </c>
      <c r="H156" s="68">
        <v>57.804743519029202</v>
      </c>
      <c r="I156" s="71">
        <v>0.17395286864535001</v>
      </c>
      <c r="J156" s="68">
        <v>88.223938223938205</v>
      </c>
      <c r="K156" s="71">
        <v>0.13207802763478799</v>
      </c>
      <c r="L156" s="68">
        <v>24.600110314396002</v>
      </c>
    </row>
    <row r="157" spans="1:12" x14ac:dyDescent="0.2">
      <c r="A157" s="72" t="s">
        <v>640</v>
      </c>
      <c r="B157" s="66" t="s">
        <v>641</v>
      </c>
      <c r="C157" s="67">
        <v>63</v>
      </c>
      <c r="D157" s="67" t="s">
        <v>334</v>
      </c>
      <c r="E157" s="71">
        <v>0.16990755078422201</v>
      </c>
      <c r="F157" s="68">
        <v>31.0018903591682</v>
      </c>
      <c r="G157" s="71">
        <v>0.25</v>
      </c>
      <c r="H157" s="68">
        <v>40.1701323251418</v>
      </c>
      <c r="I157" s="71">
        <v>9.8495644725927103E-2</v>
      </c>
      <c r="J157" s="68">
        <v>73.534971644612497</v>
      </c>
      <c r="K157" s="71">
        <v>0.161227007626738</v>
      </c>
      <c r="L157" s="68">
        <v>38.752362948960297</v>
      </c>
    </row>
    <row r="158" spans="1:12" x14ac:dyDescent="0.2">
      <c r="A158" s="72" t="s">
        <v>642</v>
      </c>
      <c r="B158" s="66" t="s">
        <v>643</v>
      </c>
      <c r="C158" s="67">
        <v>65</v>
      </c>
      <c r="D158" s="67" t="s">
        <v>334</v>
      </c>
      <c r="E158" s="71">
        <v>0.17814448170864899</v>
      </c>
      <c r="F158" s="68">
        <v>36.458907887479299</v>
      </c>
      <c r="G158" s="71">
        <v>0.25</v>
      </c>
      <c r="H158" s="68">
        <v>57.804743519029202</v>
      </c>
      <c r="I158" s="71">
        <v>0.167595189910558</v>
      </c>
      <c r="J158" s="68">
        <v>87.782680639823496</v>
      </c>
      <c r="K158" s="71">
        <v>0.116838255215389</v>
      </c>
      <c r="L158" s="68">
        <v>20.876999448427998</v>
      </c>
    </row>
    <row r="159" spans="1:12" x14ac:dyDescent="0.2">
      <c r="A159" s="72" t="s">
        <v>644</v>
      </c>
      <c r="B159" s="66" t="s">
        <v>645</v>
      </c>
      <c r="C159" s="67">
        <v>63</v>
      </c>
      <c r="D159" s="67" t="s">
        <v>334</v>
      </c>
      <c r="E159" s="71">
        <v>0.15903595256679601</v>
      </c>
      <c r="F159" s="68">
        <v>27.6937618147448</v>
      </c>
      <c r="G159" s="71">
        <v>0.249999999992813</v>
      </c>
      <c r="H159" s="68">
        <v>24.952741020794001</v>
      </c>
      <c r="I159" s="71">
        <v>8.1302563853830306E-2</v>
      </c>
      <c r="J159" s="68">
        <v>69.565217391304301</v>
      </c>
      <c r="K159" s="71">
        <v>0.14580529385374599</v>
      </c>
      <c r="L159" s="68">
        <v>36.862003780718297</v>
      </c>
    </row>
    <row r="160" spans="1:12" x14ac:dyDescent="0.2">
      <c r="A160" s="72" t="s">
        <v>646</v>
      </c>
      <c r="B160" s="66" t="s">
        <v>647</v>
      </c>
      <c r="C160" s="67">
        <v>65</v>
      </c>
      <c r="D160" s="67" t="s">
        <v>334</v>
      </c>
      <c r="E160" s="71">
        <v>0.13494843902415099</v>
      </c>
      <c r="F160" s="68">
        <v>17.319360176503</v>
      </c>
      <c r="G160" s="71">
        <v>0.25</v>
      </c>
      <c r="H160" s="68">
        <v>57.804743519029202</v>
      </c>
      <c r="I160" s="71">
        <v>9.3886227394859703E-2</v>
      </c>
      <c r="J160" s="68">
        <v>76.751241036955307</v>
      </c>
      <c r="K160" s="71">
        <v>6.0959089677594301E-2</v>
      </c>
      <c r="L160" s="68">
        <v>9.5421952564809693</v>
      </c>
    </row>
    <row r="161" spans="1:12" x14ac:dyDescent="0.2">
      <c r="A161" s="72" t="s">
        <v>648</v>
      </c>
      <c r="B161" s="66" t="s">
        <v>649</v>
      </c>
      <c r="C161" s="67">
        <v>65</v>
      </c>
      <c r="D161" s="67" t="s">
        <v>334</v>
      </c>
      <c r="E161" s="71">
        <v>0.158844282976593</v>
      </c>
      <c r="F161" s="68">
        <v>30.6398234969664</v>
      </c>
      <c r="G161" s="71">
        <v>0.25</v>
      </c>
      <c r="H161" s="68">
        <v>57.804743519029202</v>
      </c>
      <c r="I161" s="71">
        <v>0.14356075464638801</v>
      </c>
      <c r="J161" s="68">
        <v>85.273028130170999</v>
      </c>
      <c r="K161" s="71">
        <v>8.2972094283392306E-2</v>
      </c>
      <c r="L161" s="68">
        <v>14.147821290678401</v>
      </c>
    </row>
    <row r="162" spans="1:12" x14ac:dyDescent="0.2">
      <c r="A162" s="72" t="s">
        <v>650</v>
      </c>
      <c r="B162" s="66" t="s">
        <v>651</v>
      </c>
      <c r="C162" s="67">
        <v>65</v>
      </c>
      <c r="D162" s="67" t="s">
        <v>334</v>
      </c>
      <c r="E162" s="71">
        <v>0.18431016289465599</v>
      </c>
      <c r="F162" s="68">
        <v>37.948152233866502</v>
      </c>
      <c r="G162" s="71">
        <v>0.25</v>
      </c>
      <c r="H162" s="68">
        <v>57.804743519029202</v>
      </c>
      <c r="I162" s="71">
        <v>0.18101230932877899</v>
      </c>
      <c r="J162" s="68">
        <v>89.023717595146195</v>
      </c>
      <c r="K162" s="71">
        <v>0.121918179355189</v>
      </c>
      <c r="L162" s="68">
        <v>22.255929398786499</v>
      </c>
    </row>
    <row r="163" spans="1:12" x14ac:dyDescent="0.2">
      <c r="A163" s="72" t="s">
        <v>652</v>
      </c>
      <c r="B163" s="66" t="s">
        <v>653</v>
      </c>
      <c r="C163" s="67">
        <v>65</v>
      </c>
      <c r="D163" s="67" t="s">
        <v>334</v>
      </c>
      <c r="E163" s="71">
        <v>0.230555528677926</v>
      </c>
      <c r="F163" s="68">
        <v>46.304467733039203</v>
      </c>
      <c r="G163" s="71">
        <v>0.25</v>
      </c>
      <c r="H163" s="68">
        <v>57.804743519029202</v>
      </c>
      <c r="I163" s="71">
        <v>0.35192125956398801</v>
      </c>
      <c r="J163" s="68">
        <v>96.883618312189697</v>
      </c>
      <c r="K163" s="71">
        <v>8.9745326469791595E-2</v>
      </c>
      <c r="L163" s="68">
        <v>15.581908439051301</v>
      </c>
    </row>
    <row r="164" spans="1:12" x14ac:dyDescent="0.2">
      <c r="A164" s="72" t="s">
        <v>654</v>
      </c>
      <c r="B164" s="66" t="s">
        <v>655</v>
      </c>
      <c r="C164" s="67">
        <v>63</v>
      </c>
      <c r="D164" s="67" t="s">
        <v>334</v>
      </c>
      <c r="E164" s="71">
        <v>0.168994636443872</v>
      </c>
      <c r="F164" s="68">
        <v>30.812854442344001</v>
      </c>
      <c r="G164" s="71">
        <v>0.25</v>
      </c>
      <c r="H164" s="68">
        <v>40.1701323251418</v>
      </c>
      <c r="I164" s="71">
        <v>0.130806251188953</v>
      </c>
      <c r="J164" s="68">
        <v>80.340264650283601</v>
      </c>
      <c r="K164" s="71">
        <v>0.12617765814266499</v>
      </c>
      <c r="L164" s="68">
        <v>33.5538752362949</v>
      </c>
    </row>
    <row r="165" spans="1:12" x14ac:dyDescent="0.2">
      <c r="A165" s="72" t="s">
        <v>656</v>
      </c>
      <c r="B165" s="66" t="s">
        <v>657</v>
      </c>
      <c r="C165" s="67">
        <v>63</v>
      </c>
      <c r="D165" s="67" t="s">
        <v>334</v>
      </c>
      <c r="E165" s="71">
        <v>0.20059065724901601</v>
      </c>
      <c r="F165" s="68">
        <v>38.657844990548199</v>
      </c>
      <c r="G165" s="71">
        <v>0.25</v>
      </c>
      <c r="H165" s="68">
        <v>40.1701323251418</v>
      </c>
      <c r="I165" s="71">
        <v>0.21858444370756899</v>
      </c>
      <c r="J165" s="68">
        <v>89.981096408317597</v>
      </c>
      <c r="K165" s="71">
        <v>0.13318752803948</v>
      </c>
      <c r="L165" s="68">
        <v>35.066162570888501</v>
      </c>
    </row>
    <row r="166" spans="1:12" x14ac:dyDescent="0.2">
      <c r="A166" s="72" t="s">
        <v>658</v>
      </c>
      <c r="B166" s="66" t="s">
        <v>659</v>
      </c>
      <c r="C166" s="67">
        <v>63</v>
      </c>
      <c r="D166" s="67" t="s">
        <v>334</v>
      </c>
      <c r="E166" s="71">
        <v>0.17693466187679099</v>
      </c>
      <c r="F166" s="68">
        <v>33.270321361058599</v>
      </c>
      <c r="G166" s="71">
        <v>0.25</v>
      </c>
      <c r="H166" s="68">
        <v>40.1701323251418</v>
      </c>
      <c r="I166" s="71">
        <v>0.134466344540451</v>
      </c>
      <c r="J166" s="68">
        <v>81.0018903591682</v>
      </c>
      <c r="K166" s="71">
        <v>0.146337641089923</v>
      </c>
      <c r="L166" s="68">
        <v>36.956521739130402</v>
      </c>
    </row>
    <row r="167" spans="1:12" x14ac:dyDescent="0.2">
      <c r="A167" s="72" t="s">
        <v>660</v>
      </c>
      <c r="B167" s="66" t="s">
        <v>661</v>
      </c>
      <c r="C167" s="67">
        <v>63</v>
      </c>
      <c r="D167" s="67" t="s">
        <v>334</v>
      </c>
      <c r="E167" s="71">
        <v>0.25246578511761397</v>
      </c>
      <c r="F167" s="68">
        <v>55.576559546313803</v>
      </c>
      <c r="G167" s="71">
        <v>0.25802056891610597</v>
      </c>
      <c r="H167" s="68">
        <v>56.049149338374299</v>
      </c>
      <c r="I167" s="71">
        <v>0.16260225175780499</v>
      </c>
      <c r="J167" s="68">
        <v>84.688090737240103</v>
      </c>
      <c r="K167" s="71">
        <v>0.33677453467893098</v>
      </c>
      <c r="L167" s="68">
        <v>51.228733459357301</v>
      </c>
    </row>
    <row r="168" spans="1:12" x14ac:dyDescent="0.2">
      <c r="A168" s="72" t="s">
        <v>662</v>
      </c>
      <c r="B168" s="66" t="s">
        <v>663</v>
      </c>
      <c r="C168" s="67">
        <v>63</v>
      </c>
      <c r="D168" s="67" t="s">
        <v>334</v>
      </c>
      <c r="E168" s="71">
        <v>0.27762967482837902</v>
      </c>
      <c r="F168" s="68">
        <v>65.784499054820401</v>
      </c>
      <c r="G168" s="71">
        <v>0.26127965267348702</v>
      </c>
      <c r="H168" s="68">
        <v>58.506616257088901</v>
      </c>
      <c r="I168" s="71">
        <v>0.35391326955205599</v>
      </c>
      <c r="J168" s="68">
        <v>97.637051039697496</v>
      </c>
      <c r="K168" s="71">
        <v>0.21769610225959299</v>
      </c>
      <c r="L168" s="68">
        <v>44.045368620037799</v>
      </c>
    </row>
    <row r="169" spans="1:12" x14ac:dyDescent="0.2">
      <c r="A169" s="72" t="s">
        <v>664</v>
      </c>
      <c r="B169" s="66" t="s">
        <v>665</v>
      </c>
      <c r="C169" s="67">
        <v>63</v>
      </c>
      <c r="D169" s="67" t="s">
        <v>334</v>
      </c>
      <c r="E169" s="71">
        <v>0.12571153490123199</v>
      </c>
      <c r="F169" s="68">
        <v>13.0434782608696</v>
      </c>
      <c r="G169" s="71">
        <v>0.25087275266189601</v>
      </c>
      <c r="H169" s="68">
        <v>43.289224952741002</v>
      </c>
      <c r="I169" s="71">
        <v>1.5505907672127501E-2</v>
      </c>
      <c r="J169" s="68">
        <v>32.230623818525501</v>
      </c>
      <c r="K169" s="71">
        <v>0.110755944369672</v>
      </c>
      <c r="L169" s="68">
        <v>31.4744801512287</v>
      </c>
    </row>
    <row r="170" spans="1:12" x14ac:dyDescent="0.2">
      <c r="A170" s="72" t="s">
        <v>666</v>
      </c>
      <c r="B170" s="66" t="s">
        <v>667</v>
      </c>
      <c r="C170" s="67">
        <v>63</v>
      </c>
      <c r="D170" s="67" t="s">
        <v>334</v>
      </c>
      <c r="E170" s="71">
        <v>0.176531637924872</v>
      </c>
      <c r="F170" s="68">
        <v>33.081285444234403</v>
      </c>
      <c r="G170" s="71">
        <v>0.27588452103551098</v>
      </c>
      <c r="H170" s="68">
        <v>68.809073724007604</v>
      </c>
      <c r="I170" s="71">
        <v>5.4772299447407698E-2</v>
      </c>
      <c r="J170" s="68">
        <v>60.7750472589792</v>
      </c>
      <c r="K170" s="71">
        <v>0.19893809329169801</v>
      </c>
      <c r="L170" s="68">
        <v>42.344045368620002</v>
      </c>
    </row>
    <row r="171" spans="1:12" x14ac:dyDescent="0.2">
      <c r="A171" s="72" t="s">
        <v>668</v>
      </c>
      <c r="B171" s="66" t="s">
        <v>669</v>
      </c>
      <c r="C171" s="67">
        <v>63</v>
      </c>
      <c r="D171" s="67" t="s">
        <v>334</v>
      </c>
      <c r="E171" s="71">
        <v>0.140662167064736</v>
      </c>
      <c r="F171" s="68">
        <v>18.903591682419702</v>
      </c>
      <c r="G171" s="71">
        <v>0.25</v>
      </c>
      <c r="H171" s="68">
        <v>40.1701323251418</v>
      </c>
      <c r="I171" s="71">
        <v>3.4593051216639102E-2</v>
      </c>
      <c r="J171" s="68">
        <v>48.204158790170098</v>
      </c>
      <c r="K171" s="71">
        <v>0.137393449977568</v>
      </c>
      <c r="L171" s="68">
        <v>35.916824196597403</v>
      </c>
    </row>
    <row r="172" spans="1:12" x14ac:dyDescent="0.2">
      <c r="A172" s="72" t="s">
        <v>670</v>
      </c>
      <c r="B172" s="66" t="s">
        <v>671</v>
      </c>
      <c r="C172" s="67"/>
      <c r="D172" s="67" t="s">
        <v>334</v>
      </c>
      <c r="E172" s="71"/>
      <c r="F172" s="68"/>
      <c r="G172" s="71"/>
      <c r="H172" s="68"/>
      <c r="I172" s="71"/>
      <c r="J172" s="68"/>
      <c r="K172" s="71"/>
      <c r="L172" s="68"/>
    </row>
    <row r="173" spans="1:12" x14ac:dyDescent="0.2">
      <c r="A173" s="72" t="s">
        <v>672</v>
      </c>
      <c r="B173" s="66" t="s">
        <v>673</v>
      </c>
      <c r="C173" s="67">
        <v>63</v>
      </c>
      <c r="D173" s="67" t="s">
        <v>334</v>
      </c>
      <c r="E173" s="71">
        <v>0.18734285996949199</v>
      </c>
      <c r="F173" s="68">
        <v>35.7277882797732</v>
      </c>
      <c r="G173" s="71">
        <v>0.23282201883600101</v>
      </c>
      <c r="H173" s="68">
        <v>14.461247637051001</v>
      </c>
      <c r="I173" s="71">
        <v>3.02611516575971E-3</v>
      </c>
      <c r="J173" s="68">
        <v>12.0982986767486</v>
      </c>
      <c r="K173" s="71">
        <v>0.32618044590671702</v>
      </c>
      <c r="L173" s="68">
        <v>50.567107750472601</v>
      </c>
    </row>
    <row r="174" spans="1:12" x14ac:dyDescent="0.2">
      <c r="A174" s="72" t="s">
        <v>674</v>
      </c>
      <c r="B174" s="66" t="s">
        <v>675</v>
      </c>
      <c r="C174" s="67">
        <v>63</v>
      </c>
      <c r="D174" s="67" t="s">
        <v>334</v>
      </c>
      <c r="E174" s="71">
        <v>0.29804578764421602</v>
      </c>
      <c r="F174" s="68">
        <v>75.992438563326999</v>
      </c>
      <c r="G174" s="71">
        <v>0.249810448038639</v>
      </c>
      <c r="H174" s="68">
        <v>22.873345935727802</v>
      </c>
      <c r="I174" s="71">
        <v>0.333373115031116</v>
      </c>
      <c r="J174" s="68">
        <v>95.652173913043498</v>
      </c>
      <c r="K174" s="71">
        <v>0.31095379986289301</v>
      </c>
      <c r="L174" s="68">
        <v>49.716446124763699</v>
      </c>
    </row>
    <row r="175" spans="1:12" x14ac:dyDescent="0.2">
      <c r="A175" s="72" t="s">
        <v>676</v>
      </c>
      <c r="B175" s="66" t="s">
        <v>677</v>
      </c>
      <c r="C175" s="67">
        <v>63</v>
      </c>
      <c r="D175" s="67" t="s">
        <v>334</v>
      </c>
      <c r="E175" s="71">
        <v>0.26039361220221002</v>
      </c>
      <c r="F175" s="68">
        <v>58.601134215500899</v>
      </c>
      <c r="G175" s="71">
        <v>0.24493346159578799</v>
      </c>
      <c r="H175" s="68">
        <v>18.5255198487713</v>
      </c>
      <c r="I175" s="71">
        <v>0.34185248316424199</v>
      </c>
      <c r="J175" s="68">
        <v>96.786389413988701</v>
      </c>
      <c r="K175" s="71">
        <v>0.1943948918466</v>
      </c>
      <c r="L175" s="68">
        <v>41.965973534971603</v>
      </c>
    </row>
    <row r="176" spans="1:12" x14ac:dyDescent="0.2">
      <c r="A176" s="72" t="s">
        <v>678</v>
      </c>
      <c r="B176" s="66" t="s">
        <v>679</v>
      </c>
      <c r="C176" s="67">
        <v>63</v>
      </c>
      <c r="D176" s="67" t="s">
        <v>334</v>
      </c>
      <c r="E176" s="71">
        <v>0.29544407027453301</v>
      </c>
      <c r="F176" s="68">
        <v>74.858223062381896</v>
      </c>
      <c r="G176" s="71">
        <v>0.236490445412461</v>
      </c>
      <c r="H176" s="68">
        <v>15.311909262759899</v>
      </c>
      <c r="I176" s="71">
        <v>0.233634205193368</v>
      </c>
      <c r="J176" s="68">
        <v>91.020793950850702</v>
      </c>
      <c r="K176" s="71">
        <v>0.416207560217769</v>
      </c>
      <c r="L176" s="68">
        <v>55.860113421550103</v>
      </c>
    </row>
    <row r="177" spans="1:12" x14ac:dyDescent="0.2">
      <c r="A177" s="72" t="s">
        <v>680</v>
      </c>
      <c r="B177" s="66" t="s">
        <v>681</v>
      </c>
      <c r="C177" s="67">
        <v>63</v>
      </c>
      <c r="D177" s="67" t="s">
        <v>334</v>
      </c>
      <c r="E177" s="71">
        <v>0.24169612719594899</v>
      </c>
      <c r="F177" s="68">
        <v>50.850661625708902</v>
      </c>
      <c r="G177" s="71">
        <v>0.239957801577979</v>
      </c>
      <c r="H177" s="68">
        <v>17.1077504725898</v>
      </c>
      <c r="I177" s="71">
        <v>6.4184750617831798E-2</v>
      </c>
      <c r="J177" s="68">
        <v>64.177693761814794</v>
      </c>
      <c r="K177" s="71">
        <v>0.42094582939203501</v>
      </c>
      <c r="L177" s="68">
        <v>56.3327032136106</v>
      </c>
    </row>
    <row r="178" spans="1:12" x14ac:dyDescent="0.2">
      <c r="A178" s="72" t="s">
        <v>682</v>
      </c>
      <c r="B178" s="66" t="s">
        <v>683</v>
      </c>
      <c r="C178" s="67">
        <v>63</v>
      </c>
      <c r="D178" s="67" t="s">
        <v>334</v>
      </c>
      <c r="E178" s="71">
        <v>0.23439383897728</v>
      </c>
      <c r="F178" s="68">
        <v>48.298676748582203</v>
      </c>
      <c r="G178" s="71">
        <v>0.25152181423856101</v>
      </c>
      <c r="H178" s="68">
        <v>44.896030245746701</v>
      </c>
      <c r="I178" s="71">
        <v>5.9285700124678702E-2</v>
      </c>
      <c r="J178" s="68">
        <v>62.759924385633298</v>
      </c>
      <c r="K178" s="71">
        <v>0.392374002568599</v>
      </c>
      <c r="L178" s="68">
        <v>54.158790170132299</v>
      </c>
    </row>
    <row r="179" spans="1:12" x14ac:dyDescent="0.2">
      <c r="A179" s="72" t="s">
        <v>684</v>
      </c>
      <c r="B179" s="66" t="s">
        <v>685</v>
      </c>
      <c r="C179" s="67">
        <v>63</v>
      </c>
      <c r="D179" s="67" t="s">
        <v>334</v>
      </c>
      <c r="E179" s="71">
        <v>0.27704100427564499</v>
      </c>
      <c r="F179" s="68">
        <v>65.595463137996205</v>
      </c>
      <c r="G179" s="71">
        <v>0.24999999864754799</v>
      </c>
      <c r="H179" s="68">
        <v>23.913043478260899</v>
      </c>
      <c r="I179" s="71">
        <v>8.3015759971061101E-2</v>
      </c>
      <c r="J179" s="68">
        <v>70.037807183364805</v>
      </c>
      <c r="K179" s="71">
        <v>0.49810725420832502</v>
      </c>
      <c r="L179" s="68">
        <v>65.406427221171995</v>
      </c>
    </row>
    <row r="180" spans="1:12" x14ac:dyDescent="0.2">
      <c r="A180" s="72" t="s">
        <v>686</v>
      </c>
      <c r="B180" s="66" t="s">
        <v>687</v>
      </c>
      <c r="C180" s="67">
        <v>63</v>
      </c>
      <c r="D180" s="67" t="s">
        <v>334</v>
      </c>
      <c r="E180" s="71">
        <v>0.13958584609453001</v>
      </c>
      <c r="F180" s="68">
        <v>18.431001890359202</v>
      </c>
      <c r="G180" s="71">
        <v>0.25</v>
      </c>
      <c r="H180" s="68">
        <v>40.1701323251418</v>
      </c>
      <c r="I180" s="71">
        <v>1.3475706081312201E-2</v>
      </c>
      <c r="J180" s="68">
        <v>29.395085066162601</v>
      </c>
      <c r="K180" s="71">
        <v>0.15528183220227801</v>
      </c>
      <c r="L180" s="68">
        <v>37.618147448015101</v>
      </c>
    </row>
    <row r="181" spans="1:12" x14ac:dyDescent="0.2">
      <c r="A181" s="72" t="s">
        <v>688</v>
      </c>
      <c r="B181" s="66" t="s">
        <v>689</v>
      </c>
      <c r="C181" s="67">
        <v>63</v>
      </c>
      <c r="D181" s="67" t="s">
        <v>334</v>
      </c>
      <c r="E181" s="71">
        <v>0.16347617517138399</v>
      </c>
      <c r="F181" s="68">
        <v>29.017013232514199</v>
      </c>
      <c r="G181" s="71">
        <v>0.26396404259033002</v>
      </c>
      <c r="H181" s="68">
        <v>61.0586011342155</v>
      </c>
      <c r="I181" s="71">
        <v>0.11150261661606201</v>
      </c>
      <c r="J181" s="68">
        <v>76.559546313799601</v>
      </c>
      <c r="K181" s="71">
        <v>0.11496186630776099</v>
      </c>
      <c r="L181" s="68">
        <v>32.041587901701298</v>
      </c>
    </row>
    <row r="182" spans="1:12" x14ac:dyDescent="0.2">
      <c r="A182" s="72" t="s">
        <v>690</v>
      </c>
      <c r="B182" s="66" t="s">
        <v>691</v>
      </c>
      <c r="C182" s="67">
        <v>63</v>
      </c>
      <c r="D182" s="67" t="s">
        <v>334</v>
      </c>
      <c r="E182" s="71">
        <v>0.202872157304894</v>
      </c>
      <c r="F182" s="68">
        <v>39.792060491493402</v>
      </c>
      <c r="G182" s="71">
        <v>0.25698202129516501</v>
      </c>
      <c r="H182" s="68">
        <v>54.347826086956502</v>
      </c>
      <c r="I182" s="71">
        <v>0.232466662373668</v>
      </c>
      <c r="J182" s="68">
        <v>90.926275992438605</v>
      </c>
      <c r="K182" s="71">
        <v>0.11916778824585</v>
      </c>
      <c r="L182" s="68">
        <v>32.6086956521739</v>
      </c>
    </row>
    <row r="183" spans="1:12" x14ac:dyDescent="0.2">
      <c r="A183" s="72" t="s">
        <v>692</v>
      </c>
      <c r="B183" s="66" t="s">
        <v>693</v>
      </c>
      <c r="C183" s="67">
        <v>63</v>
      </c>
      <c r="D183" s="67" t="s">
        <v>334</v>
      </c>
      <c r="E183" s="71">
        <v>0.23164098014029599</v>
      </c>
      <c r="F183" s="68">
        <v>47.164461247637</v>
      </c>
      <c r="G183" s="71">
        <v>0.26579803390976597</v>
      </c>
      <c r="H183" s="68">
        <v>62.570888468809102</v>
      </c>
      <c r="I183" s="71">
        <v>0.34640844172870899</v>
      </c>
      <c r="J183" s="68">
        <v>97.258979206049105</v>
      </c>
      <c r="K183" s="71">
        <v>8.2716464782413596E-2</v>
      </c>
      <c r="L183" s="68">
        <v>25.992438563326999</v>
      </c>
    </row>
    <row r="184" spans="1:12" x14ac:dyDescent="0.2">
      <c r="A184" s="72" t="s">
        <v>694</v>
      </c>
      <c r="B184" s="66" t="s">
        <v>695</v>
      </c>
      <c r="C184" s="67">
        <v>63</v>
      </c>
      <c r="D184" s="67" t="s">
        <v>334</v>
      </c>
      <c r="E184" s="71">
        <v>0.247185441811515</v>
      </c>
      <c r="F184" s="68">
        <v>53.213610586011299</v>
      </c>
      <c r="G184" s="71">
        <v>0.25</v>
      </c>
      <c r="H184" s="68">
        <v>40.1701323251418</v>
      </c>
      <c r="I184" s="71">
        <v>0.36397669331251697</v>
      </c>
      <c r="J184" s="68">
        <v>98.015122873345902</v>
      </c>
      <c r="K184" s="71">
        <v>0.127579632122028</v>
      </c>
      <c r="L184" s="68">
        <v>33.931947069943298</v>
      </c>
    </row>
    <row r="185" spans="1:12" x14ac:dyDescent="0.2">
      <c r="A185" s="72" t="s">
        <v>696</v>
      </c>
      <c r="B185" s="66" t="s">
        <v>697</v>
      </c>
      <c r="C185" s="67">
        <v>63</v>
      </c>
      <c r="D185" s="67" t="s">
        <v>334</v>
      </c>
      <c r="E185" s="71">
        <v>0.153998289119883</v>
      </c>
      <c r="F185" s="68">
        <v>25.236294896030198</v>
      </c>
      <c r="G185" s="71">
        <v>0.242749818651087</v>
      </c>
      <c r="H185" s="68">
        <v>17.8638941398866</v>
      </c>
      <c r="I185" s="71">
        <v>0.13512660994678599</v>
      </c>
      <c r="J185" s="68">
        <v>81.190926275992396</v>
      </c>
      <c r="K185" s="71">
        <v>8.4118438761776604E-2</v>
      </c>
      <c r="L185" s="68">
        <v>26.465028355387499</v>
      </c>
    </row>
    <row r="186" spans="1:12" x14ac:dyDescent="0.2">
      <c r="A186" s="72" t="s">
        <v>698</v>
      </c>
      <c r="B186" s="66" t="s">
        <v>699</v>
      </c>
      <c r="C186" s="67">
        <v>63</v>
      </c>
      <c r="D186" s="67" t="s">
        <v>334</v>
      </c>
      <c r="E186" s="71">
        <v>0.147877830561427</v>
      </c>
      <c r="F186" s="68">
        <v>22.684310018903599</v>
      </c>
      <c r="G186" s="71">
        <v>0.25</v>
      </c>
      <c r="H186" s="68">
        <v>40.1701323251418</v>
      </c>
      <c r="I186" s="71">
        <v>3.2406484057542401E-2</v>
      </c>
      <c r="J186" s="68">
        <v>47.164461247637</v>
      </c>
      <c r="K186" s="71">
        <v>0.161227007626738</v>
      </c>
      <c r="L186" s="68">
        <v>38.752362948960297</v>
      </c>
    </row>
    <row r="187" spans="1:12" x14ac:dyDescent="0.2">
      <c r="A187" s="72" t="s">
        <v>700</v>
      </c>
      <c r="B187" s="66" t="s">
        <v>701</v>
      </c>
      <c r="C187" s="67">
        <v>63</v>
      </c>
      <c r="D187" s="67" t="s">
        <v>334</v>
      </c>
      <c r="E187" s="71">
        <v>0.13470191010502799</v>
      </c>
      <c r="F187" s="68">
        <v>16.257088846880901</v>
      </c>
      <c r="G187" s="71">
        <v>0.25</v>
      </c>
      <c r="H187" s="68">
        <v>40.1701323251418</v>
      </c>
      <c r="I187" s="71">
        <v>8.3004364613385104E-3</v>
      </c>
      <c r="J187" s="68">
        <v>21.077504725897899</v>
      </c>
      <c r="K187" s="71">
        <v>0.14580529385374599</v>
      </c>
      <c r="L187" s="68">
        <v>36.862003780718297</v>
      </c>
    </row>
    <row r="188" spans="1:12" x14ac:dyDescent="0.2">
      <c r="A188" s="72" t="s">
        <v>702</v>
      </c>
      <c r="B188" s="66" t="s">
        <v>703</v>
      </c>
      <c r="C188" s="67">
        <v>63</v>
      </c>
      <c r="D188" s="67" t="s">
        <v>334</v>
      </c>
      <c r="E188" s="71">
        <v>0.15002132060718501</v>
      </c>
      <c r="F188" s="68">
        <v>23.2514177693762</v>
      </c>
      <c r="G188" s="71">
        <v>0.25785477395706102</v>
      </c>
      <c r="H188" s="68">
        <v>55.860113421550103</v>
      </c>
      <c r="I188" s="71">
        <v>6.7433503701191305E-2</v>
      </c>
      <c r="J188" s="68">
        <v>65.2173913043478</v>
      </c>
      <c r="K188" s="71">
        <v>0.12477568416330199</v>
      </c>
      <c r="L188" s="68">
        <v>33.175803402646501</v>
      </c>
    </row>
    <row r="189" spans="1:12" x14ac:dyDescent="0.2">
      <c r="A189" s="72" t="s">
        <v>704</v>
      </c>
      <c r="B189" s="66" t="s">
        <v>705</v>
      </c>
      <c r="C189" s="67">
        <v>63</v>
      </c>
      <c r="D189" s="67" t="s">
        <v>334</v>
      </c>
      <c r="E189" s="71">
        <v>0.184250980863399</v>
      </c>
      <c r="F189" s="68">
        <v>35.066162570888501</v>
      </c>
      <c r="G189" s="71">
        <v>0.365049663705731</v>
      </c>
      <c r="H189" s="68">
        <v>87.3345935727788</v>
      </c>
      <c r="I189" s="71">
        <v>2.5943924021548902E-2</v>
      </c>
      <c r="J189" s="68">
        <v>42.438563327032099</v>
      </c>
      <c r="K189" s="71">
        <v>0.16175935486291601</v>
      </c>
      <c r="L189" s="68">
        <v>38.846880907372402</v>
      </c>
    </row>
    <row r="190" spans="1:12" x14ac:dyDescent="0.2">
      <c r="A190" s="72" t="s">
        <v>706</v>
      </c>
      <c r="B190" s="66" t="s">
        <v>707</v>
      </c>
      <c r="C190" s="67">
        <v>63</v>
      </c>
      <c r="D190" s="67" t="s">
        <v>334</v>
      </c>
      <c r="E190" s="71">
        <v>0.14338093592735501</v>
      </c>
      <c r="F190" s="68">
        <v>20.321361058601099</v>
      </c>
      <c r="G190" s="71">
        <v>0.29129886335388799</v>
      </c>
      <c r="H190" s="68">
        <v>75.425330812854398</v>
      </c>
      <c r="I190" s="71">
        <v>2.1078130161689201E-2</v>
      </c>
      <c r="J190" s="68">
        <v>37.9962192816635</v>
      </c>
      <c r="K190" s="71">
        <v>0.117765814266487</v>
      </c>
      <c r="L190" s="68">
        <v>32.325141776937599</v>
      </c>
    </row>
    <row r="191" spans="1:12" x14ac:dyDescent="0.2">
      <c r="A191" s="72" t="s">
        <v>708</v>
      </c>
      <c r="B191" s="66" t="s">
        <v>709</v>
      </c>
      <c r="C191" s="67"/>
      <c r="D191" s="67" t="s">
        <v>334</v>
      </c>
      <c r="E191" s="71"/>
      <c r="F191" s="68"/>
      <c r="G191" s="71"/>
      <c r="H191" s="68"/>
      <c r="I191" s="71"/>
      <c r="J191" s="68"/>
      <c r="K191" s="71"/>
      <c r="L191" s="68"/>
    </row>
    <row r="192" spans="1:12" x14ac:dyDescent="0.2">
      <c r="A192" s="72" t="s">
        <v>710</v>
      </c>
      <c r="B192" s="66" t="s">
        <v>711</v>
      </c>
      <c r="C192" s="67">
        <v>63</v>
      </c>
      <c r="D192" s="67" t="s">
        <v>334</v>
      </c>
      <c r="E192" s="71">
        <v>0.23331687653955599</v>
      </c>
      <c r="F192" s="68">
        <v>47.637051039697504</v>
      </c>
      <c r="G192" s="71">
        <v>0.28154111292062101</v>
      </c>
      <c r="H192" s="68">
        <v>71.833648393194693</v>
      </c>
      <c r="I192" s="71">
        <v>0.286623962637931</v>
      </c>
      <c r="J192" s="68">
        <v>93.950850661625694</v>
      </c>
      <c r="K192" s="71">
        <v>0.13178555406011699</v>
      </c>
      <c r="L192" s="68">
        <v>34.877126654064298</v>
      </c>
    </row>
    <row r="193" spans="1:12" x14ac:dyDescent="0.2">
      <c r="A193" s="72" t="s">
        <v>712</v>
      </c>
      <c r="B193" s="66" t="s">
        <v>713</v>
      </c>
      <c r="C193" s="67">
        <v>63</v>
      </c>
      <c r="D193" s="67" t="s">
        <v>334</v>
      </c>
      <c r="E193" s="71">
        <v>0.25378909723156501</v>
      </c>
      <c r="F193" s="68">
        <v>56.238185255198502</v>
      </c>
      <c r="G193" s="71">
        <v>0.29378737466735499</v>
      </c>
      <c r="H193" s="68">
        <v>76.086956521739097</v>
      </c>
      <c r="I193" s="71">
        <v>0.36102989459575802</v>
      </c>
      <c r="J193" s="68">
        <v>97.826086956521706</v>
      </c>
      <c r="K193" s="71">
        <v>0.106550022431584</v>
      </c>
      <c r="L193" s="68">
        <v>30.623818525519798</v>
      </c>
    </row>
    <row r="194" spans="1:12" x14ac:dyDescent="0.2">
      <c r="A194" s="72" t="s">
        <v>714</v>
      </c>
      <c r="B194" s="66" t="s">
        <v>715</v>
      </c>
      <c r="C194" s="67">
        <v>63</v>
      </c>
      <c r="D194" s="67" t="s">
        <v>334</v>
      </c>
      <c r="E194" s="71">
        <v>0.24140283199489199</v>
      </c>
      <c r="F194" s="68">
        <v>50.567107750472601</v>
      </c>
      <c r="G194" s="71">
        <v>0.31437664442577001</v>
      </c>
      <c r="H194" s="68">
        <v>80.812854442344005</v>
      </c>
      <c r="I194" s="71">
        <v>0.30888972504477402</v>
      </c>
      <c r="J194" s="68">
        <v>94.896030245746701</v>
      </c>
      <c r="K194" s="71">
        <v>0.10094212651413199</v>
      </c>
      <c r="L194" s="68">
        <v>30.0567107750473</v>
      </c>
    </row>
    <row r="195" spans="1:12" x14ac:dyDescent="0.2">
      <c r="A195" s="72" t="s">
        <v>716</v>
      </c>
      <c r="B195" s="66" t="s">
        <v>717</v>
      </c>
      <c r="C195" s="67">
        <v>63</v>
      </c>
      <c r="D195" s="67" t="s">
        <v>334</v>
      </c>
      <c r="E195" s="71">
        <v>0.188756879589493</v>
      </c>
      <c r="F195" s="68">
        <v>36.1058601134215</v>
      </c>
      <c r="G195" s="71">
        <v>0.25054738132772802</v>
      </c>
      <c r="H195" s="68">
        <v>43.005671077504701</v>
      </c>
      <c r="I195" s="71">
        <v>0.23721271459642601</v>
      </c>
      <c r="J195" s="68">
        <v>91.304347826086996</v>
      </c>
      <c r="K195" s="71">
        <v>7.8510542844324793E-2</v>
      </c>
      <c r="L195" s="68">
        <v>25.519848771266499</v>
      </c>
    </row>
    <row r="196" spans="1:12" x14ac:dyDescent="0.2">
      <c r="A196" s="72" t="s">
        <v>718</v>
      </c>
      <c r="B196" s="66" t="s">
        <v>719</v>
      </c>
      <c r="C196" s="67">
        <v>63</v>
      </c>
      <c r="D196" s="67" t="s">
        <v>334</v>
      </c>
      <c r="E196" s="71">
        <v>0.119707811302499</v>
      </c>
      <c r="F196" s="68">
        <v>11.6257088846881</v>
      </c>
      <c r="G196" s="71">
        <v>0.25</v>
      </c>
      <c r="H196" s="68">
        <v>40.1701323251418</v>
      </c>
      <c r="I196" s="71">
        <v>1.0595119893754799E-2</v>
      </c>
      <c r="J196" s="68">
        <v>24.8582230623818</v>
      </c>
      <c r="K196" s="71">
        <v>9.8528314013742693E-2</v>
      </c>
      <c r="L196" s="68">
        <v>29.489603024574699</v>
      </c>
    </row>
    <row r="197" spans="1:12" x14ac:dyDescent="0.2">
      <c r="A197" s="72" t="s">
        <v>720</v>
      </c>
      <c r="B197" s="66" t="s">
        <v>721</v>
      </c>
      <c r="C197" s="67">
        <v>63</v>
      </c>
      <c r="D197" s="67" t="s">
        <v>334</v>
      </c>
      <c r="E197" s="71">
        <v>0.14295075048998199</v>
      </c>
      <c r="F197" s="68">
        <v>20.226843100189001</v>
      </c>
      <c r="G197" s="71">
        <v>0.249999999999725</v>
      </c>
      <c r="H197" s="68">
        <v>25.708884688090698</v>
      </c>
      <c r="I197" s="71">
        <v>0.13398908413060601</v>
      </c>
      <c r="J197" s="68">
        <v>80.907372400756103</v>
      </c>
      <c r="K197" s="71">
        <v>4.48631673396142E-2</v>
      </c>
      <c r="L197" s="68">
        <v>20.226843100189001</v>
      </c>
    </row>
    <row r="198" spans="1:12" x14ac:dyDescent="0.2">
      <c r="A198" s="72" t="s">
        <v>722</v>
      </c>
      <c r="B198" s="66" t="s">
        <v>723</v>
      </c>
      <c r="C198" s="67">
        <v>63</v>
      </c>
      <c r="D198" s="67" t="s">
        <v>334</v>
      </c>
      <c r="E198" s="71">
        <v>0.21212394549566299</v>
      </c>
      <c r="F198" s="68">
        <v>41.871455576559498</v>
      </c>
      <c r="G198" s="71">
        <v>0.25</v>
      </c>
      <c r="H198" s="68">
        <v>40.1701323251418</v>
      </c>
      <c r="I198" s="71">
        <v>0.30786129364266501</v>
      </c>
      <c r="J198" s="68">
        <v>94.801512287334603</v>
      </c>
      <c r="K198" s="71">
        <v>7.8510542844324793E-2</v>
      </c>
      <c r="L198" s="68">
        <v>25.519848771266499</v>
      </c>
    </row>
    <row r="199" spans="1:12" x14ac:dyDescent="0.2">
      <c r="A199" s="72" t="s">
        <v>724</v>
      </c>
      <c r="B199" s="66" t="s">
        <v>725</v>
      </c>
      <c r="C199" s="67">
        <v>63</v>
      </c>
      <c r="D199" s="67" t="s">
        <v>334</v>
      </c>
      <c r="E199" s="71">
        <v>0.21315740281471801</v>
      </c>
      <c r="F199" s="68">
        <v>42.155009451795799</v>
      </c>
      <c r="G199" s="71">
        <v>0.25</v>
      </c>
      <c r="H199" s="68">
        <v>40.1701323251418</v>
      </c>
      <c r="I199" s="71">
        <v>0.28572613397129598</v>
      </c>
      <c r="J199" s="68">
        <v>93.761814744801498</v>
      </c>
      <c r="K199" s="71">
        <v>0.103746074472858</v>
      </c>
      <c r="L199" s="68">
        <v>30.245746691871499</v>
      </c>
    </row>
    <row r="200" spans="1:12" x14ac:dyDescent="0.2">
      <c r="A200" s="72" t="s">
        <v>726</v>
      </c>
      <c r="B200" s="66" t="s">
        <v>727</v>
      </c>
      <c r="C200" s="67">
        <v>63</v>
      </c>
      <c r="D200" s="67" t="s">
        <v>334</v>
      </c>
      <c r="E200" s="71">
        <v>0.26295806623430801</v>
      </c>
      <c r="F200" s="68">
        <v>59.924385633270298</v>
      </c>
      <c r="G200" s="71">
        <v>0.35743925379750002</v>
      </c>
      <c r="H200" s="68">
        <v>86.483931947069905</v>
      </c>
      <c r="I200" s="71">
        <v>0.35012045410237502</v>
      </c>
      <c r="J200" s="68">
        <v>97.542533081285399</v>
      </c>
      <c r="K200" s="71">
        <v>8.1314490803050699E-2</v>
      </c>
      <c r="L200" s="68">
        <v>25.8034026465028</v>
      </c>
    </row>
    <row r="201" spans="1:12" x14ac:dyDescent="0.2">
      <c r="A201" s="72" t="s">
        <v>728</v>
      </c>
      <c r="B201" s="66" t="s">
        <v>729</v>
      </c>
      <c r="C201" s="67">
        <v>63</v>
      </c>
      <c r="D201" s="67" t="s">
        <v>334</v>
      </c>
      <c r="E201" s="71">
        <v>0.15482835590150401</v>
      </c>
      <c r="F201" s="68">
        <v>26.181474480151198</v>
      </c>
      <c r="G201" s="71">
        <v>0.25</v>
      </c>
      <c r="H201" s="68">
        <v>40.1701323251418</v>
      </c>
      <c r="I201" s="71">
        <v>0.119150837107833</v>
      </c>
      <c r="J201" s="68">
        <v>78.638941398865796</v>
      </c>
      <c r="K201" s="71">
        <v>9.53342305966801E-2</v>
      </c>
      <c r="L201" s="68">
        <v>28.6389413988658</v>
      </c>
    </row>
    <row r="202" spans="1:12" x14ac:dyDescent="0.2">
      <c r="A202" s="72" t="s">
        <v>730</v>
      </c>
      <c r="B202" s="66" t="s">
        <v>731</v>
      </c>
      <c r="C202" s="67">
        <v>63</v>
      </c>
      <c r="D202" s="67" t="s">
        <v>334</v>
      </c>
      <c r="E202" s="71">
        <v>0.28711635821895498</v>
      </c>
      <c r="F202" s="68">
        <v>70.699432892249504</v>
      </c>
      <c r="G202" s="71">
        <v>0.323182361518077</v>
      </c>
      <c r="H202" s="68">
        <v>82.514177693761795</v>
      </c>
      <c r="I202" s="71">
        <v>0.46105814427382502</v>
      </c>
      <c r="J202" s="68">
        <v>99.243856332703203</v>
      </c>
      <c r="K202" s="71">
        <v>7.7108568864961896E-2</v>
      </c>
      <c r="L202" s="68">
        <v>25.1417769376182</v>
      </c>
    </row>
    <row r="203" spans="1:12" x14ac:dyDescent="0.2">
      <c r="A203" s="72" t="s">
        <v>732</v>
      </c>
      <c r="B203" s="66" t="s">
        <v>733</v>
      </c>
      <c r="C203" s="67">
        <v>63</v>
      </c>
      <c r="D203" s="67" t="s">
        <v>334</v>
      </c>
      <c r="E203" s="71">
        <v>0.23316114884328901</v>
      </c>
      <c r="F203" s="68">
        <v>47.448015122873301</v>
      </c>
      <c r="G203" s="71">
        <v>0.26750176334317199</v>
      </c>
      <c r="H203" s="68">
        <v>63.6105860113421</v>
      </c>
      <c r="I203" s="71">
        <v>0.33103955667256402</v>
      </c>
      <c r="J203" s="68">
        <v>95.5576559546314</v>
      </c>
      <c r="K203" s="71">
        <v>0.10094212651413199</v>
      </c>
      <c r="L203" s="68">
        <v>30.0567107750473</v>
      </c>
    </row>
    <row r="204" spans="1:12" x14ac:dyDescent="0.2">
      <c r="A204" s="72" t="s">
        <v>734</v>
      </c>
      <c r="B204" s="66" t="s">
        <v>735</v>
      </c>
      <c r="C204" s="67">
        <v>63</v>
      </c>
      <c r="D204" s="67" t="s">
        <v>334</v>
      </c>
      <c r="E204" s="71">
        <v>0.23160071022316001</v>
      </c>
      <c r="F204" s="68">
        <v>47.069943289225002</v>
      </c>
      <c r="G204" s="71">
        <v>0.25164214015140901</v>
      </c>
      <c r="H204" s="68">
        <v>45.085066162570897</v>
      </c>
      <c r="I204" s="71">
        <v>0.346423785942028</v>
      </c>
      <c r="J204" s="68">
        <v>97.353497164461203</v>
      </c>
      <c r="K204" s="71">
        <v>9.6736204576042997E-2</v>
      </c>
      <c r="L204" s="68">
        <v>29.017013232514199</v>
      </c>
    </row>
    <row r="205" spans="1:12" x14ac:dyDescent="0.2">
      <c r="A205" s="72" t="s">
        <v>736</v>
      </c>
      <c r="B205" s="66" t="s">
        <v>737</v>
      </c>
      <c r="C205" s="67">
        <v>63</v>
      </c>
      <c r="D205" s="67" t="s">
        <v>334</v>
      </c>
      <c r="E205" s="71">
        <v>0.136388599638856</v>
      </c>
      <c r="F205" s="68">
        <v>16.824196597353499</v>
      </c>
      <c r="G205" s="71">
        <v>0.25356336116266198</v>
      </c>
      <c r="H205" s="68">
        <v>49.432892249527399</v>
      </c>
      <c r="I205" s="71">
        <v>4.62484673635973E-2</v>
      </c>
      <c r="J205" s="68">
        <v>56.049149338374299</v>
      </c>
      <c r="K205" s="71">
        <v>0.10935397039031</v>
      </c>
      <c r="L205" s="68">
        <v>31.096408317580298</v>
      </c>
    </row>
    <row r="206" spans="1:12" x14ac:dyDescent="0.2">
      <c r="A206" s="72" t="s">
        <v>738</v>
      </c>
      <c r="B206" s="66" t="s">
        <v>739</v>
      </c>
      <c r="C206" s="67">
        <v>63</v>
      </c>
      <c r="D206" s="67" t="s">
        <v>334</v>
      </c>
      <c r="E206" s="71">
        <v>0.15130647626761801</v>
      </c>
      <c r="F206" s="68">
        <v>24.007561436673001</v>
      </c>
      <c r="G206" s="71">
        <v>0.25</v>
      </c>
      <c r="H206" s="68">
        <v>40.1701323251418</v>
      </c>
      <c r="I206" s="71">
        <v>5.7386719983762297E-2</v>
      </c>
      <c r="J206" s="68">
        <v>62.0037807183365</v>
      </c>
      <c r="K206" s="71">
        <v>0.146532708819092</v>
      </c>
      <c r="L206" s="68">
        <v>37.0510396975425</v>
      </c>
    </row>
    <row r="207" spans="1:12" x14ac:dyDescent="0.2">
      <c r="A207" s="72" t="s">
        <v>740</v>
      </c>
      <c r="B207" s="66" t="s">
        <v>741</v>
      </c>
      <c r="C207" s="67">
        <v>63</v>
      </c>
      <c r="D207" s="67" t="s">
        <v>334</v>
      </c>
      <c r="E207" s="71">
        <v>0.26999597726525598</v>
      </c>
      <c r="F207" s="68">
        <v>63.137996219281703</v>
      </c>
      <c r="G207" s="71">
        <v>0.23982815133222499</v>
      </c>
      <c r="H207" s="68">
        <v>17.013232514177702</v>
      </c>
      <c r="I207" s="71">
        <v>2.5755303497603998E-3</v>
      </c>
      <c r="J207" s="68">
        <v>11.0586011342155</v>
      </c>
      <c r="K207" s="71">
        <v>0.567584250113783</v>
      </c>
      <c r="L207" s="68">
        <v>75.236294896030202</v>
      </c>
    </row>
    <row r="208" spans="1:12" x14ac:dyDescent="0.2">
      <c r="A208" s="72" t="s">
        <v>742</v>
      </c>
      <c r="B208" s="66" t="s">
        <v>743</v>
      </c>
      <c r="C208" s="67">
        <v>63</v>
      </c>
      <c r="D208" s="67" t="s">
        <v>334</v>
      </c>
      <c r="E208" s="71">
        <v>0.37343797974075499</v>
      </c>
      <c r="F208" s="68">
        <v>91.493383742911107</v>
      </c>
      <c r="G208" s="71">
        <v>0.25</v>
      </c>
      <c r="H208" s="68">
        <v>40.1701323251418</v>
      </c>
      <c r="I208" s="71">
        <v>3.03037457024058E-2</v>
      </c>
      <c r="J208" s="68">
        <v>45.463137996219302</v>
      </c>
      <c r="K208" s="71">
        <v>0.84001019351985895</v>
      </c>
      <c r="L208" s="68">
        <v>96.030245746691904</v>
      </c>
    </row>
    <row r="209" spans="1:12" x14ac:dyDescent="0.2">
      <c r="A209" s="72" t="s">
        <v>744</v>
      </c>
      <c r="B209" s="66" t="s">
        <v>745</v>
      </c>
      <c r="C209" s="67">
        <v>63</v>
      </c>
      <c r="D209" s="67" t="s">
        <v>334</v>
      </c>
      <c r="E209" s="71">
        <v>0.428775523600881</v>
      </c>
      <c r="F209" s="68">
        <v>98.015122873345902</v>
      </c>
      <c r="G209" s="71">
        <v>0.388582315004802</v>
      </c>
      <c r="H209" s="68">
        <v>88.657844990548199</v>
      </c>
      <c r="I209" s="71">
        <v>4.9127150672635699E-2</v>
      </c>
      <c r="J209" s="68">
        <v>57.750472589792103</v>
      </c>
      <c r="K209" s="71">
        <v>0.84861710512520505</v>
      </c>
      <c r="L209" s="68">
        <v>96.408317580340295</v>
      </c>
    </row>
    <row r="210" spans="1:12" x14ac:dyDescent="0.2">
      <c r="A210" s="72" t="s">
        <v>746</v>
      </c>
      <c r="B210" s="66" t="s">
        <v>747</v>
      </c>
      <c r="C210" s="67">
        <v>63</v>
      </c>
      <c r="D210" s="67" t="s">
        <v>334</v>
      </c>
      <c r="E210" s="71">
        <v>0.418131554866425</v>
      </c>
      <c r="F210" s="68">
        <v>97.258979206049105</v>
      </c>
      <c r="G210" s="71">
        <v>0.25</v>
      </c>
      <c r="H210" s="68">
        <v>40.1701323251418</v>
      </c>
      <c r="I210" s="71">
        <v>4.3946645992737499E-3</v>
      </c>
      <c r="J210" s="68">
        <v>14.839319470699399</v>
      </c>
      <c r="K210" s="71">
        <v>1</v>
      </c>
      <c r="L210" s="68">
        <v>100</v>
      </c>
    </row>
    <row r="211" spans="1:12" x14ac:dyDescent="0.2">
      <c r="A211" s="72" t="s">
        <v>748</v>
      </c>
      <c r="B211" s="66" t="s">
        <v>749</v>
      </c>
      <c r="C211" s="67">
        <v>63</v>
      </c>
      <c r="D211" s="67" t="s">
        <v>334</v>
      </c>
      <c r="E211" s="71">
        <v>0.29132060513804903</v>
      </c>
      <c r="F211" s="68">
        <v>72.684310018903602</v>
      </c>
      <c r="G211" s="71">
        <v>5.66421862653246E-3</v>
      </c>
      <c r="H211" s="68">
        <v>0.37807183364839297</v>
      </c>
      <c r="I211" s="71">
        <v>0</v>
      </c>
      <c r="J211" s="68">
        <v>1.60680529300567</v>
      </c>
      <c r="K211" s="71">
        <v>0.86829759678761398</v>
      </c>
      <c r="L211" s="68">
        <v>96.786389413988701</v>
      </c>
    </row>
    <row r="212" spans="1:12" x14ac:dyDescent="0.2">
      <c r="A212" s="72" t="s">
        <v>750</v>
      </c>
      <c r="B212" s="66" t="s">
        <v>751</v>
      </c>
      <c r="C212" s="67">
        <v>63</v>
      </c>
      <c r="D212" s="67" t="s">
        <v>334</v>
      </c>
      <c r="E212" s="71">
        <v>0.34987271652945501</v>
      </c>
      <c r="F212" s="68">
        <v>87.712665406427206</v>
      </c>
      <c r="G212" s="71">
        <v>0.253811423533429</v>
      </c>
      <c r="H212" s="68">
        <v>49.905482041587902</v>
      </c>
      <c r="I212" s="71">
        <v>3.1946118830340903E-2</v>
      </c>
      <c r="J212" s="68">
        <v>46.691871455576603</v>
      </c>
      <c r="K212" s="71">
        <v>0.76386060722459503</v>
      </c>
      <c r="L212" s="68">
        <v>93.005671077504701</v>
      </c>
    </row>
    <row r="213" spans="1:12" x14ac:dyDescent="0.2">
      <c r="A213" s="72" t="s">
        <v>752</v>
      </c>
      <c r="B213" s="66" t="s">
        <v>753</v>
      </c>
      <c r="C213" s="67">
        <v>63</v>
      </c>
      <c r="D213" s="67" t="s">
        <v>334</v>
      </c>
      <c r="E213" s="71">
        <v>0.295856721422525</v>
      </c>
      <c r="F213" s="68">
        <v>75.141776937618104</v>
      </c>
      <c r="G213" s="71">
        <v>0.25</v>
      </c>
      <c r="H213" s="68">
        <v>40.1701323251418</v>
      </c>
      <c r="I213" s="71">
        <v>0.101946892123459</v>
      </c>
      <c r="J213" s="68">
        <v>74.385633270321406</v>
      </c>
      <c r="K213" s="71">
        <v>0.53562327214411598</v>
      </c>
      <c r="L213" s="68">
        <v>70.604914933837406</v>
      </c>
    </row>
    <row r="214" spans="1:12" x14ac:dyDescent="0.2">
      <c r="A214" s="72" t="s">
        <v>754</v>
      </c>
      <c r="B214" s="66" t="s">
        <v>755</v>
      </c>
      <c r="C214" s="67">
        <v>63</v>
      </c>
      <c r="D214" s="67" t="s">
        <v>334</v>
      </c>
      <c r="E214" s="71">
        <v>0.26882395706488799</v>
      </c>
      <c r="F214" s="68">
        <v>62.6654064272212</v>
      </c>
      <c r="G214" s="71">
        <v>0.12793616136800001</v>
      </c>
      <c r="H214" s="68">
        <v>3.7807183364839299</v>
      </c>
      <c r="I214" s="71">
        <v>4.4761403974514199E-7</v>
      </c>
      <c r="J214" s="68">
        <v>2.26843100189036</v>
      </c>
      <c r="K214" s="71">
        <v>0.67853526221262395</v>
      </c>
      <c r="L214" s="68">
        <v>87.3345935727788</v>
      </c>
    </row>
    <row r="215" spans="1:12" x14ac:dyDescent="0.2">
      <c r="A215" s="72" t="s">
        <v>756</v>
      </c>
      <c r="B215" s="66" t="s">
        <v>757</v>
      </c>
      <c r="C215" s="67">
        <v>63</v>
      </c>
      <c r="D215" s="67" t="s">
        <v>334</v>
      </c>
      <c r="E215" s="71">
        <v>0.372256830843883</v>
      </c>
      <c r="F215" s="68">
        <v>91.1153119092628</v>
      </c>
      <c r="G215" s="71">
        <v>0.24879442307378599</v>
      </c>
      <c r="H215" s="68">
        <v>21.644612476370501</v>
      </c>
      <c r="I215" s="71">
        <v>4.4541640009862098E-2</v>
      </c>
      <c r="J215" s="68">
        <v>54.631379962192803</v>
      </c>
      <c r="K215" s="71">
        <v>0.82343442944800005</v>
      </c>
      <c r="L215" s="68">
        <v>95.463137996219302</v>
      </c>
    </row>
    <row r="216" spans="1:12" x14ac:dyDescent="0.2">
      <c r="A216" s="72" t="s">
        <v>758</v>
      </c>
      <c r="B216" s="66" t="s">
        <v>759</v>
      </c>
      <c r="C216" s="67">
        <v>63</v>
      </c>
      <c r="D216" s="67" t="s">
        <v>334</v>
      </c>
      <c r="E216" s="71">
        <v>0.30503577599169601</v>
      </c>
      <c r="F216" s="68">
        <v>78.071833648393195</v>
      </c>
      <c r="G216" s="71">
        <v>0.29522945075408202</v>
      </c>
      <c r="H216" s="68">
        <v>76.654064272211698</v>
      </c>
      <c r="I216" s="71">
        <v>6.0563259205560799E-2</v>
      </c>
      <c r="J216" s="68">
        <v>63.137996219281703</v>
      </c>
      <c r="K216" s="71">
        <v>0.55931461801544602</v>
      </c>
      <c r="L216" s="68">
        <v>74.007561436673001</v>
      </c>
    </row>
    <row r="217" spans="1:12" x14ac:dyDescent="0.2">
      <c r="A217" s="72" t="s">
        <v>760</v>
      </c>
      <c r="B217" s="66" t="s">
        <v>761</v>
      </c>
      <c r="C217" s="67">
        <v>63</v>
      </c>
      <c r="D217" s="67" t="s">
        <v>334</v>
      </c>
      <c r="E217" s="71">
        <v>0.27592944076626202</v>
      </c>
      <c r="F217" s="68">
        <v>65.406427221171995</v>
      </c>
      <c r="G217" s="71">
        <v>0.25</v>
      </c>
      <c r="H217" s="68">
        <v>40.1701323251418</v>
      </c>
      <c r="I217" s="71">
        <v>7.3107683997663403E-3</v>
      </c>
      <c r="J217" s="68">
        <v>19.848771266540599</v>
      </c>
      <c r="K217" s="71">
        <v>0.57047755389902099</v>
      </c>
      <c r="L217" s="68">
        <v>76.181474480151195</v>
      </c>
    </row>
    <row r="218" spans="1:12" x14ac:dyDescent="0.2">
      <c r="A218" s="72" t="s">
        <v>762</v>
      </c>
      <c r="B218" s="66" t="s">
        <v>763</v>
      </c>
      <c r="C218" s="67">
        <v>63</v>
      </c>
      <c r="D218" s="67" t="s">
        <v>334</v>
      </c>
      <c r="E218" s="71">
        <v>0.21083088216284199</v>
      </c>
      <c r="F218" s="68">
        <v>41.587901701323197</v>
      </c>
      <c r="G218" s="71">
        <v>0.25039772184924802</v>
      </c>
      <c r="H218" s="68">
        <v>40.926275992438597</v>
      </c>
      <c r="I218" s="71">
        <v>4.2730091004867E-3</v>
      </c>
      <c r="J218" s="68">
        <v>14.7448015122873</v>
      </c>
      <c r="K218" s="71">
        <v>0.37782191553879302</v>
      </c>
      <c r="L218" s="68">
        <v>53.024574669187103</v>
      </c>
    </row>
    <row r="219" spans="1:12" x14ac:dyDescent="0.2">
      <c r="A219" s="72" t="s">
        <v>764</v>
      </c>
      <c r="B219" s="66" t="s">
        <v>765</v>
      </c>
      <c r="C219" s="67">
        <v>63</v>
      </c>
      <c r="D219" s="67" t="s">
        <v>334</v>
      </c>
      <c r="E219" s="71">
        <v>0.31447484131099201</v>
      </c>
      <c r="F219" s="68">
        <v>80.812854442344005</v>
      </c>
      <c r="G219" s="71">
        <v>0.25273690663864101</v>
      </c>
      <c r="H219" s="68">
        <v>47.826086956521699</v>
      </c>
      <c r="I219" s="71">
        <v>2.0914828146370099E-4</v>
      </c>
      <c r="J219" s="68">
        <v>4.5368620037807199</v>
      </c>
      <c r="K219" s="71">
        <v>0.69047846901287302</v>
      </c>
      <c r="L219" s="68">
        <v>88.185255198487695</v>
      </c>
    </row>
    <row r="220" spans="1:12" x14ac:dyDescent="0.2">
      <c r="A220" s="72" t="s">
        <v>766</v>
      </c>
      <c r="B220" s="66" t="s">
        <v>767</v>
      </c>
      <c r="C220" s="67">
        <v>63</v>
      </c>
      <c r="D220" s="67" t="s">
        <v>334</v>
      </c>
      <c r="E220" s="71">
        <v>0.25760528561267698</v>
      </c>
      <c r="F220" s="68">
        <v>57.372400756143698</v>
      </c>
      <c r="G220" s="71">
        <v>0.26040024522683503</v>
      </c>
      <c r="H220" s="68">
        <v>58.128544423440502</v>
      </c>
      <c r="I220" s="71">
        <v>3.4147356057057598E-4</v>
      </c>
      <c r="J220" s="68">
        <v>5.1984877126654103</v>
      </c>
      <c r="K220" s="71">
        <v>0.51207413805062696</v>
      </c>
      <c r="L220" s="68">
        <v>67.863894139886597</v>
      </c>
    </row>
    <row r="221" spans="1:12" x14ac:dyDescent="0.2">
      <c r="A221" s="72" t="s">
        <v>768</v>
      </c>
      <c r="B221" s="66" t="s">
        <v>769</v>
      </c>
      <c r="C221" s="67">
        <v>63</v>
      </c>
      <c r="D221" s="67" t="s">
        <v>334</v>
      </c>
      <c r="E221" s="71">
        <v>0.21129452672967899</v>
      </c>
      <c r="F221" s="68">
        <v>41.682419659735302</v>
      </c>
      <c r="G221" s="71">
        <v>0.25</v>
      </c>
      <c r="H221" s="68">
        <v>40.1701323251418</v>
      </c>
      <c r="I221" s="71">
        <v>4.5376873279163798E-4</v>
      </c>
      <c r="J221" s="68">
        <v>5.9546313799621897</v>
      </c>
      <c r="K221" s="71">
        <v>0.383429811456245</v>
      </c>
      <c r="L221" s="68">
        <v>53.402646502835502</v>
      </c>
    </row>
    <row r="222" spans="1:12" x14ac:dyDescent="0.2">
      <c r="A222" s="72" t="s">
        <v>770</v>
      </c>
      <c r="B222" s="66" t="s">
        <v>771</v>
      </c>
      <c r="C222" s="67">
        <v>63</v>
      </c>
      <c r="D222" s="67" t="s">
        <v>334</v>
      </c>
      <c r="E222" s="71">
        <v>0.22495501848508301</v>
      </c>
      <c r="F222" s="68">
        <v>45.085066162570897</v>
      </c>
      <c r="G222" s="71">
        <v>0.24989819904514701</v>
      </c>
      <c r="H222" s="68">
        <v>22.967863894139899</v>
      </c>
      <c r="I222" s="71">
        <v>0.338044469689599</v>
      </c>
      <c r="J222" s="68">
        <v>96.313799621928197</v>
      </c>
      <c r="K222" s="71">
        <v>8.6922386720502495E-2</v>
      </c>
      <c r="L222" s="68">
        <v>27.2211720226843</v>
      </c>
    </row>
    <row r="223" spans="1:12" x14ac:dyDescent="0.2">
      <c r="A223" s="72" t="s">
        <v>772</v>
      </c>
      <c r="B223" s="66" t="s">
        <v>773</v>
      </c>
      <c r="C223" s="67">
        <v>63</v>
      </c>
      <c r="D223" s="67" t="s">
        <v>334</v>
      </c>
      <c r="E223" s="71">
        <v>9.0495010108023105E-2</v>
      </c>
      <c r="F223" s="68">
        <v>3.21361058601134</v>
      </c>
      <c r="G223" s="71">
        <v>0.100514513233511</v>
      </c>
      <c r="H223" s="68">
        <v>2.6465028355387501</v>
      </c>
      <c r="I223" s="71">
        <v>9.66658961843226E-2</v>
      </c>
      <c r="J223" s="68">
        <v>73.251417769376204</v>
      </c>
      <c r="K223" s="71">
        <v>7.4304620906236005E-2</v>
      </c>
      <c r="L223" s="68">
        <v>24.6691871455577</v>
      </c>
    </row>
    <row r="224" spans="1:12" x14ac:dyDescent="0.2">
      <c r="A224" s="72" t="s">
        <v>774</v>
      </c>
      <c r="B224" s="66" t="s">
        <v>775</v>
      </c>
      <c r="C224" s="67">
        <v>63</v>
      </c>
      <c r="D224" s="67" t="s">
        <v>334</v>
      </c>
      <c r="E224" s="71">
        <v>0.10813688450391799</v>
      </c>
      <c r="F224" s="68">
        <v>7.3724007561436702</v>
      </c>
      <c r="G224" s="71">
        <v>0.21799463021916801</v>
      </c>
      <c r="H224" s="68">
        <v>10.491493383742901</v>
      </c>
      <c r="I224" s="71">
        <v>3.9121272283165198E-2</v>
      </c>
      <c r="J224" s="68">
        <v>51.417769376181496</v>
      </c>
      <c r="K224" s="71">
        <v>6.7294751009421297E-2</v>
      </c>
      <c r="L224" s="68">
        <v>23.7240075614367</v>
      </c>
    </row>
    <row r="225" spans="1:12" x14ac:dyDescent="0.2">
      <c r="A225" s="72" t="s">
        <v>776</v>
      </c>
      <c r="B225" s="66" t="s">
        <v>777</v>
      </c>
      <c r="C225" s="67">
        <v>63</v>
      </c>
      <c r="D225" s="67" t="s">
        <v>334</v>
      </c>
      <c r="E225" s="71">
        <v>0.102482457136822</v>
      </c>
      <c r="F225" s="68">
        <v>6.2381852551984904</v>
      </c>
      <c r="G225" s="71">
        <v>0.20545363195747701</v>
      </c>
      <c r="H225" s="68">
        <v>8.6011342155009505</v>
      </c>
      <c r="I225" s="71">
        <v>4.3110832319746002E-2</v>
      </c>
      <c r="J225" s="68">
        <v>53.969754253308103</v>
      </c>
      <c r="K225" s="71">
        <v>5.8882907133243602E-2</v>
      </c>
      <c r="L225" s="68">
        <v>22.3062381852552</v>
      </c>
    </row>
    <row r="226" spans="1:12" x14ac:dyDescent="0.2">
      <c r="A226" s="72" t="s">
        <v>778</v>
      </c>
      <c r="B226" s="66" t="s">
        <v>779</v>
      </c>
      <c r="C226" s="67">
        <v>63</v>
      </c>
      <c r="D226" s="67" t="s">
        <v>334</v>
      </c>
      <c r="E226" s="71">
        <v>0.18795592589262</v>
      </c>
      <c r="F226" s="68">
        <v>35.822306238185298</v>
      </c>
      <c r="G226" s="71">
        <v>0.26168441449079499</v>
      </c>
      <c r="H226" s="68">
        <v>58.979206049149298</v>
      </c>
      <c r="I226" s="71">
        <v>0.21806492442528899</v>
      </c>
      <c r="J226" s="68">
        <v>89.8865784499055</v>
      </c>
      <c r="K226" s="71">
        <v>8.4118438761776604E-2</v>
      </c>
      <c r="L226" s="68">
        <v>26.465028355387499</v>
      </c>
    </row>
    <row r="227" spans="1:12" x14ac:dyDescent="0.2">
      <c r="A227" s="72" t="s">
        <v>780</v>
      </c>
      <c r="B227" s="66" t="s">
        <v>781</v>
      </c>
      <c r="C227" s="67">
        <v>63</v>
      </c>
      <c r="D227" s="67" t="s">
        <v>334</v>
      </c>
      <c r="E227" s="71">
        <v>0.19862755878659399</v>
      </c>
      <c r="F227" s="68">
        <v>38.185255198487702</v>
      </c>
      <c r="G227" s="71">
        <v>0.24999998389245201</v>
      </c>
      <c r="H227" s="68">
        <v>23.629489603024599</v>
      </c>
      <c r="I227" s="71">
        <v>0.23512674809765699</v>
      </c>
      <c r="J227" s="68">
        <v>91.1153119092628</v>
      </c>
      <c r="K227" s="71">
        <v>0.110755944369672</v>
      </c>
      <c r="L227" s="68">
        <v>31.4744801512287</v>
      </c>
    </row>
    <row r="228" spans="1:12" x14ac:dyDescent="0.2">
      <c r="A228" s="72" t="s">
        <v>782</v>
      </c>
      <c r="B228" s="66" t="s">
        <v>783</v>
      </c>
      <c r="C228" s="67">
        <v>63</v>
      </c>
      <c r="D228" s="67" t="s">
        <v>334</v>
      </c>
      <c r="E228" s="71">
        <v>0.14549089704614601</v>
      </c>
      <c r="F228" s="68">
        <v>21.455576559546301</v>
      </c>
      <c r="G228" s="71">
        <v>0.25051801253047101</v>
      </c>
      <c r="H228" s="68">
        <v>41.1153119092628</v>
      </c>
      <c r="I228" s="71">
        <v>8.6414526073197703E-2</v>
      </c>
      <c r="J228" s="68">
        <v>70.982986767485798</v>
      </c>
      <c r="K228" s="71">
        <v>9.9540152534768903E-2</v>
      </c>
      <c r="L228" s="68">
        <v>29.678638941398901</v>
      </c>
    </row>
    <row r="229" spans="1:12" x14ac:dyDescent="0.2">
      <c r="A229" s="72" t="s">
        <v>784</v>
      </c>
      <c r="B229" s="66" t="s">
        <v>785</v>
      </c>
      <c r="C229" s="67">
        <v>63</v>
      </c>
      <c r="D229" s="67" t="s">
        <v>334</v>
      </c>
      <c r="E229" s="71">
        <v>0.14135340831229101</v>
      </c>
      <c r="F229" s="68">
        <v>19.187145557655999</v>
      </c>
      <c r="G229" s="71">
        <v>0.18883039708591901</v>
      </c>
      <c r="H229" s="68">
        <v>6.89981096408318</v>
      </c>
      <c r="I229" s="71">
        <v>4.9779127116709301E-2</v>
      </c>
      <c r="J229" s="68">
        <v>58.128544423440502</v>
      </c>
      <c r="K229" s="71">
        <v>0.18545070073424499</v>
      </c>
      <c r="L229" s="68">
        <v>41.304347826087003</v>
      </c>
    </row>
    <row r="230" spans="1:12" x14ac:dyDescent="0.2">
      <c r="A230" s="72" t="s">
        <v>786</v>
      </c>
      <c r="B230" s="66" t="s">
        <v>787</v>
      </c>
      <c r="C230" s="67">
        <v>63</v>
      </c>
      <c r="D230" s="67" t="s">
        <v>334</v>
      </c>
      <c r="E230" s="71">
        <v>0.13424695852235</v>
      </c>
      <c r="F230" s="68">
        <v>16.068052930056702</v>
      </c>
      <c r="G230" s="71">
        <v>0.25094510314052998</v>
      </c>
      <c r="H230" s="68">
        <v>43.478260869565197</v>
      </c>
      <c r="I230" s="71">
        <v>1.86082443870411E-2</v>
      </c>
      <c r="J230" s="68">
        <v>35.822306238185298</v>
      </c>
      <c r="K230" s="71">
        <v>0.13318752803948</v>
      </c>
      <c r="L230" s="68">
        <v>35.066162570888501</v>
      </c>
    </row>
    <row r="231" spans="1:12" x14ac:dyDescent="0.2">
      <c r="A231" s="72" t="s">
        <v>788</v>
      </c>
      <c r="B231" s="66" t="s">
        <v>789</v>
      </c>
      <c r="C231" s="67">
        <v>63</v>
      </c>
      <c r="D231" s="67" t="s">
        <v>334</v>
      </c>
      <c r="E231" s="71">
        <v>0.16621840891908099</v>
      </c>
      <c r="F231" s="68">
        <v>29.962192816635199</v>
      </c>
      <c r="G231" s="71">
        <v>0.25809106959921302</v>
      </c>
      <c r="H231" s="68">
        <v>56.143667296786397</v>
      </c>
      <c r="I231" s="71">
        <v>4.1288784359322699E-2</v>
      </c>
      <c r="J231" s="68">
        <v>52.741020793950902</v>
      </c>
      <c r="K231" s="71">
        <v>0.199275372798706</v>
      </c>
      <c r="L231" s="68">
        <v>42.438563327032099</v>
      </c>
    </row>
    <row r="232" spans="1:12" x14ac:dyDescent="0.2">
      <c r="A232" s="72" t="s">
        <v>790</v>
      </c>
      <c r="B232" s="66" t="s">
        <v>791</v>
      </c>
      <c r="C232" s="67">
        <v>63</v>
      </c>
      <c r="D232" s="67" t="s">
        <v>334</v>
      </c>
      <c r="E232" s="71">
        <v>0.138799383315029</v>
      </c>
      <c r="F232" s="68">
        <v>18.147448015122901</v>
      </c>
      <c r="G232" s="71">
        <v>0.28269035782406499</v>
      </c>
      <c r="H232" s="68">
        <v>72.306238185255197</v>
      </c>
      <c r="I232" s="71">
        <v>1.03340819370814E-2</v>
      </c>
      <c r="J232" s="68">
        <v>24.385633270321399</v>
      </c>
      <c r="K232" s="71">
        <v>0.123373710183939</v>
      </c>
      <c r="L232" s="68">
        <v>32.986767485822298</v>
      </c>
    </row>
    <row r="233" spans="1:12" x14ac:dyDescent="0.2">
      <c r="A233" s="72" t="s">
        <v>792</v>
      </c>
      <c r="B233" s="66" t="s">
        <v>793</v>
      </c>
      <c r="C233" s="67">
        <v>63</v>
      </c>
      <c r="D233" s="67" t="s">
        <v>334</v>
      </c>
      <c r="E233" s="71">
        <v>0.17192540335460599</v>
      </c>
      <c r="F233" s="68">
        <v>31.6635160680529</v>
      </c>
      <c r="G233" s="71">
        <v>0.32524086252196299</v>
      </c>
      <c r="H233" s="68">
        <v>82.986767485822298</v>
      </c>
      <c r="I233" s="71">
        <v>9.2397168986448397E-2</v>
      </c>
      <c r="J233" s="68">
        <v>72.211720226843099</v>
      </c>
      <c r="K233" s="71">
        <v>9.8138178555406005E-2</v>
      </c>
      <c r="L233" s="68">
        <v>29.206049149338401</v>
      </c>
    </row>
    <row r="234" spans="1:12" x14ac:dyDescent="0.2">
      <c r="A234" s="72" t="s">
        <v>794</v>
      </c>
      <c r="B234" s="66" t="s">
        <v>795</v>
      </c>
      <c r="C234" s="67">
        <v>63</v>
      </c>
      <c r="D234" s="67" t="s">
        <v>334</v>
      </c>
      <c r="E234" s="71">
        <v>0.13429614389716199</v>
      </c>
      <c r="F234" s="68">
        <v>16.1625708884688</v>
      </c>
      <c r="G234" s="71">
        <v>0.28190656377169698</v>
      </c>
      <c r="H234" s="68">
        <v>72.211720226843099</v>
      </c>
      <c r="I234" s="71">
        <v>2.7049611302472999E-2</v>
      </c>
      <c r="J234" s="68">
        <v>42.911153119092603</v>
      </c>
      <c r="K234" s="71">
        <v>9.3932256617317203E-2</v>
      </c>
      <c r="L234" s="68">
        <v>28.449905482041601</v>
      </c>
    </row>
    <row r="235" spans="1:12" x14ac:dyDescent="0.2">
      <c r="A235" s="72" t="s">
        <v>796</v>
      </c>
      <c r="B235" s="66" t="s">
        <v>797</v>
      </c>
      <c r="C235" s="67"/>
      <c r="D235" s="67" t="s">
        <v>334</v>
      </c>
      <c r="E235" s="71"/>
      <c r="F235" s="68"/>
      <c r="G235" s="71"/>
      <c r="H235" s="68"/>
      <c r="I235" s="71"/>
      <c r="J235" s="68"/>
      <c r="K235" s="71"/>
      <c r="L235" s="68"/>
    </row>
    <row r="236" spans="1:12" x14ac:dyDescent="0.2">
      <c r="A236" s="72" t="s">
        <v>798</v>
      </c>
      <c r="B236" s="66" t="s">
        <v>799</v>
      </c>
      <c r="C236" s="67">
        <v>63</v>
      </c>
      <c r="D236" s="67" t="s">
        <v>334</v>
      </c>
      <c r="E236" s="71">
        <v>0.231723096785315</v>
      </c>
      <c r="F236" s="68">
        <v>47.258979206049098</v>
      </c>
      <c r="G236" s="71">
        <v>0.49312287532149601</v>
      </c>
      <c r="H236" s="68">
        <v>93.005671077504701</v>
      </c>
      <c r="I236" s="71">
        <v>0.11652600229330801</v>
      </c>
      <c r="J236" s="68">
        <v>78.260869565217405</v>
      </c>
      <c r="K236" s="71">
        <v>8.5520412741139501E-2</v>
      </c>
      <c r="L236" s="68">
        <v>26.654064272211698</v>
      </c>
    </row>
    <row r="237" spans="1:12" x14ac:dyDescent="0.2">
      <c r="A237" s="72" t="s">
        <v>800</v>
      </c>
      <c r="B237" s="66" t="s">
        <v>801</v>
      </c>
      <c r="C237" s="67">
        <v>63</v>
      </c>
      <c r="D237" s="67" t="s">
        <v>334</v>
      </c>
      <c r="E237" s="71">
        <v>0.20980460355689901</v>
      </c>
      <c r="F237" s="68">
        <v>41.398865784499101</v>
      </c>
      <c r="G237" s="71">
        <v>0.38708392831246202</v>
      </c>
      <c r="H237" s="68">
        <v>88.374291115311905</v>
      </c>
      <c r="I237" s="71">
        <v>3.7978960878254898E-2</v>
      </c>
      <c r="J237" s="68">
        <v>50.661625708884699</v>
      </c>
      <c r="K237" s="71">
        <v>0.20435092147998099</v>
      </c>
      <c r="L237" s="68">
        <v>42.911153119092603</v>
      </c>
    </row>
    <row r="238" spans="1:12" x14ac:dyDescent="0.2">
      <c r="A238" s="72" t="s">
        <v>802</v>
      </c>
      <c r="B238" s="66" t="s">
        <v>803</v>
      </c>
      <c r="C238" s="67">
        <v>63</v>
      </c>
      <c r="D238" s="67" t="s">
        <v>334</v>
      </c>
      <c r="E238" s="71">
        <v>0.15213472646956799</v>
      </c>
      <c r="F238" s="68">
        <v>24.480151228733501</v>
      </c>
      <c r="G238" s="71">
        <v>0.26283725988421103</v>
      </c>
      <c r="H238" s="68">
        <v>59.924385633270298</v>
      </c>
      <c r="I238" s="71">
        <v>1.6918198124763199E-2</v>
      </c>
      <c r="J238" s="68">
        <v>33.459357277882802</v>
      </c>
      <c r="K238" s="71">
        <v>0.17664872139973101</v>
      </c>
      <c r="L238" s="68">
        <v>40.453686200378101</v>
      </c>
    </row>
    <row r="239" spans="1:12" x14ac:dyDescent="0.2">
      <c r="A239" s="72" t="s">
        <v>804</v>
      </c>
      <c r="B239" s="66" t="s">
        <v>805</v>
      </c>
      <c r="C239" s="67">
        <v>63</v>
      </c>
      <c r="D239" s="67" t="s">
        <v>334</v>
      </c>
      <c r="E239" s="71">
        <v>0.36848532400432599</v>
      </c>
      <c r="F239" s="68">
        <v>90.642722117202297</v>
      </c>
      <c r="G239" s="71">
        <v>0.25164214398318402</v>
      </c>
      <c r="H239" s="68">
        <v>45.652173913043498</v>
      </c>
      <c r="I239" s="71">
        <v>2.7238171116060701E-2</v>
      </c>
      <c r="J239" s="68">
        <v>43.100189035916799</v>
      </c>
      <c r="K239" s="71">
        <v>0.82657565691373402</v>
      </c>
      <c r="L239" s="68">
        <v>95.652173913043498</v>
      </c>
    </row>
    <row r="240" spans="1:12" x14ac:dyDescent="0.2">
      <c r="A240" s="72" t="s">
        <v>806</v>
      </c>
      <c r="B240" s="66" t="s">
        <v>807</v>
      </c>
      <c r="C240" s="67">
        <v>63</v>
      </c>
      <c r="D240" s="67" t="s">
        <v>334</v>
      </c>
      <c r="E240" s="71">
        <v>0.23429498568933199</v>
      </c>
      <c r="F240" s="68">
        <v>48.204158790170098</v>
      </c>
      <c r="G240" s="71">
        <v>0.30444642055229598</v>
      </c>
      <c r="H240" s="68">
        <v>79.300567107750496</v>
      </c>
      <c r="I240" s="71">
        <v>3.5274419909370199E-2</v>
      </c>
      <c r="J240" s="68">
        <v>48.771266540642699</v>
      </c>
      <c r="K240" s="71">
        <v>0.36316411660633002</v>
      </c>
      <c r="L240" s="68">
        <v>52.268431001890399</v>
      </c>
    </row>
    <row r="241" spans="1:12" x14ac:dyDescent="0.2">
      <c r="A241" s="72" t="s">
        <v>808</v>
      </c>
      <c r="B241" s="66" t="s">
        <v>809</v>
      </c>
      <c r="C241" s="67">
        <v>63</v>
      </c>
      <c r="D241" s="67" t="s">
        <v>334</v>
      </c>
      <c r="E241" s="71">
        <v>0.34651912351163699</v>
      </c>
      <c r="F241" s="68">
        <v>87.523629489602996</v>
      </c>
      <c r="G241" s="71">
        <v>0.25</v>
      </c>
      <c r="H241" s="68">
        <v>40.1701323251418</v>
      </c>
      <c r="I241" s="71">
        <v>1.82402721196146E-5</v>
      </c>
      <c r="J241" s="68">
        <v>3.4971644612476398</v>
      </c>
      <c r="K241" s="71">
        <v>0.78953913026279299</v>
      </c>
      <c r="L241" s="68">
        <v>94.423440453686197</v>
      </c>
    </row>
    <row r="242" spans="1:12" x14ac:dyDescent="0.2">
      <c r="A242" s="72" t="s">
        <v>810</v>
      </c>
      <c r="B242" s="66" t="s">
        <v>811</v>
      </c>
      <c r="C242" s="67">
        <v>63</v>
      </c>
      <c r="D242" s="67" t="s">
        <v>334</v>
      </c>
      <c r="E242" s="71">
        <v>0.23571649607713999</v>
      </c>
      <c r="F242" s="68">
        <v>48.676748582230601</v>
      </c>
      <c r="G242" s="71">
        <v>0.28357118100198098</v>
      </c>
      <c r="H242" s="68">
        <v>72.873345935727798</v>
      </c>
      <c r="I242" s="71">
        <v>2.3572731701334101E-2</v>
      </c>
      <c r="J242" s="68">
        <v>40.075614366729702</v>
      </c>
      <c r="K242" s="71">
        <v>0.40000557552810401</v>
      </c>
      <c r="L242" s="68">
        <v>54.631379962192803</v>
      </c>
    </row>
    <row r="243" spans="1:12" x14ac:dyDescent="0.2">
      <c r="A243" s="72" t="s">
        <v>812</v>
      </c>
      <c r="B243" s="66" t="s">
        <v>813</v>
      </c>
      <c r="C243" s="67">
        <v>63</v>
      </c>
      <c r="D243" s="67" t="s">
        <v>334</v>
      </c>
      <c r="E243" s="71">
        <v>0.21581005803467801</v>
      </c>
      <c r="F243" s="68">
        <v>43.005671077504701</v>
      </c>
      <c r="G243" s="71">
        <v>0.25547381303923</v>
      </c>
      <c r="H243" s="68">
        <v>52.268431001890399</v>
      </c>
      <c r="I243" s="71">
        <v>7.0880757540121297E-3</v>
      </c>
      <c r="J243" s="68">
        <v>19.2816635160681</v>
      </c>
      <c r="K243" s="71">
        <v>0.38486828531079198</v>
      </c>
      <c r="L243" s="68">
        <v>53.591682419659698</v>
      </c>
    </row>
    <row r="244" spans="1:12" x14ac:dyDescent="0.2">
      <c r="A244" s="72" t="s">
        <v>814</v>
      </c>
      <c r="B244" s="66" t="s">
        <v>815</v>
      </c>
      <c r="C244" s="67">
        <v>63</v>
      </c>
      <c r="D244" s="67" t="s">
        <v>334</v>
      </c>
      <c r="E244" s="71">
        <v>0.37021297358460398</v>
      </c>
      <c r="F244" s="68">
        <v>90.831758034026507</v>
      </c>
      <c r="G244" s="71">
        <v>0.14311290911723501</v>
      </c>
      <c r="H244" s="68">
        <v>4.1587901701323204</v>
      </c>
      <c r="I244" s="71">
        <v>8.6753196078105405E-4</v>
      </c>
      <c r="J244" s="68">
        <v>6.9943289224952698</v>
      </c>
      <c r="K244" s="71">
        <v>0.96665847967579499</v>
      </c>
      <c r="L244" s="68">
        <v>99.621928166351594</v>
      </c>
    </row>
    <row r="245" spans="1:12" x14ac:dyDescent="0.2">
      <c r="A245" s="72" t="s">
        <v>816</v>
      </c>
      <c r="B245" s="66" t="s">
        <v>817</v>
      </c>
      <c r="C245" s="67">
        <v>63</v>
      </c>
      <c r="D245" s="67" t="s">
        <v>334</v>
      </c>
      <c r="E245" s="71">
        <v>0.13106140106240899</v>
      </c>
      <c r="F245" s="68">
        <v>14.933837429111501</v>
      </c>
      <c r="G245" s="71">
        <v>0.27699739691436598</v>
      </c>
      <c r="H245" s="68">
        <v>69.187145557655995</v>
      </c>
      <c r="I245" s="71">
        <v>6.8328358825513903E-3</v>
      </c>
      <c r="J245" s="68">
        <v>18.903591682419702</v>
      </c>
      <c r="K245" s="71">
        <v>0.10935397039031</v>
      </c>
      <c r="L245" s="68">
        <v>31.096408317580298</v>
      </c>
    </row>
    <row r="246" spans="1:12" x14ac:dyDescent="0.2">
      <c r="A246" s="72" t="s">
        <v>818</v>
      </c>
      <c r="B246" s="66" t="s">
        <v>819</v>
      </c>
      <c r="C246" s="67"/>
      <c r="D246" s="67" t="s">
        <v>334</v>
      </c>
      <c r="E246" s="71"/>
      <c r="F246" s="68"/>
      <c r="G246" s="71"/>
      <c r="H246" s="68"/>
      <c r="I246" s="71"/>
      <c r="J246" s="68"/>
      <c r="K246" s="71"/>
      <c r="L246" s="68"/>
    </row>
    <row r="247" spans="1:12" x14ac:dyDescent="0.2">
      <c r="A247" s="72" t="s">
        <v>820</v>
      </c>
      <c r="B247" s="66" t="s">
        <v>821</v>
      </c>
      <c r="C247" s="67">
        <v>63</v>
      </c>
      <c r="D247" s="67" t="s">
        <v>334</v>
      </c>
      <c r="E247" s="71">
        <v>0.13861556260351701</v>
      </c>
      <c r="F247" s="68">
        <v>18.0529300567108</v>
      </c>
      <c r="G247" s="71">
        <v>0.25460686723192399</v>
      </c>
      <c r="H247" s="68">
        <v>51.228733459357301</v>
      </c>
      <c r="I247" s="71">
        <v>1.28129518877047E-5</v>
      </c>
      <c r="J247" s="68">
        <v>3.1190926275992399</v>
      </c>
      <c r="K247" s="71">
        <v>0.161227007626738</v>
      </c>
      <c r="L247" s="68">
        <v>38.752362948960297</v>
      </c>
    </row>
    <row r="248" spans="1:12" x14ac:dyDescent="0.2">
      <c r="A248" s="72" t="s">
        <v>822</v>
      </c>
      <c r="B248" s="66" t="s">
        <v>823</v>
      </c>
      <c r="C248" s="67">
        <v>63</v>
      </c>
      <c r="D248" s="67" t="s">
        <v>334</v>
      </c>
      <c r="E248" s="71">
        <v>0.114453556904554</v>
      </c>
      <c r="F248" s="68">
        <v>9.3572778827977299</v>
      </c>
      <c r="G248" s="71">
        <v>0.25273690663864101</v>
      </c>
      <c r="H248" s="68">
        <v>47.826086956521699</v>
      </c>
      <c r="I248" s="71">
        <v>1.2113221230696801E-2</v>
      </c>
      <c r="J248" s="68">
        <v>27.2211720226843</v>
      </c>
      <c r="K248" s="71">
        <v>7.8510542844324793E-2</v>
      </c>
      <c r="L248" s="68">
        <v>25.519848771266499</v>
      </c>
    </row>
    <row r="249" spans="1:12" x14ac:dyDescent="0.2">
      <c r="A249" s="72" t="s">
        <v>824</v>
      </c>
      <c r="B249" s="66" t="s">
        <v>825</v>
      </c>
      <c r="C249" s="67"/>
      <c r="D249" s="67" t="s">
        <v>334</v>
      </c>
      <c r="E249" s="71"/>
      <c r="F249" s="68"/>
      <c r="G249" s="71"/>
      <c r="H249" s="68"/>
      <c r="I249" s="71"/>
      <c r="J249" s="68"/>
      <c r="K249" s="71"/>
      <c r="L249" s="68"/>
    </row>
    <row r="250" spans="1:12" x14ac:dyDescent="0.2">
      <c r="A250" s="72" t="s">
        <v>826</v>
      </c>
      <c r="B250" s="66" t="s">
        <v>827</v>
      </c>
      <c r="C250" s="67">
        <v>63</v>
      </c>
      <c r="D250" s="67" t="s">
        <v>334</v>
      </c>
      <c r="E250" s="71">
        <v>9.9182517905642295E-2</v>
      </c>
      <c r="F250" s="68">
        <v>4.82041587901701</v>
      </c>
      <c r="G250" s="71">
        <v>0.29751812053753401</v>
      </c>
      <c r="H250" s="68">
        <v>77.315689981096398</v>
      </c>
      <c r="I250" s="71">
        <v>2.94331793929121E-5</v>
      </c>
      <c r="J250" s="68">
        <v>3.6862003780718302</v>
      </c>
      <c r="K250" s="71">
        <v>0</v>
      </c>
      <c r="L250" s="68">
        <v>3.4026465028355402</v>
      </c>
    </row>
    <row r="251" spans="1:12" x14ac:dyDescent="0.2">
      <c r="A251" s="72" t="s">
        <v>828</v>
      </c>
      <c r="B251" s="66" t="s">
        <v>829</v>
      </c>
      <c r="C251" s="67">
        <v>63</v>
      </c>
      <c r="D251" s="67" t="s">
        <v>334</v>
      </c>
      <c r="E251" s="71">
        <v>0.131345962507704</v>
      </c>
      <c r="F251" s="68">
        <v>15.0283553875236</v>
      </c>
      <c r="G251" s="71">
        <v>0.39396128916300099</v>
      </c>
      <c r="H251" s="68">
        <v>88.846880907372395</v>
      </c>
      <c r="I251" s="71">
        <v>7.6598360110386905E-5</v>
      </c>
      <c r="J251" s="68">
        <v>4.3478260869565197</v>
      </c>
      <c r="K251" s="71">
        <v>0</v>
      </c>
      <c r="L251" s="68">
        <v>3.4026465028355402</v>
      </c>
    </row>
    <row r="252" spans="1:12" x14ac:dyDescent="0.2">
      <c r="A252" s="72" t="s">
        <v>830</v>
      </c>
      <c r="B252" s="66" t="s">
        <v>831</v>
      </c>
      <c r="C252" s="67">
        <v>63</v>
      </c>
      <c r="D252" s="67" t="s">
        <v>334</v>
      </c>
      <c r="E252" s="71">
        <v>0.142649520236869</v>
      </c>
      <c r="F252" s="68">
        <v>20.132325141776899</v>
      </c>
      <c r="G252" s="71">
        <v>0.42789893092804498</v>
      </c>
      <c r="H252" s="68">
        <v>90.359168241966003</v>
      </c>
      <c r="I252" s="71">
        <v>4.9629782561357799E-5</v>
      </c>
      <c r="J252" s="68">
        <v>4.1587901701323204</v>
      </c>
      <c r="K252" s="71">
        <v>0</v>
      </c>
      <c r="L252" s="68">
        <v>3.4026465028355402</v>
      </c>
    </row>
    <row r="253" spans="1:12" x14ac:dyDescent="0.2">
      <c r="A253" s="72" t="s">
        <v>832</v>
      </c>
      <c r="B253" s="66" t="s">
        <v>833</v>
      </c>
      <c r="C253" s="67"/>
      <c r="D253" s="67" t="s">
        <v>334</v>
      </c>
      <c r="E253" s="71"/>
      <c r="F253" s="68"/>
      <c r="G253" s="71"/>
      <c r="H253" s="68"/>
      <c r="I253" s="71"/>
      <c r="J253" s="68"/>
      <c r="K253" s="71"/>
      <c r="L253" s="68"/>
    </row>
    <row r="254" spans="1:12" x14ac:dyDescent="0.2">
      <c r="A254" s="72" t="s">
        <v>834</v>
      </c>
      <c r="B254" s="66" t="s">
        <v>835</v>
      </c>
      <c r="C254" s="67"/>
      <c r="D254" s="67" t="s">
        <v>334</v>
      </c>
      <c r="E254" s="71"/>
      <c r="F254" s="68"/>
      <c r="G254" s="71"/>
      <c r="H254" s="68"/>
      <c r="I254" s="71"/>
      <c r="J254" s="68"/>
      <c r="K254" s="71"/>
      <c r="L254" s="68"/>
    </row>
    <row r="255" spans="1:12" x14ac:dyDescent="0.2">
      <c r="A255" s="72" t="s">
        <v>836</v>
      </c>
      <c r="B255" s="66" t="s">
        <v>837</v>
      </c>
      <c r="C255" s="67">
        <v>63</v>
      </c>
      <c r="D255" s="67" t="s">
        <v>334</v>
      </c>
      <c r="E255" s="71">
        <v>0.15615790374625799</v>
      </c>
      <c r="F255" s="68">
        <v>26.559546313799601</v>
      </c>
      <c r="G255" s="71">
        <v>0.32827552986512498</v>
      </c>
      <c r="H255" s="68">
        <v>83.5538752362949</v>
      </c>
      <c r="I255" s="71">
        <v>7.8343735487139697E-7</v>
      </c>
      <c r="J255" s="68">
        <v>2.36294896030246</v>
      </c>
      <c r="K255" s="71">
        <v>0.14019739793629399</v>
      </c>
      <c r="L255" s="68">
        <v>36.200378071833597</v>
      </c>
    </row>
    <row r="256" spans="1:12" x14ac:dyDescent="0.2">
      <c r="A256" s="72" t="s">
        <v>838</v>
      </c>
      <c r="B256" s="66" t="s">
        <v>839</v>
      </c>
      <c r="C256" s="67"/>
      <c r="D256" s="67" t="s">
        <v>334</v>
      </c>
      <c r="E256" s="71"/>
      <c r="F256" s="68"/>
      <c r="G256" s="71"/>
      <c r="H256" s="68"/>
      <c r="I256" s="71"/>
      <c r="J256" s="68"/>
      <c r="K256" s="71"/>
      <c r="L256" s="68"/>
    </row>
    <row r="257" spans="1:12" x14ac:dyDescent="0.2">
      <c r="A257" s="72" t="s">
        <v>840</v>
      </c>
      <c r="B257" s="66" t="s">
        <v>841</v>
      </c>
      <c r="C257" s="67">
        <v>45</v>
      </c>
      <c r="D257" s="67" t="s">
        <v>334</v>
      </c>
      <c r="E257" s="71">
        <v>0.122934484081114</v>
      </c>
      <c r="F257" s="68">
        <v>12.398785425101201</v>
      </c>
      <c r="G257" s="71">
        <v>0.25022232103156999</v>
      </c>
      <c r="H257" s="68">
        <v>46.558704453441301</v>
      </c>
      <c r="I257" s="71">
        <v>2.9599750002096501E-3</v>
      </c>
      <c r="J257" s="68">
        <v>9.3117408906882595</v>
      </c>
      <c r="K257" s="71">
        <v>0.11562115621156201</v>
      </c>
      <c r="L257" s="68">
        <v>14.929149797570901</v>
      </c>
    </row>
    <row r="258" spans="1:12" x14ac:dyDescent="0.2">
      <c r="A258" s="72" t="s">
        <v>842</v>
      </c>
      <c r="B258" s="66" t="s">
        <v>843</v>
      </c>
      <c r="C258" s="67">
        <v>45</v>
      </c>
      <c r="D258" s="67" t="s">
        <v>334</v>
      </c>
      <c r="E258" s="71">
        <v>0.135263692273176</v>
      </c>
      <c r="F258" s="68">
        <v>17.661943319838102</v>
      </c>
      <c r="G258" s="71">
        <v>0.27542508832793</v>
      </c>
      <c r="H258" s="68">
        <v>73.684210526315795</v>
      </c>
      <c r="I258" s="71">
        <v>2.4447092788050101E-3</v>
      </c>
      <c r="J258" s="68">
        <v>8.1477732793522293</v>
      </c>
      <c r="K258" s="71">
        <v>0.12792127921279201</v>
      </c>
      <c r="L258" s="68">
        <v>17.965587044534399</v>
      </c>
    </row>
    <row r="259" spans="1:12" x14ac:dyDescent="0.2">
      <c r="A259" s="72" t="s">
        <v>844</v>
      </c>
      <c r="B259" s="66" t="s">
        <v>845</v>
      </c>
      <c r="C259" s="67">
        <v>45</v>
      </c>
      <c r="D259" s="67" t="s">
        <v>334</v>
      </c>
      <c r="E259" s="71">
        <v>0.134611969273216</v>
      </c>
      <c r="F259" s="68">
        <v>17.459514170040499</v>
      </c>
      <c r="G259" s="71">
        <v>0.25022232103156999</v>
      </c>
      <c r="H259" s="68">
        <v>46.558704453441301</v>
      </c>
      <c r="I259" s="71">
        <v>6.0121107733187096E-3</v>
      </c>
      <c r="J259" s="68">
        <v>17.965587044534399</v>
      </c>
      <c r="K259" s="71">
        <v>0.14760147601476001</v>
      </c>
      <c r="L259" s="68">
        <v>22.8238866396761</v>
      </c>
    </row>
    <row r="260" spans="1:12" x14ac:dyDescent="0.2">
      <c r="A260" s="72" t="s">
        <v>846</v>
      </c>
      <c r="B260" s="66" t="s">
        <v>847</v>
      </c>
      <c r="C260" s="67">
        <v>45</v>
      </c>
      <c r="D260" s="67" t="s">
        <v>334</v>
      </c>
      <c r="E260" s="71">
        <v>0.14365661355631601</v>
      </c>
      <c r="F260" s="68">
        <v>22.5202429149798</v>
      </c>
      <c r="G260" s="71">
        <v>0.25133392618941802</v>
      </c>
      <c r="H260" s="68">
        <v>52.024291497975703</v>
      </c>
      <c r="I260" s="71">
        <v>1.4814266263047E-2</v>
      </c>
      <c r="J260" s="68">
        <v>36.639676113360302</v>
      </c>
      <c r="K260" s="71">
        <v>0.16482164821648199</v>
      </c>
      <c r="L260" s="68">
        <v>28.036437246963601</v>
      </c>
    </row>
    <row r="261" spans="1:12" x14ac:dyDescent="0.2">
      <c r="A261" s="72" t="s">
        <v>848</v>
      </c>
      <c r="B261" s="66" t="s">
        <v>849</v>
      </c>
      <c r="C261" s="67">
        <v>45</v>
      </c>
      <c r="D261" s="67" t="s">
        <v>334</v>
      </c>
      <c r="E261" s="71">
        <v>0.16069570785642301</v>
      </c>
      <c r="F261" s="68">
        <v>31.275303643724701</v>
      </c>
      <c r="G261" s="71">
        <v>0.25044463724513899</v>
      </c>
      <c r="H261" s="68">
        <v>46.862348178137701</v>
      </c>
      <c r="I261" s="71">
        <v>7.8322761637521901E-2</v>
      </c>
      <c r="J261" s="68">
        <v>76.163967611336005</v>
      </c>
      <c r="K261" s="71">
        <v>0.15331972468660901</v>
      </c>
      <c r="L261" s="68">
        <v>24.6963562753036</v>
      </c>
    </row>
    <row r="262" spans="1:12" x14ac:dyDescent="0.2">
      <c r="A262" s="72" t="s">
        <v>850</v>
      </c>
      <c r="B262" s="66" t="s">
        <v>851</v>
      </c>
      <c r="C262" s="67">
        <v>45</v>
      </c>
      <c r="D262" s="67" t="s">
        <v>334</v>
      </c>
      <c r="E262" s="71">
        <v>0.141841368329576</v>
      </c>
      <c r="F262" s="68">
        <v>21.710526315789501</v>
      </c>
      <c r="G262" s="71">
        <v>0.25088927833034502</v>
      </c>
      <c r="H262" s="68">
        <v>49.6963562753036</v>
      </c>
      <c r="I262" s="71">
        <v>1.9653276842885599E-2</v>
      </c>
      <c r="J262" s="68">
        <v>43.9777327935223</v>
      </c>
      <c r="K262" s="71">
        <v>0.154981549815498</v>
      </c>
      <c r="L262" s="68">
        <v>25.1518218623482</v>
      </c>
    </row>
    <row r="263" spans="1:12" x14ac:dyDescent="0.2">
      <c r="A263" s="72" t="s">
        <v>852</v>
      </c>
      <c r="B263" s="66" t="s">
        <v>853</v>
      </c>
      <c r="C263" s="67">
        <v>45</v>
      </c>
      <c r="D263" s="67" t="s">
        <v>334</v>
      </c>
      <c r="E263" s="71">
        <v>0.17588569300865101</v>
      </c>
      <c r="F263" s="68">
        <v>38.663967611335998</v>
      </c>
      <c r="G263" s="71">
        <v>0.25400177856825301</v>
      </c>
      <c r="H263" s="68">
        <v>58.957489878542503</v>
      </c>
      <c r="I263" s="71">
        <v>0.111293676841465</v>
      </c>
      <c r="J263" s="68">
        <v>82.742914979757103</v>
      </c>
      <c r="K263" s="71">
        <v>0.16236162361623599</v>
      </c>
      <c r="L263" s="68">
        <v>27.530364372469599</v>
      </c>
    </row>
    <row r="264" spans="1:12" x14ac:dyDescent="0.2">
      <c r="A264" s="72" t="s">
        <v>854</v>
      </c>
      <c r="B264" s="66" t="s">
        <v>855</v>
      </c>
      <c r="C264" s="67">
        <v>45</v>
      </c>
      <c r="D264" s="67" t="s">
        <v>334</v>
      </c>
      <c r="E264" s="71">
        <v>0.16592549558540101</v>
      </c>
      <c r="F264" s="68">
        <v>34.058704453441301</v>
      </c>
      <c r="G264" s="71">
        <v>0.26149649329131602</v>
      </c>
      <c r="H264" s="68">
        <v>65.941295546558706</v>
      </c>
      <c r="I264" s="71">
        <v>5.58999981755718E-2</v>
      </c>
      <c r="J264" s="68">
        <v>69.180161943319803</v>
      </c>
      <c r="K264" s="71">
        <v>0.180379995289315</v>
      </c>
      <c r="L264" s="68">
        <v>32.135627530364403</v>
      </c>
    </row>
    <row r="265" spans="1:12" x14ac:dyDescent="0.2">
      <c r="A265" s="72" t="s">
        <v>856</v>
      </c>
      <c r="B265" s="66" t="s">
        <v>857</v>
      </c>
      <c r="C265" s="67">
        <v>45</v>
      </c>
      <c r="D265" s="67" t="s">
        <v>334</v>
      </c>
      <c r="E265" s="71">
        <v>0.14738499158093701</v>
      </c>
      <c r="F265" s="68">
        <v>24.2408906882591</v>
      </c>
      <c r="G265" s="71">
        <v>0.25066696309470898</v>
      </c>
      <c r="H265" s="68">
        <v>49.342105263157897</v>
      </c>
      <c r="I265" s="71">
        <v>2.9126388031867501E-2</v>
      </c>
      <c r="J265" s="68">
        <v>53.795546558704501</v>
      </c>
      <c r="K265" s="71">
        <v>0.16236162361623599</v>
      </c>
      <c r="L265" s="68">
        <v>27.530364372469599</v>
      </c>
    </row>
    <row r="266" spans="1:12" x14ac:dyDescent="0.2">
      <c r="A266" s="72" t="s">
        <v>858</v>
      </c>
      <c r="B266" s="66" t="s">
        <v>859</v>
      </c>
      <c r="C266" s="67">
        <v>45</v>
      </c>
      <c r="D266" s="67" t="s">
        <v>334</v>
      </c>
      <c r="E266" s="71">
        <v>0.154767792420067</v>
      </c>
      <c r="F266" s="68">
        <v>28.340080971659901</v>
      </c>
      <c r="G266" s="71">
        <v>0.27281578497097497</v>
      </c>
      <c r="H266" s="68">
        <v>73.026315789473699</v>
      </c>
      <c r="I266" s="71">
        <v>4.1426091674220601E-2</v>
      </c>
      <c r="J266" s="68">
        <v>62.297570850202398</v>
      </c>
      <c r="K266" s="71">
        <v>0.150061500615006</v>
      </c>
      <c r="L266" s="68">
        <v>23.684210526315798</v>
      </c>
    </row>
    <row r="267" spans="1:12" x14ac:dyDescent="0.2">
      <c r="A267" s="72" t="s">
        <v>860</v>
      </c>
      <c r="B267" s="66" t="s">
        <v>861</v>
      </c>
      <c r="C267" s="67">
        <v>45</v>
      </c>
      <c r="D267" s="67" t="s">
        <v>334</v>
      </c>
      <c r="E267" s="71">
        <v>0.188732873426503</v>
      </c>
      <c r="F267" s="68">
        <v>43.8259109311741</v>
      </c>
      <c r="G267" s="71">
        <v>0.35255078229516701</v>
      </c>
      <c r="H267" s="68">
        <v>84.412955465587004</v>
      </c>
      <c r="I267" s="71">
        <v>2.3427744294041802E-2</v>
      </c>
      <c r="J267" s="68">
        <v>47.672064777327897</v>
      </c>
      <c r="K267" s="71">
        <v>0.19022009369029899</v>
      </c>
      <c r="L267" s="68">
        <v>35.020242914979796</v>
      </c>
    </row>
    <row r="268" spans="1:12" x14ac:dyDescent="0.2">
      <c r="A268" s="72" t="s">
        <v>862</v>
      </c>
      <c r="B268" s="66" t="s">
        <v>863</v>
      </c>
      <c r="C268" s="67">
        <v>45</v>
      </c>
      <c r="D268" s="67" t="s">
        <v>334</v>
      </c>
      <c r="E268" s="71">
        <v>0.17039909271445899</v>
      </c>
      <c r="F268" s="68">
        <v>36.234817813765197</v>
      </c>
      <c r="G268" s="71">
        <v>0.252445531347265</v>
      </c>
      <c r="H268" s="68">
        <v>55.2631578947368</v>
      </c>
      <c r="I268" s="71">
        <v>8.6550024778892398E-2</v>
      </c>
      <c r="J268" s="68">
        <v>77.834008097166006</v>
      </c>
      <c r="K268" s="71">
        <v>0.17220172201722</v>
      </c>
      <c r="L268" s="68">
        <v>30.010121457489898</v>
      </c>
    </row>
    <row r="269" spans="1:12" x14ac:dyDescent="0.2">
      <c r="A269" s="72" t="s">
        <v>864</v>
      </c>
      <c r="B269" s="66" t="s">
        <v>865</v>
      </c>
      <c r="C269" s="67">
        <v>45</v>
      </c>
      <c r="D269" s="67" t="s">
        <v>334</v>
      </c>
      <c r="E269" s="71">
        <v>0.18495801398385001</v>
      </c>
      <c r="F269" s="68">
        <v>42.560728744939297</v>
      </c>
      <c r="G269" s="71">
        <v>0.289385767186564</v>
      </c>
      <c r="H269" s="68">
        <v>76.923076923076906</v>
      </c>
      <c r="I269" s="71">
        <v>6.7888107273949297E-2</v>
      </c>
      <c r="J269" s="68">
        <v>73.279352226720604</v>
      </c>
      <c r="K269" s="71">
        <v>0.19760016749103701</v>
      </c>
      <c r="L269" s="68">
        <v>36.7408906882591</v>
      </c>
    </row>
    <row r="270" spans="1:12" x14ac:dyDescent="0.2">
      <c r="A270" s="72" t="s">
        <v>866</v>
      </c>
      <c r="B270" s="66" t="s">
        <v>867</v>
      </c>
      <c r="C270" s="67">
        <v>45</v>
      </c>
      <c r="D270" s="67" t="s">
        <v>334</v>
      </c>
      <c r="E270" s="71">
        <v>0.243026012387551</v>
      </c>
      <c r="F270" s="68">
        <v>60.070850202429099</v>
      </c>
      <c r="G270" s="71">
        <v>0.25978212538906198</v>
      </c>
      <c r="H270" s="68">
        <v>64.929149797570901</v>
      </c>
      <c r="I270" s="71">
        <v>0.17336018645889201</v>
      </c>
      <c r="J270" s="68">
        <v>88.967611336032405</v>
      </c>
      <c r="K270" s="71">
        <v>0.29593572531470003</v>
      </c>
      <c r="L270" s="68">
        <v>53.997975708501997</v>
      </c>
    </row>
    <row r="271" spans="1:12" x14ac:dyDescent="0.2">
      <c r="A271" s="72" t="s">
        <v>868</v>
      </c>
      <c r="B271" s="66" t="s">
        <v>869</v>
      </c>
      <c r="C271" s="67">
        <v>45</v>
      </c>
      <c r="D271" s="67" t="s">
        <v>334</v>
      </c>
      <c r="E271" s="71">
        <v>0.20240209484989499</v>
      </c>
      <c r="F271" s="68">
        <v>48.228744939271301</v>
      </c>
      <c r="G271" s="71">
        <v>0.29849740489425902</v>
      </c>
      <c r="H271" s="68">
        <v>79.149797570850197</v>
      </c>
      <c r="I271" s="71">
        <v>0.143887231438943</v>
      </c>
      <c r="J271" s="68">
        <v>86.639676113360295</v>
      </c>
      <c r="K271" s="71">
        <v>0.16482164821648199</v>
      </c>
      <c r="L271" s="68">
        <v>28.036437246963601</v>
      </c>
    </row>
    <row r="272" spans="1:12" x14ac:dyDescent="0.2">
      <c r="A272" s="72" t="s">
        <v>870</v>
      </c>
      <c r="B272" s="66" t="s">
        <v>871</v>
      </c>
      <c r="C272" s="67">
        <v>45</v>
      </c>
      <c r="D272" s="67" t="s">
        <v>334</v>
      </c>
      <c r="E272" s="71">
        <v>0.175465547019479</v>
      </c>
      <c r="F272" s="68">
        <v>38.2591093117409</v>
      </c>
      <c r="G272" s="71">
        <v>0.25177856825255701</v>
      </c>
      <c r="H272" s="68">
        <v>53.491902834008101</v>
      </c>
      <c r="I272" s="71">
        <v>5.6539509041519401E-2</v>
      </c>
      <c r="J272" s="68">
        <v>69.635627530364403</v>
      </c>
      <c r="K272" s="71">
        <v>0.21807856376436099</v>
      </c>
      <c r="L272" s="68">
        <v>42.206477732793502</v>
      </c>
    </row>
    <row r="273" spans="1:12" x14ac:dyDescent="0.2">
      <c r="A273" s="72" t="s">
        <v>872</v>
      </c>
      <c r="B273" s="66" t="s">
        <v>873</v>
      </c>
      <c r="C273" s="67">
        <v>45</v>
      </c>
      <c r="D273" s="67" t="s">
        <v>334</v>
      </c>
      <c r="E273" s="71">
        <v>0.221115449709606</v>
      </c>
      <c r="F273" s="68">
        <v>52.884615384615401</v>
      </c>
      <c r="G273" s="71">
        <v>0.32219766668336303</v>
      </c>
      <c r="H273" s="68">
        <v>82.034412955465598</v>
      </c>
      <c r="I273" s="71">
        <v>7.3869626676173E-2</v>
      </c>
      <c r="J273" s="68">
        <v>75</v>
      </c>
      <c r="K273" s="71">
        <v>0.26727905576928102</v>
      </c>
      <c r="L273" s="68">
        <v>50.6072874493927</v>
      </c>
    </row>
    <row r="274" spans="1:12" x14ac:dyDescent="0.2">
      <c r="A274" s="72" t="s">
        <v>874</v>
      </c>
      <c r="B274" s="66" t="s">
        <v>875</v>
      </c>
      <c r="C274" s="67">
        <v>45</v>
      </c>
      <c r="D274" s="67" t="s">
        <v>334</v>
      </c>
      <c r="E274" s="71">
        <v>0.22829905390100999</v>
      </c>
      <c r="F274" s="68">
        <v>55.414979757085</v>
      </c>
      <c r="G274" s="71">
        <v>0.29796837587363501</v>
      </c>
      <c r="H274" s="68">
        <v>79.048582995951406</v>
      </c>
      <c r="I274" s="71">
        <v>0.135208077132947</v>
      </c>
      <c r="J274" s="68">
        <v>85.475708502024304</v>
      </c>
      <c r="K274" s="71">
        <v>0.25172070869644902</v>
      </c>
      <c r="L274" s="68">
        <v>48.228744939271301</v>
      </c>
    </row>
    <row r="275" spans="1:12" x14ac:dyDescent="0.2">
      <c r="A275" s="72" t="s">
        <v>876</v>
      </c>
      <c r="B275" s="66" t="s">
        <v>877</v>
      </c>
      <c r="C275" s="67">
        <v>45</v>
      </c>
      <c r="D275" s="67" t="s">
        <v>334</v>
      </c>
      <c r="E275" s="71">
        <v>0.24692924538834299</v>
      </c>
      <c r="F275" s="68">
        <v>61.5890688259109</v>
      </c>
      <c r="G275" s="71">
        <v>0.35760747668167497</v>
      </c>
      <c r="H275" s="68">
        <v>84.767206477732799</v>
      </c>
      <c r="I275" s="71">
        <v>3.8044042163734498E-2</v>
      </c>
      <c r="J275" s="68">
        <v>60.526315789473699</v>
      </c>
      <c r="K275" s="71">
        <v>0.34513621731962002</v>
      </c>
      <c r="L275" s="68">
        <v>58.805668016194304</v>
      </c>
    </row>
    <row r="276" spans="1:12" x14ac:dyDescent="0.2">
      <c r="A276" s="72" t="s">
        <v>878</v>
      </c>
      <c r="B276" s="66" t="s">
        <v>879</v>
      </c>
      <c r="C276" s="67">
        <v>45</v>
      </c>
      <c r="D276" s="67" t="s">
        <v>334</v>
      </c>
      <c r="E276" s="71">
        <v>0.26461991550080399</v>
      </c>
      <c r="F276" s="68">
        <v>68.471659919028298</v>
      </c>
      <c r="G276" s="71">
        <v>0.256112898710325</v>
      </c>
      <c r="H276" s="68">
        <v>61.386639676113397</v>
      </c>
      <c r="I276" s="71">
        <v>0.201587103215917</v>
      </c>
      <c r="J276" s="68">
        <v>90.738866396761097</v>
      </c>
      <c r="K276" s="71">
        <v>0.33615974457616898</v>
      </c>
      <c r="L276" s="68">
        <v>57.945344129554698</v>
      </c>
    </row>
    <row r="277" spans="1:12" x14ac:dyDescent="0.2">
      <c r="A277" s="72" t="s">
        <v>880</v>
      </c>
      <c r="B277" s="66" t="s">
        <v>881</v>
      </c>
      <c r="C277" s="67">
        <v>65</v>
      </c>
      <c r="D277" s="67" t="s">
        <v>334</v>
      </c>
      <c r="E277" s="71">
        <v>0.16090679566791199</v>
      </c>
      <c r="F277" s="68">
        <v>31.412024269167102</v>
      </c>
      <c r="G277" s="71">
        <v>0.26132404181184699</v>
      </c>
      <c r="H277" s="68">
        <v>71.952564809707695</v>
      </c>
      <c r="I277" s="71">
        <v>0.104574565406143</v>
      </c>
      <c r="J277" s="68">
        <v>78.874793160507494</v>
      </c>
      <c r="K277" s="71">
        <v>0.116821779785746</v>
      </c>
      <c r="L277" s="68">
        <v>20.656370656370701</v>
      </c>
    </row>
    <row r="278" spans="1:12" x14ac:dyDescent="0.2">
      <c r="A278" s="72" t="s">
        <v>882</v>
      </c>
      <c r="B278" s="66" t="s">
        <v>883</v>
      </c>
      <c r="C278" s="67">
        <v>65</v>
      </c>
      <c r="D278" s="67" t="s">
        <v>334</v>
      </c>
      <c r="E278" s="71">
        <v>0.17179024230033799</v>
      </c>
      <c r="F278" s="68">
        <v>34.6938775510204</v>
      </c>
      <c r="G278" s="71">
        <v>0.34210467788568499</v>
      </c>
      <c r="H278" s="68">
        <v>88.968560397131796</v>
      </c>
      <c r="I278" s="71">
        <v>7.8457273835379301E-2</v>
      </c>
      <c r="J278" s="68">
        <v>73.000551571980097</v>
      </c>
      <c r="K278" s="71">
        <v>9.4808775179948498E-2</v>
      </c>
      <c r="L278" s="68">
        <v>16.4644236072808</v>
      </c>
    </row>
    <row r="279" spans="1:12" x14ac:dyDescent="0.2">
      <c r="A279" s="72" t="s">
        <v>884</v>
      </c>
      <c r="B279" s="66" t="s">
        <v>885</v>
      </c>
      <c r="C279" s="67">
        <v>65</v>
      </c>
      <c r="D279" s="67" t="s">
        <v>334</v>
      </c>
      <c r="E279" s="71">
        <v>0.21060138183166599</v>
      </c>
      <c r="F279" s="68">
        <v>42.471042471042502</v>
      </c>
      <c r="G279" s="71">
        <v>0.39383920667384797</v>
      </c>
      <c r="H279" s="68">
        <v>92.333149476006597</v>
      </c>
      <c r="I279" s="71">
        <v>0.13636645602516001</v>
      </c>
      <c r="J279" s="68">
        <v>84.252619966905698</v>
      </c>
      <c r="K279" s="71">
        <v>0.10159848279599</v>
      </c>
      <c r="L279" s="68">
        <v>17.733039161610598</v>
      </c>
    </row>
    <row r="280" spans="1:12" x14ac:dyDescent="0.2">
      <c r="A280" s="72" t="s">
        <v>886</v>
      </c>
      <c r="B280" s="66" t="s">
        <v>887</v>
      </c>
      <c r="C280" s="67">
        <v>45</v>
      </c>
      <c r="D280" s="67" t="s">
        <v>334</v>
      </c>
      <c r="E280" s="71">
        <v>0.23941911604225999</v>
      </c>
      <c r="F280" s="68">
        <v>58.906882591093101</v>
      </c>
      <c r="G280" s="71">
        <v>0.26222765673632698</v>
      </c>
      <c r="H280" s="68">
        <v>66.497975708501997</v>
      </c>
      <c r="I280" s="71">
        <v>0.11827354787157</v>
      </c>
      <c r="J280" s="68">
        <v>83.653846153846203</v>
      </c>
      <c r="K280" s="71">
        <v>0.337756143518882</v>
      </c>
      <c r="L280" s="68">
        <v>58.147773279352201</v>
      </c>
    </row>
    <row r="281" spans="1:12" x14ac:dyDescent="0.2">
      <c r="A281" s="72" t="s">
        <v>888</v>
      </c>
      <c r="B281" s="66" t="s">
        <v>889</v>
      </c>
      <c r="C281" s="67">
        <v>45</v>
      </c>
      <c r="D281" s="67" t="s">
        <v>334</v>
      </c>
      <c r="E281" s="71">
        <v>0.22983364703802001</v>
      </c>
      <c r="F281" s="68">
        <v>56.224696356275302</v>
      </c>
      <c r="G281" s="71">
        <v>0.31281520748486902</v>
      </c>
      <c r="H281" s="68">
        <v>80.971659919028298</v>
      </c>
      <c r="I281" s="71">
        <v>2.41040163226575E-2</v>
      </c>
      <c r="J281" s="68">
        <v>48.532388663967602</v>
      </c>
      <c r="K281" s="71">
        <v>0.35258171730653498</v>
      </c>
      <c r="L281" s="68">
        <v>59.514170040485801</v>
      </c>
    </row>
    <row r="282" spans="1:12" x14ac:dyDescent="0.2">
      <c r="A282" s="72" t="s">
        <v>890</v>
      </c>
      <c r="B282" s="66" t="s">
        <v>891</v>
      </c>
      <c r="C282" s="67">
        <v>45</v>
      </c>
      <c r="D282" s="67" t="s">
        <v>334</v>
      </c>
      <c r="E282" s="71">
        <v>0.26884861503122698</v>
      </c>
      <c r="F282" s="68">
        <v>69.331983805668003</v>
      </c>
      <c r="G282" s="71">
        <v>0.25333481547354397</v>
      </c>
      <c r="H282" s="68">
        <v>56.9331983805668</v>
      </c>
      <c r="I282" s="71">
        <v>0.32934879099775199</v>
      </c>
      <c r="J282" s="68">
        <v>95.647773279352194</v>
      </c>
      <c r="K282" s="71">
        <v>0.223862238622386</v>
      </c>
      <c r="L282" s="68">
        <v>43.269230769230802</v>
      </c>
    </row>
    <row r="283" spans="1:12" x14ac:dyDescent="0.2">
      <c r="A283" s="72" t="s">
        <v>892</v>
      </c>
      <c r="B283" s="66" t="s">
        <v>893</v>
      </c>
      <c r="C283" s="67">
        <v>65</v>
      </c>
      <c r="D283" s="67" t="s">
        <v>334</v>
      </c>
      <c r="E283" s="71">
        <v>0.167347548534482</v>
      </c>
      <c r="F283" s="68">
        <v>33.425261996690601</v>
      </c>
      <c r="G283" s="71">
        <v>0.26829268292682901</v>
      </c>
      <c r="H283" s="68">
        <v>75.730832873690005</v>
      </c>
      <c r="I283" s="71">
        <v>0.12876486378742599</v>
      </c>
      <c r="J283" s="68">
        <v>83.121897407611698</v>
      </c>
      <c r="K283" s="71">
        <v>0.10498509888919</v>
      </c>
      <c r="L283" s="68">
        <v>18.450082735797</v>
      </c>
    </row>
    <row r="284" spans="1:12" x14ac:dyDescent="0.2">
      <c r="A284" s="72" t="s">
        <v>894</v>
      </c>
      <c r="B284" s="66" t="s">
        <v>895</v>
      </c>
      <c r="C284" s="67">
        <v>65</v>
      </c>
      <c r="D284" s="67" t="s">
        <v>334</v>
      </c>
      <c r="E284" s="71">
        <v>0.17627134809916201</v>
      </c>
      <c r="F284" s="68">
        <v>35.879757308328699</v>
      </c>
      <c r="G284" s="71">
        <v>0.27700348432055699</v>
      </c>
      <c r="H284" s="68">
        <v>78.626585769442897</v>
      </c>
      <c r="I284" s="71">
        <v>0.138375396284381</v>
      </c>
      <c r="J284" s="68">
        <v>84.555984555984594</v>
      </c>
      <c r="K284" s="71">
        <v>0.113435163692547</v>
      </c>
      <c r="L284" s="68">
        <v>19.994484280198598</v>
      </c>
    </row>
    <row r="285" spans="1:12" x14ac:dyDescent="0.2">
      <c r="A285" s="72" t="s">
        <v>896</v>
      </c>
      <c r="B285" s="66" t="s">
        <v>897</v>
      </c>
      <c r="C285" s="67">
        <v>65</v>
      </c>
      <c r="D285" s="67" t="s">
        <v>334</v>
      </c>
      <c r="E285" s="71">
        <v>0.16266985326931499</v>
      </c>
      <c r="F285" s="68">
        <v>32.073910645339197</v>
      </c>
      <c r="G285" s="71">
        <v>0.26306620209059201</v>
      </c>
      <c r="H285" s="68">
        <v>73.138444567015995</v>
      </c>
      <c r="I285" s="71">
        <v>0.12503818296796301</v>
      </c>
      <c r="J285" s="68">
        <v>82.377275234418093</v>
      </c>
      <c r="K285" s="71">
        <v>9.9905174749390604E-2</v>
      </c>
      <c r="L285" s="68">
        <v>17.457253171538898</v>
      </c>
    </row>
    <row r="286" spans="1:12" x14ac:dyDescent="0.2">
      <c r="A286" s="72" t="s">
        <v>898</v>
      </c>
      <c r="B286" s="66" t="s">
        <v>899</v>
      </c>
      <c r="C286" s="67">
        <v>65</v>
      </c>
      <c r="D286" s="67" t="s">
        <v>334</v>
      </c>
      <c r="E286" s="71">
        <v>0.286108079198163</v>
      </c>
      <c r="F286" s="68">
        <v>63.375620518477703</v>
      </c>
      <c r="G286" s="71">
        <v>0.56318067444933295</v>
      </c>
      <c r="H286" s="68">
        <v>96.745725317153898</v>
      </c>
      <c r="I286" s="71">
        <v>0.183385232069567</v>
      </c>
      <c r="J286" s="68">
        <v>89.189189189189193</v>
      </c>
      <c r="K286" s="71">
        <v>0.11175833107559</v>
      </c>
      <c r="L286" s="68">
        <v>19.746276889133998</v>
      </c>
    </row>
    <row r="287" spans="1:12" x14ac:dyDescent="0.2">
      <c r="A287" s="72" t="s">
        <v>900</v>
      </c>
      <c r="B287" s="66" t="s">
        <v>901</v>
      </c>
      <c r="C287" s="67">
        <v>45</v>
      </c>
      <c r="D287" s="67" t="s">
        <v>334</v>
      </c>
      <c r="E287" s="71">
        <v>0.298802770205849</v>
      </c>
      <c r="F287" s="68">
        <v>76.619433198380605</v>
      </c>
      <c r="G287" s="71">
        <v>0.25022232103156999</v>
      </c>
      <c r="H287" s="68">
        <v>46.558704453441301</v>
      </c>
      <c r="I287" s="71">
        <v>0.45350587129543102</v>
      </c>
      <c r="J287" s="68">
        <v>98.431174089068804</v>
      </c>
      <c r="K287" s="71">
        <v>0.19268011829054499</v>
      </c>
      <c r="L287" s="68">
        <v>35.82995951417</v>
      </c>
    </row>
    <row r="288" spans="1:12" x14ac:dyDescent="0.2">
      <c r="A288" s="72" t="s">
        <v>902</v>
      </c>
      <c r="B288" s="66" t="s">
        <v>903</v>
      </c>
      <c r="C288" s="67">
        <v>45</v>
      </c>
      <c r="D288" s="67" t="s">
        <v>334</v>
      </c>
      <c r="E288" s="71">
        <v>0.21531149752461401</v>
      </c>
      <c r="F288" s="68">
        <v>51.366396761133601</v>
      </c>
      <c r="G288" s="71">
        <v>0.25400177856825301</v>
      </c>
      <c r="H288" s="68">
        <v>58.957489878542503</v>
      </c>
      <c r="I288" s="71">
        <v>0.20829449464467101</v>
      </c>
      <c r="J288" s="68">
        <v>91.143724696356301</v>
      </c>
      <c r="K288" s="71">
        <v>0.18363821936091701</v>
      </c>
      <c r="L288" s="68">
        <v>33.046558704453403</v>
      </c>
    </row>
    <row r="289" spans="1:12" x14ac:dyDescent="0.2">
      <c r="A289" s="72" t="s">
        <v>904</v>
      </c>
      <c r="B289" s="66" t="s">
        <v>905</v>
      </c>
      <c r="C289" s="67">
        <v>45</v>
      </c>
      <c r="D289" s="67" t="s">
        <v>334</v>
      </c>
      <c r="E289" s="71">
        <v>0.1687732040613</v>
      </c>
      <c r="F289" s="68">
        <v>35.627530364372497</v>
      </c>
      <c r="G289" s="71">
        <v>0.25088928314048498</v>
      </c>
      <c r="H289" s="68">
        <v>49.797570850202398</v>
      </c>
      <c r="I289" s="71">
        <v>5.4571937480777599E-2</v>
      </c>
      <c r="J289" s="68">
        <v>68.471659919028298</v>
      </c>
      <c r="K289" s="71">
        <v>0.20085839156263899</v>
      </c>
      <c r="L289" s="68">
        <v>37.550607287449402</v>
      </c>
    </row>
    <row r="290" spans="1:12" x14ac:dyDescent="0.2">
      <c r="A290" s="72" t="s">
        <v>906</v>
      </c>
      <c r="B290" s="66" t="s">
        <v>907</v>
      </c>
      <c r="C290" s="67">
        <v>45</v>
      </c>
      <c r="D290" s="67" t="s">
        <v>334</v>
      </c>
      <c r="E290" s="71">
        <v>0.22428414842667099</v>
      </c>
      <c r="F290" s="68">
        <v>53.997975708501997</v>
      </c>
      <c r="G290" s="71">
        <v>0.26305903646011802</v>
      </c>
      <c r="H290" s="68">
        <v>67.054655870445302</v>
      </c>
      <c r="I290" s="71">
        <v>3.2676871697076199E-2</v>
      </c>
      <c r="J290" s="68">
        <v>56.578947368420998</v>
      </c>
      <c r="K290" s="71">
        <v>0.37711653712281801</v>
      </c>
      <c r="L290" s="68">
        <v>62.145748987854297</v>
      </c>
    </row>
    <row r="291" spans="1:12" x14ac:dyDescent="0.2">
      <c r="A291" s="72" t="s">
        <v>908</v>
      </c>
      <c r="B291" s="66" t="s">
        <v>909</v>
      </c>
      <c r="C291" s="67">
        <v>45</v>
      </c>
      <c r="D291" s="67" t="s">
        <v>334</v>
      </c>
      <c r="E291" s="71">
        <v>0.209295916442719</v>
      </c>
      <c r="F291" s="68">
        <v>50.354251012145703</v>
      </c>
      <c r="G291" s="71">
        <v>0.25088928412627798</v>
      </c>
      <c r="H291" s="68">
        <v>50.506072874493903</v>
      </c>
      <c r="I291" s="71">
        <v>5.6462493884718398E-2</v>
      </c>
      <c r="J291" s="68">
        <v>69.585020242914993</v>
      </c>
      <c r="K291" s="71">
        <v>0.32053597131716</v>
      </c>
      <c r="L291" s="68">
        <v>56.4777327935223</v>
      </c>
    </row>
    <row r="292" spans="1:12" x14ac:dyDescent="0.2">
      <c r="A292" s="72" t="s">
        <v>910</v>
      </c>
      <c r="B292" s="66" t="s">
        <v>911</v>
      </c>
      <c r="C292" s="67">
        <v>45</v>
      </c>
      <c r="D292" s="67" t="s">
        <v>334</v>
      </c>
      <c r="E292" s="71">
        <v>0.21767257947799801</v>
      </c>
      <c r="F292" s="68">
        <v>51.821862348178101</v>
      </c>
      <c r="G292" s="71">
        <v>0.25</v>
      </c>
      <c r="H292" s="68">
        <v>44.635627530364403</v>
      </c>
      <c r="I292" s="71">
        <v>5.7017895456840197E-2</v>
      </c>
      <c r="J292" s="68">
        <v>69.736842105263193</v>
      </c>
      <c r="K292" s="71">
        <v>0.34599984297715303</v>
      </c>
      <c r="L292" s="68">
        <v>58.906882591093101</v>
      </c>
    </row>
    <row r="293" spans="1:12" x14ac:dyDescent="0.2">
      <c r="A293" s="72" t="s">
        <v>912</v>
      </c>
      <c r="B293" s="66" t="s">
        <v>913</v>
      </c>
      <c r="C293" s="67">
        <v>65</v>
      </c>
      <c r="D293" s="67" t="s">
        <v>334</v>
      </c>
      <c r="E293" s="71">
        <v>0.150426413809915</v>
      </c>
      <c r="F293" s="68">
        <v>26.696083838941</v>
      </c>
      <c r="G293" s="71">
        <v>0.28926903245149599</v>
      </c>
      <c r="H293" s="68">
        <v>81.853281853281899</v>
      </c>
      <c r="I293" s="71">
        <v>8.2424730788054901E-2</v>
      </c>
      <c r="J293" s="68">
        <v>74.241588527302795</v>
      </c>
      <c r="K293" s="71">
        <v>7.9585478190192599E-2</v>
      </c>
      <c r="L293" s="68">
        <v>13.4859349145063</v>
      </c>
    </row>
    <row r="294" spans="1:12" x14ac:dyDescent="0.2">
      <c r="A294" s="72" t="s">
        <v>914</v>
      </c>
      <c r="B294" s="66" t="s">
        <v>915</v>
      </c>
      <c r="C294" s="67">
        <v>65</v>
      </c>
      <c r="D294" s="67" t="s">
        <v>334</v>
      </c>
      <c r="E294" s="71">
        <v>0.132890858928709</v>
      </c>
      <c r="F294" s="68">
        <v>16.243794815223399</v>
      </c>
      <c r="G294" s="71">
        <v>0.25</v>
      </c>
      <c r="H294" s="68">
        <v>57.804743519029202</v>
      </c>
      <c r="I294" s="71">
        <v>0.11311310780752901</v>
      </c>
      <c r="J294" s="68">
        <v>80.336458907887504</v>
      </c>
      <c r="K294" s="71">
        <v>3.5559468978596701E-2</v>
      </c>
      <c r="L294" s="68">
        <v>4.9917264202978497</v>
      </c>
    </row>
    <row r="295" spans="1:12" x14ac:dyDescent="0.2">
      <c r="A295" s="72" t="s">
        <v>916</v>
      </c>
      <c r="B295" s="66" t="s">
        <v>917</v>
      </c>
      <c r="C295" s="67">
        <v>65</v>
      </c>
      <c r="D295" s="67" t="s">
        <v>334</v>
      </c>
      <c r="E295" s="71">
        <v>0.19493223192907799</v>
      </c>
      <c r="F295" s="68">
        <v>40.016547159404297</v>
      </c>
      <c r="G295" s="71">
        <v>0.252613240418118</v>
      </c>
      <c r="H295" s="68">
        <v>64.506343077771604</v>
      </c>
      <c r="I295" s="71">
        <v>0.28646413811091798</v>
      </c>
      <c r="J295" s="68">
        <v>94.373965802537199</v>
      </c>
      <c r="K295" s="71">
        <v>4.5719317258195703E-2</v>
      </c>
      <c r="L295" s="68">
        <v>6.7567567567567597</v>
      </c>
    </row>
    <row r="296" spans="1:12" x14ac:dyDescent="0.2">
      <c r="A296" s="72" t="s">
        <v>918</v>
      </c>
      <c r="B296" s="66" t="s">
        <v>919</v>
      </c>
      <c r="C296" s="67">
        <v>65</v>
      </c>
      <c r="D296" s="67" t="s">
        <v>334</v>
      </c>
      <c r="E296" s="71">
        <v>0.27535201687874</v>
      </c>
      <c r="F296" s="68">
        <v>59.293987865416398</v>
      </c>
      <c r="G296" s="71">
        <v>0.55121602351371302</v>
      </c>
      <c r="H296" s="68">
        <v>96.332046332046303</v>
      </c>
      <c r="I296" s="71">
        <v>0.16308169604691899</v>
      </c>
      <c r="J296" s="68">
        <v>87.5068946497518</v>
      </c>
      <c r="K296" s="71">
        <v>0.11175833107559</v>
      </c>
      <c r="L296" s="68">
        <v>19.746276889133998</v>
      </c>
    </row>
    <row r="297" spans="1:12" x14ac:dyDescent="0.2">
      <c r="A297" s="72" t="s">
        <v>920</v>
      </c>
      <c r="B297" s="66" t="s">
        <v>921</v>
      </c>
      <c r="C297" s="67">
        <v>65</v>
      </c>
      <c r="D297" s="67" t="s">
        <v>334</v>
      </c>
      <c r="E297" s="71">
        <v>0.16940174963869101</v>
      </c>
      <c r="F297" s="68">
        <v>34.031991174848301</v>
      </c>
      <c r="G297" s="71">
        <v>0.32249043883251299</v>
      </c>
      <c r="H297" s="68">
        <v>87.010479867622706</v>
      </c>
      <c r="I297" s="71">
        <v>9.9356099706968001E-2</v>
      </c>
      <c r="J297" s="68">
        <v>77.826806398234993</v>
      </c>
      <c r="K297" s="71">
        <v>8.6358710376591902E-2</v>
      </c>
      <c r="L297" s="68">
        <v>14.892443463872</v>
      </c>
    </row>
    <row r="298" spans="1:12" x14ac:dyDescent="0.2">
      <c r="A298" s="72" t="s">
        <v>922</v>
      </c>
      <c r="B298" s="66" t="s">
        <v>923</v>
      </c>
      <c r="C298" s="67">
        <v>65</v>
      </c>
      <c r="D298" s="67" t="s">
        <v>334</v>
      </c>
      <c r="E298" s="71">
        <v>0.25676095178596398</v>
      </c>
      <c r="F298" s="68">
        <v>52.509652509652497</v>
      </c>
      <c r="G298" s="71">
        <v>0.38825251948210499</v>
      </c>
      <c r="H298" s="68">
        <v>91.974627688913401</v>
      </c>
      <c r="I298" s="71">
        <v>0.28043185307979701</v>
      </c>
      <c r="J298" s="68">
        <v>94.153337010479902</v>
      </c>
      <c r="K298" s="71">
        <v>0.10159848279599</v>
      </c>
      <c r="L298" s="68">
        <v>17.733039161610598</v>
      </c>
    </row>
    <row r="299" spans="1:12" x14ac:dyDescent="0.2">
      <c r="A299" s="72" t="s">
        <v>924</v>
      </c>
      <c r="B299" s="66" t="s">
        <v>925</v>
      </c>
      <c r="C299" s="67">
        <v>65</v>
      </c>
      <c r="D299" s="67" t="s">
        <v>334</v>
      </c>
      <c r="E299" s="71">
        <v>0.15707150271492201</v>
      </c>
      <c r="F299" s="68">
        <v>29.7848869277441</v>
      </c>
      <c r="G299" s="71">
        <v>0.26038798498122701</v>
      </c>
      <c r="H299" s="68">
        <v>71.125206839492506</v>
      </c>
      <c r="I299" s="71">
        <v>0.134627661066546</v>
      </c>
      <c r="J299" s="68">
        <v>84.031991174848301</v>
      </c>
      <c r="K299" s="71">
        <v>7.6198862096992906E-2</v>
      </c>
      <c r="L299" s="68">
        <v>12.7964699393271</v>
      </c>
    </row>
    <row r="300" spans="1:12" x14ac:dyDescent="0.2">
      <c r="A300" s="72" t="s">
        <v>926</v>
      </c>
      <c r="B300" s="66" t="s">
        <v>927</v>
      </c>
      <c r="C300" s="67">
        <v>45</v>
      </c>
      <c r="D300" s="67" t="s">
        <v>334</v>
      </c>
      <c r="E300" s="71">
        <v>0.13909229647714999</v>
      </c>
      <c r="F300" s="68">
        <v>20.242914979757099</v>
      </c>
      <c r="G300" s="71">
        <v>0.25</v>
      </c>
      <c r="H300" s="68">
        <v>44.635627530364403</v>
      </c>
      <c r="I300" s="71">
        <v>9.0371155443485906E-3</v>
      </c>
      <c r="J300" s="68">
        <v>25.961538461538499</v>
      </c>
      <c r="K300" s="71">
        <v>0.158239773887101</v>
      </c>
      <c r="L300" s="68">
        <v>26.214574898785401</v>
      </c>
    </row>
    <row r="301" spans="1:12" x14ac:dyDescent="0.2">
      <c r="A301" s="72" t="s">
        <v>928</v>
      </c>
      <c r="B301" s="66" t="s">
        <v>929</v>
      </c>
      <c r="C301" s="67">
        <v>45</v>
      </c>
      <c r="D301" s="67" t="s">
        <v>334</v>
      </c>
      <c r="E301" s="71">
        <v>0.165067410245997</v>
      </c>
      <c r="F301" s="68">
        <v>33.350202429149803</v>
      </c>
      <c r="G301" s="71">
        <v>0.24707041650457701</v>
      </c>
      <c r="H301" s="68">
        <v>20.748987854250998</v>
      </c>
      <c r="I301" s="71">
        <v>1.28330782673307E-2</v>
      </c>
      <c r="J301" s="68">
        <v>32.945344129554698</v>
      </c>
      <c r="K301" s="71">
        <v>0.235298735966083</v>
      </c>
      <c r="L301" s="68">
        <v>45.3441295546559</v>
      </c>
    </row>
    <row r="302" spans="1:12" x14ac:dyDescent="0.2">
      <c r="A302" s="72" t="s">
        <v>930</v>
      </c>
      <c r="B302" s="66" t="s">
        <v>931</v>
      </c>
      <c r="C302" s="67">
        <v>45</v>
      </c>
      <c r="D302" s="67" t="s">
        <v>334</v>
      </c>
      <c r="E302" s="71">
        <v>0.143733262752227</v>
      </c>
      <c r="F302" s="68">
        <v>22.621457489878502</v>
      </c>
      <c r="G302" s="71">
        <v>0.21365462218223999</v>
      </c>
      <c r="H302" s="68">
        <v>9.9696356275303604</v>
      </c>
      <c r="I302" s="71">
        <v>1.7484973983157601E-2</v>
      </c>
      <c r="J302" s="68">
        <v>40.587044534413003</v>
      </c>
      <c r="K302" s="71">
        <v>0.20006019209128301</v>
      </c>
      <c r="L302" s="68">
        <v>37.5</v>
      </c>
    </row>
    <row r="303" spans="1:12" x14ac:dyDescent="0.2">
      <c r="A303" s="72" t="s">
        <v>932</v>
      </c>
      <c r="B303" s="66" t="s">
        <v>933</v>
      </c>
      <c r="C303" s="67">
        <v>45</v>
      </c>
      <c r="D303" s="67" t="s">
        <v>334</v>
      </c>
      <c r="E303" s="71">
        <v>0.16112853580276401</v>
      </c>
      <c r="F303" s="68">
        <v>31.4777327935223</v>
      </c>
      <c r="G303" s="71">
        <v>0.183562940422552</v>
      </c>
      <c r="H303" s="68">
        <v>7.0850202429149798</v>
      </c>
      <c r="I303" s="71">
        <v>1.0403389814243101E-2</v>
      </c>
      <c r="J303" s="68">
        <v>28.340080971659901</v>
      </c>
      <c r="K303" s="71">
        <v>0.28941927717149502</v>
      </c>
      <c r="L303" s="68">
        <v>53.238866396761097</v>
      </c>
    </row>
    <row r="304" spans="1:12" x14ac:dyDescent="0.2">
      <c r="A304" s="72" t="s">
        <v>934</v>
      </c>
      <c r="B304" s="66" t="s">
        <v>935</v>
      </c>
      <c r="C304" s="67">
        <v>45</v>
      </c>
      <c r="D304" s="67" t="s">
        <v>334</v>
      </c>
      <c r="E304" s="71">
        <v>0.15928754575022899</v>
      </c>
      <c r="F304" s="68">
        <v>30.313765182186199</v>
      </c>
      <c r="G304" s="71">
        <v>0.249999999623501</v>
      </c>
      <c r="H304" s="68">
        <v>27.9352226720648</v>
      </c>
      <c r="I304" s="71">
        <v>1.54037440455394E-3</v>
      </c>
      <c r="J304" s="68">
        <v>5.3643724696356303</v>
      </c>
      <c r="K304" s="71">
        <v>0.22632226322263199</v>
      </c>
      <c r="L304" s="68">
        <v>43.775303643724698</v>
      </c>
    </row>
    <row r="305" spans="1:12" x14ac:dyDescent="0.2">
      <c r="A305" s="72" t="s">
        <v>936</v>
      </c>
      <c r="B305" s="66" t="s">
        <v>937</v>
      </c>
      <c r="C305" s="67">
        <v>45</v>
      </c>
      <c r="D305" s="67" t="s">
        <v>334</v>
      </c>
      <c r="E305" s="71">
        <v>0.16975949140426799</v>
      </c>
      <c r="F305" s="68">
        <v>36.032388663967602</v>
      </c>
      <c r="G305" s="71">
        <v>0.25358422900740302</v>
      </c>
      <c r="H305" s="68">
        <v>57.540485829959501</v>
      </c>
      <c r="I305" s="71">
        <v>2.6911957382523399E-2</v>
      </c>
      <c r="J305" s="68">
        <v>51.771255060728699</v>
      </c>
      <c r="K305" s="71">
        <v>0.22878228782287799</v>
      </c>
      <c r="L305" s="68">
        <v>44.4331983805668</v>
      </c>
    </row>
    <row r="306" spans="1:12" x14ac:dyDescent="0.2">
      <c r="A306" s="72" t="s">
        <v>938</v>
      </c>
      <c r="B306" s="66" t="s">
        <v>939</v>
      </c>
      <c r="C306" s="67">
        <v>45</v>
      </c>
      <c r="D306" s="67" t="s">
        <v>334</v>
      </c>
      <c r="E306" s="71">
        <v>0.16264564329297501</v>
      </c>
      <c r="F306" s="68">
        <v>32.388663967611301</v>
      </c>
      <c r="G306" s="71">
        <v>0.25</v>
      </c>
      <c r="H306" s="68">
        <v>44.635627530364403</v>
      </c>
      <c r="I306" s="71">
        <v>1.7745682553094999E-3</v>
      </c>
      <c r="J306" s="68">
        <v>5.9716599190283404</v>
      </c>
      <c r="K306" s="71">
        <v>0.23616236162361601</v>
      </c>
      <c r="L306" s="68">
        <v>45.546558704453403</v>
      </c>
    </row>
    <row r="307" spans="1:12" x14ac:dyDescent="0.2">
      <c r="A307" s="72" t="s">
        <v>940</v>
      </c>
      <c r="B307" s="66" t="s">
        <v>941</v>
      </c>
      <c r="C307" s="67">
        <v>45</v>
      </c>
      <c r="D307" s="67" t="s">
        <v>334</v>
      </c>
      <c r="E307" s="71">
        <v>0.27130728563329798</v>
      </c>
      <c r="F307" s="68">
        <v>70.192307692307693</v>
      </c>
      <c r="G307" s="71">
        <v>0.30017070596367901</v>
      </c>
      <c r="H307" s="68">
        <v>79.352226720647806</v>
      </c>
      <c r="I307" s="71">
        <v>0.22838829730767901</v>
      </c>
      <c r="J307" s="68">
        <v>92.206477732793502</v>
      </c>
      <c r="K307" s="71">
        <v>0.28536285362853597</v>
      </c>
      <c r="L307" s="68">
        <v>52.985829959514199</v>
      </c>
    </row>
    <row r="308" spans="1:12" x14ac:dyDescent="0.2">
      <c r="A308" s="72" t="s">
        <v>942</v>
      </c>
      <c r="B308" s="66" t="s">
        <v>943</v>
      </c>
      <c r="C308" s="67">
        <v>45</v>
      </c>
      <c r="D308" s="67" t="s">
        <v>334</v>
      </c>
      <c r="E308" s="71">
        <v>0.19688732862224101</v>
      </c>
      <c r="F308" s="68">
        <v>46.862348178137701</v>
      </c>
      <c r="G308" s="71">
        <v>0.25207761676367901</v>
      </c>
      <c r="H308" s="68">
        <v>53.997975708501997</v>
      </c>
      <c r="I308" s="71">
        <v>3.8461367873030103E-2</v>
      </c>
      <c r="J308" s="68">
        <v>60.678137651821899</v>
      </c>
      <c r="K308" s="71">
        <v>0.30012300123001201</v>
      </c>
      <c r="L308" s="68">
        <v>54.605263157894697</v>
      </c>
    </row>
    <row r="309" spans="1:12" x14ac:dyDescent="0.2">
      <c r="A309" s="72" t="s">
        <v>944</v>
      </c>
      <c r="B309" s="66" t="s">
        <v>945</v>
      </c>
      <c r="C309" s="67">
        <v>45</v>
      </c>
      <c r="D309" s="67" t="s">
        <v>334</v>
      </c>
      <c r="E309" s="71">
        <v>0.228212481435311</v>
      </c>
      <c r="F309" s="68">
        <v>55.313765182186202</v>
      </c>
      <c r="G309" s="71">
        <v>0.22430851984637501</v>
      </c>
      <c r="H309" s="68">
        <v>12.297570850202399</v>
      </c>
      <c r="I309" s="71">
        <v>0.14544577562807001</v>
      </c>
      <c r="J309" s="68">
        <v>86.842105263157904</v>
      </c>
      <c r="K309" s="71">
        <v>0.31488314883148799</v>
      </c>
      <c r="L309" s="68">
        <v>55.668016194331997</v>
      </c>
    </row>
    <row r="310" spans="1:12" x14ac:dyDescent="0.2">
      <c r="A310" s="72" t="s">
        <v>946</v>
      </c>
      <c r="B310" s="66" t="s">
        <v>947</v>
      </c>
      <c r="C310" s="67">
        <v>45</v>
      </c>
      <c r="D310" s="67" t="s">
        <v>334</v>
      </c>
      <c r="E310" s="71">
        <v>0.179510956373993</v>
      </c>
      <c r="F310" s="68">
        <v>39.979757085020204</v>
      </c>
      <c r="G310" s="71">
        <v>0.249999998297985</v>
      </c>
      <c r="H310" s="68">
        <v>26.821862348178101</v>
      </c>
      <c r="I310" s="71">
        <v>0.108951075006036</v>
      </c>
      <c r="J310" s="68">
        <v>82.388663967611294</v>
      </c>
      <c r="K310" s="71">
        <v>0.179581795817958</v>
      </c>
      <c r="L310" s="68">
        <v>32.034412955465598</v>
      </c>
    </row>
    <row r="311" spans="1:12" x14ac:dyDescent="0.2">
      <c r="A311" s="72" t="s">
        <v>948</v>
      </c>
      <c r="B311" s="66" t="s">
        <v>949</v>
      </c>
      <c r="C311" s="67">
        <v>45</v>
      </c>
      <c r="D311" s="67" t="s">
        <v>334</v>
      </c>
      <c r="E311" s="71">
        <v>0.16183821630842499</v>
      </c>
      <c r="F311" s="68">
        <v>31.882591093117401</v>
      </c>
      <c r="G311" s="71">
        <v>0.24999999822692201</v>
      </c>
      <c r="H311" s="68">
        <v>26.771255060728699</v>
      </c>
      <c r="I311" s="71">
        <v>8.3941880043656106E-3</v>
      </c>
      <c r="J311" s="68">
        <v>23.785425101214599</v>
      </c>
      <c r="K311" s="71">
        <v>0.227120462693989</v>
      </c>
      <c r="L311" s="68">
        <v>43.9777327935223</v>
      </c>
    </row>
    <row r="312" spans="1:12" x14ac:dyDescent="0.2">
      <c r="A312" s="72" t="s">
        <v>950</v>
      </c>
      <c r="B312" s="66" t="s">
        <v>951</v>
      </c>
      <c r="C312" s="67">
        <v>45</v>
      </c>
      <c r="D312" s="67" t="s">
        <v>334</v>
      </c>
      <c r="E312" s="71">
        <v>0.16551688983214799</v>
      </c>
      <c r="F312" s="68">
        <v>33.653846153846203</v>
      </c>
      <c r="G312" s="71">
        <v>0.235715495591243</v>
      </c>
      <c r="H312" s="68">
        <v>14.8279352226721</v>
      </c>
      <c r="I312" s="71">
        <v>4.1944160082592703E-3</v>
      </c>
      <c r="J312" s="68">
        <v>12.9048582995951</v>
      </c>
      <c r="K312" s="71">
        <v>0.25664075789694102</v>
      </c>
      <c r="L312" s="68">
        <v>48.987854251012102</v>
      </c>
    </row>
    <row r="313" spans="1:12" x14ac:dyDescent="0.2">
      <c r="A313" s="72" t="s">
        <v>952</v>
      </c>
      <c r="B313" s="66" t="s">
        <v>953</v>
      </c>
      <c r="C313" s="67">
        <v>45</v>
      </c>
      <c r="D313" s="67" t="s">
        <v>334</v>
      </c>
      <c r="E313" s="71">
        <v>0.207357393791921</v>
      </c>
      <c r="F313" s="68">
        <v>49.746963562753002</v>
      </c>
      <c r="G313" s="71">
        <v>0.22074155617488</v>
      </c>
      <c r="H313" s="68">
        <v>11.336032388664</v>
      </c>
      <c r="I313" s="71">
        <v>8.5649276898036905E-2</v>
      </c>
      <c r="J313" s="68">
        <v>77.631578947368396</v>
      </c>
      <c r="K313" s="71">
        <v>0.315681348302845</v>
      </c>
      <c r="L313" s="68">
        <v>55.769230769230802</v>
      </c>
    </row>
    <row r="314" spans="1:12" x14ac:dyDescent="0.2">
      <c r="A314" s="72" t="s">
        <v>954</v>
      </c>
      <c r="B314" s="66" t="s">
        <v>955</v>
      </c>
      <c r="C314" s="67">
        <v>65</v>
      </c>
      <c r="D314" s="67" t="s">
        <v>334</v>
      </c>
      <c r="E314" s="71">
        <v>0.15411144115720199</v>
      </c>
      <c r="F314" s="68">
        <v>28.626585769442901</v>
      </c>
      <c r="G314" s="71">
        <v>0.28191489361702099</v>
      </c>
      <c r="H314" s="68">
        <v>80.060672917815793</v>
      </c>
      <c r="I314" s="71">
        <v>6.8661098778995303E-2</v>
      </c>
      <c r="J314" s="68">
        <v>69.884169884169907</v>
      </c>
      <c r="K314" s="71">
        <v>0.11175833107559</v>
      </c>
      <c r="L314" s="68">
        <v>19.746276889133998</v>
      </c>
    </row>
    <row r="315" spans="1:12" x14ac:dyDescent="0.2">
      <c r="A315" s="72" t="s">
        <v>956</v>
      </c>
      <c r="B315" s="66" t="s">
        <v>957</v>
      </c>
      <c r="C315" s="67">
        <v>65</v>
      </c>
      <c r="D315" s="67" t="s">
        <v>334</v>
      </c>
      <c r="E315" s="71">
        <v>0.16287253263288301</v>
      </c>
      <c r="F315" s="68">
        <v>32.156646442360703</v>
      </c>
      <c r="G315" s="71">
        <v>0.25</v>
      </c>
      <c r="H315" s="68">
        <v>57.804743519029202</v>
      </c>
      <c r="I315" s="71">
        <v>0.17427189212785599</v>
      </c>
      <c r="J315" s="68">
        <v>88.306674020959704</v>
      </c>
      <c r="K315" s="71">
        <v>6.4345705770794001E-2</v>
      </c>
      <c r="L315" s="68">
        <v>10.038610038610001</v>
      </c>
    </row>
    <row r="316" spans="1:12" x14ac:dyDescent="0.2">
      <c r="A316" s="72" t="s">
        <v>958</v>
      </c>
      <c r="B316" s="66" t="s">
        <v>959</v>
      </c>
      <c r="C316" s="67">
        <v>65</v>
      </c>
      <c r="D316" s="67" t="s">
        <v>334</v>
      </c>
      <c r="E316" s="71">
        <v>0.157942414687994</v>
      </c>
      <c r="F316" s="68">
        <v>30.1434087148373</v>
      </c>
      <c r="G316" s="71">
        <v>0.25</v>
      </c>
      <c r="H316" s="68">
        <v>57.804743519029202</v>
      </c>
      <c r="I316" s="71">
        <v>0.16794807852618701</v>
      </c>
      <c r="J316" s="68">
        <v>87.892995035852195</v>
      </c>
      <c r="K316" s="71">
        <v>5.5879165537794803E-2</v>
      </c>
      <c r="L316" s="68">
        <v>8.3563154991726396</v>
      </c>
    </row>
    <row r="317" spans="1:12" x14ac:dyDescent="0.2">
      <c r="A317" s="72" t="s">
        <v>960</v>
      </c>
      <c r="B317" s="66" t="s">
        <v>961</v>
      </c>
      <c r="C317" s="67">
        <v>65</v>
      </c>
      <c r="D317" s="67" t="s">
        <v>334</v>
      </c>
      <c r="E317" s="71">
        <v>0.17560917434630199</v>
      </c>
      <c r="F317" s="68">
        <v>35.659128516271402</v>
      </c>
      <c r="G317" s="71">
        <v>0.28829787234042598</v>
      </c>
      <c r="H317" s="68">
        <v>81.715388858246001</v>
      </c>
      <c r="I317" s="71">
        <v>0.15555755641508701</v>
      </c>
      <c r="J317" s="68">
        <v>86.762272476558195</v>
      </c>
      <c r="K317" s="71">
        <v>8.2972094283392306E-2</v>
      </c>
      <c r="L317" s="68">
        <v>14.147821290678401</v>
      </c>
    </row>
    <row r="318" spans="1:12" x14ac:dyDescent="0.2">
      <c r="A318" s="72" t="s">
        <v>962</v>
      </c>
      <c r="B318" s="66" t="s">
        <v>963</v>
      </c>
      <c r="C318" s="67">
        <v>65</v>
      </c>
      <c r="D318" s="67" t="s">
        <v>334</v>
      </c>
      <c r="E318" s="71">
        <v>0.17189739495280501</v>
      </c>
      <c r="F318" s="68">
        <v>34.721456150027599</v>
      </c>
      <c r="G318" s="71">
        <v>0.25</v>
      </c>
      <c r="H318" s="68">
        <v>57.804743519029202</v>
      </c>
      <c r="I318" s="71">
        <v>0.21658625150701999</v>
      </c>
      <c r="J318" s="68">
        <v>91.533370104798706</v>
      </c>
      <c r="K318" s="71">
        <v>4.9105933351395403E-2</v>
      </c>
      <c r="L318" s="68">
        <v>7.3359073359073399</v>
      </c>
    </row>
    <row r="319" spans="1:12" x14ac:dyDescent="0.2">
      <c r="A319" s="72" t="s">
        <v>956</v>
      </c>
      <c r="B319" s="66" t="s">
        <v>964</v>
      </c>
      <c r="C319" s="67">
        <v>65</v>
      </c>
      <c r="D319" s="67" t="s">
        <v>334</v>
      </c>
      <c r="E319" s="71">
        <v>0.12569498270548499</v>
      </c>
      <c r="F319" s="68">
        <v>12.1897407611693</v>
      </c>
      <c r="G319" s="71">
        <v>0.25435540023462999</v>
      </c>
      <c r="H319" s="68">
        <v>66.685052399338105</v>
      </c>
      <c r="I319" s="71">
        <v>4.9917301878031797E-2</v>
      </c>
      <c r="J319" s="68">
        <v>60.865968008825199</v>
      </c>
      <c r="K319" s="71">
        <v>7.2812246003793199E-2</v>
      </c>
      <c r="L319" s="68">
        <v>11.9415333701048</v>
      </c>
    </row>
    <row r="320" spans="1:12" x14ac:dyDescent="0.2">
      <c r="A320" s="72" t="s">
        <v>965</v>
      </c>
      <c r="B320" s="66" t="s">
        <v>966</v>
      </c>
      <c r="C320" s="67">
        <v>65</v>
      </c>
      <c r="D320" s="67" t="s">
        <v>334</v>
      </c>
      <c r="E320" s="71">
        <v>0.17708393320461499</v>
      </c>
      <c r="F320" s="68">
        <v>36.127964699393303</v>
      </c>
      <c r="G320" s="71">
        <v>0.27765957417553699</v>
      </c>
      <c r="H320" s="68">
        <v>78.764478764478795</v>
      </c>
      <c r="I320" s="71">
        <v>0.11135434952392199</v>
      </c>
      <c r="J320" s="68">
        <v>80.033094318808594</v>
      </c>
      <c r="K320" s="71">
        <v>0.142237875914387</v>
      </c>
      <c r="L320" s="68">
        <v>27.2476558190844</v>
      </c>
    </row>
    <row r="321" spans="1:12" x14ac:dyDescent="0.2">
      <c r="A321" s="72" t="s">
        <v>967</v>
      </c>
      <c r="B321" s="66" t="s">
        <v>968</v>
      </c>
      <c r="C321" s="67">
        <v>65</v>
      </c>
      <c r="D321" s="67" t="s">
        <v>334</v>
      </c>
      <c r="E321" s="71">
        <v>0.12885291033671201</v>
      </c>
      <c r="F321" s="68">
        <v>13.844456701599601</v>
      </c>
      <c r="G321" s="71">
        <v>0.25087107921438401</v>
      </c>
      <c r="H321" s="68">
        <v>58.604522890237199</v>
      </c>
      <c r="I321" s="71">
        <v>5.7795481652158399E-2</v>
      </c>
      <c r="J321" s="68">
        <v>65.306122448979593</v>
      </c>
      <c r="K321" s="71">
        <v>7.7892170143592704E-2</v>
      </c>
      <c r="L321" s="68">
        <v>13.127413127413099</v>
      </c>
    </row>
    <row r="322" spans="1:12" x14ac:dyDescent="0.2">
      <c r="A322" s="72" t="s">
        <v>969</v>
      </c>
      <c r="B322" s="66" t="s">
        <v>970</v>
      </c>
      <c r="C322" s="67">
        <v>65</v>
      </c>
      <c r="D322" s="67" t="s">
        <v>334</v>
      </c>
      <c r="E322" s="71">
        <v>0.132161009027735</v>
      </c>
      <c r="F322" s="68">
        <v>15.802537231108699</v>
      </c>
      <c r="G322" s="71">
        <v>0.252613240418118</v>
      </c>
      <c r="H322" s="68">
        <v>64.506343077771604</v>
      </c>
      <c r="I322" s="71">
        <v>0.10492370159329099</v>
      </c>
      <c r="J322" s="68">
        <v>78.957528957528993</v>
      </c>
      <c r="K322" s="71">
        <v>3.8946085071796401E-2</v>
      </c>
      <c r="L322" s="68">
        <v>5.7363485934914502</v>
      </c>
    </row>
    <row r="323" spans="1:12" x14ac:dyDescent="0.2">
      <c r="A323" s="72" t="s">
        <v>971</v>
      </c>
      <c r="B323" s="66" t="s">
        <v>972</v>
      </c>
      <c r="C323" s="67">
        <v>65</v>
      </c>
      <c r="D323" s="67" t="s">
        <v>334</v>
      </c>
      <c r="E323" s="71">
        <v>0.12780631306587001</v>
      </c>
      <c r="F323" s="68">
        <v>13.2377275234418</v>
      </c>
      <c r="G323" s="71">
        <v>0.25</v>
      </c>
      <c r="H323" s="68">
        <v>57.804743519029202</v>
      </c>
      <c r="I323" s="71">
        <v>6.0606693193818E-2</v>
      </c>
      <c r="J323" s="68">
        <v>66.492002206287907</v>
      </c>
      <c r="K323" s="71">
        <v>7.2812246003793199E-2</v>
      </c>
      <c r="L323" s="68">
        <v>11.9415333701048</v>
      </c>
    </row>
    <row r="324" spans="1:12" x14ac:dyDescent="0.2">
      <c r="A324" s="72" t="s">
        <v>973</v>
      </c>
      <c r="B324" s="66" t="s">
        <v>974</v>
      </c>
      <c r="C324" s="67">
        <v>65</v>
      </c>
      <c r="D324" s="67" t="s">
        <v>334</v>
      </c>
      <c r="E324" s="71">
        <v>0.13605756276</v>
      </c>
      <c r="F324" s="68">
        <v>18.036403750689502</v>
      </c>
      <c r="G324" s="71">
        <v>0.25</v>
      </c>
      <c r="H324" s="68">
        <v>57.804743519029202</v>
      </c>
      <c r="I324" s="71">
        <v>7.5200593996606904E-2</v>
      </c>
      <c r="J324" s="68">
        <v>71.980143408714795</v>
      </c>
      <c r="K324" s="71">
        <v>8.2972094283392306E-2</v>
      </c>
      <c r="L324" s="68">
        <v>14.147821290678401</v>
      </c>
    </row>
    <row r="325" spans="1:12" x14ac:dyDescent="0.2">
      <c r="A325" s="72" t="s">
        <v>975</v>
      </c>
      <c r="B325" s="66" t="s">
        <v>976</v>
      </c>
      <c r="C325" s="67">
        <v>65</v>
      </c>
      <c r="D325" s="67" t="s">
        <v>334</v>
      </c>
      <c r="E325" s="71">
        <v>0.13136084672595999</v>
      </c>
      <c r="F325" s="68">
        <v>15.3612796469939</v>
      </c>
      <c r="G325" s="71">
        <v>0.25</v>
      </c>
      <c r="H325" s="68">
        <v>57.804743519029202</v>
      </c>
      <c r="I325" s="71">
        <v>6.2820229370731201E-2</v>
      </c>
      <c r="J325" s="68">
        <v>67.484831770546094</v>
      </c>
      <c r="K325" s="71">
        <v>8.1262310807149796E-2</v>
      </c>
      <c r="L325" s="68">
        <v>13.596249310535001</v>
      </c>
    </row>
    <row r="326" spans="1:12" x14ac:dyDescent="0.2">
      <c r="A326" s="72" t="s">
        <v>977</v>
      </c>
      <c r="B326" s="66" t="s">
        <v>978</v>
      </c>
      <c r="C326" s="67">
        <v>65</v>
      </c>
      <c r="D326" s="67" t="s">
        <v>334</v>
      </c>
      <c r="E326" s="71">
        <v>0.196290362960474</v>
      </c>
      <c r="F326" s="68">
        <v>40.3199117484832</v>
      </c>
      <c r="G326" s="71">
        <v>0.25</v>
      </c>
      <c r="H326" s="68">
        <v>57.804743519029202</v>
      </c>
      <c r="I326" s="71">
        <v>0.28129861529702799</v>
      </c>
      <c r="J326" s="68">
        <v>94.208494208494201</v>
      </c>
      <c r="K326" s="71">
        <v>5.7572473584394601E-2</v>
      </c>
      <c r="L326" s="68">
        <v>8.7975730832873698</v>
      </c>
    </row>
    <row r="327" spans="1:12" x14ac:dyDescent="0.2">
      <c r="A327" s="72" t="s">
        <v>979</v>
      </c>
      <c r="B327" s="66" t="s">
        <v>980</v>
      </c>
      <c r="C327" s="67">
        <v>65</v>
      </c>
      <c r="D327" s="67" t="s">
        <v>334</v>
      </c>
      <c r="E327" s="71">
        <v>0.177406180953433</v>
      </c>
      <c r="F327" s="68">
        <v>36.265857694429101</v>
      </c>
      <c r="G327" s="71">
        <v>0.25</v>
      </c>
      <c r="H327" s="68">
        <v>57.804743519029202</v>
      </c>
      <c r="I327" s="71">
        <v>0.156913747411911</v>
      </c>
      <c r="J327" s="68">
        <v>86.955322669608407</v>
      </c>
      <c r="K327" s="71">
        <v>0.12530479544838799</v>
      </c>
      <c r="L327" s="68">
        <v>22.945394373965801</v>
      </c>
    </row>
    <row r="328" spans="1:12" x14ac:dyDescent="0.2">
      <c r="A328" s="72" t="s">
        <v>981</v>
      </c>
      <c r="B328" s="66" t="s">
        <v>982</v>
      </c>
      <c r="C328" s="67">
        <v>65</v>
      </c>
      <c r="D328" s="67" t="s">
        <v>334</v>
      </c>
      <c r="E328" s="71">
        <v>0.13571515456692601</v>
      </c>
      <c r="F328" s="68">
        <v>17.788196359624902</v>
      </c>
      <c r="G328" s="71">
        <v>0.25</v>
      </c>
      <c r="H328" s="68">
        <v>57.804743519029202</v>
      </c>
      <c r="I328" s="71">
        <v>5.8933596997988301E-2</v>
      </c>
      <c r="J328" s="68">
        <v>65.774958632101502</v>
      </c>
      <c r="K328" s="71">
        <v>9.8211866702790807E-2</v>
      </c>
      <c r="L328" s="68">
        <v>17.181467181467202</v>
      </c>
    </row>
    <row r="329" spans="1:12" x14ac:dyDescent="0.2">
      <c r="A329" s="72" t="s">
        <v>983</v>
      </c>
      <c r="B329" s="66" t="s">
        <v>984</v>
      </c>
      <c r="C329" s="67">
        <v>65</v>
      </c>
      <c r="D329" s="67" t="s">
        <v>334</v>
      </c>
      <c r="E329" s="71">
        <v>0.19974428780456399</v>
      </c>
      <c r="F329" s="68">
        <v>40.8990623276338</v>
      </c>
      <c r="G329" s="71">
        <v>0.27498615429565698</v>
      </c>
      <c r="H329" s="68">
        <v>78.047435190292305</v>
      </c>
      <c r="I329" s="71">
        <v>0.21926161022884499</v>
      </c>
      <c r="J329" s="68">
        <v>91.809156094870403</v>
      </c>
      <c r="K329" s="71">
        <v>0.10498509888919</v>
      </c>
      <c r="L329" s="68">
        <v>18.450082735797</v>
      </c>
    </row>
    <row r="330" spans="1:12" x14ac:dyDescent="0.2">
      <c r="A330" s="72" t="s">
        <v>985</v>
      </c>
      <c r="B330" s="66" t="s">
        <v>986</v>
      </c>
      <c r="C330" s="67">
        <v>65</v>
      </c>
      <c r="D330" s="67" t="s">
        <v>334</v>
      </c>
      <c r="E330" s="71">
        <v>0.199222045029531</v>
      </c>
      <c r="F330" s="68">
        <v>40.843905129619401</v>
      </c>
      <c r="G330" s="71">
        <v>0.260452961672474</v>
      </c>
      <c r="H330" s="68">
        <v>71.345835631549903</v>
      </c>
      <c r="I330" s="71">
        <v>0.24238792280652899</v>
      </c>
      <c r="J330" s="68">
        <v>92.719249862107006</v>
      </c>
      <c r="K330" s="71">
        <v>9.4825250609591197E-2</v>
      </c>
      <c r="L330" s="68">
        <v>16.7953667953668</v>
      </c>
    </row>
    <row r="331" spans="1:12" x14ac:dyDescent="0.2">
      <c r="A331" s="72" t="s">
        <v>987</v>
      </c>
      <c r="B331" s="66" t="s">
        <v>988</v>
      </c>
      <c r="C331" s="67">
        <v>65</v>
      </c>
      <c r="D331" s="67" t="s">
        <v>334</v>
      </c>
      <c r="E331" s="71">
        <v>0.19917590490132001</v>
      </c>
      <c r="F331" s="68">
        <v>40.816326530612201</v>
      </c>
      <c r="G331" s="71">
        <v>0.27783466266631202</v>
      </c>
      <c r="H331" s="68">
        <v>78.847214561500294</v>
      </c>
      <c r="I331" s="71">
        <v>0.22656110947465599</v>
      </c>
      <c r="J331" s="68">
        <v>92.084942084942099</v>
      </c>
      <c r="K331" s="71">
        <v>9.3131942562991302E-2</v>
      </c>
      <c r="L331" s="68">
        <v>16.298952013237699</v>
      </c>
    </row>
    <row r="332" spans="1:12" x14ac:dyDescent="0.2">
      <c r="A332" s="72" t="s">
        <v>989</v>
      </c>
      <c r="B332" s="66" t="s">
        <v>990</v>
      </c>
      <c r="C332" s="67">
        <v>65</v>
      </c>
      <c r="D332" s="67" t="s">
        <v>334</v>
      </c>
      <c r="E332" s="71">
        <v>0.17385377421548101</v>
      </c>
      <c r="F332" s="68">
        <v>35.328185328185299</v>
      </c>
      <c r="G332" s="71">
        <v>0.26026282853567001</v>
      </c>
      <c r="H332" s="68">
        <v>71.070049641478207</v>
      </c>
      <c r="I332" s="71">
        <v>0.17493978373418101</v>
      </c>
      <c r="J332" s="68">
        <v>88.389409817981203</v>
      </c>
      <c r="K332" s="71">
        <v>8.6358710376591902E-2</v>
      </c>
      <c r="L332" s="68">
        <v>14.892443463872</v>
      </c>
    </row>
    <row r="333" spans="1:12" x14ac:dyDescent="0.2">
      <c r="A333" s="72" t="s">
        <v>991</v>
      </c>
      <c r="B333" s="66" t="s">
        <v>992</v>
      </c>
      <c r="C333" s="67">
        <v>65</v>
      </c>
      <c r="D333" s="67" t="s">
        <v>334</v>
      </c>
      <c r="E333" s="71">
        <v>0.219469398581737</v>
      </c>
      <c r="F333" s="68">
        <v>44.456701599558698</v>
      </c>
      <c r="G333" s="71">
        <v>0.25</v>
      </c>
      <c r="H333" s="68">
        <v>57.804743519029202</v>
      </c>
      <c r="I333" s="71">
        <v>0.31866286927541998</v>
      </c>
      <c r="J333" s="68">
        <v>95.284059569773902</v>
      </c>
      <c r="K333" s="71">
        <v>8.9745326469791595E-2</v>
      </c>
      <c r="L333" s="68">
        <v>15.581908439051301</v>
      </c>
    </row>
    <row r="334" spans="1:12" x14ac:dyDescent="0.2">
      <c r="A334" s="72" t="s">
        <v>993</v>
      </c>
      <c r="B334" s="66" t="s">
        <v>994</v>
      </c>
      <c r="C334" s="67">
        <v>65</v>
      </c>
      <c r="D334" s="67" t="s">
        <v>334</v>
      </c>
      <c r="E334" s="71">
        <v>0.16396288608714499</v>
      </c>
      <c r="F334" s="68">
        <v>32.487589630446799</v>
      </c>
      <c r="G334" s="71">
        <v>0.25125156445556901</v>
      </c>
      <c r="H334" s="68">
        <v>61.334804191947001</v>
      </c>
      <c r="I334" s="71">
        <v>0.13734530296327599</v>
      </c>
      <c r="J334" s="68">
        <v>84.390512961941496</v>
      </c>
      <c r="K334" s="71">
        <v>0.10329179084259001</v>
      </c>
      <c r="L334" s="68">
        <v>18.091560948703801</v>
      </c>
    </row>
    <row r="335" spans="1:12" x14ac:dyDescent="0.2">
      <c r="A335" s="72" t="s">
        <v>995</v>
      </c>
      <c r="B335" s="66" t="s">
        <v>996</v>
      </c>
      <c r="C335" s="67">
        <v>65</v>
      </c>
      <c r="D335" s="67" t="s">
        <v>334</v>
      </c>
      <c r="E335" s="71">
        <v>0.18071259035689</v>
      </c>
      <c r="F335" s="68">
        <v>37.065637065637098</v>
      </c>
      <c r="G335" s="71">
        <v>0.33185231539424298</v>
      </c>
      <c r="H335" s="68">
        <v>87.975730832873694</v>
      </c>
      <c r="I335" s="71">
        <v>0.103607048740638</v>
      </c>
      <c r="J335" s="68">
        <v>78.571428571428598</v>
      </c>
      <c r="K335" s="71">
        <v>0.10667840693579</v>
      </c>
      <c r="L335" s="68">
        <v>18.6982901268616</v>
      </c>
    </row>
    <row r="336" spans="1:12" x14ac:dyDescent="0.2">
      <c r="A336" s="72" t="s">
        <v>997</v>
      </c>
      <c r="B336" s="66" t="s">
        <v>998</v>
      </c>
      <c r="C336" s="67">
        <v>65</v>
      </c>
      <c r="D336" s="67" t="s">
        <v>334</v>
      </c>
      <c r="E336" s="71">
        <v>0.22449172616061899</v>
      </c>
      <c r="F336" s="68">
        <v>45.311638168781002</v>
      </c>
      <c r="G336" s="71">
        <v>0.30857321652065101</v>
      </c>
      <c r="H336" s="68">
        <v>85.328185328185299</v>
      </c>
      <c r="I336" s="71">
        <v>0.244677090652619</v>
      </c>
      <c r="J336" s="68">
        <v>92.774407060121305</v>
      </c>
      <c r="K336" s="71">
        <v>0.120224871308589</v>
      </c>
      <c r="L336" s="68">
        <v>21.5940430226144</v>
      </c>
    </row>
    <row r="337" spans="1:12" x14ac:dyDescent="0.2">
      <c r="A337" s="72" t="s">
        <v>999</v>
      </c>
      <c r="B337" s="66" t="s">
        <v>1000</v>
      </c>
      <c r="C337" s="67">
        <v>65</v>
      </c>
      <c r="D337" s="67" t="s">
        <v>334</v>
      </c>
      <c r="E337" s="71">
        <v>0.18343263547043401</v>
      </c>
      <c r="F337" s="68">
        <v>37.644787644787598</v>
      </c>
      <c r="G337" s="71">
        <v>0.28629536921151399</v>
      </c>
      <c r="H337" s="68">
        <v>81.329288472145606</v>
      </c>
      <c r="I337" s="71">
        <v>0.14885759003099799</v>
      </c>
      <c r="J337" s="68">
        <v>86.017650303364604</v>
      </c>
      <c r="K337" s="71">
        <v>0.11514494716878899</v>
      </c>
      <c r="L337" s="68">
        <v>20.546056260341999</v>
      </c>
    </row>
    <row r="338" spans="1:12" x14ac:dyDescent="0.2">
      <c r="A338" s="72" t="s">
        <v>1001</v>
      </c>
      <c r="B338" s="66" t="s">
        <v>1002</v>
      </c>
      <c r="C338" s="67">
        <v>65</v>
      </c>
      <c r="D338" s="67" t="s">
        <v>334</v>
      </c>
      <c r="E338" s="71">
        <v>0.194752766048647</v>
      </c>
      <c r="F338" s="68">
        <v>39.988968560397097</v>
      </c>
      <c r="G338" s="71">
        <v>0.25561198013195902</v>
      </c>
      <c r="H338" s="68">
        <v>67.870932156646404</v>
      </c>
      <c r="I338" s="71">
        <v>0.213501370845192</v>
      </c>
      <c r="J338" s="68">
        <v>91.450634307777193</v>
      </c>
      <c r="K338" s="71">
        <v>0.11514494716878899</v>
      </c>
      <c r="L338" s="68">
        <v>20.546056260341999</v>
      </c>
    </row>
    <row r="339" spans="1:12" x14ac:dyDescent="0.2">
      <c r="A339" s="72" t="s">
        <v>1003</v>
      </c>
      <c r="B339" s="66" t="s">
        <v>1004</v>
      </c>
      <c r="C339" s="67">
        <v>65</v>
      </c>
      <c r="D339" s="67" t="s">
        <v>334</v>
      </c>
      <c r="E339" s="71">
        <v>0.157824844881048</v>
      </c>
      <c r="F339" s="68">
        <v>30.033094318808601</v>
      </c>
      <c r="G339" s="71">
        <v>0.252613240418118</v>
      </c>
      <c r="H339" s="68">
        <v>64.506343077771604</v>
      </c>
      <c r="I339" s="71">
        <v>9.7249806823237306E-2</v>
      </c>
      <c r="J339" s="68">
        <v>77.440706012134598</v>
      </c>
      <c r="K339" s="71">
        <v>0.123611487401788</v>
      </c>
      <c r="L339" s="68">
        <v>22.669608383894101</v>
      </c>
    </row>
    <row r="340" spans="1:12" x14ac:dyDescent="0.2">
      <c r="A340" s="72" t="s">
        <v>1005</v>
      </c>
      <c r="B340" s="66" t="s">
        <v>1006</v>
      </c>
      <c r="C340" s="67">
        <v>63</v>
      </c>
      <c r="D340" s="67" t="s">
        <v>334</v>
      </c>
      <c r="E340" s="71">
        <v>0.14167246437389</v>
      </c>
      <c r="F340" s="68">
        <v>19.4706994328922</v>
      </c>
      <c r="G340" s="71">
        <v>0.25</v>
      </c>
      <c r="H340" s="68">
        <v>40.1701323251418</v>
      </c>
      <c r="I340" s="71">
        <v>4.0765170609836802E-2</v>
      </c>
      <c r="J340" s="68">
        <v>52.268431001890399</v>
      </c>
      <c r="K340" s="71">
        <v>0.134252222511834</v>
      </c>
      <c r="L340" s="68">
        <v>35.349716446124802</v>
      </c>
    </row>
    <row r="341" spans="1:12" x14ac:dyDescent="0.2">
      <c r="A341" s="72" t="s">
        <v>1007</v>
      </c>
      <c r="B341" s="66" t="s">
        <v>1008</v>
      </c>
      <c r="C341" s="67">
        <v>63</v>
      </c>
      <c r="D341" s="67" t="s">
        <v>334</v>
      </c>
      <c r="E341" s="71">
        <v>0.14921843041949401</v>
      </c>
      <c r="F341" s="68">
        <v>23.062381852552001</v>
      </c>
      <c r="G341" s="71">
        <v>0.25656857593273802</v>
      </c>
      <c r="H341" s="68">
        <v>53.591682419659698</v>
      </c>
      <c r="I341" s="71">
        <v>7.6124849017981805E-2</v>
      </c>
      <c r="J341" s="68">
        <v>67.769376181474499</v>
      </c>
      <c r="K341" s="71">
        <v>0.11496186630776099</v>
      </c>
      <c r="L341" s="68">
        <v>32.041587901701298</v>
      </c>
    </row>
    <row r="342" spans="1:12" x14ac:dyDescent="0.2">
      <c r="A342" s="72" t="s">
        <v>1009</v>
      </c>
      <c r="B342" s="66" t="s">
        <v>1010</v>
      </c>
      <c r="C342" s="67">
        <v>63</v>
      </c>
      <c r="D342" s="67" t="s">
        <v>334</v>
      </c>
      <c r="E342" s="71">
        <v>0.136295550144724</v>
      </c>
      <c r="F342" s="68">
        <v>16.729678638941401</v>
      </c>
      <c r="G342" s="71">
        <v>0.25</v>
      </c>
      <c r="H342" s="68">
        <v>40.1701323251418</v>
      </c>
      <c r="I342" s="71">
        <v>5.09346540232265E-2</v>
      </c>
      <c r="J342" s="68">
        <v>59.1682419659735</v>
      </c>
      <c r="K342" s="71">
        <v>0.10795199641094699</v>
      </c>
      <c r="L342" s="68">
        <v>30.812854442344001</v>
      </c>
    </row>
    <row r="343" spans="1:12" x14ac:dyDescent="0.2">
      <c r="A343" s="72" t="s">
        <v>1011</v>
      </c>
      <c r="B343" s="66" t="s">
        <v>1012</v>
      </c>
      <c r="C343" s="67">
        <v>65</v>
      </c>
      <c r="D343" s="67" t="s">
        <v>334</v>
      </c>
      <c r="E343" s="71">
        <v>0.19051301992105901</v>
      </c>
      <c r="F343" s="68">
        <v>39.2443463872035</v>
      </c>
      <c r="G343" s="71">
        <v>0.25</v>
      </c>
      <c r="H343" s="68">
        <v>57.804743519029202</v>
      </c>
      <c r="I343" s="71">
        <v>0.19454095626818799</v>
      </c>
      <c r="J343" s="68">
        <v>89.933811362382798</v>
      </c>
      <c r="K343" s="71">
        <v>0.126998103494988</v>
      </c>
      <c r="L343" s="68">
        <v>23.331494760066199</v>
      </c>
    </row>
    <row r="344" spans="1:12" x14ac:dyDescent="0.2">
      <c r="A344" s="72" t="s">
        <v>1013</v>
      </c>
      <c r="B344" s="66" t="s">
        <v>1014</v>
      </c>
      <c r="C344" s="67">
        <v>65</v>
      </c>
      <c r="D344" s="67" t="s">
        <v>334</v>
      </c>
      <c r="E344" s="71">
        <v>0.25038093321940502</v>
      </c>
      <c r="F344" s="68">
        <v>50.689464975179298</v>
      </c>
      <c r="G344" s="71">
        <v>0.27787456445992997</v>
      </c>
      <c r="H344" s="68">
        <v>78.902371759514594</v>
      </c>
      <c r="I344" s="71">
        <v>0.32258029448054099</v>
      </c>
      <c r="J344" s="68">
        <v>95.366795366795401</v>
      </c>
      <c r="K344" s="71">
        <v>0.150687940717743</v>
      </c>
      <c r="L344" s="68">
        <v>29.619415333700999</v>
      </c>
    </row>
    <row r="345" spans="1:12" x14ac:dyDescent="0.2">
      <c r="A345" s="72" t="s">
        <v>1015</v>
      </c>
      <c r="B345" s="66" t="s">
        <v>1016</v>
      </c>
      <c r="C345" s="67">
        <v>65</v>
      </c>
      <c r="D345" s="67" t="s">
        <v>334</v>
      </c>
      <c r="E345" s="71">
        <v>0.216739117871523</v>
      </c>
      <c r="F345" s="68">
        <v>43.7672366243795</v>
      </c>
      <c r="G345" s="71">
        <v>0.32083606596935599</v>
      </c>
      <c r="H345" s="68">
        <v>86.817429674572494</v>
      </c>
      <c r="I345" s="71">
        <v>0.212543032429824</v>
      </c>
      <c r="J345" s="68">
        <v>91.367898510755694</v>
      </c>
      <c r="K345" s="71">
        <v>0.116838255215389</v>
      </c>
      <c r="L345" s="68">
        <v>20.876999448427998</v>
      </c>
    </row>
    <row r="346" spans="1:12" x14ac:dyDescent="0.2">
      <c r="A346" s="72" t="s">
        <v>1017</v>
      </c>
      <c r="B346" s="66" t="s">
        <v>1018</v>
      </c>
      <c r="C346" s="67">
        <v>63</v>
      </c>
      <c r="D346" s="67" t="s">
        <v>334</v>
      </c>
      <c r="E346" s="71">
        <v>0.25024452408308401</v>
      </c>
      <c r="F346" s="68">
        <v>54.4423440453686</v>
      </c>
      <c r="G346" s="71">
        <v>0.31098303370782099</v>
      </c>
      <c r="H346" s="68">
        <v>80.434782608695699</v>
      </c>
      <c r="I346" s="71">
        <v>7.1262949573329598E-2</v>
      </c>
      <c r="J346" s="68">
        <v>66.824196597353506</v>
      </c>
      <c r="K346" s="71">
        <v>0.36848758896810102</v>
      </c>
      <c r="L346" s="68">
        <v>52.646502835538797</v>
      </c>
    </row>
    <row r="347" spans="1:12" x14ac:dyDescent="0.2">
      <c r="A347" s="72" t="s">
        <v>1019</v>
      </c>
      <c r="B347" s="66" t="s">
        <v>1020</v>
      </c>
      <c r="C347" s="67">
        <v>63</v>
      </c>
      <c r="D347" s="67" t="s">
        <v>334</v>
      </c>
      <c r="E347" s="71">
        <v>0.37283173604006897</v>
      </c>
      <c r="F347" s="68">
        <v>91.304347826086996</v>
      </c>
      <c r="G347" s="71">
        <v>0.78967004906525495</v>
      </c>
      <c r="H347" s="68">
        <v>98.865784499054797</v>
      </c>
      <c r="I347" s="71">
        <v>0.13569002940987401</v>
      </c>
      <c r="J347" s="68">
        <v>81.285444234404494</v>
      </c>
      <c r="K347" s="71">
        <v>0.19313512964507701</v>
      </c>
      <c r="L347" s="68">
        <v>41.871455576559498</v>
      </c>
    </row>
    <row r="348" spans="1:12" x14ac:dyDescent="0.2">
      <c r="A348" s="72" t="s">
        <v>1021</v>
      </c>
      <c r="B348" s="66" t="s">
        <v>1022</v>
      </c>
      <c r="C348" s="67">
        <v>63</v>
      </c>
      <c r="D348" s="67" t="s">
        <v>334</v>
      </c>
      <c r="E348" s="71">
        <v>0.304776644948071</v>
      </c>
      <c r="F348" s="68">
        <v>77.977315689981097</v>
      </c>
      <c r="G348" s="71">
        <v>0.641421322848446</v>
      </c>
      <c r="H348" s="68">
        <v>96.975425330812897</v>
      </c>
      <c r="I348" s="71">
        <v>0.141992684678836</v>
      </c>
      <c r="J348" s="68">
        <v>82.608695652173907</v>
      </c>
      <c r="K348" s="71">
        <v>0.130915927316931</v>
      </c>
      <c r="L348" s="68">
        <v>34.4990548204159</v>
      </c>
    </row>
    <row r="349" spans="1:12" x14ac:dyDescent="0.2">
      <c r="A349" s="72" t="s">
        <v>1023</v>
      </c>
      <c r="B349" s="66" t="s">
        <v>1024</v>
      </c>
      <c r="C349" s="67">
        <v>63</v>
      </c>
      <c r="D349" s="67" t="s">
        <v>334</v>
      </c>
      <c r="E349" s="71">
        <v>0.33459945642803102</v>
      </c>
      <c r="F349" s="68">
        <v>85.916824196597304</v>
      </c>
      <c r="G349" s="71">
        <v>0.25</v>
      </c>
      <c r="H349" s="68">
        <v>40.1701323251418</v>
      </c>
      <c r="I349" s="71">
        <v>0.61079702338907305</v>
      </c>
      <c r="J349" s="68">
        <v>99.810964083175804</v>
      </c>
      <c r="K349" s="71">
        <v>0.14300134589502</v>
      </c>
      <c r="L349" s="68">
        <v>36.294896030245802</v>
      </c>
    </row>
    <row r="350" spans="1:12" x14ac:dyDescent="0.2">
      <c r="A350" s="72" t="s">
        <v>1025</v>
      </c>
      <c r="B350" s="66" t="s">
        <v>1026</v>
      </c>
      <c r="C350" s="67">
        <v>63</v>
      </c>
      <c r="D350" s="67" t="s">
        <v>334</v>
      </c>
      <c r="E350" s="71">
        <v>0.20660853862582201</v>
      </c>
      <c r="F350" s="68">
        <v>40.453686200378101</v>
      </c>
      <c r="G350" s="71">
        <v>0.25218952531091299</v>
      </c>
      <c r="H350" s="68">
        <v>46.597353497164498</v>
      </c>
      <c r="I350" s="71">
        <v>0.23865448446516199</v>
      </c>
      <c r="J350" s="68">
        <v>91.398865784499094</v>
      </c>
      <c r="K350" s="71">
        <v>0.12898160610139101</v>
      </c>
      <c r="L350" s="68">
        <v>34.026465028355403</v>
      </c>
    </row>
    <row r="351" spans="1:12" x14ac:dyDescent="0.2">
      <c r="A351" s="72" t="s">
        <v>1027</v>
      </c>
      <c r="B351" s="66" t="s">
        <v>1028</v>
      </c>
      <c r="C351" s="67">
        <v>63</v>
      </c>
      <c r="D351" s="67" t="s">
        <v>334</v>
      </c>
      <c r="E351" s="71">
        <v>0.181958156628096</v>
      </c>
      <c r="F351" s="68">
        <v>34.4990548204159</v>
      </c>
      <c r="G351" s="71">
        <v>0.25328428796636898</v>
      </c>
      <c r="H351" s="68">
        <v>48.771266540642699</v>
      </c>
      <c r="I351" s="71">
        <v>8.6837286458573901E-2</v>
      </c>
      <c r="J351" s="68">
        <v>71.172022684309994</v>
      </c>
      <c r="K351" s="71">
        <v>0.205752895459344</v>
      </c>
      <c r="L351" s="68">
        <v>43.005671077504701</v>
      </c>
    </row>
    <row r="352" spans="1:12" x14ac:dyDescent="0.2">
      <c r="A352" s="72" t="s">
        <v>1029</v>
      </c>
      <c r="B352" s="66" t="s">
        <v>1030</v>
      </c>
      <c r="C352" s="67">
        <v>63</v>
      </c>
      <c r="D352" s="67" t="s">
        <v>334</v>
      </c>
      <c r="E352" s="71">
        <v>0.18482664870287599</v>
      </c>
      <c r="F352" s="68">
        <v>35.349716446124802</v>
      </c>
      <c r="G352" s="71">
        <v>0.23813139737396</v>
      </c>
      <c r="H352" s="68">
        <v>16.257088846880901</v>
      </c>
      <c r="I352" s="71">
        <v>0.125485019812139</v>
      </c>
      <c r="J352" s="68">
        <v>79.678638941398901</v>
      </c>
      <c r="K352" s="71">
        <v>0.190863528922529</v>
      </c>
      <c r="L352" s="68">
        <v>41.7769376181474</v>
      </c>
    </row>
    <row r="353" spans="1:12" x14ac:dyDescent="0.2">
      <c r="A353" s="72" t="s">
        <v>1031</v>
      </c>
      <c r="B353" s="66" t="s">
        <v>1032</v>
      </c>
      <c r="C353" s="67">
        <v>63</v>
      </c>
      <c r="D353" s="67" t="s">
        <v>334</v>
      </c>
      <c r="E353" s="71">
        <v>0.14731811810682299</v>
      </c>
      <c r="F353" s="68">
        <v>22.211720226843099</v>
      </c>
      <c r="G353" s="71">
        <v>0.22182223471752599</v>
      </c>
      <c r="H353" s="68">
        <v>11.342155009451799</v>
      </c>
      <c r="I353" s="71">
        <v>2.92685906804152E-2</v>
      </c>
      <c r="J353" s="68">
        <v>44.517958412098302</v>
      </c>
      <c r="K353" s="71">
        <v>0.190863528922529</v>
      </c>
      <c r="L353" s="68">
        <v>41.7769376181474</v>
      </c>
    </row>
    <row r="354" spans="1:12" x14ac:dyDescent="0.2">
      <c r="A354" s="72" t="s">
        <v>1033</v>
      </c>
      <c r="B354" s="66" t="s">
        <v>1034</v>
      </c>
      <c r="C354" s="67">
        <v>63</v>
      </c>
      <c r="D354" s="67" t="s">
        <v>334</v>
      </c>
      <c r="E354" s="71">
        <v>0.19243740536491599</v>
      </c>
      <c r="F354" s="68">
        <v>37.145557655954597</v>
      </c>
      <c r="G354" s="71">
        <v>0.25</v>
      </c>
      <c r="H354" s="68">
        <v>40.1701323251418</v>
      </c>
      <c r="I354" s="71">
        <v>5.7885288376565501E-2</v>
      </c>
      <c r="J354" s="68">
        <v>62.098298676748598</v>
      </c>
      <c r="K354" s="71">
        <v>0.269426927718181</v>
      </c>
      <c r="L354" s="68">
        <v>47.258979206049098</v>
      </c>
    </row>
    <row r="355" spans="1:12" x14ac:dyDescent="0.2">
      <c r="A355" s="72" t="s">
        <v>1035</v>
      </c>
      <c r="B355" s="66" t="s">
        <v>1036</v>
      </c>
      <c r="C355" s="67">
        <v>63</v>
      </c>
      <c r="D355" s="67" t="s">
        <v>334</v>
      </c>
      <c r="E355" s="71">
        <v>0.27048803373715302</v>
      </c>
      <c r="F355" s="68">
        <v>63.421550094517997</v>
      </c>
      <c r="G355" s="71">
        <v>0.25766333858819401</v>
      </c>
      <c r="H355" s="68">
        <v>55.482041587901698</v>
      </c>
      <c r="I355" s="71">
        <v>0.41587496540952001</v>
      </c>
      <c r="J355" s="68">
        <v>98.865784499054797</v>
      </c>
      <c r="K355" s="71">
        <v>0.13792579721374501</v>
      </c>
      <c r="L355" s="68">
        <v>36.011342155009501</v>
      </c>
    </row>
    <row r="356" spans="1:12" x14ac:dyDescent="0.2">
      <c r="A356" s="72" t="s">
        <v>1037</v>
      </c>
      <c r="B356" s="66" t="s">
        <v>1038</v>
      </c>
      <c r="C356" s="67">
        <v>63</v>
      </c>
      <c r="D356" s="67" t="s">
        <v>334</v>
      </c>
      <c r="E356" s="71">
        <v>0.234827213231381</v>
      </c>
      <c r="F356" s="68">
        <v>48.393194706994301</v>
      </c>
      <c r="G356" s="71">
        <v>0.27441014975420602</v>
      </c>
      <c r="H356" s="68">
        <v>68.052930056710807</v>
      </c>
      <c r="I356" s="71">
        <v>0.19414972594862601</v>
      </c>
      <c r="J356" s="68">
        <v>88.279773156899793</v>
      </c>
      <c r="K356" s="71">
        <v>0.23592176399131101</v>
      </c>
      <c r="L356" s="68">
        <v>45.274102079395099</v>
      </c>
    </row>
    <row r="357" spans="1:12" x14ac:dyDescent="0.2">
      <c r="A357" s="72" t="s">
        <v>1039</v>
      </c>
      <c r="B357" s="66" t="s">
        <v>1040</v>
      </c>
      <c r="C357" s="67">
        <v>63</v>
      </c>
      <c r="D357" s="67" t="s">
        <v>334</v>
      </c>
      <c r="E357" s="71">
        <v>0.20905666533488301</v>
      </c>
      <c r="F357" s="68">
        <v>41.1153119092628</v>
      </c>
      <c r="G357" s="71">
        <v>0.26488265718926701</v>
      </c>
      <c r="H357" s="68">
        <v>61.7202268431002</v>
      </c>
      <c r="I357" s="71">
        <v>0.12162730564980399</v>
      </c>
      <c r="J357" s="68">
        <v>79.1115311909263</v>
      </c>
      <c r="K357" s="71">
        <v>0.24066003316557699</v>
      </c>
      <c r="L357" s="68">
        <v>45.463137996219302</v>
      </c>
    </row>
    <row r="358" spans="1:12" x14ac:dyDescent="0.2">
      <c r="A358" s="72" t="s">
        <v>1041</v>
      </c>
      <c r="B358" s="66" t="s">
        <v>1042</v>
      </c>
      <c r="C358" s="67">
        <v>63</v>
      </c>
      <c r="D358" s="67" t="s">
        <v>334</v>
      </c>
      <c r="E358" s="71">
        <v>0.19594622601146999</v>
      </c>
      <c r="F358" s="68">
        <v>37.712665406427199</v>
      </c>
      <c r="G358" s="71">
        <v>0.24666862654645499</v>
      </c>
      <c r="H358" s="68">
        <v>19.848771266540599</v>
      </c>
      <c r="I358" s="71">
        <v>4.8246845627611099E-2</v>
      </c>
      <c r="J358" s="68">
        <v>57.088846880907397</v>
      </c>
      <c r="K358" s="71">
        <v>0.29292320586034298</v>
      </c>
      <c r="L358" s="68">
        <v>48.771266540642699</v>
      </c>
    </row>
    <row r="359" spans="1:12" x14ac:dyDescent="0.2">
      <c r="A359" s="72" t="s">
        <v>1043</v>
      </c>
      <c r="B359" s="66" t="s">
        <v>1044</v>
      </c>
      <c r="C359" s="67">
        <v>63</v>
      </c>
      <c r="D359" s="67" t="s">
        <v>334</v>
      </c>
      <c r="E359" s="71">
        <v>0.22514417262754899</v>
      </c>
      <c r="F359" s="68">
        <v>45.274102079395099</v>
      </c>
      <c r="G359" s="71">
        <v>0.30856980206691198</v>
      </c>
      <c r="H359" s="68">
        <v>79.962192816635195</v>
      </c>
      <c r="I359" s="71">
        <v>0.19001892668683701</v>
      </c>
      <c r="J359" s="68">
        <v>87.807183364839304</v>
      </c>
      <c r="K359" s="71">
        <v>0.176843789128899</v>
      </c>
      <c r="L359" s="68">
        <v>40.548204158790199</v>
      </c>
    </row>
    <row r="360" spans="1:12" x14ac:dyDescent="0.2">
      <c r="A360" s="72" t="s">
        <v>1045</v>
      </c>
      <c r="B360" s="66" t="s">
        <v>1046</v>
      </c>
      <c r="C360" s="67">
        <v>63</v>
      </c>
      <c r="D360" s="67" t="s">
        <v>334</v>
      </c>
      <c r="E360" s="71">
        <v>0.31740702409954702</v>
      </c>
      <c r="F360" s="68">
        <v>81.6635160680529</v>
      </c>
      <c r="G360" s="71">
        <v>0.55495240189757999</v>
      </c>
      <c r="H360" s="68">
        <v>95.368620037807204</v>
      </c>
      <c r="I360" s="71">
        <v>0.286512726031389</v>
      </c>
      <c r="J360" s="68">
        <v>93.856332703213596</v>
      </c>
      <c r="K360" s="71">
        <v>0.110755944369672</v>
      </c>
      <c r="L360" s="68">
        <v>31.4744801512287</v>
      </c>
    </row>
    <row r="361" spans="1:12" x14ac:dyDescent="0.2">
      <c r="A361" s="72" t="s">
        <v>1047</v>
      </c>
      <c r="B361" s="66" t="s">
        <v>1048</v>
      </c>
      <c r="C361" s="67">
        <v>63</v>
      </c>
      <c r="D361" s="67" t="s">
        <v>334</v>
      </c>
      <c r="E361" s="71">
        <v>0.16727430939020399</v>
      </c>
      <c r="F361" s="68">
        <v>30.340264650283601</v>
      </c>
      <c r="G361" s="71">
        <v>0.26806358381502898</v>
      </c>
      <c r="H361" s="68">
        <v>64.272211720226807</v>
      </c>
      <c r="I361" s="71">
        <v>0.14683695763508001</v>
      </c>
      <c r="J361" s="68">
        <v>83.270321361058606</v>
      </c>
      <c r="K361" s="71">
        <v>8.6922386720502495E-2</v>
      </c>
      <c r="L361" s="68">
        <v>27.2211720226843</v>
      </c>
    </row>
    <row r="362" spans="1:12" x14ac:dyDescent="0.2">
      <c r="A362" s="72" t="s">
        <v>1049</v>
      </c>
      <c r="B362" s="66" t="s">
        <v>1050</v>
      </c>
      <c r="C362" s="67">
        <v>63</v>
      </c>
      <c r="D362" s="67" t="s">
        <v>334</v>
      </c>
      <c r="E362" s="71">
        <v>0.22007410998874199</v>
      </c>
      <c r="F362" s="68">
        <v>44.045368620037799</v>
      </c>
      <c r="G362" s="71">
        <v>0.26596382886881198</v>
      </c>
      <c r="H362" s="68">
        <v>62.759924385633298</v>
      </c>
      <c r="I362" s="71">
        <v>0.12729824183095101</v>
      </c>
      <c r="J362" s="68">
        <v>79.962192816635195</v>
      </c>
      <c r="K362" s="71">
        <v>0.266960259266464</v>
      </c>
      <c r="L362" s="68">
        <v>46.975425330812897</v>
      </c>
    </row>
    <row r="363" spans="1:12" x14ac:dyDescent="0.2">
      <c r="A363" s="72" t="s">
        <v>1051</v>
      </c>
      <c r="B363" s="66" t="s">
        <v>1052</v>
      </c>
      <c r="C363" s="67">
        <v>63</v>
      </c>
      <c r="D363" s="67" t="s">
        <v>334</v>
      </c>
      <c r="E363" s="71">
        <v>0.227728046613527</v>
      </c>
      <c r="F363" s="68">
        <v>45.746691871455603</v>
      </c>
      <c r="G363" s="71">
        <v>0.26802974707845001</v>
      </c>
      <c r="H363" s="68">
        <v>64.177693761814794</v>
      </c>
      <c r="I363" s="71">
        <v>8.1378873771092999E-2</v>
      </c>
      <c r="J363" s="68">
        <v>69.659735349716399</v>
      </c>
      <c r="K363" s="71">
        <v>0.33377551899103602</v>
      </c>
      <c r="L363" s="68">
        <v>50.945179584121</v>
      </c>
    </row>
    <row r="364" spans="1:12" x14ac:dyDescent="0.2">
      <c r="A364" s="72" t="s">
        <v>1053</v>
      </c>
      <c r="B364" s="66" t="s">
        <v>1054</v>
      </c>
      <c r="C364" s="67">
        <v>63</v>
      </c>
      <c r="D364" s="67" t="s">
        <v>334</v>
      </c>
      <c r="E364" s="71">
        <v>0.29884585708182099</v>
      </c>
      <c r="F364" s="68">
        <v>76.465028355387503</v>
      </c>
      <c r="G364" s="71">
        <v>0.30741445692388703</v>
      </c>
      <c r="H364" s="68">
        <v>79.773156899810999</v>
      </c>
      <c r="I364" s="71">
        <v>0.385446751855612</v>
      </c>
      <c r="J364" s="68">
        <v>98.298676748582196</v>
      </c>
      <c r="K364" s="71">
        <v>0.20367636246596299</v>
      </c>
      <c r="L364" s="68">
        <v>42.816635160680498</v>
      </c>
    </row>
    <row r="365" spans="1:12" x14ac:dyDescent="0.2">
      <c r="A365" s="72" t="s">
        <v>956</v>
      </c>
      <c r="B365" s="66" t="s">
        <v>1055</v>
      </c>
      <c r="C365" s="67">
        <v>63</v>
      </c>
      <c r="D365" s="67" t="s">
        <v>334</v>
      </c>
      <c r="E365" s="71">
        <v>0.26568372699234399</v>
      </c>
      <c r="F365" s="68">
        <v>61.153119092627598</v>
      </c>
      <c r="G365" s="71">
        <v>0.25238633109548497</v>
      </c>
      <c r="H365" s="68">
        <v>46.975425330812897</v>
      </c>
      <c r="I365" s="71">
        <v>7.10725652189193E-3</v>
      </c>
      <c r="J365" s="68">
        <v>19.376181474480202</v>
      </c>
      <c r="K365" s="71">
        <v>0.53755759335965603</v>
      </c>
      <c r="L365" s="68">
        <v>70.982986767485798</v>
      </c>
    </row>
    <row r="366" spans="1:12" x14ac:dyDescent="0.2">
      <c r="A366" s="72" t="s">
        <v>1056</v>
      </c>
      <c r="B366" s="66" t="s">
        <v>1057</v>
      </c>
      <c r="C366" s="67">
        <v>63</v>
      </c>
      <c r="D366" s="67" t="s">
        <v>334</v>
      </c>
      <c r="E366" s="71">
        <v>0.211557711811836</v>
      </c>
      <c r="F366" s="68">
        <v>41.7769376181474</v>
      </c>
      <c r="G366" s="71">
        <v>0.27398439778491801</v>
      </c>
      <c r="H366" s="68">
        <v>67.863894139886597</v>
      </c>
      <c r="I366" s="71">
        <v>0.12230030520756099</v>
      </c>
      <c r="J366" s="68">
        <v>79.206049149338398</v>
      </c>
      <c r="K366" s="71">
        <v>0.23838843244302799</v>
      </c>
      <c r="L366" s="68">
        <v>45.368620037807197</v>
      </c>
    </row>
    <row r="367" spans="1:12" x14ac:dyDescent="0.2">
      <c r="A367" s="72" t="s">
        <v>1058</v>
      </c>
      <c r="B367" s="66" t="s">
        <v>1059</v>
      </c>
      <c r="C367" s="67">
        <v>63</v>
      </c>
      <c r="D367" s="67" t="s">
        <v>334</v>
      </c>
      <c r="E367" s="71">
        <v>0.27539908562425103</v>
      </c>
      <c r="F367" s="68">
        <v>65.122873345935702</v>
      </c>
      <c r="G367" s="71">
        <v>0.25682740336836402</v>
      </c>
      <c r="H367" s="68">
        <v>54.253308128544397</v>
      </c>
      <c r="I367" s="71">
        <v>5.0232989605619997E-2</v>
      </c>
      <c r="J367" s="68">
        <v>58.317580340264698</v>
      </c>
      <c r="K367" s="71">
        <v>0.51913686389876901</v>
      </c>
      <c r="L367" s="68">
        <v>68.903591682419702</v>
      </c>
    </row>
    <row r="368" spans="1:12" x14ac:dyDescent="0.2">
      <c r="A368" s="72" t="s">
        <v>1060</v>
      </c>
      <c r="B368" s="66" t="s">
        <v>1061</v>
      </c>
      <c r="C368" s="67">
        <v>63</v>
      </c>
      <c r="D368" s="67" t="s">
        <v>334</v>
      </c>
      <c r="E368" s="71">
        <v>0.20160301174042899</v>
      </c>
      <c r="F368" s="68">
        <v>38.9413988657845</v>
      </c>
      <c r="G368" s="71">
        <v>0.25</v>
      </c>
      <c r="H368" s="68">
        <v>40.1701323251418</v>
      </c>
      <c r="I368" s="71">
        <v>3.13796813219685E-2</v>
      </c>
      <c r="J368" s="68">
        <v>46.5028355387524</v>
      </c>
      <c r="K368" s="71">
        <v>0.32342935389931898</v>
      </c>
      <c r="L368" s="68">
        <v>50.378071833648399</v>
      </c>
    </row>
    <row r="369" spans="1:12" x14ac:dyDescent="0.2">
      <c r="A369" s="72" t="s">
        <v>1062</v>
      </c>
      <c r="B369" s="66" t="s">
        <v>1063</v>
      </c>
      <c r="C369" s="67">
        <v>63</v>
      </c>
      <c r="D369" s="67" t="s">
        <v>334</v>
      </c>
      <c r="E369" s="71">
        <v>0.22029599394055299</v>
      </c>
      <c r="F369" s="68">
        <v>44.234404536862002</v>
      </c>
      <c r="G369" s="71">
        <v>0.24566014109284401</v>
      </c>
      <c r="H369" s="68">
        <v>18.903591682419702</v>
      </c>
      <c r="I369" s="71">
        <v>2.7982242792817798E-2</v>
      </c>
      <c r="J369" s="68">
        <v>43.383742911153099</v>
      </c>
      <c r="K369" s="71">
        <v>0.387245597935997</v>
      </c>
      <c r="L369" s="68">
        <v>53.780718336483901</v>
      </c>
    </row>
    <row r="370" spans="1:12" x14ac:dyDescent="0.2">
      <c r="A370" s="72" t="s">
        <v>1064</v>
      </c>
      <c r="B370" s="66" t="s">
        <v>1065</v>
      </c>
      <c r="C370" s="67">
        <v>63</v>
      </c>
      <c r="D370" s="67" t="s">
        <v>334</v>
      </c>
      <c r="E370" s="71">
        <v>0.18176014217810699</v>
      </c>
      <c r="F370" s="68">
        <v>34.310018903591697</v>
      </c>
      <c r="G370" s="71">
        <v>0.248197945363447</v>
      </c>
      <c r="H370" s="68">
        <v>20.8884688090737</v>
      </c>
      <c r="I370" s="71">
        <v>2.4177046479950001E-2</v>
      </c>
      <c r="J370" s="68">
        <v>40.737240075614402</v>
      </c>
      <c r="K370" s="71">
        <v>0.27290543469092499</v>
      </c>
      <c r="L370" s="68">
        <v>47.637051039697504</v>
      </c>
    </row>
    <row r="371" spans="1:12" x14ac:dyDescent="0.2">
      <c r="A371" s="72" t="s">
        <v>1066</v>
      </c>
      <c r="B371" s="66" t="s">
        <v>1067</v>
      </c>
      <c r="C371" s="67">
        <v>63</v>
      </c>
      <c r="D371" s="67" t="s">
        <v>334</v>
      </c>
      <c r="E371" s="71">
        <v>0.222848488225316</v>
      </c>
      <c r="F371" s="68">
        <v>44.706994328922498</v>
      </c>
      <c r="G371" s="71">
        <v>0.252784052944733</v>
      </c>
      <c r="H371" s="68">
        <v>48.109640831758</v>
      </c>
      <c r="I371" s="71">
        <v>0.199999630687163</v>
      </c>
      <c r="J371" s="68">
        <v>88.752362948960297</v>
      </c>
      <c r="K371" s="71">
        <v>0.215761781044053</v>
      </c>
      <c r="L371" s="68">
        <v>43.761814744801498</v>
      </c>
    </row>
    <row r="372" spans="1:12" x14ac:dyDescent="0.2">
      <c r="A372" s="72" t="s">
        <v>1068</v>
      </c>
      <c r="B372" s="66" t="s">
        <v>1069</v>
      </c>
      <c r="C372" s="67">
        <v>63</v>
      </c>
      <c r="D372" s="67" t="s">
        <v>334</v>
      </c>
      <c r="E372" s="71">
        <v>0.32436681687692098</v>
      </c>
      <c r="F372" s="68">
        <v>84.499054820415907</v>
      </c>
      <c r="G372" s="71">
        <v>0.25159088739698998</v>
      </c>
      <c r="H372" s="68">
        <v>44.990548204158799</v>
      </c>
      <c r="I372" s="71">
        <v>2.2641996682958398E-3</v>
      </c>
      <c r="J372" s="68">
        <v>10.1134215500945</v>
      </c>
      <c r="K372" s="71">
        <v>0.71924536356547697</v>
      </c>
      <c r="L372" s="68">
        <v>90.737240075614395</v>
      </c>
    </row>
    <row r="373" spans="1:12" x14ac:dyDescent="0.2">
      <c r="A373" s="72" t="s">
        <v>1070</v>
      </c>
      <c r="B373" s="66" t="s">
        <v>1071</v>
      </c>
      <c r="C373" s="67">
        <v>63</v>
      </c>
      <c r="D373" s="67" t="s">
        <v>334</v>
      </c>
      <c r="E373" s="71">
        <v>0.23648531040530599</v>
      </c>
      <c r="F373" s="68">
        <v>48.960302457466902</v>
      </c>
      <c r="G373" s="71">
        <v>0.274779841483413</v>
      </c>
      <c r="H373" s="68">
        <v>68.241965973535002</v>
      </c>
      <c r="I373" s="71">
        <v>1.9821212693900601E-3</v>
      </c>
      <c r="J373" s="68">
        <v>9.2627599243856302</v>
      </c>
      <c r="K373" s="71">
        <v>0.43269396846311597</v>
      </c>
      <c r="L373" s="68">
        <v>57.655954631379998</v>
      </c>
    </row>
    <row r="374" spans="1:12" x14ac:dyDescent="0.2">
      <c r="A374" s="72" t="s">
        <v>1072</v>
      </c>
      <c r="B374" s="66" t="s">
        <v>1073</v>
      </c>
      <c r="C374" s="67">
        <v>63</v>
      </c>
      <c r="D374" s="67" t="s">
        <v>334</v>
      </c>
      <c r="E374" s="71">
        <v>0.16582703519473199</v>
      </c>
      <c r="F374" s="68">
        <v>29.678638941398901</v>
      </c>
      <c r="G374" s="71">
        <v>0.252784052944733</v>
      </c>
      <c r="H374" s="68">
        <v>48.109640831758</v>
      </c>
      <c r="I374" s="71">
        <v>1.91214537398713E-2</v>
      </c>
      <c r="J374" s="68">
        <v>36.011342155009501</v>
      </c>
      <c r="K374" s="71">
        <v>0.225575598899593</v>
      </c>
      <c r="L374" s="68">
        <v>44.801512287334603</v>
      </c>
    </row>
    <row r="375" spans="1:12" x14ac:dyDescent="0.2">
      <c r="A375" s="72" t="s">
        <v>1074</v>
      </c>
      <c r="B375" s="66" t="s">
        <v>1075</v>
      </c>
      <c r="C375" s="67">
        <v>63</v>
      </c>
      <c r="D375" s="67" t="s">
        <v>334</v>
      </c>
      <c r="E375" s="71">
        <v>0.35663338290665603</v>
      </c>
      <c r="F375" s="68">
        <v>89.035916824196605</v>
      </c>
      <c r="G375" s="71">
        <v>0.29759342778507802</v>
      </c>
      <c r="H375" s="68">
        <v>77.410207939508496</v>
      </c>
      <c r="I375" s="71">
        <v>0.135883534054484</v>
      </c>
      <c r="J375" s="68">
        <v>81.379962192816606</v>
      </c>
      <c r="K375" s="71">
        <v>0.636423186880407</v>
      </c>
      <c r="L375" s="68">
        <v>83.742911153119096</v>
      </c>
    </row>
    <row r="376" spans="1:12" x14ac:dyDescent="0.2">
      <c r="A376" s="72" t="s">
        <v>1076</v>
      </c>
      <c r="B376" s="66" t="s">
        <v>1077</v>
      </c>
      <c r="C376" s="67">
        <v>63</v>
      </c>
      <c r="D376" s="67" t="s">
        <v>334</v>
      </c>
      <c r="E376" s="71">
        <v>0.292977583170141</v>
      </c>
      <c r="F376" s="68">
        <v>73.724007561436693</v>
      </c>
      <c r="G376" s="71">
        <v>0.43091763886037499</v>
      </c>
      <c r="H376" s="68">
        <v>90.642722117202297</v>
      </c>
      <c r="I376" s="71">
        <v>0.11931514034028699</v>
      </c>
      <c r="J376" s="68">
        <v>78.733459357277894</v>
      </c>
      <c r="K376" s="71">
        <v>0.328699970309762</v>
      </c>
      <c r="L376" s="68">
        <v>50.661625708884699</v>
      </c>
    </row>
    <row r="377" spans="1:12" x14ac:dyDescent="0.2">
      <c r="A377" s="72" t="s">
        <v>1078</v>
      </c>
      <c r="B377" s="66" t="s">
        <v>1079</v>
      </c>
      <c r="C377" s="67">
        <v>63</v>
      </c>
      <c r="D377" s="67" t="s">
        <v>334</v>
      </c>
      <c r="E377" s="71">
        <v>0.209234629117411</v>
      </c>
      <c r="F377" s="68">
        <v>41.209829867674898</v>
      </c>
      <c r="G377" s="71">
        <v>0.402734506618666</v>
      </c>
      <c r="H377" s="68">
        <v>89.413988657844996</v>
      </c>
      <c r="I377" s="71">
        <v>0.11087714116899</v>
      </c>
      <c r="J377" s="68">
        <v>76.275992438563307</v>
      </c>
      <c r="K377" s="71">
        <v>0.114092239564575</v>
      </c>
      <c r="L377" s="68">
        <v>31.852551984877099</v>
      </c>
    </row>
    <row r="378" spans="1:12" x14ac:dyDescent="0.2">
      <c r="A378" s="72" t="s">
        <v>1080</v>
      </c>
      <c r="B378" s="66" t="s">
        <v>1081</v>
      </c>
      <c r="C378" s="67">
        <v>63</v>
      </c>
      <c r="D378" s="67" t="s">
        <v>334</v>
      </c>
      <c r="E378" s="71">
        <v>0.28922198935352</v>
      </c>
      <c r="F378" s="68">
        <v>71.550094517958399</v>
      </c>
      <c r="G378" s="71">
        <v>0.25293867087153399</v>
      </c>
      <c r="H378" s="68">
        <v>48.204158790170098</v>
      </c>
      <c r="I378" s="71">
        <v>0.33427964536511001</v>
      </c>
      <c r="J378" s="68">
        <v>95.935727788279806</v>
      </c>
      <c r="K378" s="71">
        <v>0.28044765182391701</v>
      </c>
      <c r="L378" s="68">
        <v>48.109640831758</v>
      </c>
    </row>
    <row r="379" spans="1:12" x14ac:dyDescent="0.2">
      <c r="A379" s="72" t="s">
        <v>1082</v>
      </c>
      <c r="B379" s="66" t="s">
        <v>1083</v>
      </c>
      <c r="C379" s="67">
        <v>63</v>
      </c>
      <c r="D379" s="67" t="s">
        <v>334</v>
      </c>
      <c r="E379" s="71">
        <v>0.29248588462967001</v>
      </c>
      <c r="F379" s="68">
        <v>73.440453686200399</v>
      </c>
      <c r="G379" s="71">
        <v>0.25</v>
      </c>
      <c r="H379" s="68">
        <v>40.1701323251418</v>
      </c>
      <c r="I379" s="71">
        <v>2.2357385839436399E-2</v>
      </c>
      <c r="J379" s="68">
        <v>39.035916824196597</v>
      </c>
      <c r="K379" s="71">
        <v>0.60510026804957395</v>
      </c>
      <c r="L379" s="68">
        <v>80.718336483931907</v>
      </c>
    </row>
    <row r="380" spans="1:12" x14ac:dyDescent="0.2">
      <c r="A380" s="72" t="s">
        <v>1084</v>
      </c>
      <c r="B380" s="66" t="s">
        <v>1085</v>
      </c>
      <c r="C380" s="67">
        <v>63</v>
      </c>
      <c r="D380" s="67" t="s">
        <v>334</v>
      </c>
      <c r="E380" s="71">
        <v>0.249071587087351</v>
      </c>
      <c r="F380" s="68">
        <v>53.780718336483901</v>
      </c>
      <c r="G380" s="71">
        <v>0.25</v>
      </c>
      <c r="H380" s="68">
        <v>40.1701323251418</v>
      </c>
      <c r="I380" s="71">
        <v>0.33405343241977298</v>
      </c>
      <c r="J380" s="68">
        <v>95.746691871455596</v>
      </c>
      <c r="K380" s="71">
        <v>0.16316132884227799</v>
      </c>
      <c r="L380" s="68">
        <v>39.130434782608702</v>
      </c>
    </row>
    <row r="381" spans="1:12" x14ac:dyDescent="0.2">
      <c r="A381" s="72" t="s">
        <v>1086</v>
      </c>
      <c r="B381" s="66" t="s">
        <v>1087</v>
      </c>
      <c r="C381" s="67">
        <v>63</v>
      </c>
      <c r="D381" s="67" t="s">
        <v>334</v>
      </c>
      <c r="E381" s="71">
        <v>0.28308700986205798</v>
      </c>
      <c r="F381" s="68">
        <v>68.241965973535002</v>
      </c>
      <c r="G381" s="71">
        <v>0.25420914538267703</v>
      </c>
      <c r="H381" s="68">
        <v>50.567107750472601</v>
      </c>
      <c r="I381" s="71">
        <v>0.41961006905396198</v>
      </c>
      <c r="J381" s="68">
        <v>98.960302457466895</v>
      </c>
      <c r="K381" s="71">
        <v>0.175441815149536</v>
      </c>
      <c r="L381" s="68">
        <v>40.264650283553898</v>
      </c>
    </row>
    <row r="382" spans="1:12" x14ac:dyDescent="0.2">
      <c r="A382" s="72" t="s">
        <v>1088</v>
      </c>
      <c r="B382" s="66" t="s">
        <v>1089</v>
      </c>
      <c r="C382" s="67">
        <v>63</v>
      </c>
      <c r="D382" s="67" t="s">
        <v>334</v>
      </c>
      <c r="E382" s="71">
        <v>0.299380326510234</v>
      </c>
      <c r="F382" s="68">
        <v>76.843100189035894</v>
      </c>
      <c r="G382" s="71">
        <v>0.25</v>
      </c>
      <c r="H382" s="68">
        <v>40.1701323251418</v>
      </c>
      <c r="I382" s="71">
        <v>0.46936286918626202</v>
      </c>
      <c r="J382" s="68">
        <v>99.338374291115301</v>
      </c>
      <c r="K382" s="71">
        <v>0.178778110344439</v>
      </c>
      <c r="L382" s="68">
        <v>40.642722117202297</v>
      </c>
    </row>
    <row r="383" spans="1:12" x14ac:dyDescent="0.2">
      <c r="A383" s="72" t="s">
        <v>1090</v>
      </c>
      <c r="B383" s="66" t="s">
        <v>1091</v>
      </c>
      <c r="C383" s="67">
        <v>63</v>
      </c>
      <c r="D383" s="67" t="s">
        <v>334</v>
      </c>
      <c r="E383" s="71">
        <v>0.36397870963689599</v>
      </c>
      <c r="F383" s="68">
        <v>90.359168241966003</v>
      </c>
      <c r="G383" s="71">
        <v>0.25</v>
      </c>
      <c r="H383" s="68">
        <v>40.1701323251418</v>
      </c>
      <c r="I383" s="71">
        <v>0.32492865395662801</v>
      </c>
      <c r="J383" s="68">
        <v>95.368620037807204</v>
      </c>
      <c r="K383" s="71">
        <v>0.51700747495406096</v>
      </c>
      <c r="L383" s="68">
        <v>68.620037807183394</v>
      </c>
    </row>
    <row r="384" spans="1:12" x14ac:dyDescent="0.2">
      <c r="A384" s="72" t="s">
        <v>1092</v>
      </c>
      <c r="B384" s="66" t="s">
        <v>1093</v>
      </c>
      <c r="C384" s="67">
        <v>63</v>
      </c>
      <c r="D384" s="67" t="s">
        <v>334</v>
      </c>
      <c r="E384" s="71">
        <v>0.294007816381055</v>
      </c>
      <c r="F384" s="68">
        <v>74.291115311909294</v>
      </c>
      <c r="G384" s="71">
        <v>0.244595395199939</v>
      </c>
      <c r="H384" s="68">
        <v>18.3364839319471</v>
      </c>
      <c r="I384" s="71">
        <v>8.2514425595036703E-2</v>
      </c>
      <c r="J384" s="68">
        <v>69.848771266540595</v>
      </c>
      <c r="K384" s="71">
        <v>0.55491362834818803</v>
      </c>
      <c r="L384" s="68">
        <v>73.345935727788302</v>
      </c>
    </row>
    <row r="385" spans="1:12" x14ac:dyDescent="0.2">
      <c r="A385" s="72" t="s">
        <v>1094</v>
      </c>
      <c r="B385" s="66" t="s">
        <v>1095</v>
      </c>
      <c r="C385" s="67">
        <v>63</v>
      </c>
      <c r="D385" s="67" t="s">
        <v>334</v>
      </c>
      <c r="E385" s="71">
        <v>0.37708730559020898</v>
      </c>
      <c r="F385" s="68">
        <v>91.871455576559498</v>
      </c>
      <c r="G385" s="71">
        <v>0.25254094902228602</v>
      </c>
      <c r="H385" s="68">
        <v>47.353497164461302</v>
      </c>
      <c r="I385" s="71">
        <v>0.260860722106661</v>
      </c>
      <c r="J385" s="68">
        <v>92.533081285444197</v>
      </c>
      <c r="K385" s="71">
        <v>0.61786024564167996</v>
      </c>
      <c r="L385" s="68">
        <v>82.136105860113403</v>
      </c>
    </row>
    <row r="386" spans="1:12" x14ac:dyDescent="0.2">
      <c r="A386" s="72" t="s">
        <v>1096</v>
      </c>
      <c r="B386" s="66" t="s">
        <v>1097</v>
      </c>
      <c r="C386" s="67">
        <v>63</v>
      </c>
      <c r="D386" s="67" t="s">
        <v>334</v>
      </c>
      <c r="E386" s="71">
        <v>0.20619441861377599</v>
      </c>
      <c r="F386" s="68">
        <v>40.359168241966003</v>
      </c>
      <c r="G386" s="71">
        <v>0.25</v>
      </c>
      <c r="H386" s="68">
        <v>40.1701323251418</v>
      </c>
      <c r="I386" s="71">
        <v>0.10423187680442</v>
      </c>
      <c r="J386" s="68">
        <v>74.763705103969798</v>
      </c>
      <c r="K386" s="71">
        <v>0.26435137903690697</v>
      </c>
      <c r="L386" s="68">
        <v>46.691871455576603</v>
      </c>
    </row>
    <row r="387" spans="1:12" x14ac:dyDescent="0.2">
      <c r="A387" s="72" t="s">
        <v>1098</v>
      </c>
      <c r="B387" s="66" t="s">
        <v>1099</v>
      </c>
      <c r="C387" s="67">
        <v>63</v>
      </c>
      <c r="D387" s="67" t="s">
        <v>334</v>
      </c>
      <c r="E387" s="71">
        <v>0.31619564125292499</v>
      </c>
      <c r="F387" s="68">
        <v>81.190926275992396</v>
      </c>
      <c r="G387" s="71">
        <v>0.25</v>
      </c>
      <c r="H387" s="68">
        <v>40.1701323251418</v>
      </c>
      <c r="I387" s="71">
        <v>6.8836327268172404E-2</v>
      </c>
      <c r="J387" s="68">
        <v>65.973534971644597</v>
      </c>
      <c r="K387" s="71">
        <v>0.62975059649060094</v>
      </c>
      <c r="L387" s="68">
        <v>83.270321361058606</v>
      </c>
    </row>
    <row r="388" spans="1:12" x14ac:dyDescent="0.2">
      <c r="A388" s="72" t="s">
        <v>1100</v>
      </c>
      <c r="B388" s="66" t="s">
        <v>1101</v>
      </c>
      <c r="C388" s="67">
        <v>63</v>
      </c>
      <c r="D388" s="67" t="s">
        <v>334</v>
      </c>
      <c r="E388" s="71">
        <v>0.39419086362094602</v>
      </c>
      <c r="F388" s="68">
        <v>94.801512287334603</v>
      </c>
      <c r="G388" s="71">
        <v>0.25</v>
      </c>
      <c r="H388" s="68">
        <v>40.1701323251418</v>
      </c>
      <c r="I388" s="71">
        <v>0.18794948389098801</v>
      </c>
      <c r="J388" s="68">
        <v>87.429111531190898</v>
      </c>
      <c r="K388" s="71">
        <v>0.74462310697185097</v>
      </c>
      <c r="L388" s="68">
        <v>91.965973534971695</v>
      </c>
    </row>
    <row r="389" spans="1:12" x14ac:dyDescent="0.2">
      <c r="A389" s="72" t="s">
        <v>1102</v>
      </c>
      <c r="B389" s="66" t="s">
        <v>1103</v>
      </c>
      <c r="C389" s="67">
        <v>63</v>
      </c>
      <c r="D389" s="67" t="s">
        <v>334</v>
      </c>
      <c r="E389" s="71">
        <v>0.39912326813816901</v>
      </c>
      <c r="F389" s="68">
        <v>95.368620037807204</v>
      </c>
      <c r="G389" s="71">
        <v>0.24930641215324401</v>
      </c>
      <c r="H389" s="68">
        <v>22.022684310018899</v>
      </c>
      <c r="I389" s="71">
        <v>4.13801507946732E-2</v>
      </c>
      <c r="J389" s="68">
        <v>52.835538752363</v>
      </c>
      <c r="K389" s="71">
        <v>0.90668324146658996</v>
      </c>
      <c r="L389" s="68">
        <v>98.487712665406406</v>
      </c>
    </row>
    <row r="390" spans="1:12" x14ac:dyDescent="0.2">
      <c r="A390" s="72" t="s">
        <v>1104</v>
      </c>
      <c r="B390" s="66" t="s">
        <v>1105</v>
      </c>
      <c r="C390" s="67">
        <v>63</v>
      </c>
      <c r="D390" s="67" t="s">
        <v>334</v>
      </c>
      <c r="E390" s="71">
        <v>0.267136021932739</v>
      </c>
      <c r="F390" s="68">
        <v>62.0037807183365</v>
      </c>
      <c r="G390" s="71">
        <v>0.25020021665925801</v>
      </c>
      <c r="H390" s="68">
        <v>40.548204158790199</v>
      </c>
      <c r="I390" s="71">
        <v>0.137609169150747</v>
      </c>
      <c r="J390" s="68">
        <v>81.758034026464998</v>
      </c>
      <c r="K390" s="71">
        <v>0.41359867998821198</v>
      </c>
      <c r="L390" s="68">
        <v>55.576559546313803</v>
      </c>
    </row>
    <row r="391" spans="1:12" x14ac:dyDescent="0.2">
      <c r="A391" s="72" t="s">
        <v>1106</v>
      </c>
      <c r="B391" s="66" t="s">
        <v>1107</v>
      </c>
      <c r="C391" s="67">
        <v>63</v>
      </c>
      <c r="D391" s="67" t="s">
        <v>334</v>
      </c>
      <c r="E391" s="71">
        <v>0.18478528627958399</v>
      </c>
      <c r="F391" s="68">
        <v>35.255198487712697</v>
      </c>
      <c r="G391" s="71">
        <v>0.25</v>
      </c>
      <c r="H391" s="68">
        <v>40.1701323251418</v>
      </c>
      <c r="I391" s="71">
        <v>7.9454818953175799E-2</v>
      </c>
      <c r="J391" s="68">
        <v>68.903591682419702</v>
      </c>
      <c r="K391" s="71">
        <v>0.224901039885576</v>
      </c>
      <c r="L391" s="68">
        <v>44.6124763705104</v>
      </c>
    </row>
    <row r="392" spans="1:12" x14ac:dyDescent="0.2">
      <c r="A392" s="72" t="s">
        <v>1108</v>
      </c>
      <c r="B392" s="66" t="s">
        <v>1109</v>
      </c>
      <c r="C392" s="67">
        <v>63</v>
      </c>
      <c r="D392" s="67" t="s">
        <v>334</v>
      </c>
      <c r="E392" s="71">
        <v>0.26296844058044999</v>
      </c>
      <c r="F392" s="68">
        <v>60.018903591682403</v>
      </c>
      <c r="G392" s="71">
        <v>0.25</v>
      </c>
      <c r="H392" s="68">
        <v>40.1701323251418</v>
      </c>
      <c r="I392" s="71">
        <v>6.8695335342443001E-2</v>
      </c>
      <c r="J392" s="68">
        <v>65.879017013232499</v>
      </c>
      <c r="K392" s="71">
        <v>0.47020998639890699</v>
      </c>
      <c r="L392" s="68">
        <v>61.531190926275997</v>
      </c>
    </row>
    <row r="393" spans="1:12" x14ac:dyDescent="0.2">
      <c r="A393" s="72" t="s">
        <v>1110</v>
      </c>
      <c r="B393" s="66" t="s">
        <v>1111</v>
      </c>
      <c r="C393" s="67">
        <v>63</v>
      </c>
      <c r="D393" s="67" t="s">
        <v>334</v>
      </c>
      <c r="E393" s="71">
        <v>0.179163536593094</v>
      </c>
      <c r="F393" s="68">
        <v>33.648393194706998</v>
      </c>
      <c r="G393" s="71">
        <v>0.25</v>
      </c>
      <c r="H393" s="68">
        <v>40.1701323251418</v>
      </c>
      <c r="I393" s="71">
        <v>0.182342561327061</v>
      </c>
      <c r="J393" s="68">
        <v>87.051039697542507</v>
      </c>
      <c r="K393" s="71">
        <v>0.105148048452221</v>
      </c>
      <c r="L393" s="68">
        <v>30.434782608695699</v>
      </c>
    </row>
    <row r="394" spans="1:12" x14ac:dyDescent="0.2">
      <c r="A394" s="72" t="s">
        <v>1112</v>
      </c>
      <c r="B394" s="66" t="s">
        <v>1113</v>
      </c>
      <c r="C394" s="67">
        <v>63</v>
      </c>
      <c r="D394" s="67" t="s">
        <v>334</v>
      </c>
      <c r="E394" s="71">
        <v>0.163126468171017</v>
      </c>
      <c r="F394" s="68">
        <v>28.733459357277901</v>
      </c>
      <c r="G394" s="71">
        <v>0.25</v>
      </c>
      <c r="H394" s="68">
        <v>40.1701323251418</v>
      </c>
      <c r="I394" s="71">
        <v>8.0761277115871305E-2</v>
      </c>
      <c r="J394" s="68">
        <v>69.187145557655995</v>
      </c>
      <c r="K394" s="71">
        <v>0.15861812739718101</v>
      </c>
      <c r="L394" s="68">
        <v>38.090737240075597</v>
      </c>
    </row>
    <row r="395" spans="1:12" x14ac:dyDescent="0.2">
      <c r="A395" s="72" t="s">
        <v>1114</v>
      </c>
      <c r="B395" s="66" t="s">
        <v>1115</v>
      </c>
      <c r="C395" s="67">
        <v>63</v>
      </c>
      <c r="D395" s="67" t="s">
        <v>334</v>
      </c>
      <c r="E395" s="71">
        <v>0.18036185740833699</v>
      </c>
      <c r="F395" s="68">
        <v>33.931947069943298</v>
      </c>
      <c r="G395" s="71">
        <v>0.25127047451114298</v>
      </c>
      <c r="H395" s="68">
        <v>44.6124763705104</v>
      </c>
      <c r="I395" s="71">
        <v>2.37244651905879E-2</v>
      </c>
      <c r="J395" s="68">
        <v>40.264650283553898</v>
      </c>
      <c r="K395" s="71">
        <v>0.26609063252327803</v>
      </c>
      <c r="L395" s="68">
        <v>46.786389413988701</v>
      </c>
    </row>
    <row r="396" spans="1:12" x14ac:dyDescent="0.2">
      <c r="A396" s="72" t="s">
        <v>1116</v>
      </c>
      <c r="B396" s="66" t="s">
        <v>1117</v>
      </c>
      <c r="C396" s="67">
        <v>63</v>
      </c>
      <c r="D396" s="67" t="s">
        <v>334</v>
      </c>
      <c r="E396" s="71">
        <v>0.32238609018203102</v>
      </c>
      <c r="F396" s="68">
        <v>83.270321361058606</v>
      </c>
      <c r="G396" s="71">
        <v>0.19284577266313899</v>
      </c>
      <c r="H396" s="68">
        <v>7.3724007561436702</v>
      </c>
      <c r="I396" s="71">
        <v>1.66814896384999E-2</v>
      </c>
      <c r="J396" s="68">
        <v>33.175803402646501</v>
      </c>
      <c r="K396" s="71">
        <v>0.75763100824445395</v>
      </c>
      <c r="L396" s="68">
        <v>92.722117202268393</v>
      </c>
    </row>
    <row r="397" spans="1:12" x14ac:dyDescent="0.2">
      <c r="A397" s="72" t="s">
        <v>1118</v>
      </c>
      <c r="B397" s="66" t="s">
        <v>1119</v>
      </c>
      <c r="C397" s="67">
        <v>63</v>
      </c>
      <c r="D397" s="67" t="s">
        <v>334</v>
      </c>
      <c r="E397" s="71">
        <v>0.33595296620034898</v>
      </c>
      <c r="F397" s="68">
        <v>86.200378071833697</v>
      </c>
      <c r="G397" s="71">
        <v>0.23756247493159199</v>
      </c>
      <c r="H397" s="68">
        <v>15.9735349716446</v>
      </c>
      <c r="I397" s="71">
        <v>1.30741181225717E-3</v>
      </c>
      <c r="J397" s="68">
        <v>7.5614366729678597</v>
      </c>
      <c r="K397" s="71">
        <v>0.76898901185719803</v>
      </c>
      <c r="L397" s="68">
        <v>93.289224952740994</v>
      </c>
    </row>
    <row r="398" spans="1:12" x14ac:dyDescent="0.2">
      <c r="A398" s="72" t="s">
        <v>1120</v>
      </c>
      <c r="B398" s="66" t="s">
        <v>1121</v>
      </c>
      <c r="C398" s="67">
        <v>63</v>
      </c>
      <c r="D398" s="67" t="s">
        <v>334</v>
      </c>
      <c r="E398" s="71">
        <v>0.21362895325249001</v>
      </c>
      <c r="F398" s="68">
        <v>42.344045368620002</v>
      </c>
      <c r="G398" s="71">
        <v>0.24858697626132001</v>
      </c>
      <c r="H398" s="68">
        <v>21.3610586011342</v>
      </c>
      <c r="I398" s="71">
        <v>2.2666055937594601E-4</v>
      </c>
      <c r="J398" s="68">
        <v>4.6313799621928204</v>
      </c>
      <c r="K398" s="71">
        <v>0.39207322293677499</v>
      </c>
      <c r="L398" s="68">
        <v>54.064272211720201</v>
      </c>
    </row>
    <row r="399" spans="1:12" x14ac:dyDescent="0.2">
      <c r="A399" s="72" t="s">
        <v>1122</v>
      </c>
      <c r="B399" s="66" t="s">
        <v>1123</v>
      </c>
      <c r="C399" s="67">
        <v>63</v>
      </c>
      <c r="D399" s="67" t="s">
        <v>334</v>
      </c>
      <c r="E399" s="71">
        <v>0.20177772510657899</v>
      </c>
      <c r="F399" s="68">
        <v>39.035916824196597</v>
      </c>
      <c r="G399" s="71">
        <v>0.26628424175465898</v>
      </c>
      <c r="H399" s="68">
        <v>63.043478260869598</v>
      </c>
      <c r="I399" s="71">
        <v>9.3987910732242497E-2</v>
      </c>
      <c r="J399" s="68">
        <v>72.7788279773157</v>
      </c>
      <c r="K399" s="71">
        <v>0.24506102283283401</v>
      </c>
      <c r="L399" s="68">
        <v>45.652173913043498</v>
      </c>
    </row>
    <row r="400" spans="1:12" x14ac:dyDescent="0.2">
      <c r="A400" s="72" t="s">
        <v>1124</v>
      </c>
      <c r="B400" s="66" t="s">
        <v>1125</v>
      </c>
      <c r="C400" s="67">
        <v>63</v>
      </c>
      <c r="D400" s="67" t="s">
        <v>334</v>
      </c>
      <c r="E400" s="71">
        <v>0.27958301099217497</v>
      </c>
      <c r="F400" s="68">
        <v>66.918714555765604</v>
      </c>
      <c r="G400" s="71">
        <v>0.24999602338526</v>
      </c>
      <c r="H400" s="68">
        <v>23.534971644612501</v>
      </c>
      <c r="I400" s="71">
        <v>0.108534137607649</v>
      </c>
      <c r="J400" s="68">
        <v>75.519848771266496</v>
      </c>
      <c r="K400" s="71">
        <v>0.48021887198361601</v>
      </c>
      <c r="L400" s="68">
        <v>62.9489603024575</v>
      </c>
    </row>
    <row r="401" spans="1:12" x14ac:dyDescent="0.2">
      <c r="A401" s="72" t="s">
        <v>1126</v>
      </c>
      <c r="B401" s="66" t="s">
        <v>1127</v>
      </c>
      <c r="C401" s="67">
        <v>63</v>
      </c>
      <c r="D401" s="67" t="s">
        <v>334</v>
      </c>
      <c r="E401" s="71">
        <v>0.23560569045708901</v>
      </c>
      <c r="F401" s="68">
        <v>48.582230623818504</v>
      </c>
      <c r="G401" s="71">
        <v>0.25</v>
      </c>
      <c r="H401" s="68">
        <v>40.1701323251418</v>
      </c>
      <c r="I401" s="71">
        <v>1.08307780798665E-2</v>
      </c>
      <c r="J401" s="68">
        <v>25.1417769376182</v>
      </c>
      <c r="K401" s="71">
        <v>0.44598629329139999</v>
      </c>
      <c r="L401" s="68">
        <v>58.790170132325102</v>
      </c>
    </row>
    <row r="402" spans="1:12" x14ac:dyDescent="0.2">
      <c r="A402" s="72" t="s">
        <v>1128</v>
      </c>
      <c r="B402" s="66" t="s">
        <v>1129</v>
      </c>
      <c r="C402" s="67">
        <v>63</v>
      </c>
      <c r="D402" s="67" t="s">
        <v>334</v>
      </c>
      <c r="E402" s="71">
        <v>0.24940219043262399</v>
      </c>
      <c r="F402" s="68">
        <v>53.875236294895998</v>
      </c>
      <c r="G402" s="71">
        <v>0.25</v>
      </c>
      <c r="H402" s="68">
        <v>40.1701323251418</v>
      </c>
      <c r="I402" s="71">
        <v>7.25224727315706E-2</v>
      </c>
      <c r="J402" s="68">
        <v>67.296786389413995</v>
      </c>
      <c r="K402" s="71">
        <v>0.42568409856630102</v>
      </c>
      <c r="L402" s="68">
        <v>57.088846880907397</v>
      </c>
    </row>
    <row r="403" spans="1:12" x14ac:dyDescent="0.2">
      <c r="A403" s="72" t="s">
        <v>1130</v>
      </c>
      <c r="B403" s="66" t="s">
        <v>1131</v>
      </c>
      <c r="C403" s="67">
        <v>63</v>
      </c>
      <c r="D403" s="67" t="s">
        <v>334</v>
      </c>
      <c r="E403" s="71">
        <v>0.35018019367783798</v>
      </c>
      <c r="F403" s="68">
        <v>87.807183364839304</v>
      </c>
      <c r="G403" s="71">
        <v>0.18765808123387301</v>
      </c>
      <c r="H403" s="68">
        <v>6.5217391304347796</v>
      </c>
      <c r="I403" s="71">
        <v>9.86317571167101E-2</v>
      </c>
      <c r="J403" s="68">
        <v>73.629489603024595</v>
      </c>
      <c r="K403" s="71">
        <v>0.76425074268293203</v>
      </c>
      <c r="L403" s="68">
        <v>93.100189035916799</v>
      </c>
    </row>
    <row r="404" spans="1:12" x14ac:dyDescent="0.2">
      <c r="A404" s="72" t="s">
        <v>1132</v>
      </c>
      <c r="B404" s="66" t="s">
        <v>1133</v>
      </c>
      <c r="C404" s="67">
        <v>63</v>
      </c>
      <c r="D404" s="67" t="s">
        <v>334</v>
      </c>
      <c r="E404" s="71">
        <v>0.23834607170618</v>
      </c>
      <c r="F404" s="68">
        <v>49.527410207939504</v>
      </c>
      <c r="G404" s="71">
        <v>0.20634903183252301</v>
      </c>
      <c r="H404" s="68">
        <v>8.8846880907372405</v>
      </c>
      <c r="I404" s="71">
        <v>4.1963816226107097E-6</v>
      </c>
      <c r="J404" s="68">
        <v>2.6465028355387501</v>
      </c>
      <c r="K404" s="71">
        <v>0.50868498690439601</v>
      </c>
      <c r="L404" s="68">
        <v>67.296786389413995</v>
      </c>
    </row>
    <row r="405" spans="1:12" x14ac:dyDescent="0.2">
      <c r="A405" s="72" t="s">
        <v>1134</v>
      </c>
      <c r="B405" s="66" t="s">
        <v>1135</v>
      </c>
      <c r="C405" s="67">
        <v>63</v>
      </c>
      <c r="D405" s="67" t="s">
        <v>334</v>
      </c>
      <c r="E405" s="71">
        <v>0.32269076169588201</v>
      </c>
      <c r="F405" s="68">
        <v>83.5538752362949</v>
      </c>
      <c r="G405" s="71">
        <v>7.1594163482636503E-2</v>
      </c>
      <c r="H405" s="68">
        <v>2.0793950850661602</v>
      </c>
      <c r="I405" s="71">
        <v>5.2165939114116296E-3</v>
      </c>
      <c r="J405" s="68">
        <v>16.351606805292999</v>
      </c>
      <c r="K405" s="71">
        <v>0.89126152769359801</v>
      </c>
      <c r="L405" s="68">
        <v>97.920604914933804</v>
      </c>
    </row>
    <row r="406" spans="1:12" x14ac:dyDescent="0.2">
      <c r="A406" s="72" t="s">
        <v>1136</v>
      </c>
      <c r="B406" s="66" t="s">
        <v>1137</v>
      </c>
      <c r="C406" s="67">
        <v>63</v>
      </c>
      <c r="D406" s="67" t="s">
        <v>334</v>
      </c>
      <c r="E406" s="71">
        <v>0.300507903999091</v>
      </c>
      <c r="F406" s="68">
        <v>77.315689981096398</v>
      </c>
      <c r="G406" s="71">
        <v>0.20604912924480001</v>
      </c>
      <c r="H406" s="68">
        <v>8.6956521739130395</v>
      </c>
      <c r="I406" s="71">
        <v>0.11078222133065301</v>
      </c>
      <c r="J406" s="68">
        <v>76.086956521739097</v>
      </c>
      <c r="K406" s="71">
        <v>0.58469236142181902</v>
      </c>
      <c r="L406" s="68">
        <v>77.788279773156901</v>
      </c>
    </row>
    <row r="407" spans="1:12" x14ac:dyDescent="0.2">
      <c r="A407" s="72" t="s">
        <v>1138</v>
      </c>
      <c r="B407" s="66" t="s">
        <v>1139</v>
      </c>
      <c r="C407" s="67">
        <v>63</v>
      </c>
      <c r="D407" s="67" t="s">
        <v>334</v>
      </c>
      <c r="E407" s="71">
        <v>0.21231497261707499</v>
      </c>
      <c r="F407" s="68">
        <v>41.965973534971603</v>
      </c>
      <c r="G407" s="71">
        <v>0.24840305783852101</v>
      </c>
      <c r="H407" s="68">
        <v>20.982986767485801</v>
      </c>
      <c r="I407" s="71">
        <v>0</v>
      </c>
      <c r="J407" s="68">
        <v>1.60680529300567</v>
      </c>
      <c r="K407" s="71">
        <v>0.38854186001270402</v>
      </c>
      <c r="L407" s="68">
        <v>53.875236294895998</v>
      </c>
    </row>
    <row r="408" spans="1:12" x14ac:dyDescent="0.2">
      <c r="A408" s="72" t="s">
        <v>1140</v>
      </c>
      <c r="B408" s="66" t="s">
        <v>1141</v>
      </c>
      <c r="C408" s="67"/>
      <c r="D408" s="67" t="s">
        <v>334</v>
      </c>
      <c r="E408" s="71"/>
      <c r="F408" s="68"/>
      <c r="G408" s="71"/>
      <c r="H408" s="68"/>
      <c r="I408" s="71"/>
      <c r="J408" s="68"/>
      <c r="K408" s="71"/>
      <c r="L408" s="68"/>
    </row>
    <row r="409" spans="1:12" x14ac:dyDescent="0.2">
      <c r="A409" s="72" t="s">
        <v>1142</v>
      </c>
      <c r="B409" s="66" t="s">
        <v>1143</v>
      </c>
      <c r="C409" s="67">
        <v>63</v>
      </c>
      <c r="D409" s="67" t="s">
        <v>334</v>
      </c>
      <c r="E409" s="71">
        <v>0.15505470768122601</v>
      </c>
      <c r="F409" s="68">
        <v>26.2759924385633</v>
      </c>
      <c r="G409" s="71">
        <v>0.24926001831827599</v>
      </c>
      <c r="H409" s="68">
        <v>21.928166351606801</v>
      </c>
      <c r="I409" s="71">
        <v>1.11903509936286E-7</v>
      </c>
      <c r="J409" s="68">
        <v>2.1739130434782599</v>
      </c>
      <c r="K409" s="71">
        <v>0.21590399282189299</v>
      </c>
      <c r="L409" s="68">
        <v>43.856332703213603</v>
      </c>
    </row>
    <row r="410" spans="1:12" x14ac:dyDescent="0.2">
      <c r="A410" s="72" t="s">
        <v>1144</v>
      </c>
      <c r="B410" s="66" t="s">
        <v>1145</v>
      </c>
      <c r="C410" s="67">
        <v>63</v>
      </c>
      <c r="D410" s="67" t="s">
        <v>334</v>
      </c>
      <c r="E410" s="71">
        <v>0.24544108346846399</v>
      </c>
      <c r="F410" s="68">
        <v>52.741020793950902</v>
      </c>
      <c r="G410" s="71">
        <v>0.247902335750016</v>
      </c>
      <c r="H410" s="68">
        <v>20.793950850661599</v>
      </c>
      <c r="I410" s="71">
        <v>1.62260089407614E-6</v>
      </c>
      <c r="J410" s="68">
        <v>2.4574669187145601</v>
      </c>
      <c r="K410" s="71">
        <v>0.48841929205448098</v>
      </c>
      <c r="L410" s="68">
        <v>64.272211720226807</v>
      </c>
    </row>
    <row r="411" spans="1:12" x14ac:dyDescent="0.2">
      <c r="A411" s="72" t="s">
        <v>1146</v>
      </c>
      <c r="B411" s="66" t="s">
        <v>1147</v>
      </c>
      <c r="C411" s="67">
        <v>63</v>
      </c>
      <c r="D411" s="67" t="s">
        <v>334</v>
      </c>
      <c r="E411" s="71">
        <v>0.132488741839697</v>
      </c>
      <c r="F411" s="68">
        <v>15.311909262759899</v>
      </c>
      <c r="G411" s="71">
        <v>0.258418290765354</v>
      </c>
      <c r="H411" s="68">
        <v>56.616257088846901</v>
      </c>
      <c r="I411" s="71">
        <v>2.5251079680490299E-4</v>
      </c>
      <c r="J411" s="68">
        <v>4.9149338374291096</v>
      </c>
      <c r="K411" s="71">
        <v>0.13879542395693101</v>
      </c>
      <c r="L411" s="68">
        <v>36.1058601134215</v>
      </c>
    </row>
    <row r="412" spans="1:12" x14ac:dyDescent="0.2">
      <c r="A412" s="72" t="s">
        <v>1148</v>
      </c>
      <c r="B412" s="66" t="s">
        <v>1149</v>
      </c>
      <c r="C412" s="67">
        <v>63</v>
      </c>
      <c r="D412" s="67" t="s">
        <v>334</v>
      </c>
      <c r="E412" s="71">
        <v>0.16712017981240701</v>
      </c>
      <c r="F412" s="68">
        <v>30.245746691871499</v>
      </c>
      <c r="G412" s="71">
        <v>0.25635237255571602</v>
      </c>
      <c r="H412" s="68">
        <v>53.024574669187103</v>
      </c>
      <c r="I412" s="71">
        <v>0</v>
      </c>
      <c r="J412" s="68">
        <v>1.60680529300567</v>
      </c>
      <c r="K412" s="71">
        <v>0.24500816688150601</v>
      </c>
      <c r="L412" s="68">
        <v>45.5576559546314</v>
      </c>
    </row>
    <row r="413" spans="1:12" x14ac:dyDescent="0.2">
      <c r="A413" s="72" t="s">
        <v>1150</v>
      </c>
      <c r="B413" s="66" t="s">
        <v>1151</v>
      </c>
      <c r="C413" s="67">
        <v>63</v>
      </c>
      <c r="D413" s="67" t="s">
        <v>334</v>
      </c>
      <c r="E413" s="71">
        <v>0.15555788788518199</v>
      </c>
      <c r="F413" s="68">
        <v>26.370510396975401</v>
      </c>
      <c r="G413" s="71">
        <v>0.26397521962257398</v>
      </c>
      <c r="H413" s="68">
        <v>61.153119092627598</v>
      </c>
      <c r="I413" s="71">
        <v>6.4220869221589703E-3</v>
      </c>
      <c r="J413" s="68">
        <v>18.620037807183401</v>
      </c>
      <c r="K413" s="71">
        <v>0.19627635711081201</v>
      </c>
      <c r="L413" s="68">
        <v>42.249527410207897</v>
      </c>
    </row>
    <row r="414" spans="1:12" x14ac:dyDescent="0.2">
      <c r="A414" s="72" t="s">
        <v>1152</v>
      </c>
      <c r="B414" s="66" t="s">
        <v>1153</v>
      </c>
      <c r="C414" s="67">
        <v>63</v>
      </c>
      <c r="D414" s="67" t="s">
        <v>334</v>
      </c>
      <c r="E414" s="71">
        <v>0.188204299905981</v>
      </c>
      <c r="F414" s="68">
        <v>35.916824196597403</v>
      </c>
      <c r="G414" s="71">
        <v>0.27525487229606099</v>
      </c>
      <c r="H414" s="68">
        <v>68.525519848771296</v>
      </c>
      <c r="I414" s="71">
        <v>8.9632315492923897E-3</v>
      </c>
      <c r="J414" s="68">
        <v>22.3062381852552</v>
      </c>
      <c r="K414" s="71">
        <v>0.28039479587258898</v>
      </c>
      <c r="L414" s="68">
        <v>48.015122873345902</v>
      </c>
    </row>
    <row r="415" spans="1:12" x14ac:dyDescent="0.2">
      <c r="A415" s="72" t="s">
        <v>1154</v>
      </c>
      <c r="B415" s="66" t="s">
        <v>1155</v>
      </c>
      <c r="C415" s="67"/>
      <c r="D415" s="67" t="s">
        <v>334</v>
      </c>
      <c r="E415" s="71"/>
      <c r="F415" s="68"/>
      <c r="G415" s="71"/>
      <c r="H415" s="68"/>
      <c r="I415" s="71"/>
      <c r="J415" s="68"/>
      <c r="K415" s="71"/>
      <c r="L415" s="68"/>
    </row>
    <row r="416" spans="1:12" x14ac:dyDescent="0.2">
      <c r="A416" s="72" t="s">
        <v>1156</v>
      </c>
      <c r="B416" s="66" t="s">
        <v>1157</v>
      </c>
      <c r="C416" s="67">
        <v>63</v>
      </c>
      <c r="D416" s="67" t="s">
        <v>334</v>
      </c>
      <c r="E416" s="71">
        <v>8.3333333032579698E-2</v>
      </c>
      <c r="F416" s="68">
        <v>0.94517958412098302</v>
      </c>
      <c r="G416" s="71">
        <v>0.24999999909773901</v>
      </c>
      <c r="H416" s="68">
        <v>24.007561436673001</v>
      </c>
      <c r="I416" s="71">
        <v>0</v>
      </c>
      <c r="J416" s="68">
        <v>1.60680529300567</v>
      </c>
      <c r="K416" s="71">
        <v>0</v>
      </c>
      <c r="L416" s="68">
        <v>3.4026465028355402</v>
      </c>
    </row>
    <row r="417" spans="1:12" x14ac:dyDescent="0.2">
      <c r="A417" s="72" t="s">
        <v>1158</v>
      </c>
      <c r="B417" s="66" t="s">
        <v>1159</v>
      </c>
      <c r="C417" s="67"/>
      <c r="D417" s="67" t="s">
        <v>334</v>
      </c>
      <c r="E417" s="71"/>
      <c r="F417" s="68"/>
      <c r="G417" s="71"/>
      <c r="H417" s="68"/>
      <c r="I417" s="71"/>
      <c r="J417" s="68"/>
      <c r="K417" s="71"/>
      <c r="L417" s="68"/>
    </row>
    <row r="418" spans="1:12" x14ac:dyDescent="0.2">
      <c r="A418" s="72" t="s">
        <v>1160</v>
      </c>
      <c r="B418" s="66" t="s">
        <v>1161</v>
      </c>
      <c r="C418" s="67"/>
      <c r="D418" s="67" t="s">
        <v>334</v>
      </c>
      <c r="E418" s="71"/>
      <c r="F418" s="68"/>
      <c r="G418" s="71"/>
      <c r="H418" s="68"/>
      <c r="I418" s="71"/>
      <c r="J418" s="68"/>
      <c r="K418" s="71"/>
      <c r="L418" s="68"/>
    </row>
    <row r="419" spans="1:12" x14ac:dyDescent="0.2">
      <c r="A419" s="72" t="s">
        <v>1162</v>
      </c>
      <c r="B419" s="66" t="s">
        <v>1163</v>
      </c>
      <c r="C419" s="67">
        <v>63</v>
      </c>
      <c r="D419" s="67" t="s">
        <v>334</v>
      </c>
      <c r="E419" s="71">
        <v>0.32120907460792197</v>
      </c>
      <c r="F419" s="68">
        <v>82.419659735349697</v>
      </c>
      <c r="G419" s="71">
        <v>0.21004397200736999</v>
      </c>
      <c r="H419" s="68">
        <v>9.4517958412098295</v>
      </c>
      <c r="I419" s="71">
        <v>0.276221183742835</v>
      </c>
      <c r="J419" s="68">
        <v>93.194706994328897</v>
      </c>
      <c r="K419" s="71">
        <v>0.47736206807356202</v>
      </c>
      <c r="L419" s="68">
        <v>62.476370510396997</v>
      </c>
    </row>
    <row r="420" spans="1:12" x14ac:dyDescent="0.2">
      <c r="A420" s="72" t="s">
        <v>1164</v>
      </c>
      <c r="B420" s="66" t="s">
        <v>1165</v>
      </c>
      <c r="C420" s="67">
        <v>63</v>
      </c>
      <c r="D420" s="67" t="s">
        <v>334</v>
      </c>
      <c r="E420" s="71">
        <v>0.38614397585591897</v>
      </c>
      <c r="F420" s="68">
        <v>93.572778827977302</v>
      </c>
      <c r="G420" s="71">
        <v>0.22134645766409999</v>
      </c>
      <c r="H420" s="68">
        <v>11.1531190926276</v>
      </c>
      <c r="I420" s="71">
        <v>2.0254693427984301E-3</v>
      </c>
      <c r="J420" s="68">
        <v>9.5463137996219292</v>
      </c>
      <c r="K420" s="71">
        <v>0.93506000056085803</v>
      </c>
      <c r="L420" s="68">
        <v>99.149338374291105</v>
      </c>
    </row>
    <row r="421" spans="1:12" x14ac:dyDescent="0.2">
      <c r="A421" s="72" t="s">
        <v>1166</v>
      </c>
      <c r="B421" s="66" t="s">
        <v>1167</v>
      </c>
      <c r="C421" s="67">
        <v>63</v>
      </c>
      <c r="D421" s="67" t="s">
        <v>334</v>
      </c>
      <c r="E421" s="71">
        <v>0.18006953790937599</v>
      </c>
      <c r="F421" s="68">
        <v>33.8374291115312</v>
      </c>
      <c r="G421" s="71">
        <v>0.25</v>
      </c>
      <c r="H421" s="68">
        <v>40.1701323251418</v>
      </c>
      <c r="I421" s="71">
        <v>0</v>
      </c>
      <c r="J421" s="68">
        <v>1.60680529300567</v>
      </c>
      <c r="K421" s="71">
        <v>0.29020861372812901</v>
      </c>
      <c r="L421" s="68">
        <v>48.582230623818504</v>
      </c>
    </row>
    <row r="422" spans="1:12" x14ac:dyDescent="0.2">
      <c r="A422" s="72" t="s">
        <v>822</v>
      </c>
      <c r="B422" s="66" t="s">
        <v>1168</v>
      </c>
      <c r="C422" s="67">
        <v>63</v>
      </c>
      <c r="D422" s="67" t="s">
        <v>334</v>
      </c>
      <c r="E422" s="71">
        <v>0.101569955739387</v>
      </c>
      <c r="F422" s="68">
        <v>5.7655954631380002</v>
      </c>
      <c r="G422" s="71">
        <v>0.27388882080368399</v>
      </c>
      <c r="H422" s="68">
        <v>67.769376181474499</v>
      </c>
      <c r="I422" s="71">
        <v>1.39973586621207E-2</v>
      </c>
      <c r="J422" s="68">
        <v>30.245746691871499</v>
      </c>
      <c r="K422" s="71">
        <v>1.68236877523553E-2</v>
      </c>
      <c r="L422" s="68">
        <v>12.9489603024575</v>
      </c>
    </row>
    <row r="423" spans="1:12" x14ac:dyDescent="0.2">
      <c r="A423" s="72" t="s">
        <v>1169</v>
      </c>
      <c r="B423" s="66" t="s">
        <v>1170</v>
      </c>
      <c r="C423" s="67">
        <v>63</v>
      </c>
      <c r="D423" s="67" t="s">
        <v>334</v>
      </c>
      <c r="E423" s="71">
        <v>0.16314768047130099</v>
      </c>
      <c r="F423" s="68">
        <v>28.827977315689999</v>
      </c>
      <c r="G423" s="71">
        <v>0.35111306024017502</v>
      </c>
      <c r="H423" s="68">
        <v>85.538752362948998</v>
      </c>
      <c r="I423" s="71">
        <v>4.5799698535773099E-2</v>
      </c>
      <c r="J423" s="68">
        <v>55.671077504725901</v>
      </c>
      <c r="K423" s="71">
        <v>9.2530282637954195E-2</v>
      </c>
      <c r="L423" s="68">
        <v>28.355387523629499</v>
      </c>
    </row>
    <row r="424" spans="1:12" x14ac:dyDescent="0.2">
      <c r="A424" s="72" t="s">
        <v>1171</v>
      </c>
      <c r="B424" s="66" t="s">
        <v>1172</v>
      </c>
      <c r="C424" s="67">
        <v>63</v>
      </c>
      <c r="D424" s="67" t="s">
        <v>334</v>
      </c>
      <c r="E424" s="71">
        <v>0.10079008297577501</v>
      </c>
      <c r="F424" s="68">
        <v>5.3875236294895998</v>
      </c>
      <c r="G424" s="71">
        <v>0.29929915919476502</v>
      </c>
      <c r="H424" s="68">
        <v>77.788279773156901</v>
      </c>
      <c r="I424" s="71">
        <v>3.0710897325600399E-3</v>
      </c>
      <c r="J424" s="68">
        <v>12.1928166351607</v>
      </c>
      <c r="K424" s="71">
        <v>0</v>
      </c>
      <c r="L424" s="68">
        <v>3.4026465028355402</v>
      </c>
    </row>
    <row r="425" spans="1:12" x14ac:dyDescent="0.2">
      <c r="A425" s="72" t="s">
        <v>1173</v>
      </c>
      <c r="B425" s="66" t="s">
        <v>1174</v>
      </c>
      <c r="C425" s="67">
        <v>63</v>
      </c>
      <c r="D425" s="67" t="s">
        <v>334</v>
      </c>
      <c r="E425" s="71">
        <v>0.12959213894083499</v>
      </c>
      <c r="F425" s="68">
        <v>14.6502835538752</v>
      </c>
      <c r="G425" s="71">
        <v>0.30185156665569302</v>
      </c>
      <c r="H425" s="68">
        <v>78.544423440453699</v>
      </c>
      <c r="I425" s="71">
        <v>2.46344630848032E-6</v>
      </c>
      <c r="J425" s="68">
        <v>2.55198487712665</v>
      </c>
      <c r="K425" s="71">
        <v>8.6922386720502495E-2</v>
      </c>
      <c r="L425" s="68">
        <v>27.2211720226843</v>
      </c>
    </row>
    <row r="426" spans="1:12" x14ac:dyDescent="0.2">
      <c r="A426" s="72" t="s">
        <v>1175</v>
      </c>
      <c r="B426" s="66" t="s">
        <v>1176</v>
      </c>
      <c r="C426" s="67"/>
      <c r="D426" s="67" t="s">
        <v>334</v>
      </c>
      <c r="E426" s="71"/>
      <c r="F426" s="68"/>
      <c r="G426" s="71"/>
      <c r="H426" s="68"/>
      <c r="I426" s="71"/>
      <c r="J426" s="68"/>
      <c r="K426" s="71"/>
      <c r="L426" s="68"/>
    </row>
    <row r="427" spans="1:12" x14ac:dyDescent="0.2">
      <c r="A427" s="72" t="s">
        <v>1177</v>
      </c>
      <c r="B427" s="66" t="s">
        <v>1178</v>
      </c>
      <c r="C427" s="67"/>
      <c r="D427" s="67" t="s">
        <v>334</v>
      </c>
      <c r="E427" s="71"/>
      <c r="F427" s="68"/>
      <c r="G427" s="71"/>
      <c r="H427" s="68"/>
      <c r="I427" s="71"/>
      <c r="J427" s="68"/>
      <c r="K427" s="71"/>
      <c r="L427" s="68"/>
    </row>
    <row r="428" spans="1:12" x14ac:dyDescent="0.2">
      <c r="A428" s="72" t="s">
        <v>1179</v>
      </c>
      <c r="B428" s="66" t="s">
        <v>1180</v>
      </c>
      <c r="C428" s="67">
        <v>63</v>
      </c>
      <c r="D428" s="67" t="s">
        <v>334</v>
      </c>
      <c r="E428" s="71">
        <v>0.16096304349205601</v>
      </c>
      <c r="F428" s="68">
        <v>28.449905482041601</v>
      </c>
      <c r="G428" s="71">
        <v>0.25668172321541999</v>
      </c>
      <c r="H428" s="68">
        <v>54.064272211720201</v>
      </c>
      <c r="I428" s="71">
        <v>9.6908786816370595E-4</v>
      </c>
      <c r="J428" s="68">
        <v>7.18336483931947</v>
      </c>
      <c r="K428" s="71">
        <v>0.22523831939258501</v>
      </c>
      <c r="L428" s="68">
        <v>44.706994328922498</v>
      </c>
    </row>
    <row r="429" spans="1:12" x14ac:dyDescent="0.2">
      <c r="A429" s="72" t="s">
        <v>1181</v>
      </c>
      <c r="B429" s="66" t="s">
        <v>1182</v>
      </c>
      <c r="C429" s="67">
        <v>63</v>
      </c>
      <c r="D429" s="67" t="s">
        <v>334</v>
      </c>
      <c r="E429" s="71">
        <v>0.25047844964751398</v>
      </c>
      <c r="F429" s="68">
        <v>54.536862003780698</v>
      </c>
      <c r="G429" s="71">
        <v>0.272183962422547</v>
      </c>
      <c r="H429" s="68">
        <v>66.824196597353506</v>
      </c>
      <c r="I429" s="71">
        <v>3.5057202666295903E-2</v>
      </c>
      <c r="J429" s="68">
        <v>48.487712665406399</v>
      </c>
      <c r="K429" s="71">
        <v>0.44419418385370002</v>
      </c>
      <c r="L429" s="68">
        <v>58.601134215500899</v>
      </c>
    </row>
    <row r="430" spans="1:12" x14ac:dyDescent="0.2">
      <c r="A430" s="72" t="s">
        <v>1183</v>
      </c>
      <c r="B430" s="66" t="s">
        <v>1184</v>
      </c>
      <c r="C430" s="67">
        <v>63</v>
      </c>
      <c r="D430" s="67" t="s">
        <v>334</v>
      </c>
      <c r="E430" s="71">
        <v>8.3333333333333301E-2</v>
      </c>
      <c r="F430" s="68">
        <v>1.3232514177693799</v>
      </c>
      <c r="G430" s="71">
        <v>0.25</v>
      </c>
      <c r="H430" s="68">
        <v>40.1701323251418</v>
      </c>
      <c r="I430" s="71">
        <v>0</v>
      </c>
      <c r="J430" s="68">
        <v>1.60680529300567</v>
      </c>
      <c r="K430" s="71">
        <v>0</v>
      </c>
      <c r="L430" s="68">
        <v>3.4026465028355402</v>
      </c>
    </row>
    <row r="431" spans="1:12" x14ac:dyDescent="0.2">
      <c r="A431" s="72" t="s">
        <v>1185</v>
      </c>
      <c r="B431" s="66" t="s">
        <v>1186</v>
      </c>
      <c r="C431" s="67"/>
      <c r="D431" s="67" t="s">
        <v>334</v>
      </c>
      <c r="E431" s="71"/>
      <c r="F431" s="68"/>
      <c r="G431" s="71"/>
      <c r="H431" s="68"/>
      <c r="I431" s="71"/>
      <c r="J431" s="68"/>
      <c r="K431" s="71"/>
      <c r="L431" s="68"/>
    </row>
    <row r="432" spans="1:12" x14ac:dyDescent="0.2">
      <c r="A432" s="72" t="s">
        <v>1187</v>
      </c>
      <c r="B432" s="66" t="s">
        <v>1188</v>
      </c>
      <c r="C432" s="67">
        <v>45</v>
      </c>
      <c r="D432" s="67" t="s">
        <v>334</v>
      </c>
      <c r="E432" s="71">
        <v>0.141995247503855</v>
      </c>
      <c r="F432" s="68">
        <v>21.7611336032389</v>
      </c>
      <c r="G432" s="71">
        <v>0.258137733000535</v>
      </c>
      <c r="H432" s="68">
        <v>63.309716599190303</v>
      </c>
      <c r="I432" s="71">
        <v>6.2066951700452698E-2</v>
      </c>
      <c r="J432" s="68">
        <v>71.457489878542503</v>
      </c>
      <c r="K432" s="71">
        <v>0.10578105781057801</v>
      </c>
      <c r="L432" s="68">
        <v>12.449392712550599</v>
      </c>
    </row>
    <row r="433" spans="1:12" x14ac:dyDescent="0.2">
      <c r="A433" s="72" t="s">
        <v>1189</v>
      </c>
      <c r="B433" s="66" t="s">
        <v>1190</v>
      </c>
      <c r="C433" s="67">
        <v>45</v>
      </c>
      <c r="D433" s="67" t="s">
        <v>334</v>
      </c>
      <c r="E433" s="71">
        <v>0.12841377331248599</v>
      </c>
      <c r="F433" s="68">
        <v>14.929149797570901</v>
      </c>
      <c r="G433" s="71">
        <v>0.25022232094157598</v>
      </c>
      <c r="H433" s="68">
        <v>45.141700404858298</v>
      </c>
      <c r="I433" s="71">
        <v>4.1538064186533899E-2</v>
      </c>
      <c r="J433" s="68">
        <v>62.398785425101202</v>
      </c>
      <c r="K433" s="71">
        <v>9.3480934809348104E-2</v>
      </c>
      <c r="L433" s="68">
        <v>10.7287449392713</v>
      </c>
    </row>
    <row r="434" spans="1:12" x14ac:dyDescent="0.2">
      <c r="A434" s="72" t="s">
        <v>461</v>
      </c>
      <c r="B434" s="66" t="s">
        <v>1191</v>
      </c>
      <c r="C434" s="67">
        <v>45</v>
      </c>
      <c r="D434" s="67" t="s">
        <v>334</v>
      </c>
      <c r="E434" s="71">
        <v>0.11920001700619599</v>
      </c>
      <c r="F434" s="68">
        <v>10.678137651821899</v>
      </c>
      <c r="G434" s="71">
        <v>0.25075891318666699</v>
      </c>
      <c r="H434" s="68">
        <v>49.3927125506073</v>
      </c>
      <c r="I434" s="71">
        <v>1.5820227622817699E-2</v>
      </c>
      <c r="J434" s="68">
        <v>38.056680161943298</v>
      </c>
      <c r="K434" s="71">
        <v>9.1020910209102093E-2</v>
      </c>
      <c r="L434" s="68">
        <v>10.3238866396761</v>
      </c>
    </row>
    <row r="435" spans="1:12" x14ac:dyDescent="0.2">
      <c r="A435" s="72" t="s">
        <v>1192</v>
      </c>
      <c r="B435" s="66" t="s">
        <v>1193</v>
      </c>
      <c r="C435" s="67">
        <v>45</v>
      </c>
      <c r="D435" s="67" t="s">
        <v>334</v>
      </c>
      <c r="E435" s="71">
        <v>0.13333882135866501</v>
      </c>
      <c r="F435" s="68">
        <v>17.105263157894701</v>
      </c>
      <c r="G435" s="71">
        <v>0.257156448550873</v>
      </c>
      <c r="H435" s="68">
        <v>62.3481781376518</v>
      </c>
      <c r="I435" s="71">
        <v>2.3980635241957399E-2</v>
      </c>
      <c r="J435" s="68">
        <v>48.279352226720597</v>
      </c>
      <c r="K435" s="71">
        <v>0.118879380283165</v>
      </c>
      <c r="L435" s="68">
        <v>15.587044534413</v>
      </c>
    </row>
    <row r="436" spans="1:12" x14ac:dyDescent="0.2">
      <c r="A436" s="72" t="s">
        <v>1194</v>
      </c>
      <c r="B436" s="66" t="s">
        <v>1195</v>
      </c>
      <c r="C436" s="67">
        <v>45</v>
      </c>
      <c r="D436" s="67" t="s">
        <v>334</v>
      </c>
      <c r="E436" s="71">
        <v>0.12330539998774501</v>
      </c>
      <c r="F436" s="68">
        <v>12.5</v>
      </c>
      <c r="G436" s="71">
        <v>0.257864374077315</v>
      </c>
      <c r="H436" s="68">
        <v>63.1072874493927</v>
      </c>
      <c r="I436" s="71">
        <v>1.36508418760802E-2</v>
      </c>
      <c r="J436" s="68">
        <v>34.109311740890703</v>
      </c>
      <c r="K436" s="71">
        <v>9.8400984009840098E-2</v>
      </c>
      <c r="L436" s="68">
        <v>11.336032388664</v>
      </c>
    </row>
    <row r="437" spans="1:12" x14ac:dyDescent="0.2">
      <c r="A437" s="72" t="s">
        <v>1196</v>
      </c>
      <c r="B437" s="66" t="s">
        <v>1197</v>
      </c>
      <c r="C437" s="67">
        <v>45</v>
      </c>
      <c r="D437" s="67" t="s">
        <v>334</v>
      </c>
      <c r="E437" s="71">
        <v>0.131360498182131</v>
      </c>
      <c r="F437" s="68">
        <v>15.941295546558701</v>
      </c>
      <c r="G437" s="71">
        <v>0.26200533068869297</v>
      </c>
      <c r="H437" s="68">
        <v>66.346153846153797</v>
      </c>
      <c r="I437" s="71">
        <v>1.8116832775026601E-2</v>
      </c>
      <c r="J437" s="68">
        <v>41.497975708501997</v>
      </c>
      <c r="K437" s="71">
        <v>0.113959331082673</v>
      </c>
      <c r="L437" s="68">
        <v>14.321862348178101</v>
      </c>
    </row>
    <row r="438" spans="1:12" x14ac:dyDescent="0.2">
      <c r="A438" s="72" t="s">
        <v>1198</v>
      </c>
      <c r="B438" s="66" t="s">
        <v>1199</v>
      </c>
      <c r="C438" s="67">
        <v>45</v>
      </c>
      <c r="D438" s="67" t="s">
        <v>334</v>
      </c>
      <c r="E438" s="71">
        <v>0.1424355958978</v>
      </c>
      <c r="F438" s="68">
        <v>22.014170040485801</v>
      </c>
      <c r="G438" s="71">
        <v>0.27989770408491099</v>
      </c>
      <c r="H438" s="68">
        <v>74.949392712550605</v>
      </c>
      <c r="I438" s="71">
        <v>4.6548074998403001E-2</v>
      </c>
      <c r="J438" s="68">
        <v>64.929149797570901</v>
      </c>
      <c r="K438" s="71">
        <v>0.100861008610086</v>
      </c>
      <c r="L438" s="68">
        <v>11.5890688259109</v>
      </c>
    </row>
    <row r="439" spans="1:12" x14ac:dyDescent="0.2">
      <c r="A439" s="72" t="s">
        <v>1200</v>
      </c>
      <c r="B439" s="66" t="s">
        <v>1201</v>
      </c>
      <c r="C439" s="67">
        <v>45</v>
      </c>
      <c r="D439" s="67" t="s">
        <v>334</v>
      </c>
      <c r="E439" s="71">
        <v>0.13689274420552</v>
      </c>
      <c r="F439" s="68">
        <v>18.623481781376501</v>
      </c>
      <c r="G439" s="71">
        <v>0.264895509091152</v>
      </c>
      <c r="H439" s="68">
        <v>68.471659919028298</v>
      </c>
      <c r="I439" s="71">
        <v>5.4761813316306703E-2</v>
      </c>
      <c r="J439" s="68">
        <v>68.572874493927102</v>
      </c>
      <c r="K439" s="71">
        <v>9.1020910209102093E-2</v>
      </c>
      <c r="L439" s="68">
        <v>10.3238866396761</v>
      </c>
    </row>
    <row r="440" spans="1:12" x14ac:dyDescent="0.2">
      <c r="A440" s="72" t="s">
        <v>1202</v>
      </c>
      <c r="B440" s="66" t="s">
        <v>1203</v>
      </c>
      <c r="C440" s="67">
        <v>45</v>
      </c>
      <c r="D440" s="67" t="s">
        <v>334</v>
      </c>
      <c r="E440" s="71">
        <v>0.158806036724914</v>
      </c>
      <c r="F440" s="68">
        <v>30.111336032388699</v>
      </c>
      <c r="G440" s="71">
        <v>0.326923074425648</v>
      </c>
      <c r="H440" s="68">
        <v>82.540485829959493</v>
      </c>
      <c r="I440" s="71">
        <v>5.1094051739254097E-2</v>
      </c>
      <c r="J440" s="68">
        <v>66.852226720647806</v>
      </c>
      <c r="K440" s="71">
        <v>9.8400984009840098E-2</v>
      </c>
      <c r="L440" s="68">
        <v>11.336032388664</v>
      </c>
    </row>
    <row r="441" spans="1:12" x14ac:dyDescent="0.2">
      <c r="A441" s="72" t="s">
        <v>1204</v>
      </c>
      <c r="B441" s="66" t="s">
        <v>1205</v>
      </c>
      <c r="C441" s="67">
        <v>45</v>
      </c>
      <c r="D441" s="67" t="s">
        <v>334</v>
      </c>
      <c r="E441" s="71">
        <v>0.14616082928396301</v>
      </c>
      <c r="F441" s="68">
        <v>23.431174089068801</v>
      </c>
      <c r="G441" s="71">
        <v>0.294042699144546</v>
      </c>
      <c r="H441" s="68">
        <v>78.238866396761097</v>
      </c>
      <c r="I441" s="71">
        <v>6.0798952298978901E-2</v>
      </c>
      <c r="J441" s="68">
        <v>71.052631578947398</v>
      </c>
      <c r="K441" s="71">
        <v>8.3640836408364103E-2</v>
      </c>
      <c r="L441" s="68">
        <v>9.4129554655870393</v>
      </c>
    </row>
    <row r="442" spans="1:12" x14ac:dyDescent="0.2">
      <c r="A442" s="72" t="s">
        <v>1206</v>
      </c>
      <c r="B442" s="66" t="s">
        <v>1207</v>
      </c>
      <c r="C442" s="67">
        <v>45</v>
      </c>
      <c r="D442" s="67" t="s">
        <v>334</v>
      </c>
      <c r="E442" s="71">
        <v>0.25670365133675599</v>
      </c>
      <c r="F442" s="68">
        <v>65.587044534412996</v>
      </c>
      <c r="G442" s="71">
        <v>0.42741745202266901</v>
      </c>
      <c r="H442" s="68">
        <v>88.866396761133601</v>
      </c>
      <c r="I442" s="71">
        <v>0.20493212437382299</v>
      </c>
      <c r="J442" s="68">
        <v>90.941295546558706</v>
      </c>
      <c r="K442" s="71">
        <v>0.13776137761377599</v>
      </c>
      <c r="L442" s="68">
        <v>20.597165991902799</v>
      </c>
    </row>
    <row r="443" spans="1:12" x14ac:dyDescent="0.2">
      <c r="A443" s="72" t="s">
        <v>1208</v>
      </c>
      <c r="B443" s="66" t="s">
        <v>1209</v>
      </c>
      <c r="C443" s="67">
        <v>45</v>
      </c>
      <c r="D443" s="67" t="s">
        <v>334</v>
      </c>
      <c r="E443" s="71">
        <v>9.5747784186319601E-2</v>
      </c>
      <c r="F443" s="68">
        <v>3.34008097165992</v>
      </c>
      <c r="G443" s="71">
        <v>0.16645270839102699</v>
      </c>
      <c r="H443" s="68">
        <v>5.9210526315789496</v>
      </c>
      <c r="I443" s="71">
        <v>9.2913376855058294E-3</v>
      </c>
      <c r="J443" s="68">
        <v>26.5182186234818</v>
      </c>
      <c r="K443" s="71">
        <v>0.11149930648242699</v>
      </c>
      <c r="L443" s="68">
        <v>13.8157894736842</v>
      </c>
    </row>
    <row r="444" spans="1:12" x14ac:dyDescent="0.2">
      <c r="A444" s="72" t="s">
        <v>1210</v>
      </c>
      <c r="B444" s="66" t="s">
        <v>1211</v>
      </c>
      <c r="C444" s="67">
        <v>45</v>
      </c>
      <c r="D444" s="67" t="s">
        <v>334</v>
      </c>
      <c r="E444" s="71">
        <v>0.15678165553707499</v>
      </c>
      <c r="F444" s="68">
        <v>29.200404858299599</v>
      </c>
      <c r="G444" s="71">
        <v>0.28147265673876098</v>
      </c>
      <c r="H444" s="68">
        <v>75.253036437247005</v>
      </c>
      <c r="I444" s="71">
        <v>4.86509076584411E-2</v>
      </c>
      <c r="J444" s="68">
        <v>65.991902834008101</v>
      </c>
      <c r="K444" s="71">
        <v>0.14022140221402199</v>
      </c>
      <c r="L444" s="68">
        <v>21.103238866396801</v>
      </c>
    </row>
    <row r="445" spans="1:12" x14ac:dyDescent="0.2">
      <c r="A445" s="72" t="s">
        <v>1212</v>
      </c>
      <c r="B445" s="66" t="s">
        <v>1213</v>
      </c>
      <c r="C445" s="67">
        <v>45</v>
      </c>
      <c r="D445" s="67" t="s">
        <v>334</v>
      </c>
      <c r="E445" s="71">
        <v>0.30205175698387199</v>
      </c>
      <c r="F445" s="68">
        <v>77.682186234817806</v>
      </c>
      <c r="G445" s="71">
        <v>0.392832261212616</v>
      </c>
      <c r="H445" s="68">
        <v>87.297570850202405</v>
      </c>
      <c r="I445" s="71">
        <v>0.311600992518827</v>
      </c>
      <c r="J445" s="68">
        <v>95.192307692307693</v>
      </c>
      <c r="K445" s="71">
        <v>0.201722017220172</v>
      </c>
      <c r="L445" s="68">
        <v>38.157894736842103</v>
      </c>
    </row>
    <row r="446" spans="1:12" x14ac:dyDescent="0.2">
      <c r="A446" s="72" t="s">
        <v>1214</v>
      </c>
      <c r="B446" s="66" t="s">
        <v>1215</v>
      </c>
      <c r="C446" s="67">
        <v>45</v>
      </c>
      <c r="D446" s="67" t="s">
        <v>334</v>
      </c>
      <c r="E446" s="71">
        <v>0.14515851914147601</v>
      </c>
      <c r="F446" s="68">
        <v>23.026315789473699</v>
      </c>
      <c r="G446" s="71">
        <v>0.26720975373528999</v>
      </c>
      <c r="H446" s="68">
        <v>69.989878542510098</v>
      </c>
      <c r="I446" s="71">
        <v>3.0504426075363099E-2</v>
      </c>
      <c r="J446" s="68">
        <v>55.060728744939297</v>
      </c>
      <c r="K446" s="71">
        <v>0.13776137761377599</v>
      </c>
      <c r="L446" s="68">
        <v>20.597165991902799</v>
      </c>
    </row>
    <row r="447" spans="1:12" x14ac:dyDescent="0.2">
      <c r="A447" s="72" t="s">
        <v>1216</v>
      </c>
      <c r="B447" s="66" t="s">
        <v>1217</v>
      </c>
      <c r="C447" s="67">
        <v>45</v>
      </c>
      <c r="D447" s="67" t="s">
        <v>334</v>
      </c>
      <c r="E447" s="71">
        <v>0.14937141708641</v>
      </c>
      <c r="F447" s="68">
        <v>25.3036437246964</v>
      </c>
      <c r="G447" s="71">
        <v>0.27020266254911401</v>
      </c>
      <c r="H447" s="68">
        <v>71.912955465587004</v>
      </c>
      <c r="I447" s="71">
        <v>5.49103586978174E-2</v>
      </c>
      <c r="J447" s="68">
        <v>68.775303643724698</v>
      </c>
      <c r="K447" s="71">
        <v>0.1230012300123</v>
      </c>
      <c r="L447" s="68">
        <v>16.396761133603199</v>
      </c>
    </row>
    <row r="448" spans="1:12" x14ac:dyDescent="0.2">
      <c r="A448" s="72" t="s">
        <v>1218</v>
      </c>
      <c r="B448" s="66" t="s">
        <v>1219</v>
      </c>
      <c r="C448" s="67">
        <v>45</v>
      </c>
      <c r="D448" s="67" t="s">
        <v>334</v>
      </c>
      <c r="E448" s="71">
        <v>0.19789365468283299</v>
      </c>
      <c r="F448" s="68">
        <v>47.165991902834001</v>
      </c>
      <c r="G448" s="71">
        <v>0.43695101999404101</v>
      </c>
      <c r="H448" s="68">
        <v>89.524291497975696</v>
      </c>
      <c r="I448" s="71">
        <v>3.1268689441912703E-2</v>
      </c>
      <c r="J448" s="68">
        <v>55.7186234817814</v>
      </c>
      <c r="K448" s="71">
        <v>0.12546125461254601</v>
      </c>
      <c r="L448" s="68">
        <v>17.1558704453441</v>
      </c>
    </row>
    <row r="449" spans="1:12" x14ac:dyDescent="0.2">
      <c r="A449" s="72" t="s">
        <v>519</v>
      </c>
      <c r="B449" s="66" t="s">
        <v>1220</v>
      </c>
      <c r="C449" s="67">
        <v>45</v>
      </c>
      <c r="D449" s="67" t="s">
        <v>334</v>
      </c>
      <c r="E449" s="71">
        <v>0.13965545985248801</v>
      </c>
      <c r="F449" s="68">
        <v>20.799595141700401</v>
      </c>
      <c r="G449" s="71">
        <v>0.23069782985203099</v>
      </c>
      <c r="H449" s="68">
        <v>13.5121457489879</v>
      </c>
      <c r="I449" s="71">
        <v>4.3127098290918701E-2</v>
      </c>
      <c r="J449" s="68">
        <v>63.613360323886603</v>
      </c>
      <c r="K449" s="71">
        <v>0.14514145141451401</v>
      </c>
      <c r="L449" s="68">
        <v>22.267206477732799</v>
      </c>
    </row>
    <row r="450" spans="1:12" x14ac:dyDescent="0.2">
      <c r="A450" s="72" t="s">
        <v>1221</v>
      </c>
      <c r="B450" s="66" t="s">
        <v>1222</v>
      </c>
      <c r="C450" s="67">
        <v>45</v>
      </c>
      <c r="D450" s="67" t="s">
        <v>334</v>
      </c>
      <c r="E450" s="71">
        <v>0.19499709455779601</v>
      </c>
      <c r="F450" s="68">
        <v>46.204453441295499</v>
      </c>
      <c r="G450" s="71">
        <v>0.29150910306927003</v>
      </c>
      <c r="H450" s="68">
        <v>77.682186234817806</v>
      </c>
      <c r="I450" s="71">
        <v>0.12374048318714399</v>
      </c>
      <c r="J450" s="68">
        <v>84.058704453441294</v>
      </c>
      <c r="K450" s="71">
        <v>0.16974169741697401</v>
      </c>
      <c r="L450" s="68">
        <v>29.402834008097201</v>
      </c>
    </row>
    <row r="451" spans="1:12" x14ac:dyDescent="0.2">
      <c r="A451" s="72" t="s">
        <v>1223</v>
      </c>
      <c r="B451" s="66" t="s">
        <v>1224</v>
      </c>
      <c r="C451" s="67">
        <v>45</v>
      </c>
      <c r="D451" s="67" t="s">
        <v>334</v>
      </c>
      <c r="E451" s="71">
        <v>0.19805758828241599</v>
      </c>
      <c r="F451" s="68">
        <v>47.216599190283397</v>
      </c>
      <c r="G451" s="71">
        <v>0.40730787761555198</v>
      </c>
      <c r="H451" s="68">
        <v>88.056680161943305</v>
      </c>
      <c r="I451" s="71">
        <v>5.8943608018905601E-2</v>
      </c>
      <c r="J451" s="68">
        <v>70.293522267206498</v>
      </c>
      <c r="K451" s="71">
        <v>0.12792127921279201</v>
      </c>
      <c r="L451" s="68">
        <v>17.965587044534399</v>
      </c>
    </row>
    <row r="452" spans="1:12" x14ac:dyDescent="0.2">
      <c r="A452" s="72" t="s">
        <v>1225</v>
      </c>
      <c r="B452" s="66" t="s">
        <v>1226</v>
      </c>
      <c r="C452" s="67">
        <v>45</v>
      </c>
      <c r="D452" s="67" t="s">
        <v>334</v>
      </c>
      <c r="E452" s="71">
        <v>0.229885973256785</v>
      </c>
      <c r="F452" s="68">
        <v>56.3259109311741</v>
      </c>
      <c r="G452" s="71">
        <v>0.41343174793064003</v>
      </c>
      <c r="H452" s="68">
        <v>88.309716599190295</v>
      </c>
      <c r="I452" s="71">
        <v>0.14584486802667701</v>
      </c>
      <c r="J452" s="68">
        <v>86.993927125506104</v>
      </c>
      <c r="K452" s="71">
        <v>0.130381303813038</v>
      </c>
      <c r="L452" s="68">
        <v>18.572874493927099</v>
      </c>
    </row>
    <row r="453" spans="1:12" x14ac:dyDescent="0.2">
      <c r="A453" s="72" t="s">
        <v>1227</v>
      </c>
      <c r="B453" s="66" t="s">
        <v>1228</v>
      </c>
      <c r="C453" s="67">
        <v>45</v>
      </c>
      <c r="D453" s="67" t="s">
        <v>334</v>
      </c>
      <c r="E453" s="71">
        <v>0.280460378035855</v>
      </c>
      <c r="F453" s="68">
        <v>72.419028340080999</v>
      </c>
      <c r="G453" s="71">
        <v>0.58014717749224898</v>
      </c>
      <c r="H453" s="68">
        <v>94.838056680161898</v>
      </c>
      <c r="I453" s="71">
        <v>8.4112185397603595E-2</v>
      </c>
      <c r="J453" s="68">
        <v>77.226720647773305</v>
      </c>
      <c r="K453" s="71">
        <v>0.177121771217712</v>
      </c>
      <c r="L453" s="68">
        <v>31.275303643724701</v>
      </c>
    </row>
    <row r="454" spans="1:12" x14ac:dyDescent="0.2">
      <c r="A454" s="72" t="s">
        <v>1229</v>
      </c>
      <c r="B454" s="66" t="s">
        <v>1230</v>
      </c>
      <c r="C454" s="67">
        <v>45</v>
      </c>
      <c r="D454" s="67" t="s">
        <v>334</v>
      </c>
      <c r="E454" s="71">
        <v>0.22987635636124401</v>
      </c>
      <c r="F454" s="68">
        <v>56.275303643724698</v>
      </c>
      <c r="G454" s="71">
        <v>0.40145751676810099</v>
      </c>
      <c r="H454" s="68">
        <v>87.753036437247005</v>
      </c>
      <c r="I454" s="71">
        <v>0.11596983029841</v>
      </c>
      <c r="J454" s="68">
        <v>83.248987854250998</v>
      </c>
      <c r="K454" s="71">
        <v>0.17220172201722</v>
      </c>
      <c r="L454" s="68">
        <v>30.010121457489898</v>
      </c>
    </row>
    <row r="455" spans="1:12" x14ac:dyDescent="0.2">
      <c r="A455" s="72" t="s">
        <v>1231</v>
      </c>
      <c r="B455" s="66" t="s">
        <v>1232</v>
      </c>
      <c r="C455" s="67">
        <v>45</v>
      </c>
      <c r="D455" s="67" t="s">
        <v>334</v>
      </c>
      <c r="E455" s="71">
        <v>0.40160680471735799</v>
      </c>
      <c r="F455" s="68">
        <v>93.623481781376498</v>
      </c>
      <c r="G455" s="71">
        <v>0.82887933477296005</v>
      </c>
      <c r="H455" s="68">
        <v>98.987854251012095</v>
      </c>
      <c r="I455" s="71">
        <v>0.18405916055992699</v>
      </c>
      <c r="J455" s="68">
        <v>89.625506072874501</v>
      </c>
      <c r="K455" s="71">
        <v>0.19188191881918801</v>
      </c>
      <c r="L455" s="68">
        <v>35.425101214574902</v>
      </c>
    </row>
    <row r="456" spans="1:12" x14ac:dyDescent="0.2">
      <c r="A456" s="72" t="s">
        <v>1233</v>
      </c>
      <c r="B456" s="66" t="s">
        <v>1234</v>
      </c>
      <c r="C456" s="67">
        <v>45</v>
      </c>
      <c r="D456" s="67" t="s">
        <v>334</v>
      </c>
      <c r="E456" s="71">
        <v>0.42793208529305499</v>
      </c>
      <c r="F456" s="68">
        <v>95.850202429149803</v>
      </c>
      <c r="G456" s="71">
        <v>0.826033792796799</v>
      </c>
      <c r="H456" s="68">
        <v>98.937246963562799</v>
      </c>
      <c r="I456" s="71">
        <v>0.25850047046243901</v>
      </c>
      <c r="J456" s="68">
        <v>93.471659919028298</v>
      </c>
      <c r="K456" s="71">
        <v>0.199261992619926</v>
      </c>
      <c r="L456" s="68">
        <v>37.3481781376518</v>
      </c>
    </row>
    <row r="457" spans="1:12" x14ac:dyDescent="0.2">
      <c r="A457" s="72" t="s">
        <v>1235</v>
      </c>
      <c r="B457" s="66" t="s">
        <v>1236</v>
      </c>
      <c r="C457" s="67">
        <v>45</v>
      </c>
      <c r="D457" s="67" t="s">
        <v>334</v>
      </c>
      <c r="E457" s="71">
        <v>0.27033641101267503</v>
      </c>
      <c r="F457" s="68">
        <v>69.888663967611294</v>
      </c>
      <c r="G457" s="71">
        <v>0.46708429097346599</v>
      </c>
      <c r="H457" s="68">
        <v>91.143724696356301</v>
      </c>
      <c r="I457" s="71">
        <v>8.3162334438482699E-2</v>
      </c>
      <c r="J457" s="68">
        <v>77.024291497975696</v>
      </c>
      <c r="K457" s="71">
        <v>0.260762607626076</v>
      </c>
      <c r="L457" s="68">
        <v>49.6963562753036</v>
      </c>
    </row>
    <row r="458" spans="1:12" x14ac:dyDescent="0.2">
      <c r="A458" s="72" t="s">
        <v>1237</v>
      </c>
      <c r="B458" s="66" t="s">
        <v>1238</v>
      </c>
      <c r="C458" s="67">
        <v>45</v>
      </c>
      <c r="D458" s="67" t="s">
        <v>334</v>
      </c>
      <c r="E458" s="71">
        <v>0.482982305836058</v>
      </c>
      <c r="F458" s="68">
        <v>98.4817813765182</v>
      </c>
      <c r="G458" s="71">
        <v>0.74386250912351604</v>
      </c>
      <c r="H458" s="68">
        <v>97.975708502024304</v>
      </c>
      <c r="I458" s="71">
        <v>0.49106226816325399</v>
      </c>
      <c r="J458" s="68">
        <v>98.734817813765204</v>
      </c>
      <c r="K458" s="71">
        <v>0.21402214022140201</v>
      </c>
      <c r="L458" s="68">
        <v>41.194331983805696</v>
      </c>
    </row>
    <row r="459" spans="1:12" x14ac:dyDescent="0.2">
      <c r="A459" s="72" t="s">
        <v>1239</v>
      </c>
      <c r="B459" s="66" t="s">
        <v>1240</v>
      </c>
      <c r="C459" s="67">
        <v>45</v>
      </c>
      <c r="D459" s="67" t="s">
        <v>334</v>
      </c>
      <c r="E459" s="71">
        <v>0.40988163125752097</v>
      </c>
      <c r="F459" s="68">
        <v>94.483805668016203</v>
      </c>
      <c r="G459" s="71">
        <v>0.747713822508554</v>
      </c>
      <c r="H459" s="68">
        <v>98.076923076923094</v>
      </c>
      <c r="I459" s="71">
        <v>0.25314878344113201</v>
      </c>
      <c r="J459" s="68">
        <v>93.319838056680197</v>
      </c>
      <c r="K459" s="71">
        <v>0.22878228782287799</v>
      </c>
      <c r="L459" s="68">
        <v>44.4331983805668</v>
      </c>
    </row>
    <row r="460" spans="1:12" x14ac:dyDescent="0.2">
      <c r="A460" s="72" t="s">
        <v>1241</v>
      </c>
      <c r="B460" s="66" t="s">
        <v>1242</v>
      </c>
      <c r="C460" s="67">
        <v>45</v>
      </c>
      <c r="D460" s="67" t="s">
        <v>334</v>
      </c>
      <c r="E460" s="71">
        <v>0.54519782743975198</v>
      </c>
      <c r="F460" s="68">
        <v>99.645748987854304</v>
      </c>
      <c r="G460" s="71">
        <v>0.78971321884603796</v>
      </c>
      <c r="H460" s="68">
        <v>98.633603238866399</v>
      </c>
      <c r="I460" s="71">
        <v>0.63185812325181501</v>
      </c>
      <c r="J460" s="68">
        <v>99.595141700404895</v>
      </c>
      <c r="K460" s="71">
        <v>0.21402214022140201</v>
      </c>
      <c r="L460" s="68">
        <v>41.194331983805696</v>
      </c>
    </row>
    <row r="461" spans="1:12" x14ac:dyDescent="0.2">
      <c r="A461" s="72" t="s">
        <v>888</v>
      </c>
      <c r="B461" s="66" t="s">
        <v>1243</v>
      </c>
      <c r="C461" s="67">
        <v>45</v>
      </c>
      <c r="D461" s="67" t="s">
        <v>334</v>
      </c>
      <c r="E461" s="71">
        <v>0.35050112651876603</v>
      </c>
      <c r="F461" s="68">
        <v>86.993927125506104</v>
      </c>
      <c r="G461" s="71">
        <v>0.64035053673152198</v>
      </c>
      <c r="H461" s="68">
        <v>96.103238866396794</v>
      </c>
      <c r="I461" s="71">
        <v>0.25371126840903202</v>
      </c>
      <c r="J461" s="68">
        <v>93.370445344129607</v>
      </c>
      <c r="K461" s="71">
        <v>0.157441574415744</v>
      </c>
      <c r="L461" s="68">
        <v>26.012145748987901</v>
      </c>
    </row>
    <row r="462" spans="1:12" x14ac:dyDescent="0.2">
      <c r="A462" s="72" t="s">
        <v>1244</v>
      </c>
      <c r="B462" s="66" t="s">
        <v>1245</v>
      </c>
      <c r="C462" s="67">
        <v>45</v>
      </c>
      <c r="D462" s="67" t="s">
        <v>334</v>
      </c>
      <c r="E462" s="71">
        <v>0.443852164086324</v>
      </c>
      <c r="F462" s="68">
        <v>97.064777327935204</v>
      </c>
      <c r="G462" s="71">
        <v>0.45802188805620098</v>
      </c>
      <c r="H462" s="68">
        <v>90.587044534412996</v>
      </c>
      <c r="I462" s="71">
        <v>0.63245219337866398</v>
      </c>
      <c r="J462" s="68">
        <v>99.645748987854304</v>
      </c>
      <c r="K462" s="71">
        <v>0.241082410824108</v>
      </c>
      <c r="L462" s="68">
        <v>46.406882591093101</v>
      </c>
    </row>
    <row r="463" spans="1:12" x14ac:dyDescent="0.2">
      <c r="A463" s="72" t="s">
        <v>1246</v>
      </c>
      <c r="B463" s="66" t="s">
        <v>1247</v>
      </c>
      <c r="C463" s="67">
        <v>45</v>
      </c>
      <c r="D463" s="67" t="s">
        <v>334</v>
      </c>
      <c r="E463" s="71">
        <v>0.49702527287805998</v>
      </c>
      <c r="F463" s="68">
        <v>98.987854251012095</v>
      </c>
      <c r="G463" s="71">
        <v>0.51846725677323402</v>
      </c>
      <c r="H463" s="68">
        <v>93.016194331983797</v>
      </c>
      <c r="I463" s="71">
        <v>0.66756551143044196</v>
      </c>
      <c r="J463" s="68">
        <v>99.746963562752995</v>
      </c>
      <c r="K463" s="71">
        <v>0.305043050430504</v>
      </c>
      <c r="L463" s="68">
        <v>55.010121457489902</v>
      </c>
    </row>
    <row r="464" spans="1:12" x14ac:dyDescent="0.2">
      <c r="A464" s="72" t="s">
        <v>1248</v>
      </c>
      <c r="B464" s="66" t="s">
        <v>1249</v>
      </c>
      <c r="C464" s="67">
        <v>45</v>
      </c>
      <c r="D464" s="67" t="s">
        <v>334</v>
      </c>
      <c r="E464" s="71">
        <v>0.67539406341726205</v>
      </c>
      <c r="F464" s="68">
        <v>100</v>
      </c>
      <c r="G464" s="71">
        <v>0.75491504533651499</v>
      </c>
      <c r="H464" s="68">
        <v>98.228744939271294</v>
      </c>
      <c r="I464" s="71">
        <v>0.82792622214434097</v>
      </c>
      <c r="J464" s="68">
        <v>100</v>
      </c>
      <c r="K464" s="71">
        <v>0.44334092277093001</v>
      </c>
      <c r="L464" s="68">
        <v>70.951417004048594</v>
      </c>
    </row>
    <row r="465" spans="1:12" x14ac:dyDescent="0.2">
      <c r="A465" s="72" t="s">
        <v>1250</v>
      </c>
      <c r="B465" s="66" t="s">
        <v>1251</v>
      </c>
      <c r="C465" s="67">
        <v>65</v>
      </c>
      <c r="D465" s="67" t="s">
        <v>334</v>
      </c>
      <c r="E465" s="71">
        <v>0.42227395586783201</v>
      </c>
      <c r="F465" s="68">
        <v>95.697738554881397</v>
      </c>
      <c r="G465" s="71">
        <v>0.76712964376201997</v>
      </c>
      <c r="H465" s="68">
        <v>98.703805846663002</v>
      </c>
      <c r="I465" s="71">
        <v>0.159617388778832</v>
      </c>
      <c r="J465" s="68">
        <v>87.203530060672904</v>
      </c>
      <c r="K465" s="71">
        <v>0.34007483506264402</v>
      </c>
      <c r="L465" s="68">
        <v>48.400441257584099</v>
      </c>
    </row>
    <row r="466" spans="1:12" x14ac:dyDescent="0.2">
      <c r="A466" s="72" t="s">
        <v>1252</v>
      </c>
      <c r="B466" s="66" t="s">
        <v>1253</v>
      </c>
      <c r="C466" s="67">
        <v>65</v>
      </c>
      <c r="D466" s="67" t="s">
        <v>334</v>
      </c>
      <c r="E466" s="71">
        <v>0.35582888148449998</v>
      </c>
      <c r="F466" s="68">
        <v>86.3485934914506</v>
      </c>
      <c r="G466" s="71">
        <v>0.618990855293856</v>
      </c>
      <c r="H466" s="68">
        <v>97.6833976833977</v>
      </c>
      <c r="I466" s="71">
        <v>0.19806742798893701</v>
      </c>
      <c r="J466" s="68">
        <v>90.292333149475994</v>
      </c>
      <c r="K466" s="71">
        <v>0.25042836117070799</v>
      </c>
      <c r="L466" s="68">
        <v>44.456701599558698</v>
      </c>
    </row>
    <row r="467" spans="1:12" x14ac:dyDescent="0.2">
      <c r="A467" s="72" t="s">
        <v>1254</v>
      </c>
      <c r="B467" s="66" t="s">
        <v>1255</v>
      </c>
      <c r="C467" s="67">
        <v>45</v>
      </c>
      <c r="D467" s="67" t="s">
        <v>334</v>
      </c>
      <c r="E467" s="71">
        <v>0.43850288229216</v>
      </c>
      <c r="F467" s="68">
        <v>96.609311740890703</v>
      </c>
      <c r="G467" s="71">
        <v>0.52330399136108896</v>
      </c>
      <c r="H467" s="68">
        <v>93.117408906882602</v>
      </c>
      <c r="I467" s="71">
        <v>0.53144204788931504</v>
      </c>
      <c r="J467" s="68">
        <v>99.3927125506073</v>
      </c>
      <c r="K467" s="71">
        <v>0.260762607626076</v>
      </c>
      <c r="L467" s="68">
        <v>49.6963562753036</v>
      </c>
    </row>
    <row r="468" spans="1:12" x14ac:dyDescent="0.2">
      <c r="A468" s="72" t="s">
        <v>1256</v>
      </c>
      <c r="B468" s="66" t="s">
        <v>1257</v>
      </c>
      <c r="C468" s="67">
        <v>45</v>
      </c>
      <c r="D468" s="67" t="s">
        <v>334</v>
      </c>
      <c r="E468" s="71">
        <v>0.355577201266839</v>
      </c>
      <c r="F468" s="68">
        <v>87.8036437246964</v>
      </c>
      <c r="G468" s="71">
        <v>0.47421410520456497</v>
      </c>
      <c r="H468" s="68">
        <v>91.447368421052602</v>
      </c>
      <c r="I468" s="71">
        <v>0.27031970214990397</v>
      </c>
      <c r="J468" s="68">
        <v>94.028340080971702</v>
      </c>
      <c r="K468" s="71">
        <v>0.32219779644605001</v>
      </c>
      <c r="L468" s="68">
        <v>56.730769230769198</v>
      </c>
    </row>
    <row r="469" spans="1:12" x14ac:dyDescent="0.2">
      <c r="A469" s="72" t="s">
        <v>1258</v>
      </c>
      <c r="B469" s="66" t="s">
        <v>1259</v>
      </c>
      <c r="C469" s="67">
        <v>45</v>
      </c>
      <c r="D469" s="67" t="s">
        <v>334</v>
      </c>
      <c r="E469" s="71">
        <v>0.32912713160014201</v>
      </c>
      <c r="F469" s="68">
        <v>82.844129554655893</v>
      </c>
      <c r="G469" s="71">
        <v>0.59114702917746698</v>
      </c>
      <c r="H469" s="68">
        <v>95.192307692307693</v>
      </c>
      <c r="I469" s="71">
        <v>4.6178099102846301E-2</v>
      </c>
      <c r="J469" s="68">
        <v>64.726720647773305</v>
      </c>
      <c r="K469" s="71">
        <v>0.35005626652011201</v>
      </c>
      <c r="L469" s="68">
        <v>59.159919028340099</v>
      </c>
    </row>
    <row r="470" spans="1:12" x14ac:dyDescent="0.2">
      <c r="A470" s="72" t="s">
        <v>1260</v>
      </c>
      <c r="B470" s="66" t="s">
        <v>1261</v>
      </c>
      <c r="C470" s="67">
        <v>45</v>
      </c>
      <c r="D470" s="67" t="s">
        <v>334</v>
      </c>
      <c r="E470" s="71">
        <v>0.31494109713873297</v>
      </c>
      <c r="F470" s="68">
        <v>80.111336032388706</v>
      </c>
      <c r="G470" s="71">
        <v>0.47489965030188802</v>
      </c>
      <c r="H470" s="68">
        <v>91.548582995951406</v>
      </c>
      <c r="I470" s="71">
        <v>0.14120939652505701</v>
      </c>
      <c r="J470" s="68">
        <v>86.285425101214599</v>
      </c>
      <c r="K470" s="71">
        <v>0.32871424458925402</v>
      </c>
      <c r="L470" s="68">
        <v>57.186234817813798</v>
      </c>
    </row>
    <row r="471" spans="1:12" x14ac:dyDescent="0.2">
      <c r="A471" s="72" t="s">
        <v>1262</v>
      </c>
      <c r="B471" s="66" t="s">
        <v>1263</v>
      </c>
      <c r="C471" s="67">
        <v>45</v>
      </c>
      <c r="D471" s="67" t="s">
        <v>334</v>
      </c>
      <c r="E471" s="71">
        <v>0.386120451428833</v>
      </c>
      <c r="F471" s="68">
        <v>91.902834008097201</v>
      </c>
      <c r="G471" s="71">
        <v>0.56857921163230496</v>
      </c>
      <c r="H471" s="68">
        <v>94.585020242914993</v>
      </c>
      <c r="I471" s="71">
        <v>0.27090799646592401</v>
      </c>
      <c r="J471" s="68">
        <v>94.180161943319803</v>
      </c>
      <c r="K471" s="71">
        <v>0.31887414618826998</v>
      </c>
      <c r="L471" s="68">
        <v>56.123481781376498</v>
      </c>
    </row>
    <row r="472" spans="1:12" x14ac:dyDescent="0.2">
      <c r="A472" s="72" t="s">
        <v>1264</v>
      </c>
      <c r="B472" s="66" t="s">
        <v>1265</v>
      </c>
      <c r="C472" s="67">
        <v>45</v>
      </c>
      <c r="D472" s="67" t="s">
        <v>334</v>
      </c>
      <c r="E472" s="71">
        <v>0.348819965575772</v>
      </c>
      <c r="F472" s="68">
        <v>86.336032388663995</v>
      </c>
      <c r="G472" s="71">
        <v>0.59129955583544402</v>
      </c>
      <c r="H472" s="68">
        <v>95.242914979757103</v>
      </c>
      <c r="I472" s="71">
        <v>0.101113077014978</v>
      </c>
      <c r="J472" s="68">
        <v>80.921052631578902</v>
      </c>
      <c r="K472" s="71">
        <v>0.354047263876894</v>
      </c>
      <c r="L472" s="68">
        <v>59.665991902834001</v>
      </c>
    </row>
    <row r="473" spans="1:12" x14ac:dyDescent="0.2">
      <c r="A473" s="72" t="s">
        <v>1266</v>
      </c>
      <c r="B473" s="66" t="s">
        <v>1267</v>
      </c>
      <c r="C473" s="67">
        <v>65</v>
      </c>
      <c r="D473" s="67" t="s">
        <v>334</v>
      </c>
      <c r="E473" s="71">
        <v>0.24916568476432699</v>
      </c>
      <c r="F473" s="68">
        <v>50.330943188086003</v>
      </c>
      <c r="G473" s="71">
        <v>0.54094730776213495</v>
      </c>
      <c r="H473" s="68">
        <v>96.111417539989006</v>
      </c>
      <c r="I473" s="71">
        <v>6.6054604951987297E-2</v>
      </c>
      <c r="J473" s="68">
        <v>69.084390512961903</v>
      </c>
      <c r="K473" s="71">
        <v>0.14049514157885901</v>
      </c>
      <c r="L473" s="68">
        <v>26.337562051847801</v>
      </c>
    </row>
    <row r="474" spans="1:12" x14ac:dyDescent="0.2">
      <c r="A474" s="72" t="s">
        <v>1268</v>
      </c>
      <c r="B474" s="66" t="s">
        <v>1269</v>
      </c>
      <c r="C474" s="67">
        <v>45</v>
      </c>
      <c r="D474" s="67" t="s">
        <v>334</v>
      </c>
      <c r="E474" s="71">
        <v>0.51351369852788198</v>
      </c>
      <c r="F474" s="68">
        <v>99.291497975708495</v>
      </c>
      <c r="G474" s="71">
        <v>0.61178030197857702</v>
      </c>
      <c r="H474" s="68">
        <v>95.495951417004093</v>
      </c>
      <c r="I474" s="71">
        <v>0.66799818597899197</v>
      </c>
      <c r="J474" s="68">
        <v>99.8481781376518</v>
      </c>
      <c r="K474" s="71">
        <v>0.260762607626076</v>
      </c>
      <c r="L474" s="68">
        <v>49.6963562753036</v>
      </c>
    </row>
    <row r="475" spans="1:12" x14ac:dyDescent="0.2">
      <c r="A475" s="72" t="s">
        <v>1270</v>
      </c>
      <c r="B475" s="66" t="s">
        <v>1271</v>
      </c>
      <c r="C475" s="67">
        <v>45</v>
      </c>
      <c r="D475" s="67" t="s">
        <v>334</v>
      </c>
      <c r="E475" s="71">
        <v>0.30628561039065</v>
      </c>
      <c r="F475" s="68">
        <v>78.593117408906906</v>
      </c>
      <c r="G475" s="71">
        <v>0.46790837551096098</v>
      </c>
      <c r="H475" s="68">
        <v>91.194331983805696</v>
      </c>
      <c r="I475" s="71">
        <v>0.14344538063023801</v>
      </c>
      <c r="J475" s="68">
        <v>86.5890688259109</v>
      </c>
      <c r="K475" s="71">
        <v>0.30750307503074997</v>
      </c>
      <c r="L475" s="68">
        <v>55.2631578947368</v>
      </c>
    </row>
    <row r="476" spans="1:12" x14ac:dyDescent="0.2">
      <c r="A476" s="72" t="s">
        <v>1272</v>
      </c>
      <c r="B476" s="66" t="s">
        <v>1273</v>
      </c>
      <c r="C476" s="67">
        <v>45</v>
      </c>
      <c r="D476" s="67" t="s">
        <v>334</v>
      </c>
      <c r="E476" s="71">
        <v>0.38856537283930798</v>
      </c>
      <c r="F476" s="68">
        <v>92.105263157894697</v>
      </c>
      <c r="G476" s="71">
        <v>0.52853771346426903</v>
      </c>
      <c r="H476" s="68">
        <v>93.471659919028298</v>
      </c>
      <c r="I476" s="71">
        <v>0.392817770157944</v>
      </c>
      <c r="J476" s="68">
        <v>97.621457489878495</v>
      </c>
      <c r="K476" s="71">
        <v>0.24434063489571101</v>
      </c>
      <c r="L476" s="68">
        <v>46.912955465586997</v>
      </c>
    </row>
    <row r="477" spans="1:12" x14ac:dyDescent="0.2">
      <c r="A477" s="72" t="s">
        <v>1274</v>
      </c>
      <c r="B477" s="66" t="s">
        <v>1275</v>
      </c>
      <c r="C477" s="67">
        <v>45</v>
      </c>
      <c r="D477" s="67" t="s">
        <v>334</v>
      </c>
      <c r="E477" s="71">
        <v>0.31891527502348399</v>
      </c>
      <c r="F477" s="68">
        <v>81.072874493927102</v>
      </c>
      <c r="G477" s="71">
        <v>0.46606453596145198</v>
      </c>
      <c r="H477" s="68">
        <v>91.093117408906906</v>
      </c>
      <c r="I477" s="71">
        <v>0.25212432907131599</v>
      </c>
      <c r="J477" s="68">
        <v>93.168016194331997</v>
      </c>
      <c r="K477" s="71">
        <v>0.23855696003768501</v>
      </c>
      <c r="L477" s="68">
        <v>45.698380566801603</v>
      </c>
    </row>
    <row r="478" spans="1:12" x14ac:dyDescent="0.2">
      <c r="A478" s="72" t="s">
        <v>1276</v>
      </c>
      <c r="B478" s="66" t="s">
        <v>1277</v>
      </c>
      <c r="C478" s="67">
        <v>65</v>
      </c>
      <c r="D478" s="67" t="s">
        <v>334</v>
      </c>
      <c r="E478" s="71">
        <v>0.32510861046825001</v>
      </c>
      <c r="F478" s="68">
        <v>78.461114175399899</v>
      </c>
      <c r="G478" s="71">
        <v>0.60025031289111397</v>
      </c>
      <c r="H478" s="68">
        <v>97.380033094318804</v>
      </c>
      <c r="I478" s="71">
        <v>0.23456390150513601</v>
      </c>
      <c r="J478" s="68">
        <v>92.360728075013796</v>
      </c>
      <c r="K478" s="71">
        <v>0.14051161700850201</v>
      </c>
      <c r="L478" s="68">
        <v>26.3927192498621</v>
      </c>
    </row>
    <row r="479" spans="1:12" x14ac:dyDescent="0.2">
      <c r="A479" s="72" t="s">
        <v>1278</v>
      </c>
      <c r="B479" s="66" t="s">
        <v>1279</v>
      </c>
      <c r="C479" s="67">
        <v>65</v>
      </c>
      <c r="D479" s="67" t="s">
        <v>334</v>
      </c>
      <c r="E479" s="71">
        <v>0.402551390812734</v>
      </c>
      <c r="F479" s="68">
        <v>93.712079426365094</v>
      </c>
      <c r="G479" s="71">
        <v>0.59401865572383605</v>
      </c>
      <c r="H479" s="68">
        <v>97.242140099283006</v>
      </c>
      <c r="I479" s="71">
        <v>0.20420095345969799</v>
      </c>
      <c r="J479" s="68">
        <v>90.733590733590702</v>
      </c>
      <c r="K479" s="71">
        <v>0.40943456325466698</v>
      </c>
      <c r="L479" s="68">
        <v>52.344180915609499</v>
      </c>
    </row>
    <row r="480" spans="1:12" x14ac:dyDescent="0.2">
      <c r="A480" s="72" t="s">
        <v>1280</v>
      </c>
      <c r="B480" s="66" t="s">
        <v>1281</v>
      </c>
      <c r="C480" s="67">
        <v>65</v>
      </c>
      <c r="D480" s="67" t="s">
        <v>334</v>
      </c>
      <c r="E480" s="71">
        <v>0.35554814144643199</v>
      </c>
      <c r="F480" s="68">
        <v>86.265857694429101</v>
      </c>
      <c r="G480" s="71">
        <v>0.43449520960434002</v>
      </c>
      <c r="H480" s="68">
        <v>93.629343629343595</v>
      </c>
      <c r="I480" s="71">
        <v>0.126344371690881</v>
      </c>
      <c r="J480" s="68">
        <v>82.597904026475504</v>
      </c>
      <c r="K480" s="71">
        <v>0.50580484304407403</v>
      </c>
      <c r="L480" s="68">
        <v>62.630998345284098</v>
      </c>
    </row>
    <row r="481" spans="1:12" x14ac:dyDescent="0.2">
      <c r="A481" s="72" t="s">
        <v>1282</v>
      </c>
      <c r="B481" s="66" t="s">
        <v>1283</v>
      </c>
      <c r="C481" s="67">
        <v>65</v>
      </c>
      <c r="D481" s="67" t="s">
        <v>334</v>
      </c>
      <c r="E481" s="71">
        <v>0.24315963322020101</v>
      </c>
      <c r="F481" s="68">
        <v>48.786541643684501</v>
      </c>
      <c r="G481" s="71">
        <v>0.36846689895470403</v>
      </c>
      <c r="H481" s="68">
        <v>90.706012134583602</v>
      </c>
      <c r="I481" s="71">
        <v>0.13427347675794599</v>
      </c>
      <c r="J481" s="68">
        <v>83.921676778819602</v>
      </c>
      <c r="K481" s="71">
        <v>0.22673852394795299</v>
      </c>
      <c r="L481" s="68">
        <v>43.215664644236099</v>
      </c>
    </row>
    <row r="482" spans="1:12" x14ac:dyDescent="0.2">
      <c r="A482" s="72" t="s">
        <v>1284</v>
      </c>
      <c r="B482" s="66" t="s">
        <v>1285</v>
      </c>
      <c r="C482" s="67">
        <v>65</v>
      </c>
      <c r="D482" s="67" t="s">
        <v>334</v>
      </c>
      <c r="E482" s="71">
        <v>0.32100971159012498</v>
      </c>
      <c r="F482" s="68">
        <v>76.944291230005504</v>
      </c>
      <c r="G482" s="71">
        <v>0.49863854208003899</v>
      </c>
      <c r="H482" s="68">
        <v>95.201323772752303</v>
      </c>
      <c r="I482" s="71">
        <v>0.147972643991163</v>
      </c>
      <c r="J482" s="68">
        <v>85.852178709321606</v>
      </c>
      <c r="K482" s="71">
        <v>0.316417948699174</v>
      </c>
      <c r="L482" s="68">
        <v>47.380033094318797</v>
      </c>
    </row>
    <row r="483" spans="1:12" x14ac:dyDescent="0.2">
      <c r="A483" s="72" t="s">
        <v>1286</v>
      </c>
      <c r="B483" s="66" t="s">
        <v>1287</v>
      </c>
      <c r="C483" s="67">
        <v>65</v>
      </c>
      <c r="D483" s="67" t="s">
        <v>334</v>
      </c>
      <c r="E483" s="71">
        <v>0.25627207618849901</v>
      </c>
      <c r="F483" s="68">
        <v>52.344180915609499</v>
      </c>
      <c r="G483" s="71">
        <v>0.394834789131013</v>
      </c>
      <c r="H483" s="68">
        <v>92.388306674020996</v>
      </c>
      <c r="I483" s="71">
        <v>0.18105965012960001</v>
      </c>
      <c r="J483" s="68">
        <v>89.051296194153295</v>
      </c>
      <c r="K483" s="71">
        <v>0.19292178930488399</v>
      </c>
      <c r="L483" s="68">
        <v>39.437396580253697</v>
      </c>
    </row>
    <row r="484" spans="1:12" x14ac:dyDescent="0.2">
      <c r="A484" s="72" t="s">
        <v>1288</v>
      </c>
      <c r="B484" s="66" t="s">
        <v>1289</v>
      </c>
      <c r="C484" s="67">
        <v>65</v>
      </c>
      <c r="D484" s="67" t="s">
        <v>334</v>
      </c>
      <c r="E484" s="71">
        <v>0.28758178012484698</v>
      </c>
      <c r="F484" s="68">
        <v>63.844456701599597</v>
      </c>
      <c r="G484" s="71">
        <v>0.29141152049818397</v>
      </c>
      <c r="H484" s="68">
        <v>82.239382239382195</v>
      </c>
      <c r="I484" s="71">
        <v>0.25830248727038402</v>
      </c>
      <c r="J484" s="68">
        <v>93.298400441257598</v>
      </c>
      <c r="K484" s="71">
        <v>0.31303133260597399</v>
      </c>
      <c r="L484" s="68">
        <v>47.1869829012686</v>
      </c>
    </row>
    <row r="485" spans="1:12" x14ac:dyDescent="0.2">
      <c r="A485" s="72" t="s">
        <v>1290</v>
      </c>
      <c r="B485" s="66" t="s">
        <v>1291</v>
      </c>
      <c r="C485" s="67">
        <v>65</v>
      </c>
      <c r="D485" s="67" t="s">
        <v>334</v>
      </c>
      <c r="E485" s="71">
        <v>0.26042170550272598</v>
      </c>
      <c r="F485" s="68">
        <v>53.750689464975203</v>
      </c>
      <c r="G485" s="71">
        <v>0.31777439569496702</v>
      </c>
      <c r="H485" s="68">
        <v>86.3761720904578</v>
      </c>
      <c r="I485" s="71">
        <v>0.20969221897894499</v>
      </c>
      <c r="J485" s="68">
        <v>91.092112520683997</v>
      </c>
      <c r="K485" s="71">
        <v>0.253798501834265</v>
      </c>
      <c r="L485" s="68">
        <v>44.567015995587397</v>
      </c>
    </row>
    <row r="486" spans="1:12" x14ac:dyDescent="0.2">
      <c r="A486" s="72" t="s">
        <v>1292</v>
      </c>
      <c r="B486" s="66" t="s">
        <v>1293</v>
      </c>
      <c r="C486" s="67">
        <v>65</v>
      </c>
      <c r="D486" s="67" t="s">
        <v>334</v>
      </c>
      <c r="E486" s="71">
        <v>0.19677811681677801</v>
      </c>
      <c r="F486" s="68">
        <v>40.485383342526198</v>
      </c>
      <c r="G486" s="71">
        <v>0.30202496151548303</v>
      </c>
      <c r="H486" s="68">
        <v>84.197462768891299</v>
      </c>
      <c r="I486" s="71">
        <v>0.12751102622643501</v>
      </c>
      <c r="J486" s="68">
        <v>82.846111417540001</v>
      </c>
      <c r="K486" s="71">
        <v>0.16079836270841499</v>
      </c>
      <c r="L486" s="68">
        <v>32.322118036403801</v>
      </c>
    </row>
    <row r="487" spans="1:12" x14ac:dyDescent="0.2">
      <c r="A487" s="72" t="s">
        <v>1294</v>
      </c>
      <c r="B487" s="66" t="s">
        <v>1295</v>
      </c>
      <c r="C487" s="67">
        <v>65</v>
      </c>
      <c r="D487" s="67" t="s">
        <v>334</v>
      </c>
      <c r="E487" s="71">
        <v>0.15194183743374001</v>
      </c>
      <c r="F487" s="68">
        <v>27.495863210148901</v>
      </c>
      <c r="G487" s="71">
        <v>0.33607252968649798</v>
      </c>
      <c r="H487" s="68">
        <v>88.361831218974103</v>
      </c>
      <c r="I487" s="71">
        <v>5.5423752273569299E-2</v>
      </c>
      <c r="J487" s="68">
        <v>63.899613899613897</v>
      </c>
      <c r="K487" s="71">
        <v>6.43292303411514E-2</v>
      </c>
      <c r="L487" s="68">
        <v>9.7628240485383309</v>
      </c>
    </row>
    <row r="488" spans="1:12" x14ac:dyDescent="0.2">
      <c r="A488" s="72" t="s">
        <v>1296</v>
      </c>
      <c r="B488" s="66" t="s">
        <v>1297</v>
      </c>
      <c r="C488" s="67">
        <v>65</v>
      </c>
      <c r="D488" s="67" t="s">
        <v>334</v>
      </c>
      <c r="E488" s="71">
        <v>0.22944363544909499</v>
      </c>
      <c r="F488" s="68">
        <v>46.0011031439603</v>
      </c>
      <c r="G488" s="71">
        <v>0.322220066023296</v>
      </c>
      <c r="H488" s="68">
        <v>86.955322669608407</v>
      </c>
      <c r="I488" s="71">
        <v>0.16130294383362301</v>
      </c>
      <c r="J488" s="68">
        <v>87.396580253723101</v>
      </c>
      <c r="K488" s="71">
        <v>0.20480789649036801</v>
      </c>
      <c r="L488" s="68">
        <v>41.312741312741302</v>
      </c>
    </row>
    <row r="489" spans="1:12" x14ac:dyDescent="0.2">
      <c r="A489" s="72" t="s">
        <v>1298</v>
      </c>
      <c r="B489" s="66" t="s">
        <v>1299</v>
      </c>
      <c r="C489" s="67">
        <v>65</v>
      </c>
      <c r="D489" s="67" t="s">
        <v>334</v>
      </c>
      <c r="E489" s="71">
        <v>0.250363375644583</v>
      </c>
      <c r="F489" s="68">
        <v>50.661886376172099</v>
      </c>
      <c r="G489" s="71">
        <v>0.262120115300921</v>
      </c>
      <c r="H489" s="68">
        <v>72.366243794815205</v>
      </c>
      <c r="I489" s="71">
        <v>0.35521515138108301</v>
      </c>
      <c r="J489" s="68">
        <v>97.021511307225595</v>
      </c>
      <c r="K489" s="71">
        <v>0.13375486025174499</v>
      </c>
      <c r="L489" s="68">
        <v>24.793160507446199</v>
      </c>
    </row>
    <row r="490" spans="1:12" x14ac:dyDescent="0.2">
      <c r="A490" s="72" t="s">
        <v>1300</v>
      </c>
      <c r="B490" s="66" t="s">
        <v>1301</v>
      </c>
      <c r="C490" s="67">
        <v>65</v>
      </c>
      <c r="D490" s="67" t="s">
        <v>334</v>
      </c>
      <c r="E490" s="71">
        <v>0.20271809300003699</v>
      </c>
      <c r="F490" s="68">
        <v>41.4506343077772</v>
      </c>
      <c r="G490" s="71">
        <v>0.25087108013937298</v>
      </c>
      <c r="H490" s="68">
        <v>61.086596800882504</v>
      </c>
      <c r="I490" s="71">
        <v>0.211675182282795</v>
      </c>
      <c r="J490" s="68">
        <v>91.257584114726995</v>
      </c>
      <c r="K490" s="71">
        <v>0.145608016577944</v>
      </c>
      <c r="L490" s="68">
        <v>28.047435190292301</v>
      </c>
    </row>
    <row r="491" spans="1:12" x14ac:dyDescent="0.2">
      <c r="A491" s="72" t="s">
        <v>1302</v>
      </c>
      <c r="B491" s="66" t="s">
        <v>1303</v>
      </c>
      <c r="C491" s="67">
        <v>65</v>
      </c>
      <c r="D491" s="67" t="s">
        <v>334</v>
      </c>
      <c r="E491" s="71">
        <v>0.25246628238365099</v>
      </c>
      <c r="F491" s="68">
        <v>51.516822945394402</v>
      </c>
      <c r="G491" s="71">
        <v>0.33898601463989098</v>
      </c>
      <c r="H491" s="68">
        <v>88.554881412024301</v>
      </c>
      <c r="I491" s="71">
        <v>0.13415126126764201</v>
      </c>
      <c r="J491" s="68">
        <v>83.894098179812502</v>
      </c>
      <c r="K491" s="71">
        <v>0.284261571243419</v>
      </c>
      <c r="L491" s="68">
        <v>45.973524544953101</v>
      </c>
    </row>
    <row r="492" spans="1:12" x14ac:dyDescent="0.2">
      <c r="A492" s="72" t="s">
        <v>1304</v>
      </c>
      <c r="B492" s="66" t="s">
        <v>1305</v>
      </c>
      <c r="C492" s="67">
        <v>45</v>
      </c>
      <c r="D492" s="67" t="s">
        <v>334</v>
      </c>
      <c r="E492" s="71">
        <v>0.294073142807669</v>
      </c>
      <c r="F492" s="68">
        <v>75.657894736842096</v>
      </c>
      <c r="G492" s="71">
        <v>0.26889728768341498</v>
      </c>
      <c r="H492" s="68">
        <v>70.951417004048594</v>
      </c>
      <c r="I492" s="71">
        <v>0.39437995131769799</v>
      </c>
      <c r="J492" s="68">
        <v>97.672064777327904</v>
      </c>
      <c r="K492" s="71">
        <v>0.218942189421894</v>
      </c>
      <c r="L492" s="68">
        <v>42.459514170040499</v>
      </c>
    </row>
    <row r="493" spans="1:12" x14ac:dyDescent="0.2">
      <c r="A493" s="72" t="s">
        <v>1306</v>
      </c>
      <c r="B493" s="66" t="s">
        <v>1307</v>
      </c>
      <c r="C493" s="67">
        <v>45</v>
      </c>
      <c r="D493" s="67" t="s">
        <v>334</v>
      </c>
      <c r="E493" s="71">
        <v>0.31431397632962099</v>
      </c>
      <c r="F493" s="68">
        <v>80.060728744939297</v>
      </c>
      <c r="G493" s="71">
        <v>0.31478617630715799</v>
      </c>
      <c r="H493" s="68">
        <v>81.325910931174107</v>
      </c>
      <c r="I493" s="71">
        <v>0.341994699581814</v>
      </c>
      <c r="J493" s="68">
        <v>96.457489878542503</v>
      </c>
      <c r="K493" s="71">
        <v>0.28616105309989298</v>
      </c>
      <c r="L493" s="68">
        <v>53.036437246963601</v>
      </c>
    </row>
    <row r="494" spans="1:12" x14ac:dyDescent="0.2">
      <c r="A494" s="72" t="s">
        <v>1308</v>
      </c>
      <c r="B494" s="66" t="s">
        <v>1309</v>
      </c>
      <c r="C494" s="67">
        <v>45</v>
      </c>
      <c r="D494" s="67" t="s">
        <v>334</v>
      </c>
      <c r="E494" s="71">
        <v>0.35752897951138402</v>
      </c>
      <c r="F494" s="68">
        <v>88.2591093117409</v>
      </c>
      <c r="G494" s="71">
        <v>0.29304528283644399</v>
      </c>
      <c r="H494" s="68">
        <v>78.137651821862306</v>
      </c>
      <c r="I494" s="71">
        <v>0.52044087320052002</v>
      </c>
      <c r="J494" s="68">
        <v>99.0890688259109</v>
      </c>
      <c r="K494" s="71">
        <v>0.25910078249718699</v>
      </c>
      <c r="L494" s="68">
        <v>49.291497975708502</v>
      </c>
    </row>
    <row r="495" spans="1:12" x14ac:dyDescent="0.2">
      <c r="A495" s="72" t="s">
        <v>1310</v>
      </c>
      <c r="B495" s="66" t="s">
        <v>1311</v>
      </c>
      <c r="C495" s="67">
        <v>65</v>
      </c>
      <c r="D495" s="67" t="s">
        <v>334</v>
      </c>
      <c r="E495" s="71">
        <v>0.176576247321339</v>
      </c>
      <c r="F495" s="68">
        <v>36.017650303364597</v>
      </c>
      <c r="G495" s="71">
        <v>0.28571428571428598</v>
      </c>
      <c r="H495" s="68">
        <v>81.218974076116893</v>
      </c>
      <c r="I495" s="71">
        <v>9.6729607054829303E-2</v>
      </c>
      <c r="J495" s="68">
        <v>77.3028130170987</v>
      </c>
      <c r="K495" s="71">
        <v>0.14728484919490101</v>
      </c>
      <c r="L495" s="68">
        <v>28.543849972421398</v>
      </c>
    </row>
    <row r="496" spans="1:12" x14ac:dyDescent="0.2">
      <c r="A496" s="72" t="s">
        <v>1312</v>
      </c>
      <c r="B496" s="66" t="s">
        <v>1313</v>
      </c>
      <c r="C496" s="67">
        <v>65</v>
      </c>
      <c r="D496" s="67" t="s">
        <v>334</v>
      </c>
      <c r="E496" s="71">
        <v>0.16908514103306199</v>
      </c>
      <c r="F496" s="68">
        <v>34.004412575841101</v>
      </c>
      <c r="G496" s="71">
        <v>0.28658536585365901</v>
      </c>
      <c r="H496" s="68">
        <v>81.412024269167105</v>
      </c>
      <c r="I496" s="71">
        <v>0.10384827745978201</v>
      </c>
      <c r="J496" s="68">
        <v>78.681742967457296</v>
      </c>
      <c r="K496" s="71">
        <v>0.116821779785746</v>
      </c>
      <c r="L496" s="68">
        <v>20.656370656370701</v>
      </c>
    </row>
    <row r="497" spans="1:12" x14ac:dyDescent="0.2">
      <c r="A497" s="72" t="s">
        <v>1314</v>
      </c>
      <c r="B497" s="66" t="s">
        <v>1315</v>
      </c>
      <c r="C497" s="67">
        <v>65</v>
      </c>
      <c r="D497" s="67" t="s">
        <v>334</v>
      </c>
      <c r="E497" s="71">
        <v>0.224850528302732</v>
      </c>
      <c r="F497" s="68">
        <v>45.366795366795401</v>
      </c>
      <c r="G497" s="71">
        <v>0.36759581881533099</v>
      </c>
      <c r="H497" s="68">
        <v>90.650854936569203</v>
      </c>
      <c r="I497" s="71">
        <v>0.16305753299116199</v>
      </c>
      <c r="J497" s="68">
        <v>87.4793160507446</v>
      </c>
      <c r="K497" s="71">
        <v>0.143898233101701</v>
      </c>
      <c r="L497" s="68">
        <v>27.330391616105899</v>
      </c>
    </row>
    <row r="498" spans="1:12" x14ac:dyDescent="0.2">
      <c r="A498" s="72" t="s">
        <v>1316</v>
      </c>
      <c r="B498" s="66" t="s">
        <v>1317</v>
      </c>
      <c r="C498" s="67">
        <v>65</v>
      </c>
      <c r="D498" s="67" t="s">
        <v>334</v>
      </c>
      <c r="E498" s="71">
        <v>0.29608167489642101</v>
      </c>
      <c r="F498" s="68">
        <v>66.850523993381103</v>
      </c>
      <c r="G498" s="71">
        <v>0.39285714285714302</v>
      </c>
      <c r="H498" s="68">
        <v>92.250413678985097</v>
      </c>
      <c r="I498" s="71">
        <v>0.38025941009297398</v>
      </c>
      <c r="J498" s="68">
        <v>98.014340871483697</v>
      </c>
      <c r="K498" s="71">
        <v>0.115128471739147</v>
      </c>
      <c r="L498" s="68">
        <v>20.297848869277399</v>
      </c>
    </row>
    <row r="499" spans="1:12" x14ac:dyDescent="0.2">
      <c r="A499" s="72" t="s">
        <v>1318</v>
      </c>
      <c r="B499" s="66" t="s">
        <v>1319</v>
      </c>
      <c r="C499" s="67">
        <v>65</v>
      </c>
      <c r="D499" s="67" t="s">
        <v>334</v>
      </c>
      <c r="E499" s="71">
        <v>0.20439209924628701</v>
      </c>
      <c r="F499" s="68">
        <v>41.698841698841697</v>
      </c>
      <c r="G499" s="71">
        <v>0.28832752613135598</v>
      </c>
      <c r="H499" s="68">
        <v>81.742967457253201</v>
      </c>
      <c r="I499" s="71">
        <v>0.113300593790023</v>
      </c>
      <c r="J499" s="68">
        <v>80.364037506894604</v>
      </c>
      <c r="K499" s="71">
        <v>0.211548177817482</v>
      </c>
      <c r="L499" s="68">
        <v>42.222835079977898</v>
      </c>
    </row>
    <row r="500" spans="1:12" x14ac:dyDescent="0.2">
      <c r="A500" s="72" t="s">
        <v>1320</v>
      </c>
      <c r="B500" s="66" t="s">
        <v>1321</v>
      </c>
      <c r="C500" s="67">
        <v>65</v>
      </c>
      <c r="D500" s="67" t="s">
        <v>334</v>
      </c>
      <c r="E500" s="71">
        <v>0.344400328577741</v>
      </c>
      <c r="F500" s="68">
        <v>84.004412575841101</v>
      </c>
      <c r="G500" s="71">
        <v>0.47278313815008599</v>
      </c>
      <c r="H500" s="68">
        <v>94.567015995587397</v>
      </c>
      <c r="I500" s="71">
        <v>0.257546363256762</v>
      </c>
      <c r="J500" s="68">
        <v>93.270821842250399</v>
      </c>
      <c r="K500" s="71">
        <v>0.30287148432637501</v>
      </c>
      <c r="L500" s="68">
        <v>46.828461114175397</v>
      </c>
    </row>
    <row r="501" spans="1:12" x14ac:dyDescent="0.2">
      <c r="A501" s="72" t="s">
        <v>1322</v>
      </c>
      <c r="B501" s="66" t="s">
        <v>1323</v>
      </c>
      <c r="C501" s="67">
        <v>65</v>
      </c>
      <c r="D501" s="67" t="s">
        <v>334</v>
      </c>
      <c r="E501" s="71">
        <v>0.22290362994451901</v>
      </c>
      <c r="F501" s="68">
        <v>45.146166574737997</v>
      </c>
      <c r="G501" s="71">
        <v>0.348432055749129</v>
      </c>
      <c r="H501" s="68">
        <v>89.409817981246505</v>
      </c>
      <c r="I501" s="71">
        <v>0.18654044926232499</v>
      </c>
      <c r="J501" s="68">
        <v>89.409817981246505</v>
      </c>
      <c r="K501" s="71">
        <v>0.13373838482210201</v>
      </c>
      <c r="L501" s="68">
        <v>24.655267512410401</v>
      </c>
    </row>
    <row r="502" spans="1:12" x14ac:dyDescent="0.2">
      <c r="A502" s="72" t="s">
        <v>1324</v>
      </c>
      <c r="B502" s="66" t="s">
        <v>1325</v>
      </c>
      <c r="C502" s="67">
        <v>65</v>
      </c>
      <c r="D502" s="67" t="s">
        <v>334</v>
      </c>
      <c r="E502" s="71">
        <v>0.185378626986022</v>
      </c>
      <c r="F502" s="68">
        <v>38.306674020959697</v>
      </c>
      <c r="G502" s="71">
        <v>0.30923344947735198</v>
      </c>
      <c r="H502" s="68">
        <v>85.410921125206798</v>
      </c>
      <c r="I502" s="71">
        <v>0.170720044813365</v>
      </c>
      <c r="J502" s="68">
        <v>88.113623827909507</v>
      </c>
      <c r="K502" s="71">
        <v>7.6182386667350305E-2</v>
      </c>
      <c r="L502" s="68">
        <v>12.3552123552124</v>
      </c>
    </row>
    <row r="503" spans="1:12" x14ac:dyDescent="0.2">
      <c r="A503" s="72" t="s">
        <v>1326</v>
      </c>
      <c r="B503" s="66" t="s">
        <v>1327</v>
      </c>
      <c r="C503" s="67">
        <v>65</v>
      </c>
      <c r="D503" s="67" t="s">
        <v>334</v>
      </c>
      <c r="E503" s="71">
        <v>0.29678715682636397</v>
      </c>
      <c r="F503" s="68">
        <v>67.181467181467198</v>
      </c>
      <c r="G503" s="71">
        <v>0.412020905923345</v>
      </c>
      <c r="H503" s="68">
        <v>93.022614451185902</v>
      </c>
      <c r="I503" s="71">
        <v>0.33782894754724702</v>
      </c>
      <c r="J503" s="68">
        <v>95.945945945945894</v>
      </c>
      <c r="K503" s="71">
        <v>0.14051161700850201</v>
      </c>
      <c r="L503" s="68">
        <v>26.3927192498621</v>
      </c>
    </row>
    <row r="504" spans="1:12" x14ac:dyDescent="0.2">
      <c r="A504" s="72" t="s">
        <v>1328</v>
      </c>
      <c r="B504" s="66" t="s">
        <v>1329</v>
      </c>
      <c r="C504" s="67">
        <v>65</v>
      </c>
      <c r="D504" s="67" t="s">
        <v>334</v>
      </c>
      <c r="E504" s="71">
        <v>0.25678517154429198</v>
      </c>
      <c r="F504" s="68">
        <v>52.564809707666797</v>
      </c>
      <c r="G504" s="71">
        <v>0.323170731702213</v>
      </c>
      <c r="H504" s="68">
        <v>87.148372862658604</v>
      </c>
      <c r="I504" s="71">
        <v>0.15445667145424599</v>
      </c>
      <c r="J504" s="68">
        <v>86.596800882515197</v>
      </c>
      <c r="K504" s="71">
        <v>0.29272811147641897</v>
      </c>
      <c r="L504" s="68">
        <v>46.276889134031997</v>
      </c>
    </row>
    <row r="505" spans="1:12" x14ac:dyDescent="0.2">
      <c r="A505" s="72" t="s">
        <v>1330</v>
      </c>
      <c r="B505" s="66" t="s">
        <v>1331</v>
      </c>
      <c r="C505" s="67">
        <v>65</v>
      </c>
      <c r="D505" s="67" t="s">
        <v>334</v>
      </c>
      <c r="E505" s="71">
        <v>0.272734387560434</v>
      </c>
      <c r="F505" s="68">
        <v>58.439051296194201</v>
      </c>
      <c r="G505" s="71">
        <v>0.27332031848856903</v>
      </c>
      <c r="H505" s="68">
        <v>77.551020408163296</v>
      </c>
      <c r="I505" s="71">
        <v>0.216661165456289</v>
      </c>
      <c r="J505" s="68">
        <v>91.560948703805806</v>
      </c>
      <c r="K505" s="71">
        <v>0.32822167873644498</v>
      </c>
      <c r="L505" s="68">
        <v>47.848869277440699</v>
      </c>
    </row>
    <row r="506" spans="1:12" x14ac:dyDescent="0.2">
      <c r="A506" s="72" t="s">
        <v>1332</v>
      </c>
      <c r="B506" s="66" t="s">
        <v>1333</v>
      </c>
      <c r="C506" s="67">
        <v>65</v>
      </c>
      <c r="D506" s="67" t="s">
        <v>334</v>
      </c>
      <c r="E506" s="71">
        <v>0.346582312849952</v>
      </c>
      <c r="F506" s="68">
        <v>84.555984555984594</v>
      </c>
      <c r="G506" s="71">
        <v>0.56647529795519702</v>
      </c>
      <c r="H506" s="68">
        <v>96.800882515168198</v>
      </c>
      <c r="I506" s="71">
        <v>0.161917140605643</v>
      </c>
      <c r="J506" s="68">
        <v>87.424158852730301</v>
      </c>
      <c r="K506" s="71">
        <v>0.31135449998901699</v>
      </c>
      <c r="L506" s="68">
        <v>47.104247104247101</v>
      </c>
    </row>
    <row r="507" spans="1:12" x14ac:dyDescent="0.2">
      <c r="A507" s="72" t="s">
        <v>1334</v>
      </c>
      <c r="B507" s="66" t="s">
        <v>1335</v>
      </c>
      <c r="C507" s="67">
        <v>65</v>
      </c>
      <c r="D507" s="67" t="s">
        <v>334</v>
      </c>
      <c r="E507" s="71">
        <v>0.30894647686686499</v>
      </c>
      <c r="F507" s="68">
        <v>72.200772200772207</v>
      </c>
      <c r="G507" s="71">
        <v>0.45045296949202002</v>
      </c>
      <c r="H507" s="68">
        <v>94.070601213458403</v>
      </c>
      <c r="I507" s="71">
        <v>0.14300248108411701</v>
      </c>
      <c r="J507" s="68">
        <v>85.1902923331495</v>
      </c>
      <c r="K507" s="71">
        <v>0.33338398002445702</v>
      </c>
      <c r="L507" s="68">
        <v>48.069498069498103</v>
      </c>
    </row>
    <row r="508" spans="1:12" x14ac:dyDescent="0.2">
      <c r="A508" s="72" t="s">
        <v>1336</v>
      </c>
      <c r="B508" s="66" t="s">
        <v>1337</v>
      </c>
      <c r="C508" s="67">
        <v>65</v>
      </c>
      <c r="D508" s="67" t="s">
        <v>334</v>
      </c>
      <c r="E508" s="71">
        <v>0.26996189687830302</v>
      </c>
      <c r="F508" s="68">
        <v>57.335907335907301</v>
      </c>
      <c r="G508" s="71">
        <v>0.37879545395307301</v>
      </c>
      <c r="H508" s="68">
        <v>91.423055708769994</v>
      </c>
      <c r="I508" s="71">
        <v>9.2675758806507802E-2</v>
      </c>
      <c r="J508" s="68">
        <v>76.530612244897995</v>
      </c>
      <c r="K508" s="71">
        <v>0.33841447787532902</v>
      </c>
      <c r="L508" s="68">
        <v>48.345284059569799</v>
      </c>
    </row>
    <row r="509" spans="1:12" x14ac:dyDescent="0.2">
      <c r="A509" s="72" t="s">
        <v>1338</v>
      </c>
      <c r="B509" s="66" t="s">
        <v>1339</v>
      </c>
      <c r="C509" s="67">
        <v>65</v>
      </c>
      <c r="D509" s="67" t="s">
        <v>334</v>
      </c>
      <c r="E509" s="71">
        <v>0.24276882532805</v>
      </c>
      <c r="F509" s="68">
        <v>48.621070049641503</v>
      </c>
      <c r="G509" s="71">
        <v>0.26248053957746997</v>
      </c>
      <c r="H509" s="68">
        <v>72.586872586872602</v>
      </c>
      <c r="I509" s="71">
        <v>3.4460745694427003E-2</v>
      </c>
      <c r="J509" s="68">
        <v>52.095973524545002</v>
      </c>
      <c r="K509" s="71">
        <v>0.43136519071225199</v>
      </c>
      <c r="L509" s="68">
        <v>54.274682846111403</v>
      </c>
    </row>
    <row r="510" spans="1:12" x14ac:dyDescent="0.2">
      <c r="A510" s="72" t="s">
        <v>1340</v>
      </c>
      <c r="B510" s="66" t="s">
        <v>1341</v>
      </c>
      <c r="C510" s="67">
        <v>65</v>
      </c>
      <c r="D510" s="67" t="s">
        <v>334</v>
      </c>
      <c r="E510" s="71">
        <v>0.23358446047164999</v>
      </c>
      <c r="F510" s="68">
        <v>46.773303916161098</v>
      </c>
      <c r="G510" s="71">
        <v>0.412160972848998</v>
      </c>
      <c r="H510" s="68">
        <v>93.077771649200201</v>
      </c>
      <c r="I510" s="71">
        <v>6.0160576571399997E-2</v>
      </c>
      <c r="J510" s="68">
        <v>66.161059018201897</v>
      </c>
      <c r="K510" s="71">
        <v>0.228431831994552</v>
      </c>
      <c r="L510" s="68">
        <v>43.353557639271898</v>
      </c>
    </row>
    <row r="511" spans="1:12" x14ac:dyDescent="0.2">
      <c r="A511" s="72" t="s">
        <v>1342</v>
      </c>
      <c r="B511" s="66" t="s">
        <v>1343</v>
      </c>
      <c r="C511" s="67">
        <v>65</v>
      </c>
      <c r="D511" s="67" t="s">
        <v>334</v>
      </c>
      <c r="E511" s="71">
        <v>0.29612968137760398</v>
      </c>
      <c r="F511" s="68">
        <v>66.933259790402602</v>
      </c>
      <c r="G511" s="71">
        <v>0.37344393907017898</v>
      </c>
      <c r="H511" s="68">
        <v>91.092112520683997</v>
      </c>
      <c r="I511" s="71">
        <v>6.4953525837783799E-2</v>
      </c>
      <c r="J511" s="68">
        <v>68.339768339768298</v>
      </c>
      <c r="K511" s="71">
        <v>0.44999157922485</v>
      </c>
      <c r="L511" s="68">
        <v>55.901820187534497</v>
      </c>
    </row>
    <row r="512" spans="1:12" x14ac:dyDescent="0.2">
      <c r="A512" s="72" t="s">
        <v>1344</v>
      </c>
      <c r="B512" s="66" t="s">
        <v>1345</v>
      </c>
      <c r="C512" s="67">
        <v>65</v>
      </c>
      <c r="D512" s="67" t="s">
        <v>334</v>
      </c>
      <c r="E512" s="71">
        <v>0.17950857429391701</v>
      </c>
      <c r="F512" s="68">
        <v>36.762272476558202</v>
      </c>
      <c r="G512" s="71">
        <v>0.27971744704831902</v>
      </c>
      <c r="H512" s="68">
        <v>79.288472145615003</v>
      </c>
      <c r="I512" s="71">
        <v>0.15045303628068499</v>
      </c>
      <c r="J512" s="68">
        <v>86.210700496414802</v>
      </c>
      <c r="K512" s="71">
        <v>0.10835523955274701</v>
      </c>
      <c r="L512" s="68">
        <v>18.863761720904598</v>
      </c>
    </row>
    <row r="513" spans="1:12" x14ac:dyDescent="0.2">
      <c r="A513" s="72" t="s">
        <v>1346</v>
      </c>
      <c r="B513" s="66" t="s">
        <v>1347</v>
      </c>
      <c r="C513" s="67">
        <v>65</v>
      </c>
      <c r="D513" s="67" t="s">
        <v>334</v>
      </c>
      <c r="E513" s="71">
        <v>0.298250964765856</v>
      </c>
      <c r="F513" s="68">
        <v>67.733039161610606</v>
      </c>
      <c r="G513" s="71">
        <v>0.28048780487804897</v>
      </c>
      <c r="H513" s="68">
        <v>79.5642581356867</v>
      </c>
      <c r="I513" s="71">
        <v>0.294444049197503</v>
      </c>
      <c r="J513" s="68">
        <v>94.704908990623295</v>
      </c>
      <c r="K513" s="71">
        <v>0.31982104022201602</v>
      </c>
      <c r="L513" s="68">
        <v>47.517926089354702</v>
      </c>
    </row>
    <row r="514" spans="1:12" x14ac:dyDescent="0.2">
      <c r="A514" s="72" t="s">
        <v>1348</v>
      </c>
      <c r="B514" s="66" t="s">
        <v>1349</v>
      </c>
      <c r="C514" s="67">
        <v>65</v>
      </c>
      <c r="D514" s="67" t="s">
        <v>334</v>
      </c>
      <c r="E514" s="71">
        <v>0.25067455750508</v>
      </c>
      <c r="F514" s="68">
        <v>50.882515168229503</v>
      </c>
      <c r="G514" s="71">
        <v>0.25</v>
      </c>
      <c r="H514" s="68">
        <v>57.804743519029202</v>
      </c>
      <c r="I514" s="71">
        <v>0.32427575391118502</v>
      </c>
      <c r="J514" s="68">
        <v>95.394373965802501</v>
      </c>
      <c r="K514" s="71">
        <v>0.177747918604056</v>
      </c>
      <c r="L514" s="68">
        <v>36.3210148924435</v>
      </c>
    </row>
    <row r="515" spans="1:12" x14ac:dyDescent="0.2">
      <c r="A515" s="72" t="s">
        <v>1350</v>
      </c>
      <c r="B515" s="66" t="s">
        <v>1351</v>
      </c>
      <c r="C515" s="67">
        <v>65</v>
      </c>
      <c r="D515" s="67" t="s">
        <v>334</v>
      </c>
      <c r="E515" s="71">
        <v>0.18354202720829599</v>
      </c>
      <c r="F515" s="68">
        <v>37.699944842801997</v>
      </c>
      <c r="G515" s="71">
        <v>0.27184219793089298</v>
      </c>
      <c r="H515" s="68">
        <v>77.192498621070001</v>
      </c>
      <c r="I515" s="71">
        <v>0.14335219082529399</v>
      </c>
      <c r="J515" s="68">
        <v>85.2454495311638</v>
      </c>
      <c r="K515" s="71">
        <v>0.13543169286870199</v>
      </c>
      <c r="L515" s="68">
        <v>25.206839492553801</v>
      </c>
    </row>
    <row r="516" spans="1:12" x14ac:dyDescent="0.2">
      <c r="A516" s="72" t="s">
        <v>1352</v>
      </c>
      <c r="B516" s="66" t="s">
        <v>1353</v>
      </c>
      <c r="C516" s="67">
        <v>65</v>
      </c>
      <c r="D516" s="67" t="s">
        <v>334</v>
      </c>
      <c r="E516" s="71">
        <v>0.18515926255274301</v>
      </c>
      <c r="F516" s="68">
        <v>38.168781025923899</v>
      </c>
      <c r="G516" s="71">
        <v>0.29292866082603303</v>
      </c>
      <c r="H516" s="68">
        <v>82.460011031439606</v>
      </c>
      <c r="I516" s="71">
        <v>0.135551023337209</v>
      </c>
      <c r="J516" s="68">
        <v>84.169884169884199</v>
      </c>
      <c r="K516" s="71">
        <v>0.126998103494988</v>
      </c>
      <c r="L516" s="68">
        <v>23.331494760066199</v>
      </c>
    </row>
    <row r="517" spans="1:12" x14ac:dyDescent="0.2">
      <c r="A517" s="72" t="s">
        <v>1354</v>
      </c>
      <c r="B517" s="66" t="s">
        <v>1355</v>
      </c>
      <c r="C517" s="67">
        <v>65</v>
      </c>
      <c r="D517" s="67" t="s">
        <v>334</v>
      </c>
      <c r="E517" s="71">
        <v>0.26723125955022498</v>
      </c>
      <c r="F517" s="68">
        <v>56.177606177606201</v>
      </c>
      <c r="G517" s="71">
        <v>0.27005959650228201</v>
      </c>
      <c r="H517" s="68">
        <v>76.420297848869296</v>
      </c>
      <c r="I517" s="71">
        <v>0.39618601385004898</v>
      </c>
      <c r="J517" s="68">
        <v>98.179812465526794</v>
      </c>
      <c r="K517" s="71">
        <v>0.135448168298345</v>
      </c>
      <c r="L517" s="68">
        <v>25.344732487589599</v>
      </c>
    </row>
    <row r="518" spans="1:12" x14ac:dyDescent="0.2">
      <c r="A518" s="72" t="s">
        <v>1356</v>
      </c>
      <c r="B518" s="66" t="s">
        <v>1357</v>
      </c>
      <c r="C518" s="67">
        <v>65</v>
      </c>
      <c r="D518" s="67" t="s">
        <v>334</v>
      </c>
      <c r="E518" s="71">
        <v>0.25042998738240102</v>
      </c>
      <c r="F518" s="68">
        <v>50.744622173193598</v>
      </c>
      <c r="G518" s="71">
        <v>0.24687524418869899</v>
      </c>
      <c r="H518" s="68">
        <v>14.726971869829001</v>
      </c>
      <c r="I518" s="71">
        <v>0.39265638688291299</v>
      </c>
      <c r="J518" s="68">
        <v>98.124655267512395</v>
      </c>
      <c r="K518" s="71">
        <v>0.11175833107559</v>
      </c>
      <c r="L518" s="68">
        <v>19.746276889133998</v>
      </c>
    </row>
    <row r="519" spans="1:12" x14ac:dyDescent="0.2">
      <c r="A519" s="72" t="s">
        <v>1358</v>
      </c>
      <c r="B519" s="66" t="s">
        <v>1359</v>
      </c>
      <c r="C519" s="67">
        <v>65</v>
      </c>
      <c r="D519" s="67" t="s">
        <v>334</v>
      </c>
      <c r="E519" s="71">
        <v>0.21558343495773999</v>
      </c>
      <c r="F519" s="68">
        <v>43.463872035300597</v>
      </c>
      <c r="G519" s="71">
        <v>0.26101376720901098</v>
      </c>
      <c r="H519" s="68">
        <v>71.787093215664598</v>
      </c>
      <c r="I519" s="71">
        <v>0.24180535370322101</v>
      </c>
      <c r="J519" s="68">
        <v>92.664092664092706</v>
      </c>
      <c r="K519" s="71">
        <v>0.143931183960987</v>
      </c>
      <c r="L519" s="68">
        <v>27.661334804191899</v>
      </c>
    </row>
    <row r="520" spans="1:12" x14ac:dyDescent="0.2">
      <c r="A520" s="72" t="s">
        <v>1360</v>
      </c>
      <c r="B520" s="66" t="s">
        <v>1361</v>
      </c>
      <c r="C520" s="67">
        <v>65</v>
      </c>
      <c r="D520" s="67" t="s">
        <v>334</v>
      </c>
      <c r="E520" s="71">
        <v>0.235412727230913</v>
      </c>
      <c r="F520" s="68">
        <v>47.1594043022614</v>
      </c>
      <c r="G520" s="71">
        <v>0.25</v>
      </c>
      <c r="H520" s="68">
        <v>57.804743519029202</v>
      </c>
      <c r="I520" s="71">
        <v>0.28355371179884098</v>
      </c>
      <c r="J520" s="68">
        <v>94.2636514065086</v>
      </c>
      <c r="K520" s="71">
        <v>0.17268446989389899</v>
      </c>
      <c r="L520" s="68">
        <v>35.548814120242703</v>
      </c>
    </row>
    <row r="521" spans="1:12" x14ac:dyDescent="0.2">
      <c r="A521" s="72" t="s">
        <v>1362</v>
      </c>
      <c r="B521" s="66" t="s">
        <v>1363</v>
      </c>
      <c r="C521" s="67">
        <v>65</v>
      </c>
      <c r="D521" s="67" t="s">
        <v>334</v>
      </c>
      <c r="E521" s="71">
        <v>0.21745864689382399</v>
      </c>
      <c r="F521" s="68">
        <v>44.015444015443997</v>
      </c>
      <c r="G521" s="71">
        <v>0.38491864831038802</v>
      </c>
      <c r="H521" s="68">
        <v>91.836734693877602</v>
      </c>
      <c r="I521" s="71">
        <v>0.14723242106249401</v>
      </c>
      <c r="J521" s="68">
        <v>85.797021511307193</v>
      </c>
      <c r="K521" s="71">
        <v>0.120224871308589</v>
      </c>
      <c r="L521" s="68">
        <v>21.5940430226144</v>
      </c>
    </row>
    <row r="522" spans="1:12" x14ac:dyDescent="0.2">
      <c r="A522" s="72" t="s">
        <v>1364</v>
      </c>
      <c r="B522" s="66" t="s">
        <v>1365</v>
      </c>
      <c r="C522" s="67">
        <v>65</v>
      </c>
      <c r="D522" s="67" t="s">
        <v>334</v>
      </c>
      <c r="E522" s="71">
        <v>0.23595953561128499</v>
      </c>
      <c r="F522" s="68">
        <v>47.297297297297298</v>
      </c>
      <c r="G522" s="71">
        <v>0.51045056320400495</v>
      </c>
      <c r="H522" s="68">
        <v>95.4495311638169</v>
      </c>
      <c r="I522" s="71">
        <v>8.3976404507660599E-2</v>
      </c>
      <c r="J522" s="68">
        <v>74.738003309431903</v>
      </c>
      <c r="K522" s="71">
        <v>0.113451639122189</v>
      </c>
      <c r="L522" s="68">
        <v>20.2151130722559</v>
      </c>
    </row>
    <row r="523" spans="1:12" x14ac:dyDescent="0.2">
      <c r="A523" s="72" t="s">
        <v>1366</v>
      </c>
      <c r="B523" s="66" t="s">
        <v>1367</v>
      </c>
      <c r="C523" s="67">
        <v>65</v>
      </c>
      <c r="D523" s="67" t="s">
        <v>334</v>
      </c>
      <c r="E523" s="71">
        <v>0.205040951538766</v>
      </c>
      <c r="F523" s="68">
        <v>41.809156094870403</v>
      </c>
      <c r="G523" s="71">
        <v>0.28704630788485602</v>
      </c>
      <c r="H523" s="68">
        <v>81.522338665195804</v>
      </c>
      <c r="I523" s="71">
        <v>0.211238291516053</v>
      </c>
      <c r="J523" s="68">
        <v>91.202426916712596</v>
      </c>
      <c r="K523" s="71">
        <v>0.116838255215389</v>
      </c>
      <c r="L523" s="68">
        <v>20.876999448427998</v>
      </c>
    </row>
    <row r="524" spans="1:12" x14ac:dyDescent="0.2">
      <c r="A524" s="72" t="s">
        <v>1368</v>
      </c>
      <c r="B524" s="66" t="s">
        <v>1369</v>
      </c>
      <c r="C524" s="67">
        <v>63</v>
      </c>
      <c r="D524" s="67" t="s">
        <v>334</v>
      </c>
      <c r="E524" s="71">
        <v>0.22285350589370301</v>
      </c>
      <c r="F524" s="68">
        <v>44.801512287334603</v>
      </c>
      <c r="G524" s="71">
        <v>0.25109476265545599</v>
      </c>
      <c r="H524" s="68">
        <v>44.328922495274099</v>
      </c>
      <c r="I524" s="71">
        <v>9.2634427146969803E-2</v>
      </c>
      <c r="J524" s="68">
        <v>72.400756143667294</v>
      </c>
      <c r="K524" s="71">
        <v>0.32483132787868202</v>
      </c>
      <c r="L524" s="68">
        <v>50.472589792060496</v>
      </c>
    </row>
    <row r="525" spans="1:12" x14ac:dyDescent="0.2">
      <c r="A525" s="72" t="s">
        <v>1370</v>
      </c>
      <c r="B525" s="66" t="s">
        <v>1371</v>
      </c>
      <c r="C525" s="67">
        <v>65</v>
      </c>
      <c r="D525" s="67" t="s">
        <v>334</v>
      </c>
      <c r="E525" s="71">
        <v>0.159474233062116</v>
      </c>
      <c r="F525" s="68">
        <v>30.832873690016498</v>
      </c>
      <c r="G525" s="71">
        <v>0.26276595744680897</v>
      </c>
      <c r="H525" s="68">
        <v>72.890237175951498</v>
      </c>
      <c r="I525" s="71">
        <v>0.122541274606192</v>
      </c>
      <c r="J525" s="68">
        <v>81.880860452288999</v>
      </c>
      <c r="K525" s="71">
        <v>9.3115467133348701E-2</v>
      </c>
      <c r="L525" s="68">
        <v>15.968008825151699</v>
      </c>
    </row>
    <row r="526" spans="1:12" x14ac:dyDescent="0.2">
      <c r="A526" s="72" t="s">
        <v>1372</v>
      </c>
      <c r="B526" s="66" t="s">
        <v>1373</v>
      </c>
      <c r="C526" s="67">
        <v>63</v>
      </c>
      <c r="D526" s="67" t="s">
        <v>334</v>
      </c>
      <c r="E526" s="71">
        <v>0.32125026532237599</v>
      </c>
      <c r="F526" s="68">
        <v>82.514177693761795</v>
      </c>
      <c r="G526" s="71">
        <v>0.47893394025553698</v>
      </c>
      <c r="H526" s="68">
        <v>92.816635160680505</v>
      </c>
      <c r="I526" s="71">
        <v>0.33427329268358003</v>
      </c>
      <c r="J526" s="68">
        <v>95.841209829867694</v>
      </c>
      <c r="K526" s="71">
        <v>0.150543563028012</v>
      </c>
      <c r="L526" s="68">
        <v>37.145557655954597</v>
      </c>
    </row>
    <row r="527" spans="1:12" x14ac:dyDescent="0.2">
      <c r="A527" s="72" t="s">
        <v>1374</v>
      </c>
      <c r="B527" s="66" t="s">
        <v>1375</v>
      </c>
      <c r="C527" s="67">
        <v>63</v>
      </c>
      <c r="D527" s="67" t="s">
        <v>334</v>
      </c>
      <c r="E527" s="71">
        <v>0.29769915431344501</v>
      </c>
      <c r="F527" s="68">
        <v>75.897920604914901</v>
      </c>
      <c r="G527" s="71">
        <v>0.48312582058303299</v>
      </c>
      <c r="H527" s="68">
        <v>92.911153119092603</v>
      </c>
      <c r="I527" s="71">
        <v>0.25101623545311302</v>
      </c>
      <c r="J527" s="68">
        <v>92.060491493383793</v>
      </c>
      <c r="K527" s="71">
        <v>0.15895540690418999</v>
      </c>
      <c r="L527" s="68">
        <v>38.185255198487702</v>
      </c>
    </row>
    <row r="528" spans="1:12" x14ac:dyDescent="0.2">
      <c r="A528" s="72" t="s">
        <v>1376</v>
      </c>
      <c r="B528" s="66" t="s">
        <v>1377</v>
      </c>
      <c r="C528" s="67">
        <v>63</v>
      </c>
      <c r="D528" s="67" t="s">
        <v>334</v>
      </c>
      <c r="E528" s="71">
        <v>0.21801981100765599</v>
      </c>
      <c r="F528" s="68">
        <v>43.478260869565197</v>
      </c>
      <c r="G528" s="71">
        <v>0.23631408332039699</v>
      </c>
      <c r="H528" s="68">
        <v>15.2173913043478</v>
      </c>
      <c r="I528" s="71">
        <v>4.2922449851672803E-2</v>
      </c>
      <c r="J528" s="68">
        <v>53.780718336483901</v>
      </c>
      <c r="K528" s="71">
        <v>0.37482289985089901</v>
      </c>
      <c r="L528" s="68">
        <v>52.930056710774998</v>
      </c>
    </row>
    <row r="529" spans="1:12" x14ac:dyDescent="0.2">
      <c r="A529" s="72" t="s">
        <v>1378</v>
      </c>
      <c r="B529" s="66" t="s">
        <v>1379</v>
      </c>
      <c r="C529" s="67">
        <v>63</v>
      </c>
      <c r="D529" s="67" t="s">
        <v>334</v>
      </c>
      <c r="E529" s="71">
        <v>0.218407865677792</v>
      </c>
      <c r="F529" s="68">
        <v>43.761814744801498</v>
      </c>
      <c r="G529" s="71">
        <v>0.25331869257094802</v>
      </c>
      <c r="H529" s="68">
        <v>48.960302457466902</v>
      </c>
      <c r="I529" s="71">
        <v>0.14002019387723799</v>
      </c>
      <c r="J529" s="68">
        <v>82.136105860113403</v>
      </c>
      <c r="K529" s="71">
        <v>0.26188471058518997</v>
      </c>
      <c r="L529" s="68">
        <v>46.5028355387524</v>
      </c>
    </row>
    <row r="530" spans="1:12" x14ac:dyDescent="0.2">
      <c r="A530" s="72" t="s">
        <v>1380</v>
      </c>
      <c r="B530" s="66" t="s">
        <v>1381</v>
      </c>
      <c r="C530" s="67">
        <v>63</v>
      </c>
      <c r="D530" s="67" t="s">
        <v>334</v>
      </c>
      <c r="E530" s="71">
        <v>0.17473033851911399</v>
      </c>
      <c r="F530" s="68">
        <v>32.325141776937599</v>
      </c>
      <c r="G530" s="71">
        <v>0.25218952531091299</v>
      </c>
      <c r="H530" s="68">
        <v>46.597353497164498</v>
      </c>
      <c r="I530" s="71">
        <v>8.9549805200078297E-2</v>
      </c>
      <c r="J530" s="68">
        <v>71.739130434782595</v>
      </c>
      <c r="K530" s="71">
        <v>0.18245168504635101</v>
      </c>
      <c r="L530" s="68">
        <v>41.1153119092628</v>
      </c>
    </row>
    <row r="531" spans="1:12" x14ac:dyDescent="0.2">
      <c r="A531" s="72" t="s">
        <v>1382</v>
      </c>
      <c r="B531" s="66" t="s">
        <v>1383</v>
      </c>
      <c r="C531" s="67">
        <v>63</v>
      </c>
      <c r="D531" s="67" t="s">
        <v>334</v>
      </c>
      <c r="E531" s="71">
        <v>0.25072477429545498</v>
      </c>
      <c r="F531" s="68">
        <v>54.725897920604901</v>
      </c>
      <c r="G531" s="71">
        <v>0.32936646742522202</v>
      </c>
      <c r="H531" s="68">
        <v>83.648393194706998</v>
      </c>
      <c r="I531" s="71">
        <v>9.3238258408196398E-2</v>
      </c>
      <c r="J531" s="68">
        <v>72.684310018903602</v>
      </c>
      <c r="K531" s="71">
        <v>0.32956959705294803</v>
      </c>
      <c r="L531" s="68">
        <v>50.756143667296797</v>
      </c>
    </row>
    <row r="532" spans="1:12" x14ac:dyDescent="0.2">
      <c r="A532" s="72" t="s">
        <v>1384</v>
      </c>
      <c r="B532" s="66" t="s">
        <v>1385</v>
      </c>
      <c r="C532" s="67">
        <v>63</v>
      </c>
      <c r="D532" s="67" t="s">
        <v>334</v>
      </c>
      <c r="E532" s="71">
        <v>0.27916510647946902</v>
      </c>
      <c r="F532" s="68">
        <v>66.729678638941394</v>
      </c>
      <c r="G532" s="71">
        <v>0.35698380900815502</v>
      </c>
      <c r="H532" s="68">
        <v>86.294896030245795</v>
      </c>
      <c r="I532" s="71">
        <v>2.8527185763062301E-2</v>
      </c>
      <c r="J532" s="68">
        <v>44.045368620037799</v>
      </c>
      <c r="K532" s="71">
        <v>0.45198432466718802</v>
      </c>
      <c r="L532" s="68">
        <v>59.735349716446102</v>
      </c>
    </row>
    <row r="533" spans="1:12" x14ac:dyDescent="0.2">
      <c r="A533" s="72" t="s">
        <v>1386</v>
      </c>
      <c r="B533" s="66" t="s">
        <v>1387</v>
      </c>
      <c r="C533" s="67">
        <v>63</v>
      </c>
      <c r="D533" s="67" t="s">
        <v>334</v>
      </c>
      <c r="E533" s="71">
        <v>0.170754091695312</v>
      </c>
      <c r="F533" s="68">
        <v>31.285444234404501</v>
      </c>
      <c r="G533" s="71">
        <v>0.25054738132772802</v>
      </c>
      <c r="H533" s="68">
        <v>43.005671077504701</v>
      </c>
      <c r="I533" s="71">
        <v>0.118518480134019</v>
      </c>
      <c r="J533" s="68">
        <v>78.449905482041601</v>
      </c>
      <c r="K533" s="71">
        <v>0.143196413624189</v>
      </c>
      <c r="L533" s="68">
        <v>36.3894139886578</v>
      </c>
    </row>
    <row r="534" spans="1:12" x14ac:dyDescent="0.2">
      <c r="A534" s="72" t="s">
        <v>1388</v>
      </c>
      <c r="B534" s="66" t="s">
        <v>1389</v>
      </c>
      <c r="C534" s="67">
        <v>63</v>
      </c>
      <c r="D534" s="67" t="s">
        <v>334</v>
      </c>
      <c r="E534" s="71">
        <v>0.280594931098543</v>
      </c>
      <c r="F534" s="68">
        <v>67.296786389413995</v>
      </c>
      <c r="G534" s="71">
        <v>0.25497357825564498</v>
      </c>
      <c r="H534" s="68">
        <v>51.606805293005699</v>
      </c>
      <c r="I534" s="71">
        <v>3.2767213434981797E-2</v>
      </c>
      <c r="J534" s="68">
        <v>47.258979206049098</v>
      </c>
      <c r="K534" s="71">
        <v>0.554044001605003</v>
      </c>
      <c r="L534" s="68">
        <v>73.062381852551994</v>
      </c>
    </row>
    <row r="535" spans="1:12" x14ac:dyDescent="0.2">
      <c r="A535" s="72" t="s">
        <v>1390</v>
      </c>
      <c r="B535" s="66" t="s">
        <v>1391</v>
      </c>
      <c r="C535" s="67">
        <v>63</v>
      </c>
      <c r="D535" s="67" t="s">
        <v>334</v>
      </c>
      <c r="E535" s="71">
        <v>0.263937266748411</v>
      </c>
      <c r="F535" s="68">
        <v>60.396975425330801</v>
      </c>
      <c r="G535" s="71">
        <v>0.26165628059384899</v>
      </c>
      <c r="H535" s="68">
        <v>58.8846880907372</v>
      </c>
      <c r="I535" s="71">
        <v>1.5029509961534E-2</v>
      </c>
      <c r="J535" s="68">
        <v>31.6635160680529</v>
      </c>
      <c r="K535" s="71">
        <v>0.51512600968984901</v>
      </c>
      <c r="L535" s="68">
        <v>68.241965973535002</v>
      </c>
    </row>
    <row r="536" spans="1:12" x14ac:dyDescent="0.2">
      <c r="A536" s="72" t="s">
        <v>1392</v>
      </c>
      <c r="B536" s="66" t="s">
        <v>1393</v>
      </c>
      <c r="C536" s="67">
        <v>63</v>
      </c>
      <c r="D536" s="67" t="s">
        <v>334</v>
      </c>
      <c r="E536" s="71">
        <v>0.18932205016523501</v>
      </c>
      <c r="F536" s="68">
        <v>36.200378071833597</v>
      </c>
      <c r="G536" s="71">
        <v>0.35330119880352001</v>
      </c>
      <c r="H536" s="68">
        <v>85.822306238185206</v>
      </c>
      <c r="I536" s="71">
        <v>9.6171722460352702E-2</v>
      </c>
      <c r="J536" s="68">
        <v>72.967863894139896</v>
      </c>
      <c r="K536" s="71">
        <v>0.118493229231833</v>
      </c>
      <c r="L536" s="68">
        <v>32.419659735349697</v>
      </c>
    </row>
    <row r="537" spans="1:12" x14ac:dyDescent="0.2">
      <c r="A537" s="72" t="s">
        <v>1394</v>
      </c>
      <c r="B537" s="66" t="s">
        <v>1395</v>
      </c>
      <c r="C537" s="67">
        <v>63</v>
      </c>
      <c r="D537" s="67" t="s">
        <v>334</v>
      </c>
      <c r="E537" s="71">
        <v>0.236478026900584</v>
      </c>
      <c r="F537" s="68">
        <v>48.865784499054797</v>
      </c>
      <c r="G537" s="71">
        <v>0.25</v>
      </c>
      <c r="H537" s="68">
        <v>40.1701323251418</v>
      </c>
      <c r="I537" s="71">
        <v>9.2348465713013E-2</v>
      </c>
      <c r="J537" s="68">
        <v>72.117202268431001</v>
      </c>
      <c r="K537" s="71">
        <v>0.36708561498873798</v>
      </c>
      <c r="L537" s="68">
        <v>52.551984877126699</v>
      </c>
    </row>
    <row r="538" spans="1:12" x14ac:dyDescent="0.2">
      <c r="A538" s="72" t="s">
        <v>1396</v>
      </c>
      <c r="B538" s="66" t="s">
        <v>1397</v>
      </c>
      <c r="C538" s="67">
        <v>63</v>
      </c>
      <c r="D538" s="67" t="s">
        <v>334</v>
      </c>
      <c r="E538" s="71">
        <v>0.24614557183803301</v>
      </c>
      <c r="F538" s="68">
        <v>52.930056710774998</v>
      </c>
      <c r="G538" s="71">
        <v>0.25054738132772802</v>
      </c>
      <c r="H538" s="68">
        <v>43.005671077504701</v>
      </c>
      <c r="I538" s="71">
        <v>0.14183332888807801</v>
      </c>
      <c r="J538" s="68">
        <v>82.514177693761795</v>
      </c>
      <c r="K538" s="71">
        <v>0.346056005298294</v>
      </c>
      <c r="L538" s="68">
        <v>51.701323251417797</v>
      </c>
    </row>
    <row r="539" spans="1:12" x14ac:dyDescent="0.2">
      <c r="A539" s="72" t="s">
        <v>1398</v>
      </c>
      <c r="B539" s="66" t="s">
        <v>1399</v>
      </c>
      <c r="C539" s="67">
        <v>63</v>
      </c>
      <c r="D539" s="67" t="s">
        <v>334</v>
      </c>
      <c r="E539" s="71">
        <v>0.215160411535044</v>
      </c>
      <c r="F539" s="68">
        <v>42.7221172022684</v>
      </c>
      <c r="G539" s="71">
        <v>0.26532667717638803</v>
      </c>
      <c r="H539" s="68">
        <v>62.098298676748598</v>
      </c>
      <c r="I539" s="71">
        <v>0.26325836990544299</v>
      </c>
      <c r="J539" s="68">
        <v>92.722117202268393</v>
      </c>
      <c r="K539" s="71">
        <v>0.116896187523301</v>
      </c>
      <c r="L539" s="68">
        <v>32.136105860113403</v>
      </c>
    </row>
    <row r="540" spans="1:12" x14ac:dyDescent="0.2">
      <c r="A540" s="72" t="s">
        <v>1400</v>
      </c>
      <c r="B540" s="66" t="s">
        <v>1401</v>
      </c>
      <c r="C540" s="67">
        <v>63</v>
      </c>
      <c r="D540" s="67" t="s">
        <v>334</v>
      </c>
      <c r="E540" s="71">
        <v>0.13906626224348401</v>
      </c>
      <c r="F540" s="68">
        <v>18.3364839319471</v>
      </c>
      <c r="G540" s="71">
        <v>0.26091705192986903</v>
      </c>
      <c r="H540" s="68">
        <v>58.317580340264698</v>
      </c>
      <c r="I540" s="71">
        <v>6.6892679628364607E-2</v>
      </c>
      <c r="J540" s="68">
        <v>65.028355387523604</v>
      </c>
      <c r="K540" s="71">
        <v>8.9389055172219595E-2</v>
      </c>
      <c r="L540" s="68">
        <v>27.599243856332698</v>
      </c>
    </row>
    <row r="541" spans="1:12" x14ac:dyDescent="0.2">
      <c r="A541" s="72" t="s">
        <v>1402</v>
      </c>
      <c r="B541" s="66" t="s">
        <v>1403</v>
      </c>
      <c r="C541" s="67">
        <v>63</v>
      </c>
      <c r="D541" s="67" t="s">
        <v>334</v>
      </c>
      <c r="E541" s="71">
        <v>0.24987210499669199</v>
      </c>
      <c r="F541" s="68">
        <v>54.158790170132299</v>
      </c>
      <c r="G541" s="71">
        <v>0.28438138089986797</v>
      </c>
      <c r="H541" s="68">
        <v>73.534971644612497</v>
      </c>
      <c r="I541" s="71">
        <v>4.6418493642881697E-2</v>
      </c>
      <c r="J541" s="68">
        <v>56.143667296786397</v>
      </c>
      <c r="K541" s="71">
        <v>0.41881644044732702</v>
      </c>
      <c r="L541" s="68">
        <v>56.143667296786397</v>
      </c>
    </row>
    <row r="542" spans="1:12" x14ac:dyDescent="0.2">
      <c r="A542" s="72" t="s">
        <v>1404</v>
      </c>
      <c r="B542" s="66" t="s">
        <v>1405</v>
      </c>
      <c r="C542" s="67">
        <v>63</v>
      </c>
      <c r="D542" s="67" t="s">
        <v>334</v>
      </c>
      <c r="E542" s="71">
        <v>0.250609735511308</v>
      </c>
      <c r="F542" s="68">
        <v>54.631379962192803</v>
      </c>
      <c r="G542" s="71">
        <v>0.429558654087906</v>
      </c>
      <c r="H542" s="68">
        <v>90.453686200378101</v>
      </c>
      <c r="I542" s="71">
        <v>4.1627832892934202E-2</v>
      </c>
      <c r="J542" s="68">
        <v>53.119092627599201</v>
      </c>
      <c r="K542" s="71">
        <v>0.28064271955308501</v>
      </c>
      <c r="L542" s="68">
        <v>48.204158790170098</v>
      </c>
    </row>
    <row r="543" spans="1:12" x14ac:dyDescent="0.2">
      <c r="A543" s="72" t="s">
        <v>1406</v>
      </c>
      <c r="B543" s="66" t="s">
        <v>1407</v>
      </c>
      <c r="C543" s="67">
        <v>63</v>
      </c>
      <c r="D543" s="67" t="s">
        <v>334</v>
      </c>
      <c r="E543" s="71">
        <v>0.20038996786601501</v>
      </c>
      <c r="F543" s="68">
        <v>38.563327032136101</v>
      </c>
      <c r="G543" s="71">
        <v>0.45252313577020797</v>
      </c>
      <c r="H543" s="68">
        <v>91.965973534971695</v>
      </c>
      <c r="I543" s="71">
        <v>4.5237972861988003E-2</v>
      </c>
      <c r="J543" s="68">
        <v>55.198487712665397</v>
      </c>
      <c r="K543" s="71">
        <v>0.103408794965849</v>
      </c>
      <c r="L543" s="68">
        <v>30.151228733459401</v>
      </c>
    </row>
    <row r="544" spans="1:12" x14ac:dyDescent="0.2">
      <c r="A544" s="72" t="s">
        <v>1408</v>
      </c>
      <c r="B544" s="66" t="s">
        <v>1409</v>
      </c>
      <c r="C544" s="67">
        <v>45</v>
      </c>
      <c r="D544" s="67" t="s">
        <v>334</v>
      </c>
      <c r="E544" s="71">
        <v>0.32997988788465998</v>
      </c>
      <c r="F544" s="68">
        <v>83.147773279352194</v>
      </c>
      <c r="G544" s="71">
        <v>0.27623388172521102</v>
      </c>
      <c r="H544" s="68">
        <v>73.886639676113404</v>
      </c>
      <c r="I544" s="71">
        <v>0.44968495023109001</v>
      </c>
      <c r="J544" s="68">
        <v>98.380566801619395</v>
      </c>
      <c r="K544" s="71">
        <v>0.26402083169767898</v>
      </c>
      <c r="L544" s="68">
        <v>50.050607287449402</v>
      </c>
    </row>
    <row r="545" spans="1:12" x14ac:dyDescent="0.2">
      <c r="A545" s="72" t="s">
        <v>1410</v>
      </c>
      <c r="B545" s="66" t="s">
        <v>1411</v>
      </c>
      <c r="C545" s="67">
        <v>45</v>
      </c>
      <c r="D545" s="67" t="s">
        <v>334</v>
      </c>
      <c r="E545" s="71">
        <v>0.22790820111757101</v>
      </c>
      <c r="F545" s="68">
        <v>55.111336032388699</v>
      </c>
      <c r="G545" s="71">
        <v>0.26383808972845002</v>
      </c>
      <c r="H545" s="68">
        <v>67.611336032388706</v>
      </c>
      <c r="I545" s="71">
        <v>0.205066173931506</v>
      </c>
      <c r="J545" s="68">
        <v>90.991902834008101</v>
      </c>
      <c r="K545" s="71">
        <v>0.21482033969275899</v>
      </c>
      <c r="L545" s="68">
        <v>41.599190283400802</v>
      </c>
    </row>
    <row r="546" spans="1:12" x14ac:dyDescent="0.2">
      <c r="A546" s="72" t="s">
        <v>1412</v>
      </c>
      <c r="B546" s="66" t="s">
        <v>1413</v>
      </c>
      <c r="C546" s="67">
        <v>45</v>
      </c>
      <c r="D546" s="67" t="s">
        <v>334</v>
      </c>
      <c r="E546" s="71">
        <v>0.24781746160334001</v>
      </c>
      <c r="F546" s="68">
        <v>61.7408906882591</v>
      </c>
      <c r="G546" s="71">
        <v>0.25422409959982201</v>
      </c>
      <c r="H546" s="68">
        <v>59.311740890688299</v>
      </c>
      <c r="I546" s="71">
        <v>0.25060589898633401</v>
      </c>
      <c r="J546" s="68">
        <v>93.066801619433207</v>
      </c>
      <c r="K546" s="71">
        <v>0.238622386223862</v>
      </c>
      <c r="L546" s="68">
        <v>45.900809716599198</v>
      </c>
    </row>
    <row r="547" spans="1:12" x14ac:dyDescent="0.2">
      <c r="A547" s="72" t="s">
        <v>1414</v>
      </c>
      <c r="B547" s="66" t="s">
        <v>1415</v>
      </c>
      <c r="C547" s="67">
        <v>45</v>
      </c>
      <c r="D547" s="67" t="s">
        <v>334</v>
      </c>
      <c r="E547" s="71">
        <v>0.28707220395663902</v>
      </c>
      <c r="F547" s="68">
        <v>74.038461538461505</v>
      </c>
      <c r="G547" s="71">
        <v>0.25778123610493597</v>
      </c>
      <c r="H547" s="68">
        <v>63.056680161943298</v>
      </c>
      <c r="I547" s="71">
        <v>0.37139486387050002</v>
      </c>
      <c r="J547" s="68">
        <v>97.267206477732799</v>
      </c>
      <c r="K547" s="71">
        <v>0.23204051189448099</v>
      </c>
      <c r="L547" s="68">
        <v>44.888663967611301</v>
      </c>
    </row>
    <row r="548" spans="1:12" x14ac:dyDescent="0.2">
      <c r="A548" s="72" t="s">
        <v>1416</v>
      </c>
      <c r="B548" s="66" t="s">
        <v>1417</v>
      </c>
      <c r="C548" s="67">
        <v>45</v>
      </c>
      <c r="D548" s="67" t="s">
        <v>334</v>
      </c>
      <c r="E548" s="71">
        <v>0.27169677342479598</v>
      </c>
      <c r="F548" s="68">
        <v>70.293522267206498</v>
      </c>
      <c r="G548" s="71">
        <v>0.25377945753668302</v>
      </c>
      <c r="H548" s="68">
        <v>58.198380566801603</v>
      </c>
      <c r="I548" s="71">
        <v>0.33831224977285201</v>
      </c>
      <c r="J548" s="68">
        <v>96.255060728744894</v>
      </c>
      <c r="K548" s="71">
        <v>0.22299861296485299</v>
      </c>
      <c r="L548" s="68">
        <v>42.864372469635597</v>
      </c>
    </row>
    <row r="549" spans="1:12" x14ac:dyDescent="0.2">
      <c r="A549" s="72" t="s">
        <v>1418</v>
      </c>
      <c r="B549" s="66" t="s">
        <v>1419</v>
      </c>
      <c r="C549" s="67">
        <v>65</v>
      </c>
      <c r="D549" s="67" t="s">
        <v>334</v>
      </c>
      <c r="E549" s="71">
        <v>0.227217500772224</v>
      </c>
      <c r="F549" s="68">
        <v>45.780474351902903</v>
      </c>
      <c r="G549" s="71">
        <v>0.26742160278745603</v>
      </c>
      <c r="H549" s="68">
        <v>75.344732487589596</v>
      </c>
      <c r="I549" s="71">
        <v>0.27541259056731499</v>
      </c>
      <c r="J549" s="68">
        <v>94.015444015444004</v>
      </c>
      <c r="K549" s="71">
        <v>0.138818308961902</v>
      </c>
      <c r="L549" s="68">
        <v>25.979040264754499</v>
      </c>
    </row>
    <row r="550" spans="1:12" x14ac:dyDescent="0.2">
      <c r="A550" s="72" t="s">
        <v>1420</v>
      </c>
      <c r="B550" s="66" t="s">
        <v>1421</v>
      </c>
      <c r="C550" s="67">
        <v>65</v>
      </c>
      <c r="D550" s="67" t="s">
        <v>334</v>
      </c>
      <c r="E550" s="71">
        <v>0.16986048110119301</v>
      </c>
      <c r="F550" s="68">
        <v>34.197462768891299</v>
      </c>
      <c r="G550" s="71">
        <v>0.26219512195122002</v>
      </c>
      <c r="H550" s="68">
        <v>72.531715388858203</v>
      </c>
      <c r="I550" s="71">
        <v>0.110261320437056</v>
      </c>
      <c r="J550" s="68">
        <v>79.895201323772795</v>
      </c>
      <c r="K550" s="71">
        <v>0.137125000915302</v>
      </c>
      <c r="L550" s="68">
        <v>25.482625482625501</v>
      </c>
    </row>
    <row r="551" spans="1:12" x14ac:dyDescent="0.2">
      <c r="A551" s="72" t="s">
        <v>1422</v>
      </c>
      <c r="B551" s="66" t="s">
        <v>1423</v>
      </c>
      <c r="C551" s="67">
        <v>65</v>
      </c>
      <c r="D551" s="67" t="s">
        <v>334</v>
      </c>
      <c r="E551" s="71">
        <v>0.24501067285563199</v>
      </c>
      <c r="F551" s="68">
        <v>49.255377826806402</v>
      </c>
      <c r="G551" s="71">
        <v>0.25348432055749098</v>
      </c>
      <c r="H551" s="68">
        <v>66.133480419194697</v>
      </c>
      <c r="I551" s="71">
        <v>0.36809605888721603</v>
      </c>
      <c r="J551" s="68">
        <v>97.6833976833977</v>
      </c>
      <c r="K551" s="71">
        <v>0.113451639122189</v>
      </c>
      <c r="L551" s="68">
        <v>20.2151130722559</v>
      </c>
    </row>
    <row r="552" spans="1:12" x14ac:dyDescent="0.2">
      <c r="A552" s="72" t="s">
        <v>1424</v>
      </c>
      <c r="B552" s="66" t="s">
        <v>1425</v>
      </c>
      <c r="C552" s="67">
        <v>65</v>
      </c>
      <c r="D552" s="67" t="s">
        <v>334</v>
      </c>
      <c r="E552" s="71">
        <v>0.221833607495007</v>
      </c>
      <c r="F552" s="68">
        <v>44.953116381687799</v>
      </c>
      <c r="G552" s="71">
        <v>0.257839721254355</v>
      </c>
      <c r="H552" s="68">
        <v>69.553226696083797</v>
      </c>
      <c r="I552" s="71">
        <v>0.30267600234147501</v>
      </c>
      <c r="J552" s="68">
        <v>94.870380584666293</v>
      </c>
      <c r="K552" s="71">
        <v>0.10498509888919</v>
      </c>
      <c r="L552" s="68">
        <v>18.450082735797</v>
      </c>
    </row>
    <row r="553" spans="1:12" x14ac:dyDescent="0.2">
      <c r="A553" s="72" t="s">
        <v>537</v>
      </c>
      <c r="B553" s="66" t="s">
        <v>1426</v>
      </c>
      <c r="C553" s="67">
        <v>65</v>
      </c>
      <c r="D553" s="67" t="s">
        <v>334</v>
      </c>
      <c r="E553" s="71">
        <v>0.21202550753871699</v>
      </c>
      <c r="F553" s="68">
        <v>42.691671263099799</v>
      </c>
      <c r="G553" s="71">
        <v>0.25087108013937298</v>
      </c>
      <c r="H553" s="68">
        <v>61.086596800882504</v>
      </c>
      <c r="I553" s="71">
        <v>0.24129073394543499</v>
      </c>
      <c r="J553" s="68">
        <v>92.608935466078293</v>
      </c>
      <c r="K553" s="71">
        <v>0.143914708531344</v>
      </c>
      <c r="L553" s="68">
        <v>27.440706012134601</v>
      </c>
    </row>
    <row r="554" spans="1:12" x14ac:dyDescent="0.2">
      <c r="A554" s="72" t="s">
        <v>1427</v>
      </c>
      <c r="B554" s="66" t="s">
        <v>1428</v>
      </c>
      <c r="C554" s="67">
        <v>65</v>
      </c>
      <c r="D554" s="67" t="s">
        <v>334</v>
      </c>
      <c r="E554" s="71">
        <v>0.28431535680778303</v>
      </c>
      <c r="F554" s="68">
        <v>62.5482625482625</v>
      </c>
      <c r="G554" s="71">
        <v>0.37465080479519303</v>
      </c>
      <c r="H554" s="68">
        <v>91.230005515719796</v>
      </c>
      <c r="I554" s="71">
        <v>0.36992355064576499</v>
      </c>
      <c r="J554" s="68">
        <v>97.766133480419199</v>
      </c>
      <c r="K554" s="71">
        <v>0.10837171498239</v>
      </c>
      <c r="L554" s="68">
        <v>19.001654715940401</v>
      </c>
    </row>
    <row r="555" spans="1:12" x14ac:dyDescent="0.2">
      <c r="A555" s="72" t="s">
        <v>1429</v>
      </c>
      <c r="B555" s="66" t="s">
        <v>1430</v>
      </c>
      <c r="C555" s="67">
        <v>65</v>
      </c>
      <c r="D555" s="67" t="s">
        <v>334</v>
      </c>
      <c r="E555" s="71">
        <v>0.22555269179569701</v>
      </c>
      <c r="F555" s="68">
        <v>45.532266960838399</v>
      </c>
      <c r="G555" s="71">
        <v>0.25</v>
      </c>
      <c r="H555" s="68">
        <v>57.804743519029202</v>
      </c>
      <c r="I555" s="71">
        <v>0.31151312821830102</v>
      </c>
      <c r="J555" s="68">
        <v>95.091009376723704</v>
      </c>
      <c r="K555" s="71">
        <v>0.11514494716878899</v>
      </c>
      <c r="L555" s="68">
        <v>20.546056260341999</v>
      </c>
    </row>
    <row r="556" spans="1:12" x14ac:dyDescent="0.2">
      <c r="A556" s="72" t="s">
        <v>1431</v>
      </c>
      <c r="B556" s="66" t="s">
        <v>1432</v>
      </c>
      <c r="C556" s="67">
        <v>65</v>
      </c>
      <c r="D556" s="67" t="s">
        <v>334</v>
      </c>
      <c r="E556" s="71">
        <v>0.24731646301874699</v>
      </c>
      <c r="F556" s="68">
        <v>49.834528405957002</v>
      </c>
      <c r="G556" s="71">
        <v>0.271376677292609</v>
      </c>
      <c r="H556" s="68">
        <v>76.999448428019903</v>
      </c>
      <c r="I556" s="71">
        <v>0.35712107264144299</v>
      </c>
      <c r="J556" s="68">
        <v>97.159404302261393</v>
      </c>
      <c r="K556" s="71">
        <v>0.113451639122189</v>
      </c>
      <c r="L556" s="68">
        <v>20.2151130722559</v>
      </c>
    </row>
    <row r="557" spans="1:12" x14ac:dyDescent="0.2">
      <c r="A557" s="72" t="s">
        <v>1433</v>
      </c>
      <c r="B557" s="66" t="s">
        <v>1434</v>
      </c>
      <c r="C557" s="67">
        <v>65</v>
      </c>
      <c r="D557" s="67" t="s">
        <v>334</v>
      </c>
      <c r="E557" s="71">
        <v>0.22573969278419201</v>
      </c>
      <c r="F557" s="68">
        <v>45.559845559845598</v>
      </c>
      <c r="G557" s="71">
        <v>0.32146433041301598</v>
      </c>
      <c r="H557" s="68">
        <v>86.872586872586893</v>
      </c>
      <c r="I557" s="71">
        <v>0.21691996354801499</v>
      </c>
      <c r="J557" s="68">
        <v>91.616105901820205</v>
      </c>
      <c r="K557" s="71">
        <v>0.13883478439154401</v>
      </c>
      <c r="L557" s="68">
        <v>26.199669056811899</v>
      </c>
    </row>
    <row r="558" spans="1:12" x14ac:dyDescent="0.2">
      <c r="A558" s="72" t="s">
        <v>1435</v>
      </c>
      <c r="B558" s="66" t="s">
        <v>1436</v>
      </c>
      <c r="C558" s="67">
        <v>65</v>
      </c>
      <c r="D558" s="67" t="s">
        <v>334</v>
      </c>
      <c r="E558" s="71">
        <v>0.30343550839480599</v>
      </c>
      <c r="F558" s="68">
        <v>69.911748483177007</v>
      </c>
      <c r="G558" s="71">
        <v>0.58354192740926203</v>
      </c>
      <c r="H558" s="68">
        <v>96.993932708218395</v>
      </c>
      <c r="I558" s="71">
        <v>0.17775348967437099</v>
      </c>
      <c r="J558" s="68">
        <v>88.692774407060099</v>
      </c>
      <c r="K558" s="71">
        <v>0.14901110810078599</v>
      </c>
      <c r="L558" s="68">
        <v>29.343629343629299</v>
      </c>
    </row>
    <row r="559" spans="1:12" x14ac:dyDescent="0.2">
      <c r="A559" s="72" t="s">
        <v>1437</v>
      </c>
      <c r="B559" s="66" t="s">
        <v>1438</v>
      </c>
      <c r="C559" s="67">
        <v>65</v>
      </c>
      <c r="D559" s="67" t="s">
        <v>334</v>
      </c>
      <c r="E559" s="71">
        <v>0.17593087809809099</v>
      </c>
      <c r="F559" s="68">
        <v>35.714285714285701</v>
      </c>
      <c r="G559" s="71">
        <v>0.27002503128911098</v>
      </c>
      <c r="H559" s="68">
        <v>76.365140650854897</v>
      </c>
      <c r="I559" s="71">
        <v>0.123996267323774</v>
      </c>
      <c r="J559" s="68">
        <v>82.156646442360696</v>
      </c>
      <c r="K559" s="71">
        <v>0.13377133568138799</v>
      </c>
      <c r="L559" s="68">
        <v>25.179260893546601</v>
      </c>
    </row>
    <row r="560" spans="1:12" x14ac:dyDescent="0.2">
      <c r="A560" s="72" t="s">
        <v>1439</v>
      </c>
      <c r="B560" s="66" t="s">
        <v>1440</v>
      </c>
      <c r="C560" s="67">
        <v>65</v>
      </c>
      <c r="D560" s="67" t="s">
        <v>334</v>
      </c>
      <c r="E560" s="71">
        <v>0.17831973695842299</v>
      </c>
      <c r="F560" s="68">
        <v>36.486486486486498</v>
      </c>
      <c r="G560" s="71">
        <v>0.25</v>
      </c>
      <c r="H560" s="68">
        <v>57.804743519029202</v>
      </c>
      <c r="I560" s="71">
        <v>0.207067040731678</v>
      </c>
      <c r="J560" s="68">
        <v>90.9266409266409</v>
      </c>
      <c r="K560" s="71">
        <v>7.7892170143592704E-2</v>
      </c>
      <c r="L560" s="68">
        <v>13.127413127413099</v>
      </c>
    </row>
    <row r="561" spans="1:12" x14ac:dyDescent="0.2">
      <c r="A561" s="72" t="s">
        <v>1441</v>
      </c>
      <c r="B561" s="66" t="s">
        <v>1442</v>
      </c>
      <c r="C561" s="67">
        <v>65</v>
      </c>
      <c r="D561" s="67" t="s">
        <v>334</v>
      </c>
      <c r="E561" s="71">
        <v>0.21393849950961799</v>
      </c>
      <c r="F561" s="68">
        <v>43.077771649200201</v>
      </c>
      <c r="G561" s="71">
        <v>0.26219512180758198</v>
      </c>
      <c r="H561" s="68">
        <v>72.421400992829604</v>
      </c>
      <c r="I561" s="71">
        <v>0.17992535522999001</v>
      </c>
      <c r="J561" s="68">
        <v>88.885824600110297</v>
      </c>
      <c r="K561" s="71">
        <v>0.19969502149128299</v>
      </c>
      <c r="L561" s="68">
        <v>40.623276337562103</v>
      </c>
    </row>
    <row r="562" spans="1:12" x14ac:dyDescent="0.2">
      <c r="A562" s="72" t="s">
        <v>1443</v>
      </c>
      <c r="B562" s="66" t="s">
        <v>1444</v>
      </c>
      <c r="C562" s="67">
        <v>65</v>
      </c>
      <c r="D562" s="67" t="s">
        <v>334</v>
      </c>
      <c r="E562" s="71">
        <v>0.29607692416651699</v>
      </c>
      <c r="F562" s="68">
        <v>66.822945394374003</v>
      </c>
      <c r="G562" s="71">
        <v>0.32934918633172799</v>
      </c>
      <c r="H562" s="68">
        <v>87.644787644787598</v>
      </c>
      <c r="I562" s="71">
        <v>0.27291023144816001</v>
      </c>
      <c r="J562" s="68">
        <v>93.960286817429704</v>
      </c>
      <c r="K562" s="71">
        <v>0.28597135471966201</v>
      </c>
      <c r="L562" s="68">
        <v>46.111417539988999</v>
      </c>
    </row>
    <row r="563" spans="1:12" x14ac:dyDescent="0.2">
      <c r="A563" s="72" t="s">
        <v>1445</v>
      </c>
      <c r="B563" s="66" t="s">
        <v>1446</v>
      </c>
      <c r="C563" s="67">
        <v>65</v>
      </c>
      <c r="D563" s="67" t="s">
        <v>334</v>
      </c>
      <c r="E563" s="71">
        <v>0.23066499573738899</v>
      </c>
      <c r="F563" s="68">
        <v>46.359624931053503</v>
      </c>
      <c r="G563" s="71">
        <v>0.26560945083793802</v>
      </c>
      <c r="H563" s="68">
        <v>74.214009928295596</v>
      </c>
      <c r="I563" s="71">
        <v>0.186100548053479</v>
      </c>
      <c r="J563" s="68">
        <v>89.382239382239405</v>
      </c>
      <c r="K563" s="71">
        <v>0.24028498832075099</v>
      </c>
      <c r="L563" s="68">
        <v>43.960286817429697</v>
      </c>
    </row>
    <row r="564" spans="1:12" x14ac:dyDescent="0.2">
      <c r="A564" s="72" t="s">
        <v>1447</v>
      </c>
      <c r="B564" s="66" t="s">
        <v>1448</v>
      </c>
      <c r="C564" s="67">
        <v>65</v>
      </c>
      <c r="D564" s="67" t="s">
        <v>334</v>
      </c>
      <c r="E564" s="71">
        <v>0.209950936956115</v>
      </c>
      <c r="F564" s="68">
        <v>42.305570876999397</v>
      </c>
      <c r="G564" s="71">
        <v>0.26777221526908601</v>
      </c>
      <c r="H564" s="68">
        <v>75.592939878654207</v>
      </c>
      <c r="I564" s="71">
        <v>0.180962536331645</v>
      </c>
      <c r="J564" s="68">
        <v>88.996138996138995</v>
      </c>
      <c r="K564" s="71">
        <v>0.18111805926761301</v>
      </c>
      <c r="L564" s="68">
        <v>37.313844456701602</v>
      </c>
    </row>
    <row r="565" spans="1:12" x14ac:dyDescent="0.2">
      <c r="A565" s="72" t="s">
        <v>1449</v>
      </c>
      <c r="B565" s="66" t="s">
        <v>1450</v>
      </c>
      <c r="C565" s="67">
        <v>65</v>
      </c>
      <c r="D565" s="67" t="s">
        <v>334</v>
      </c>
      <c r="E565" s="71">
        <v>0.17732715007917799</v>
      </c>
      <c r="F565" s="68">
        <v>36.238279095422001</v>
      </c>
      <c r="G565" s="71">
        <v>0.25</v>
      </c>
      <c r="H565" s="68">
        <v>57.804743519029202</v>
      </c>
      <c r="I565" s="71">
        <v>0.16852981111534501</v>
      </c>
      <c r="J565" s="68">
        <v>87.920573634859394</v>
      </c>
      <c r="K565" s="71">
        <v>0.113451639122189</v>
      </c>
      <c r="L565" s="68">
        <v>20.2151130722559</v>
      </c>
    </row>
    <row r="566" spans="1:12" x14ac:dyDescent="0.2">
      <c r="A566" s="72" t="s">
        <v>1451</v>
      </c>
      <c r="B566" s="66" t="s">
        <v>1452</v>
      </c>
      <c r="C566" s="67">
        <v>65</v>
      </c>
      <c r="D566" s="67" t="s">
        <v>334</v>
      </c>
      <c r="E566" s="71">
        <v>0.14533162890738499</v>
      </c>
      <c r="F566" s="68">
        <v>23.8279095421953</v>
      </c>
      <c r="G566" s="71">
        <v>0.30049779097719298</v>
      </c>
      <c r="H566" s="68">
        <v>83.949255377826802</v>
      </c>
      <c r="I566" s="71">
        <v>3.2205304902372903E-2</v>
      </c>
      <c r="J566" s="68">
        <v>50.523993381136201</v>
      </c>
      <c r="K566" s="71">
        <v>0.10329179084259001</v>
      </c>
      <c r="L566" s="68">
        <v>18.091560948703801</v>
      </c>
    </row>
    <row r="567" spans="1:12" x14ac:dyDescent="0.2">
      <c r="A567" s="72" t="s">
        <v>1453</v>
      </c>
      <c r="B567" s="66" t="s">
        <v>1454</v>
      </c>
      <c r="C567" s="67">
        <v>65</v>
      </c>
      <c r="D567" s="67" t="s">
        <v>334</v>
      </c>
      <c r="E567" s="71">
        <v>0.20797862763695199</v>
      </c>
      <c r="F567" s="68">
        <v>42.084942084942099</v>
      </c>
      <c r="G567" s="71">
        <v>0.26567944250871101</v>
      </c>
      <c r="H567" s="68">
        <v>74.379481522338693</v>
      </c>
      <c r="I567" s="71">
        <v>0.22787172081395901</v>
      </c>
      <c r="J567" s="68">
        <v>92.140099282956399</v>
      </c>
      <c r="K567" s="71">
        <v>0.13038471958818801</v>
      </c>
      <c r="L567" s="68">
        <v>24.241588527302799</v>
      </c>
    </row>
    <row r="568" spans="1:12" x14ac:dyDescent="0.2">
      <c r="A568" s="72" t="s">
        <v>1455</v>
      </c>
      <c r="B568" s="66" t="s">
        <v>1456</v>
      </c>
      <c r="C568" s="67">
        <v>65</v>
      </c>
      <c r="D568" s="67" t="s">
        <v>334</v>
      </c>
      <c r="E568" s="71">
        <v>0.25669362596502199</v>
      </c>
      <c r="F568" s="68">
        <v>52.426916712630998</v>
      </c>
      <c r="G568" s="71">
        <v>0.27874564459930301</v>
      </c>
      <c r="H568" s="68">
        <v>79.067843353557606</v>
      </c>
      <c r="I568" s="71">
        <v>0.36264382175417498</v>
      </c>
      <c r="J568" s="68">
        <v>97.407611693326004</v>
      </c>
      <c r="K568" s="71">
        <v>0.128691411541588</v>
      </c>
      <c r="L568" s="68">
        <v>23.910645339216799</v>
      </c>
    </row>
    <row r="569" spans="1:12" x14ac:dyDescent="0.2">
      <c r="A569" s="72" t="s">
        <v>1457</v>
      </c>
      <c r="B569" s="66" t="s">
        <v>1458</v>
      </c>
      <c r="C569" s="67">
        <v>65</v>
      </c>
      <c r="D569" s="67" t="s">
        <v>334</v>
      </c>
      <c r="E569" s="71">
        <v>0.27612070005461298</v>
      </c>
      <c r="F569" s="68">
        <v>59.707666850523999</v>
      </c>
      <c r="G569" s="71">
        <v>0.38398908316772501</v>
      </c>
      <c r="H569" s="68">
        <v>91.781577495863203</v>
      </c>
      <c r="I569" s="71">
        <v>0.29370155170801399</v>
      </c>
      <c r="J569" s="68">
        <v>94.649751792608896</v>
      </c>
      <c r="K569" s="71">
        <v>0.15067146528810099</v>
      </c>
      <c r="L569" s="68">
        <v>29.426365140650901</v>
      </c>
    </row>
    <row r="570" spans="1:12" x14ac:dyDescent="0.2">
      <c r="A570" s="72" t="s">
        <v>1459</v>
      </c>
      <c r="B570" s="66" t="s">
        <v>1460</v>
      </c>
      <c r="C570" s="67">
        <v>65</v>
      </c>
      <c r="D570" s="67" t="s">
        <v>334</v>
      </c>
      <c r="E570" s="71">
        <v>0.245760876028811</v>
      </c>
      <c r="F570" s="68">
        <v>49.503585217870899</v>
      </c>
      <c r="G570" s="71">
        <v>0.303135888501742</v>
      </c>
      <c r="H570" s="68">
        <v>84.583563154991694</v>
      </c>
      <c r="I570" s="71">
        <v>0.307148636089702</v>
      </c>
      <c r="J570" s="68">
        <v>95.035852178709305</v>
      </c>
      <c r="K570" s="71">
        <v>0.126998103494988</v>
      </c>
      <c r="L570" s="68">
        <v>23.331494760066199</v>
      </c>
    </row>
    <row r="571" spans="1:12" x14ac:dyDescent="0.2">
      <c r="A571" s="72" t="s">
        <v>1461</v>
      </c>
      <c r="B571" s="66" t="s">
        <v>1462</v>
      </c>
      <c r="C571" s="67">
        <v>65</v>
      </c>
      <c r="D571" s="67" t="s">
        <v>334</v>
      </c>
      <c r="E571" s="71">
        <v>0.21724369967149601</v>
      </c>
      <c r="F571" s="68">
        <v>43.932708218422498</v>
      </c>
      <c r="G571" s="71">
        <v>0.28216520650813498</v>
      </c>
      <c r="H571" s="68">
        <v>80.170987313844407</v>
      </c>
      <c r="I571" s="71">
        <v>0.26458079361716302</v>
      </c>
      <c r="J571" s="68">
        <v>93.546607832322096</v>
      </c>
      <c r="K571" s="71">
        <v>0.10498509888919</v>
      </c>
      <c r="L571" s="68">
        <v>18.450082735797</v>
      </c>
    </row>
    <row r="572" spans="1:12" x14ac:dyDescent="0.2">
      <c r="A572" s="72" t="s">
        <v>1463</v>
      </c>
      <c r="B572" s="66" t="s">
        <v>1464</v>
      </c>
      <c r="C572" s="67">
        <v>65</v>
      </c>
      <c r="D572" s="67" t="s">
        <v>334</v>
      </c>
      <c r="E572" s="71">
        <v>0.249884903997074</v>
      </c>
      <c r="F572" s="68">
        <v>50.523993381136201</v>
      </c>
      <c r="G572" s="71">
        <v>0.28341677096370499</v>
      </c>
      <c r="H572" s="68">
        <v>80.391616105901804</v>
      </c>
      <c r="I572" s="71">
        <v>0.35955953409172697</v>
      </c>
      <c r="J572" s="68">
        <v>97.269718698290106</v>
      </c>
      <c r="K572" s="71">
        <v>0.10667840693579</v>
      </c>
      <c r="L572" s="68">
        <v>18.6982901268616</v>
      </c>
    </row>
    <row r="573" spans="1:12" x14ac:dyDescent="0.2">
      <c r="A573" s="72" t="s">
        <v>1465</v>
      </c>
      <c r="B573" s="66" t="s">
        <v>1466</v>
      </c>
      <c r="C573" s="67">
        <v>65</v>
      </c>
      <c r="D573" s="67" t="s">
        <v>334</v>
      </c>
      <c r="E573" s="71">
        <v>0.24603873801703799</v>
      </c>
      <c r="F573" s="68">
        <v>49.586321014892398</v>
      </c>
      <c r="G573" s="71">
        <v>0.27653316645807302</v>
      </c>
      <c r="H573" s="68">
        <v>78.461114175399899</v>
      </c>
      <c r="I573" s="71">
        <v>0.35151802456405101</v>
      </c>
      <c r="J573" s="68">
        <v>96.828461114175397</v>
      </c>
      <c r="K573" s="71">
        <v>0.11006502302899</v>
      </c>
      <c r="L573" s="68">
        <v>19.277440706012101</v>
      </c>
    </row>
    <row r="574" spans="1:12" x14ac:dyDescent="0.2">
      <c r="A574" s="72" t="s">
        <v>1467</v>
      </c>
      <c r="B574" s="66" t="s">
        <v>1468</v>
      </c>
      <c r="C574" s="67">
        <v>65</v>
      </c>
      <c r="D574" s="67" t="s">
        <v>334</v>
      </c>
      <c r="E574" s="71">
        <v>0.21992113042744901</v>
      </c>
      <c r="F574" s="68">
        <v>44.594594594594597</v>
      </c>
      <c r="G574" s="71">
        <v>0.24999999993705799</v>
      </c>
      <c r="H574" s="68">
        <v>27.413127413127398</v>
      </c>
      <c r="I574" s="71">
        <v>0.30139167636289799</v>
      </c>
      <c r="J574" s="68">
        <v>94.842801985659094</v>
      </c>
      <c r="K574" s="71">
        <v>0.10837171498239</v>
      </c>
      <c r="L574" s="68">
        <v>19.001654715940401</v>
      </c>
    </row>
    <row r="575" spans="1:12" x14ac:dyDescent="0.2">
      <c r="A575" s="72" t="s">
        <v>1469</v>
      </c>
      <c r="B575" s="66" t="s">
        <v>1470</v>
      </c>
      <c r="C575" s="67">
        <v>65</v>
      </c>
      <c r="D575" s="67" t="s">
        <v>334</v>
      </c>
      <c r="E575" s="71">
        <v>0.22976164136944</v>
      </c>
      <c r="F575" s="68">
        <v>46.083838940981799</v>
      </c>
      <c r="G575" s="71">
        <v>0.27340425531914903</v>
      </c>
      <c r="H575" s="68">
        <v>77.661334804191995</v>
      </c>
      <c r="I575" s="71">
        <v>0.29396248943398201</v>
      </c>
      <c r="J575" s="68">
        <v>94.677330391616096</v>
      </c>
      <c r="K575" s="71">
        <v>0.121918179355189</v>
      </c>
      <c r="L575" s="68">
        <v>22.255929398786499</v>
      </c>
    </row>
    <row r="576" spans="1:12" x14ac:dyDescent="0.2">
      <c r="A576" s="72" t="s">
        <v>1471</v>
      </c>
      <c r="B576" s="66" t="s">
        <v>1472</v>
      </c>
      <c r="C576" s="67">
        <v>65</v>
      </c>
      <c r="D576" s="67" t="s">
        <v>334</v>
      </c>
      <c r="E576" s="71">
        <v>0.233598459058004</v>
      </c>
      <c r="F576" s="68">
        <v>46.800882515168198</v>
      </c>
      <c r="G576" s="71">
        <v>0.33449477351916401</v>
      </c>
      <c r="H576" s="68">
        <v>88.196359624931006</v>
      </c>
      <c r="I576" s="71">
        <v>0.26978204499865699</v>
      </c>
      <c r="J576" s="68">
        <v>93.767236624379507</v>
      </c>
      <c r="K576" s="71">
        <v>9.6518558656190995E-2</v>
      </c>
      <c r="L576" s="68">
        <v>17.0159955874242</v>
      </c>
    </row>
    <row r="577" spans="1:12" x14ac:dyDescent="0.2">
      <c r="A577" s="72" t="s">
        <v>1473</v>
      </c>
      <c r="B577" s="66" t="s">
        <v>1474</v>
      </c>
      <c r="C577" s="67">
        <v>65</v>
      </c>
      <c r="D577" s="67" t="s">
        <v>334</v>
      </c>
      <c r="E577" s="71">
        <v>0.19993381791508599</v>
      </c>
      <c r="F577" s="68">
        <v>40.9266409266409</v>
      </c>
      <c r="G577" s="71">
        <v>0.25250312891113902</v>
      </c>
      <c r="H577" s="68">
        <v>63.6789851075565</v>
      </c>
      <c r="I577" s="71">
        <v>0.18137061169697899</v>
      </c>
      <c r="J577" s="68">
        <v>89.078874793160495</v>
      </c>
      <c r="K577" s="71">
        <v>0.165927713137142</v>
      </c>
      <c r="L577" s="68">
        <v>34.0595697738555</v>
      </c>
    </row>
    <row r="578" spans="1:12" x14ac:dyDescent="0.2">
      <c r="A578" s="72" t="s">
        <v>1475</v>
      </c>
      <c r="B578" s="66" t="s">
        <v>1476</v>
      </c>
      <c r="C578" s="67">
        <v>65</v>
      </c>
      <c r="D578" s="67" t="s">
        <v>334</v>
      </c>
      <c r="E578" s="71">
        <v>0.18555569057771601</v>
      </c>
      <c r="F578" s="68">
        <v>38.334252619966897</v>
      </c>
      <c r="G578" s="71">
        <v>0.27352941176470602</v>
      </c>
      <c r="H578" s="68">
        <v>77.716492002206294</v>
      </c>
      <c r="I578" s="71">
        <v>6.4783299105274902E-2</v>
      </c>
      <c r="J578" s="68">
        <v>68.312189740761198</v>
      </c>
      <c r="K578" s="71">
        <v>0.21835436086316701</v>
      </c>
      <c r="L578" s="68">
        <v>42.691671263099799</v>
      </c>
    </row>
    <row r="579" spans="1:12" x14ac:dyDescent="0.2">
      <c r="A579" s="72" t="s">
        <v>1477</v>
      </c>
      <c r="B579" s="66" t="s">
        <v>1478</v>
      </c>
      <c r="C579" s="67">
        <v>63</v>
      </c>
      <c r="D579" s="67" t="s">
        <v>334</v>
      </c>
      <c r="E579" s="71">
        <v>0.17501007286122999</v>
      </c>
      <c r="F579" s="68">
        <v>32.703213610585998</v>
      </c>
      <c r="G579" s="71">
        <v>0.25</v>
      </c>
      <c r="H579" s="68">
        <v>40.1701323251418</v>
      </c>
      <c r="I579" s="71">
        <v>4.0847708078750503E-2</v>
      </c>
      <c r="J579" s="68">
        <v>52.457466918714601</v>
      </c>
      <c r="K579" s="71">
        <v>0.23418251050493899</v>
      </c>
      <c r="L579" s="68">
        <v>45.179584120983002</v>
      </c>
    </row>
    <row r="580" spans="1:12" x14ac:dyDescent="0.2">
      <c r="A580" s="72" t="s">
        <v>1479</v>
      </c>
      <c r="B580" s="66" t="s">
        <v>1480</v>
      </c>
      <c r="C580" s="67">
        <v>63</v>
      </c>
      <c r="D580" s="67" t="s">
        <v>334</v>
      </c>
      <c r="E580" s="71">
        <v>0.16203893656365101</v>
      </c>
      <c r="F580" s="68">
        <v>28.6389413988658</v>
      </c>
      <c r="G580" s="71">
        <v>0.25365680560662801</v>
      </c>
      <c r="H580" s="68">
        <v>49.527410207939504</v>
      </c>
      <c r="I580" s="71">
        <v>1.8100197019633901E-2</v>
      </c>
      <c r="J580" s="68">
        <v>34.877126654064298</v>
      </c>
      <c r="K580" s="71">
        <v>0.21435980706468999</v>
      </c>
      <c r="L580" s="68">
        <v>43.572778827977302</v>
      </c>
    </row>
    <row r="581" spans="1:12" x14ac:dyDescent="0.2">
      <c r="A581" s="72" t="s">
        <v>1481</v>
      </c>
      <c r="B581" s="66" t="s">
        <v>1482</v>
      </c>
      <c r="C581" s="67">
        <v>63</v>
      </c>
      <c r="D581" s="67" t="s">
        <v>334</v>
      </c>
      <c r="E581" s="71">
        <v>0.27294500038278102</v>
      </c>
      <c r="F581" s="68">
        <v>64.083175803402696</v>
      </c>
      <c r="G581" s="71">
        <v>0.25</v>
      </c>
      <c r="H581" s="68">
        <v>40.1701323251418</v>
      </c>
      <c r="I581" s="71">
        <v>5.5306033167024399E-2</v>
      </c>
      <c r="J581" s="68">
        <v>60.964083175803403</v>
      </c>
      <c r="K581" s="71">
        <v>0.51352896798131797</v>
      </c>
      <c r="L581" s="68">
        <v>68.052930056710807</v>
      </c>
    </row>
    <row r="582" spans="1:12" x14ac:dyDescent="0.2">
      <c r="A582" s="72" t="s">
        <v>1483</v>
      </c>
      <c r="B582" s="66" t="s">
        <v>1484</v>
      </c>
      <c r="C582" s="67">
        <v>63</v>
      </c>
      <c r="D582" s="67" t="s">
        <v>334</v>
      </c>
      <c r="E582" s="71">
        <v>0.20866524047295601</v>
      </c>
      <c r="F582" s="68">
        <v>41.020793950850702</v>
      </c>
      <c r="G582" s="71">
        <v>0.25254094902228602</v>
      </c>
      <c r="H582" s="68">
        <v>47.353497164461302</v>
      </c>
      <c r="I582" s="71">
        <v>3.9679253405544901E-2</v>
      </c>
      <c r="J582" s="68">
        <v>51.701323251417797</v>
      </c>
      <c r="K582" s="71">
        <v>0.33377551899103602</v>
      </c>
      <c r="L582" s="68">
        <v>50.945179584121</v>
      </c>
    </row>
    <row r="583" spans="1:12" x14ac:dyDescent="0.2">
      <c r="A583" s="72" t="s">
        <v>1485</v>
      </c>
      <c r="B583" s="66" t="s">
        <v>1486</v>
      </c>
      <c r="C583" s="67">
        <v>63</v>
      </c>
      <c r="D583" s="67" t="s">
        <v>334</v>
      </c>
      <c r="E583" s="71">
        <v>0.17616207275391799</v>
      </c>
      <c r="F583" s="68">
        <v>32.8922495274102</v>
      </c>
      <c r="G583" s="71">
        <v>0.25</v>
      </c>
      <c r="H583" s="68">
        <v>40.1701323251418</v>
      </c>
      <c r="I583" s="71">
        <v>6.8864680371330506E-2</v>
      </c>
      <c r="J583" s="68">
        <v>66.068052930056695</v>
      </c>
      <c r="K583" s="71">
        <v>0.20962153789042401</v>
      </c>
      <c r="L583" s="68">
        <v>43.100189035916799</v>
      </c>
    </row>
    <row r="584" spans="1:12" x14ac:dyDescent="0.2">
      <c r="A584" s="72" t="s">
        <v>1487</v>
      </c>
      <c r="B584" s="66" t="s">
        <v>1488</v>
      </c>
      <c r="C584" s="67">
        <v>63</v>
      </c>
      <c r="D584" s="67" t="s">
        <v>334</v>
      </c>
      <c r="E584" s="71">
        <v>0.19113521238533501</v>
      </c>
      <c r="F584" s="68">
        <v>36.672967863894101</v>
      </c>
      <c r="G584" s="71">
        <v>0.25119316554774301</v>
      </c>
      <c r="H584" s="68">
        <v>44.423440453686197</v>
      </c>
      <c r="I584" s="71">
        <v>0.10084279464675799</v>
      </c>
      <c r="J584" s="68">
        <v>74.007561436673001</v>
      </c>
      <c r="K584" s="71">
        <v>0.221369676961505</v>
      </c>
      <c r="L584" s="68">
        <v>44.328922495274099</v>
      </c>
    </row>
    <row r="585" spans="1:12" x14ac:dyDescent="0.2">
      <c r="A585" s="72" t="s">
        <v>1489</v>
      </c>
      <c r="B585" s="66" t="s">
        <v>1490</v>
      </c>
      <c r="C585" s="67">
        <v>63</v>
      </c>
      <c r="D585" s="67" t="s">
        <v>334</v>
      </c>
      <c r="E585" s="71">
        <v>0.191605325369817</v>
      </c>
      <c r="F585" s="68">
        <v>37.0510396975425</v>
      </c>
      <c r="G585" s="71">
        <v>0.25508189804457199</v>
      </c>
      <c r="H585" s="68">
        <v>51.890359168242</v>
      </c>
      <c r="I585" s="71">
        <v>3.5755063316890198E-2</v>
      </c>
      <c r="J585" s="68">
        <v>49.243856332703203</v>
      </c>
      <c r="K585" s="71">
        <v>0.28397901474798798</v>
      </c>
      <c r="L585" s="68">
        <v>48.298676748582203</v>
      </c>
    </row>
    <row r="586" spans="1:12" x14ac:dyDescent="0.2">
      <c r="A586" s="72" t="s">
        <v>1491</v>
      </c>
      <c r="B586" s="66" t="s">
        <v>1492</v>
      </c>
      <c r="C586" s="67">
        <v>63</v>
      </c>
      <c r="D586" s="67" t="s">
        <v>334</v>
      </c>
      <c r="E586" s="71">
        <v>0.25911476886781298</v>
      </c>
      <c r="F586" s="68">
        <v>57.939508506616299</v>
      </c>
      <c r="G586" s="71">
        <v>0.25</v>
      </c>
      <c r="H586" s="68">
        <v>40.1701323251418</v>
      </c>
      <c r="I586" s="71">
        <v>0.105528850468219</v>
      </c>
      <c r="J586" s="68">
        <v>75.047258979206006</v>
      </c>
      <c r="K586" s="71">
        <v>0.42181545613522098</v>
      </c>
      <c r="L586" s="68">
        <v>56.521739130434803</v>
      </c>
    </row>
    <row r="587" spans="1:12" x14ac:dyDescent="0.2">
      <c r="A587" s="72" t="s">
        <v>1493</v>
      </c>
      <c r="B587" s="66" t="s">
        <v>1494</v>
      </c>
      <c r="C587" s="67">
        <v>63</v>
      </c>
      <c r="D587" s="67" t="s">
        <v>334</v>
      </c>
      <c r="E587" s="71">
        <v>0.2010598879977</v>
      </c>
      <c r="F587" s="68">
        <v>38.752362948960297</v>
      </c>
      <c r="G587" s="71">
        <v>0.258263672838553</v>
      </c>
      <c r="H587" s="68">
        <v>56.3327032136106</v>
      </c>
      <c r="I587" s="71">
        <v>5.5861427725285698E-2</v>
      </c>
      <c r="J587" s="68">
        <v>61.342155009451801</v>
      </c>
      <c r="K587" s="71">
        <v>0.289054563429263</v>
      </c>
      <c r="L587" s="68">
        <v>48.487712665406399</v>
      </c>
    </row>
    <row r="588" spans="1:12" x14ac:dyDescent="0.2">
      <c r="A588" s="72" t="s">
        <v>1495</v>
      </c>
      <c r="B588" s="66" t="s">
        <v>1496</v>
      </c>
      <c r="C588" s="67">
        <v>63</v>
      </c>
      <c r="D588" s="67" t="s">
        <v>334</v>
      </c>
      <c r="E588" s="71">
        <v>0.25922726716428601</v>
      </c>
      <c r="F588" s="68">
        <v>58.128544423440502</v>
      </c>
      <c r="G588" s="71">
        <v>0.23872058912309899</v>
      </c>
      <c r="H588" s="68">
        <v>16.6351606805293</v>
      </c>
      <c r="I588" s="71">
        <v>0.175549172082933</v>
      </c>
      <c r="J588" s="68">
        <v>86.105860113421599</v>
      </c>
      <c r="K588" s="71">
        <v>0.363412040286827</v>
      </c>
      <c r="L588" s="68">
        <v>52.362948960302496</v>
      </c>
    </row>
    <row r="589" spans="1:12" x14ac:dyDescent="0.2">
      <c r="A589" s="72" t="s">
        <v>1497</v>
      </c>
      <c r="B589" s="66" t="s">
        <v>1498</v>
      </c>
      <c r="C589" s="67">
        <v>63</v>
      </c>
      <c r="D589" s="67" t="s">
        <v>334</v>
      </c>
      <c r="E589" s="71">
        <v>0.30892845165620803</v>
      </c>
      <c r="F589" s="68">
        <v>79.584120982986803</v>
      </c>
      <c r="G589" s="71">
        <v>0.119754945425269</v>
      </c>
      <c r="H589" s="68">
        <v>3.21361058601134</v>
      </c>
      <c r="I589" s="71">
        <v>3.6249288248458897E-2</v>
      </c>
      <c r="J589" s="68">
        <v>49.621928166351601</v>
      </c>
      <c r="K589" s="71">
        <v>0.77078112129489695</v>
      </c>
      <c r="L589" s="68">
        <v>93.383742911153107</v>
      </c>
    </row>
    <row r="590" spans="1:12" x14ac:dyDescent="0.2">
      <c r="A590" s="72" t="s">
        <v>1499</v>
      </c>
      <c r="B590" s="66" t="s">
        <v>1500</v>
      </c>
      <c r="C590" s="67">
        <v>63</v>
      </c>
      <c r="D590" s="67" t="s">
        <v>334</v>
      </c>
      <c r="E590" s="71">
        <v>0.27338010875559898</v>
      </c>
      <c r="F590" s="68">
        <v>64.366729678638904</v>
      </c>
      <c r="G590" s="71">
        <v>0.31220535899784901</v>
      </c>
      <c r="H590" s="68">
        <v>80.623818525519894</v>
      </c>
      <c r="I590" s="71">
        <v>0.103812825629269</v>
      </c>
      <c r="J590" s="68">
        <v>74.574669187145602</v>
      </c>
      <c r="K590" s="71">
        <v>0.40412214163968002</v>
      </c>
      <c r="L590" s="68">
        <v>54.820415879016998</v>
      </c>
    </row>
    <row r="591" spans="1:12" x14ac:dyDescent="0.2">
      <c r="A591" s="72" t="s">
        <v>1501</v>
      </c>
      <c r="B591" s="66" t="s">
        <v>1502</v>
      </c>
      <c r="C591" s="67">
        <v>63</v>
      </c>
      <c r="D591" s="67" t="s">
        <v>334</v>
      </c>
      <c r="E591" s="71">
        <v>0.38463678401547702</v>
      </c>
      <c r="F591" s="68">
        <v>93.194706994328897</v>
      </c>
      <c r="G591" s="71">
        <v>0.185808835756609</v>
      </c>
      <c r="H591" s="68">
        <v>6.1436672967863899</v>
      </c>
      <c r="I591" s="71">
        <v>1.08943556148386E-2</v>
      </c>
      <c r="J591" s="68">
        <v>25.519848771266499</v>
      </c>
      <c r="K591" s="71">
        <v>0.95720716067498401</v>
      </c>
      <c r="L591" s="68">
        <v>99.338374291115301</v>
      </c>
    </row>
    <row r="592" spans="1:12" x14ac:dyDescent="0.2">
      <c r="A592" s="72" t="s">
        <v>1503</v>
      </c>
      <c r="B592" s="66" t="s">
        <v>1504</v>
      </c>
      <c r="C592" s="67">
        <v>63</v>
      </c>
      <c r="D592" s="67" t="s">
        <v>334</v>
      </c>
      <c r="E592" s="71">
        <v>0.36138444240619899</v>
      </c>
      <c r="F592" s="68">
        <v>89.981096408317597</v>
      </c>
      <c r="G592" s="71">
        <v>0.30913385814601602</v>
      </c>
      <c r="H592" s="68">
        <v>80.245746691871503</v>
      </c>
      <c r="I592" s="71">
        <v>0.10803727820186999</v>
      </c>
      <c r="J592" s="68">
        <v>75.425330812854398</v>
      </c>
      <c r="K592" s="71">
        <v>0.66698219087071198</v>
      </c>
      <c r="L592" s="68">
        <v>86.011342155009501</v>
      </c>
    </row>
    <row r="593" spans="1:12" x14ac:dyDescent="0.2">
      <c r="A593" s="72" t="s">
        <v>1505</v>
      </c>
      <c r="B593" s="66" t="s">
        <v>1506</v>
      </c>
      <c r="C593" s="67">
        <v>63</v>
      </c>
      <c r="D593" s="67" t="s">
        <v>334</v>
      </c>
      <c r="E593" s="71">
        <v>0.39859608041983502</v>
      </c>
      <c r="F593" s="68">
        <v>95.274102079395107</v>
      </c>
      <c r="G593" s="71">
        <v>0.50569548713547796</v>
      </c>
      <c r="H593" s="68">
        <v>93.761814744801498</v>
      </c>
      <c r="I593" s="71">
        <v>0.29510987132587102</v>
      </c>
      <c r="J593" s="68">
        <v>94.328922495274099</v>
      </c>
      <c r="K593" s="71">
        <v>0.39498288279815702</v>
      </c>
      <c r="L593" s="68">
        <v>54.4423440453686</v>
      </c>
    </row>
    <row r="594" spans="1:12" x14ac:dyDescent="0.2">
      <c r="A594" s="72" t="s">
        <v>1507</v>
      </c>
      <c r="B594" s="66" t="s">
        <v>1508</v>
      </c>
      <c r="C594" s="67">
        <v>63</v>
      </c>
      <c r="D594" s="67" t="s">
        <v>334</v>
      </c>
      <c r="E594" s="71">
        <v>0.291899188760052</v>
      </c>
      <c r="F594" s="68">
        <v>73.062381852551994</v>
      </c>
      <c r="G594" s="71">
        <v>0.355432352309202</v>
      </c>
      <c r="H594" s="68">
        <v>86.105860113421599</v>
      </c>
      <c r="I594" s="71">
        <v>0.29589652132155397</v>
      </c>
      <c r="J594" s="68">
        <v>94.423440453686197</v>
      </c>
      <c r="K594" s="71">
        <v>0.22436869264939899</v>
      </c>
      <c r="L594" s="68">
        <v>44.517958412098302</v>
      </c>
    </row>
    <row r="595" spans="1:12" x14ac:dyDescent="0.2">
      <c r="A595" s="72" t="s">
        <v>1509</v>
      </c>
      <c r="B595" s="66" t="s">
        <v>1510</v>
      </c>
      <c r="C595" s="67">
        <v>63</v>
      </c>
      <c r="D595" s="67" t="s">
        <v>334</v>
      </c>
      <c r="E595" s="71">
        <v>0.29336174320238501</v>
      </c>
      <c r="F595" s="68">
        <v>74.102079395085099</v>
      </c>
      <c r="G595" s="71">
        <v>0.26605020656063599</v>
      </c>
      <c r="H595" s="68">
        <v>62.9489603024575</v>
      </c>
      <c r="I595" s="71">
        <v>2.14103090333722E-2</v>
      </c>
      <c r="J595" s="68">
        <v>38.374291115311898</v>
      </c>
      <c r="K595" s="71">
        <v>0.59262471401314798</v>
      </c>
      <c r="L595" s="68">
        <v>79.017013232514202</v>
      </c>
    </row>
    <row r="596" spans="1:12" x14ac:dyDescent="0.2">
      <c r="A596" s="72" t="s">
        <v>1511</v>
      </c>
      <c r="B596" s="66" t="s">
        <v>1512</v>
      </c>
      <c r="C596" s="67">
        <v>63</v>
      </c>
      <c r="D596" s="67" t="s">
        <v>334</v>
      </c>
      <c r="E596" s="71">
        <v>0.16570003615443099</v>
      </c>
      <c r="F596" s="68">
        <v>29.5841209829868</v>
      </c>
      <c r="G596" s="71">
        <v>0.27908073497362001</v>
      </c>
      <c r="H596" s="68">
        <v>70.8884688090737</v>
      </c>
      <c r="I596" s="71">
        <v>1.6419544017089099E-2</v>
      </c>
      <c r="J596" s="68">
        <v>32.986767485822298</v>
      </c>
      <c r="K596" s="71">
        <v>0.20159982947258301</v>
      </c>
      <c r="L596" s="68">
        <v>42.627599243856302</v>
      </c>
    </row>
    <row r="597" spans="1:12" x14ac:dyDescent="0.2">
      <c r="A597" s="72" t="s">
        <v>1513</v>
      </c>
      <c r="B597" s="66" t="s">
        <v>1514</v>
      </c>
      <c r="C597" s="67">
        <v>63</v>
      </c>
      <c r="D597" s="67" t="s">
        <v>334</v>
      </c>
      <c r="E597" s="71">
        <v>0.19937815746226101</v>
      </c>
      <c r="F597" s="68">
        <v>38.468809073724003</v>
      </c>
      <c r="G597" s="71">
        <v>0.350485674598981</v>
      </c>
      <c r="H597" s="68">
        <v>85.4442344045369</v>
      </c>
      <c r="I597" s="71">
        <v>0.114266202019154</v>
      </c>
      <c r="J597" s="68">
        <v>77.126654064272202</v>
      </c>
      <c r="K597" s="71">
        <v>0.133382595768648</v>
      </c>
      <c r="L597" s="68">
        <v>35.160680529300599</v>
      </c>
    </row>
    <row r="598" spans="1:12" x14ac:dyDescent="0.2">
      <c r="A598" s="72" t="s">
        <v>1062</v>
      </c>
      <c r="B598" s="66" t="s">
        <v>1515</v>
      </c>
      <c r="C598" s="67">
        <v>63</v>
      </c>
      <c r="D598" s="67" t="s">
        <v>334</v>
      </c>
      <c r="E598" s="71">
        <v>0.241704791244401</v>
      </c>
      <c r="F598" s="68">
        <v>50.945179584121</v>
      </c>
      <c r="G598" s="71">
        <v>0.25</v>
      </c>
      <c r="H598" s="68">
        <v>40.1701323251418</v>
      </c>
      <c r="I598" s="71">
        <v>3.6085094387290899E-2</v>
      </c>
      <c r="J598" s="68">
        <v>49.432892249527399</v>
      </c>
      <c r="K598" s="71">
        <v>0.43902927934591301</v>
      </c>
      <c r="L598" s="68">
        <v>58.128544423440502</v>
      </c>
    </row>
    <row r="599" spans="1:12" x14ac:dyDescent="0.2">
      <c r="A599" s="72" t="s">
        <v>1516</v>
      </c>
      <c r="B599" s="66" t="s">
        <v>1517</v>
      </c>
      <c r="C599" s="67">
        <v>63</v>
      </c>
      <c r="D599" s="67" t="s">
        <v>334</v>
      </c>
      <c r="E599" s="71">
        <v>0.371596762001072</v>
      </c>
      <c r="F599" s="68">
        <v>91.020793950850702</v>
      </c>
      <c r="G599" s="71">
        <v>0.22517284292829801</v>
      </c>
      <c r="H599" s="68">
        <v>12.5708884688091</v>
      </c>
      <c r="I599" s="71">
        <v>0.244054997352988</v>
      </c>
      <c r="J599" s="68">
        <v>91.682419659735302</v>
      </c>
      <c r="K599" s="71">
        <v>0.645562445721931</v>
      </c>
      <c r="L599" s="68">
        <v>85.066162570888494</v>
      </c>
    </row>
    <row r="600" spans="1:12" x14ac:dyDescent="0.2">
      <c r="A600" s="72" t="s">
        <v>1518</v>
      </c>
      <c r="B600" s="66" t="s">
        <v>1519</v>
      </c>
      <c r="C600" s="67">
        <v>63</v>
      </c>
      <c r="D600" s="67" t="s">
        <v>334</v>
      </c>
      <c r="E600" s="71">
        <v>0.29906850792817302</v>
      </c>
      <c r="F600" s="68">
        <v>76.559546313799601</v>
      </c>
      <c r="G600" s="71">
        <v>0.32433952445024</v>
      </c>
      <c r="H600" s="68">
        <v>82.703213610586005</v>
      </c>
      <c r="I600" s="71">
        <v>1.40837285550114E-2</v>
      </c>
      <c r="J600" s="68">
        <v>30.340264650283601</v>
      </c>
      <c r="K600" s="71">
        <v>0.55878227077926801</v>
      </c>
      <c r="L600" s="68">
        <v>73.913043478260903</v>
      </c>
    </row>
    <row r="601" spans="1:12" x14ac:dyDescent="0.2">
      <c r="A601" s="72" t="s">
        <v>1520</v>
      </c>
      <c r="B601" s="66" t="s">
        <v>1521</v>
      </c>
      <c r="C601" s="67">
        <v>63</v>
      </c>
      <c r="D601" s="67" t="s">
        <v>334</v>
      </c>
      <c r="E601" s="71">
        <v>0.27528477211871899</v>
      </c>
      <c r="F601" s="68">
        <v>65.028355387523604</v>
      </c>
      <c r="G601" s="71">
        <v>0.112373420539381</v>
      </c>
      <c r="H601" s="68">
        <v>3.02457466918715</v>
      </c>
      <c r="I601" s="71">
        <v>4.2630062514983497E-2</v>
      </c>
      <c r="J601" s="68">
        <v>53.591682419659698</v>
      </c>
      <c r="K601" s="71">
        <v>0.67085083330179196</v>
      </c>
      <c r="L601" s="68">
        <v>86.389413988657907</v>
      </c>
    </row>
    <row r="602" spans="1:12" x14ac:dyDescent="0.2">
      <c r="A602" s="72" t="s">
        <v>1522</v>
      </c>
      <c r="B602" s="66" t="s">
        <v>1523</v>
      </c>
      <c r="C602" s="67"/>
      <c r="D602" s="67" t="s">
        <v>334</v>
      </c>
      <c r="E602" s="71"/>
      <c r="F602" s="68"/>
      <c r="G602" s="71"/>
      <c r="H602" s="68"/>
      <c r="I602" s="71"/>
      <c r="J602" s="68"/>
      <c r="K602" s="71"/>
      <c r="L602" s="68"/>
    </row>
    <row r="603" spans="1:12" x14ac:dyDescent="0.2">
      <c r="A603" s="72" t="s">
        <v>1524</v>
      </c>
      <c r="B603" s="66" t="s">
        <v>1525</v>
      </c>
      <c r="C603" s="67">
        <v>63</v>
      </c>
      <c r="D603" s="67" t="s">
        <v>334</v>
      </c>
      <c r="E603" s="71">
        <v>0.26320923891801201</v>
      </c>
      <c r="F603" s="68">
        <v>60.1134215500945</v>
      </c>
      <c r="G603" s="71">
        <v>0.25777746499366</v>
      </c>
      <c r="H603" s="68">
        <v>55.671077504725901</v>
      </c>
      <c r="I603" s="71">
        <v>7.1116803710001106E-2</v>
      </c>
      <c r="J603" s="68">
        <v>66.729678638941394</v>
      </c>
      <c r="K603" s="71">
        <v>0.46073344805037503</v>
      </c>
      <c r="L603" s="68">
        <v>60.491493383742899</v>
      </c>
    </row>
    <row r="604" spans="1:12" x14ac:dyDescent="0.2">
      <c r="A604" s="72" t="s">
        <v>1526</v>
      </c>
      <c r="B604" s="66" t="s">
        <v>1527</v>
      </c>
      <c r="C604" s="67">
        <v>63</v>
      </c>
      <c r="D604" s="67" t="s">
        <v>334</v>
      </c>
      <c r="E604" s="71">
        <v>0.30920375313405402</v>
      </c>
      <c r="F604" s="68">
        <v>79.773156899810999</v>
      </c>
      <c r="G604" s="71">
        <v>0.195737654252886</v>
      </c>
      <c r="H604" s="68">
        <v>7.7504725897920599</v>
      </c>
      <c r="I604" s="71">
        <v>3.6124519725960202E-2</v>
      </c>
      <c r="J604" s="68">
        <v>49.527410207939504</v>
      </c>
      <c r="K604" s="71">
        <v>0.69574908542331604</v>
      </c>
      <c r="L604" s="68">
        <v>88.846880907372395</v>
      </c>
    </row>
    <row r="605" spans="1:12" x14ac:dyDescent="0.2">
      <c r="A605" s="72" t="s">
        <v>1528</v>
      </c>
      <c r="B605" s="66" t="s">
        <v>1529</v>
      </c>
      <c r="C605" s="67">
        <v>63</v>
      </c>
      <c r="D605" s="67" t="s">
        <v>334</v>
      </c>
      <c r="E605" s="71">
        <v>0.26134702820355699</v>
      </c>
      <c r="F605" s="68">
        <v>59.073724007561403</v>
      </c>
      <c r="G605" s="71">
        <v>0.27787313028174798</v>
      </c>
      <c r="H605" s="68">
        <v>70.037807183364805</v>
      </c>
      <c r="I605" s="71">
        <v>4.38374645700172E-2</v>
      </c>
      <c r="J605" s="68">
        <v>54.347826086956502</v>
      </c>
      <c r="K605" s="71">
        <v>0.462330489758906</v>
      </c>
      <c r="L605" s="68">
        <v>60.964083175803403</v>
      </c>
    </row>
    <row r="606" spans="1:12" x14ac:dyDescent="0.2">
      <c r="A606" s="72" t="s">
        <v>1530</v>
      </c>
      <c r="B606" s="66" t="s">
        <v>1531</v>
      </c>
      <c r="C606" s="67">
        <v>63</v>
      </c>
      <c r="D606" s="67" t="s">
        <v>334</v>
      </c>
      <c r="E606" s="71">
        <v>0.31130690017748702</v>
      </c>
      <c r="F606" s="68">
        <v>80.245746691871503</v>
      </c>
      <c r="G606" s="71">
        <v>0.25667278544156302</v>
      </c>
      <c r="H606" s="68">
        <v>53.875236294895998</v>
      </c>
      <c r="I606" s="71">
        <v>0.17459745943747701</v>
      </c>
      <c r="J606" s="68">
        <v>86.011342155009501</v>
      </c>
      <c r="K606" s="71">
        <v>0.50265045565342303</v>
      </c>
      <c r="L606" s="68">
        <v>66.257088846880904</v>
      </c>
    </row>
    <row r="607" spans="1:12" x14ac:dyDescent="0.2">
      <c r="A607" s="72" t="s">
        <v>1532</v>
      </c>
      <c r="B607" s="66" t="s">
        <v>1533</v>
      </c>
      <c r="C607" s="67">
        <v>63</v>
      </c>
      <c r="D607" s="67" t="s">
        <v>334</v>
      </c>
      <c r="E607" s="71">
        <v>8.3333333333333301E-2</v>
      </c>
      <c r="F607" s="68">
        <v>1.3232514177693799</v>
      </c>
      <c r="G607" s="71">
        <v>0.25</v>
      </c>
      <c r="H607" s="68">
        <v>40.1701323251418</v>
      </c>
      <c r="I607" s="71">
        <v>0</v>
      </c>
      <c r="J607" s="68">
        <v>1.60680529300567</v>
      </c>
      <c r="K607" s="71">
        <v>0</v>
      </c>
      <c r="L607" s="68">
        <v>3.4026465028355402</v>
      </c>
    </row>
    <row r="608" spans="1:12" x14ac:dyDescent="0.2">
      <c r="A608" s="72" t="s">
        <v>1534</v>
      </c>
      <c r="B608" s="66" t="s">
        <v>1535</v>
      </c>
      <c r="C608" s="67">
        <v>63</v>
      </c>
      <c r="D608" s="67" t="s">
        <v>334</v>
      </c>
      <c r="E608" s="71">
        <v>0.33738957240248402</v>
      </c>
      <c r="F608" s="68">
        <v>86.483931947069905</v>
      </c>
      <c r="G608" s="71">
        <v>0.28386131208495002</v>
      </c>
      <c r="H608" s="68">
        <v>73.156899810964106</v>
      </c>
      <c r="I608" s="71">
        <v>0.311230218161545</v>
      </c>
      <c r="J608" s="68">
        <v>95.085066162570897</v>
      </c>
      <c r="K608" s="71">
        <v>0.41707718696095503</v>
      </c>
      <c r="L608" s="68">
        <v>56.049149338374299</v>
      </c>
    </row>
    <row r="609" spans="1:12" x14ac:dyDescent="0.2">
      <c r="A609" s="72" t="s">
        <v>1536</v>
      </c>
      <c r="B609" s="66" t="s">
        <v>1537</v>
      </c>
      <c r="C609" s="67"/>
      <c r="D609" s="67" t="s">
        <v>334</v>
      </c>
      <c r="E609" s="71"/>
      <c r="F609" s="68"/>
      <c r="G609" s="71"/>
      <c r="H609" s="68"/>
      <c r="I609" s="71"/>
      <c r="J609" s="68"/>
      <c r="K609" s="71"/>
      <c r="L609" s="68"/>
    </row>
    <row r="610" spans="1:12" x14ac:dyDescent="0.2">
      <c r="A610" s="72" t="s">
        <v>1056</v>
      </c>
      <c r="B610" s="66" t="s">
        <v>1538</v>
      </c>
      <c r="C610" s="67">
        <v>63</v>
      </c>
      <c r="D610" s="67" t="s">
        <v>334</v>
      </c>
      <c r="E610" s="71">
        <v>0.26793530540263799</v>
      </c>
      <c r="F610" s="68">
        <v>62.098298676748598</v>
      </c>
      <c r="G610" s="71">
        <v>0.29404371343932101</v>
      </c>
      <c r="H610" s="68">
        <v>76.181474480151195</v>
      </c>
      <c r="I610" s="71">
        <v>5.5147054066398598E-3</v>
      </c>
      <c r="J610" s="68">
        <v>16.824196597353499</v>
      </c>
      <c r="K610" s="71">
        <v>0.50424749736195396</v>
      </c>
      <c r="L610" s="68">
        <v>66.540642722117198</v>
      </c>
    </row>
    <row r="611" spans="1:12" x14ac:dyDescent="0.2">
      <c r="A611" s="72" t="s">
        <v>1539</v>
      </c>
      <c r="B611" s="66" t="s">
        <v>1540</v>
      </c>
      <c r="C611" s="67">
        <v>63</v>
      </c>
      <c r="D611" s="67" t="s">
        <v>334</v>
      </c>
      <c r="E611" s="71">
        <v>0.26559198130071698</v>
      </c>
      <c r="F611" s="68">
        <v>60.964083175803403</v>
      </c>
      <c r="G611" s="71">
        <v>0.158210788183863</v>
      </c>
      <c r="H611" s="68">
        <v>4.4423440453686203</v>
      </c>
      <c r="I611" s="71">
        <v>1.2579893173218701E-5</v>
      </c>
      <c r="J611" s="68">
        <v>3.02457466918715</v>
      </c>
      <c r="K611" s="71">
        <v>0.63855257582511604</v>
      </c>
      <c r="L611" s="68">
        <v>83.931947069943305</v>
      </c>
    </row>
    <row r="612" spans="1:12" x14ac:dyDescent="0.2">
      <c r="A612" s="72" t="s">
        <v>1541</v>
      </c>
      <c r="B612" s="66" t="s">
        <v>1542</v>
      </c>
      <c r="C612" s="67"/>
      <c r="D612" s="67" t="s">
        <v>334</v>
      </c>
      <c r="E612" s="71"/>
      <c r="F612" s="68"/>
      <c r="G612" s="71"/>
      <c r="H612" s="68"/>
      <c r="I612" s="71"/>
      <c r="J612" s="68"/>
      <c r="K612" s="71"/>
      <c r="L612" s="68"/>
    </row>
    <row r="613" spans="1:12" x14ac:dyDescent="0.2">
      <c r="A613" s="72" t="s">
        <v>1543</v>
      </c>
      <c r="B613" s="66" t="s">
        <v>1544</v>
      </c>
      <c r="C613" s="67">
        <v>63</v>
      </c>
      <c r="D613" s="67" t="s">
        <v>334</v>
      </c>
      <c r="E613" s="71">
        <v>0.376418343648597</v>
      </c>
      <c r="F613" s="68">
        <v>91.682419659735302</v>
      </c>
      <c r="G613" s="71">
        <v>0.25</v>
      </c>
      <c r="H613" s="68">
        <v>40.1701323251418</v>
      </c>
      <c r="I613" s="71">
        <v>0.325938444306135</v>
      </c>
      <c r="J613" s="68">
        <v>95.463137996219302</v>
      </c>
      <c r="K613" s="71">
        <v>0.55331658663965699</v>
      </c>
      <c r="L613" s="68">
        <v>72.967863894139896</v>
      </c>
    </row>
    <row r="614" spans="1:12" x14ac:dyDescent="0.2">
      <c r="A614" s="72" t="s">
        <v>1545</v>
      </c>
      <c r="B614" s="66" t="s">
        <v>1546</v>
      </c>
      <c r="C614" s="67">
        <v>63</v>
      </c>
      <c r="D614" s="67" t="s">
        <v>334</v>
      </c>
      <c r="E614" s="71">
        <v>0.30508028515048902</v>
      </c>
      <c r="F614" s="68">
        <v>78.166351606805307</v>
      </c>
      <c r="G614" s="71">
        <v>0.25929104342724901</v>
      </c>
      <c r="H614" s="68">
        <v>57.2778827977316</v>
      </c>
      <c r="I614" s="71">
        <v>0.220984242838553</v>
      </c>
      <c r="J614" s="68">
        <v>90.170132325141793</v>
      </c>
      <c r="K614" s="71">
        <v>0.43496556918566498</v>
      </c>
      <c r="L614" s="68">
        <v>57.750472589792103</v>
      </c>
    </row>
    <row r="615" spans="1:12" x14ac:dyDescent="0.2">
      <c r="A615" s="72" t="s">
        <v>1547</v>
      </c>
      <c r="B615" s="66" t="s">
        <v>1548</v>
      </c>
      <c r="C615" s="67">
        <v>63</v>
      </c>
      <c r="D615" s="67" t="s">
        <v>334</v>
      </c>
      <c r="E615" s="71">
        <v>0.29322814260268698</v>
      </c>
      <c r="F615" s="68">
        <v>73.913043478260903</v>
      </c>
      <c r="G615" s="71">
        <v>0.24965834252358499</v>
      </c>
      <c r="H615" s="68">
        <v>22.495274102079399</v>
      </c>
      <c r="I615" s="71">
        <v>4.58660710988354E-2</v>
      </c>
      <c r="J615" s="68">
        <v>55.765595463137998</v>
      </c>
      <c r="K615" s="71">
        <v>0.58416001418564201</v>
      </c>
      <c r="L615" s="68">
        <v>77.693761814744803</v>
      </c>
    </row>
    <row r="616" spans="1:12" x14ac:dyDescent="0.2">
      <c r="A616" s="72" t="s">
        <v>1549</v>
      </c>
      <c r="B616" s="66" t="s">
        <v>1550</v>
      </c>
      <c r="C616" s="67">
        <v>63</v>
      </c>
      <c r="D616" s="67" t="s">
        <v>334</v>
      </c>
      <c r="E616" s="71">
        <v>0.32130362565152198</v>
      </c>
      <c r="F616" s="68">
        <v>82.608695652173907</v>
      </c>
      <c r="G616" s="71">
        <v>0.23701652330473499</v>
      </c>
      <c r="H616" s="68">
        <v>15.5954631379962</v>
      </c>
      <c r="I616" s="71">
        <v>4.0755258318795202E-4</v>
      </c>
      <c r="J616" s="68">
        <v>5.4820415879017004</v>
      </c>
      <c r="K616" s="71">
        <v>0.72648680106664498</v>
      </c>
      <c r="L616" s="68">
        <v>91.209829867674898</v>
      </c>
    </row>
    <row r="617" spans="1:12" x14ac:dyDescent="0.2">
      <c r="A617" s="72" t="s">
        <v>1551</v>
      </c>
      <c r="B617" s="66" t="s">
        <v>1552</v>
      </c>
      <c r="C617" s="67">
        <v>63</v>
      </c>
      <c r="D617" s="67" t="s">
        <v>334</v>
      </c>
      <c r="E617" s="71">
        <v>0.29824869416399302</v>
      </c>
      <c r="F617" s="68">
        <v>76.181474480151195</v>
      </c>
      <c r="G617" s="71">
        <v>0.25</v>
      </c>
      <c r="H617" s="68">
        <v>40.1701323251418</v>
      </c>
      <c r="I617" s="71">
        <v>3.1579911037848598E-3</v>
      </c>
      <c r="J617" s="68">
        <v>12.5708884688091</v>
      </c>
      <c r="K617" s="71">
        <v>0.64158809138819395</v>
      </c>
      <c r="L617" s="68">
        <v>84.499054820415907</v>
      </c>
    </row>
    <row r="618" spans="1:12" x14ac:dyDescent="0.2">
      <c r="A618" s="72" t="s">
        <v>1553</v>
      </c>
      <c r="B618" s="66" t="s">
        <v>1554</v>
      </c>
      <c r="C618" s="67">
        <v>63</v>
      </c>
      <c r="D618" s="67" t="s">
        <v>334</v>
      </c>
      <c r="E618" s="71">
        <v>0.285009458587692</v>
      </c>
      <c r="F618" s="68">
        <v>69.565217391304301</v>
      </c>
      <c r="G618" s="71">
        <v>0.22786097652006099</v>
      </c>
      <c r="H618" s="68">
        <v>13.0434782608696</v>
      </c>
      <c r="I618" s="71">
        <v>8.5598951674439094E-2</v>
      </c>
      <c r="J618" s="68">
        <v>70.793950850661602</v>
      </c>
      <c r="K618" s="71">
        <v>0.54156844756857603</v>
      </c>
      <c r="L618" s="68">
        <v>71.644612476370497</v>
      </c>
    </row>
    <row r="619" spans="1:12" x14ac:dyDescent="0.2">
      <c r="A619" s="72" t="s">
        <v>1555</v>
      </c>
      <c r="B619" s="66" t="s">
        <v>1556</v>
      </c>
      <c r="C619" s="67">
        <v>63</v>
      </c>
      <c r="D619" s="67" t="s">
        <v>334</v>
      </c>
      <c r="E619" s="71">
        <v>0.204897015652801</v>
      </c>
      <c r="F619" s="68">
        <v>40.1701323251418</v>
      </c>
      <c r="G619" s="71">
        <v>0.20941168800923299</v>
      </c>
      <c r="H619" s="68">
        <v>9.3572778827977299</v>
      </c>
      <c r="I619" s="71">
        <v>5.3551424680009496E-4</v>
      </c>
      <c r="J619" s="68">
        <v>6.2381852551984904</v>
      </c>
      <c r="K619" s="71">
        <v>0.40474384470236902</v>
      </c>
      <c r="L619" s="68">
        <v>54.914933837429103</v>
      </c>
    </row>
    <row r="620" spans="1:12" x14ac:dyDescent="0.2">
      <c r="A620" s="72" t="s">
        <v>1557</v>
      </c>
      <c r="B620" s="66" t="s">
        <v>1558</v>
      </c>
      <c r="C620" s="67">
        <v>63</v>
      </c>
      <c r="D620" s="67" t="s">
        <v>334</v>
      </c>
      <c r="E620" s="71">
        <v>0.17617304762512001</v>
      </c>
      <c r="F620" s="68">
        <v>32.986767485822298</v>
      </c>
      <c r="G620" s="71">
        <v>0.26437294037815301</v>
      </c>
      <c r="H620" s="68">
        <v>61.531190926275997</v>
      </c>
      <c r="I620" s="71">
        <v>4.2747140795661103E-5</v>
      </c>
      <c r="J620" s="68">
        <v>3.8752362948960299</v>
      </c>
      <c r="K620" s="71">
        <v>0.26410345535641</v>
      </c>
      <c r="L620" s="68">
        <v>46.597353497164498</v>
      </c>
    </row>
    <row r="621" spans="1:12" x14ac:dyDescent="0.2">
      <c r="A621" s="72" t="s">
        <v>1559</v>
      </c>
      <c r="B621" s="66" t="s">
        <v>1560</v>
      </c>
      <c r="C621" s="67">
        <v>63</v>
      </c>
      <c r="D621" s="67" t="s">
        <v>334</v>
      </c>
      <c r="E621" s="71">
        <v>8.3315205428600103E-2</v>
      </c>
      <c r="F621" s="68">
        <v>0.85066162570888504</v>
      </c>
      <c r="G621" s="71">
        <v>0.249914171399508</v>
      </c>
      <c r="H621" s="68">
        <v>23.156899810964099</v>
      </c>
      <c r="I621" s="71">
        <v>3.1444886292096299E-5</v>
      </c>
      <c r="J621" s="68">
        <v>3.7807183364839299</v>
      </c>
      <c r="K621" s="71">
        <v>0</v>
      </c>
      <c r="L621" s="68">
        <v>3.4026465028355402</v>
      </c>
    </row>
    <row r="622" spans="1:12" x14ac:dyDescent="0.2">
      <c r="A622" s="72" t="s">
        <v>1561</v>
      </c>
      <c r="B622" s="66" t="s">
        <v>1562</v>
      </c>
      <c r="C622" s="67">
        <v>63</v>
      </c>
      <c r="D622" s="67" t="s">
        <v>334</v>
      </c>
      <c r="E622" s="71">
        <v>0.31262388005907599</v>
      </c>
      <c r="F622" s="68">
        <v>80.340264650283601</v>
      </c>
      <c r="G622" s="71">
        <v>0.27090228601882799</v>
      </c>
      <c r="H622" s="68">
        <v>65.879017013232499</v>
      </c>
      <c r="I622" s="71">
        <v>4.7254324619543002E-3</v>
      </c>
      <c r="J622" s="68">
        <v>15.5954631379962</v>
      </c>
      <c r="K622" s="71">
        <v>0.66224392169644597</v>
      </c>
      <c r="L622" s="68">
        <v>85.538752362948998</v>
      </c>
    </row>
    <row r="623" spans="1:12" x14ac:dyDescent="0.2">
      <c r="A623" s="72" t="s">
        <v>1563</v>
      </c>
      <c r="B623" s="66" t="s">
        <v>1564</v>
      </c>
      <c r="C623" s="67">
        <v>63</v>
      </c>
      <c r="D623" s="67" t="s">
        <v>334</v>
      </c>
      <c r="E623" s="71">
        <v>0.27013376788945198</v>
      </c>
      <c r="F623" s="68">
        <v>63.232514177693801</v>
      </c>
      <c r="G623" s="71">
        <v>0.254975792118036</v>
      </c>
      <c r="H623" s="68">
        <v>51.701323251417797</v>
      </c>
      <c r="I623" s="71">
        <v>3.3289631963657598E-2</v>
      </c>
      <c r="J623" s="68">
        <v>47.731568998109601</v>
      </c>
      <c r="K623" s="71">
        <v>0.52213587958666396</v>
      </c>
      <c r="L623" s="68">
        <v>69.281663516068093</v>
      </c>
    </row>
    <row r="624" spans="1:12" x14ac:dyDescent="0.2">
      <c r="A624" s="72" t="s">
        <v>1565</v>
      </c>
      <c r="B624" s="66" t="s">
        <v>1566</v>
      </c>
      <c r="C624" s="67">
        <v>63</v>
      </c>
      <c r="D624" s="67" t="s">
        <v>334</v>
      </c>
      <c r="E624" s="71">
        <v>0.32417373891059897</v>
      </c>
      <c r="F624" s="68">
        <v>84.310018903591697</v>
      </c>
      <c r="G624" s="71">
        <v>8.7389485176137205E-2</v>
      </c>
      <c r="H624" s="68">
        <v>2.1739130434782599</v>
      </c>
      <c r="I624" s="71">
        <v>1.08889593435849E-2</v>
      </c>
      <c r="J624" s="68">
        <v>25.425330812854401</v>
      </c>
      <c r="K624" s="71">
        <v>0.87424277221207403</v>
      </c>
      <c r="L624" s="68">
        <v>96.880907372400799</v>
      </c>
    </row>
    <row r="625" spans="1:12" x14ac:dyDescent="0.2">
      <c r="A625" s="72" t="s">
        <v>1567</v>
      </c>
      <c r="B625" s="66" t="s">
        <v>1568</v>
      </c>
      <c r="C625" s="67">
        <v>63</v>
      </c>
      <c r="D625" s="67" t="s">
        <v>334</v>
      </c>
      <c r="E625" s="71">
        <v>0.28004774134025001</v>
      </c>
      <c r="F625" s="68">
        <v>67.1077504725898</v>
      </c>
      <c r="G625" s="71">
        <v>0.29616537667557102</v>
      </c>
      <c r="H625" s="68">
        <v>77.032136105860104</v>
      </c>
      <c r="I625" s="71">
        <v>1.95703670359655E-2</v>
      </c>
      <c r="J625" s="68">
        <v>36.200378071833597</v>
      </c>
      <c r="K625" s="71">
        <v>0.52440748030921203</v>
      </c>
      <c r="L625" s="68">
        <v>69.659735349716399</v>
      </c>
    </row>
    <row r="626" spans="1:12" x14ac:dyDescent="0.2">
      <c r="A626" s="72" t="s">
        <v>1569</v>
      </c>
      <c r="B626" s="66" t="s">
        <v>1570</v>
      </c>
      <c r="C626" s="67">
        <v>63</v>
      </c>
      <c r="D626" s="67" t="s">
        <v>334</v>
      </c>
      <c r="E626" s="71">
        <v>0.24064931933292999</v>
      </c>
      <c r="F626" s="68">
        <v>50.378071833648399</v>
      </c>
      <c r="G626" s="71">
        <v>3.73411457002878E-3</v>
      </c>
      <c r="H626" s="68">
        <v>0.28355387523629499</v>
      </c>
      <c r="I626" s="71">
        <v>1.96749555117887E-3</v>
      </c>
      <c r="J626" s="68">
        <v>9.1682419659735395</v>
      </c>
      <c r="K626" s="71">
        <v>0.71624634787758301</v>
      </c>
      <c r="L626" s="68">
        <v>90.264650283553905</v>
      </c>
    </row>
    <row r="627" spans="1:12" x14ac:dyDescent="0.2">
      <c r="A627" s="72" t="s">
        <v>1571</v>
      </c>
      <c r="B627" s="66" t="s">
        <v>1572</v>
      </c>
      <c r="C627" s="67">
        <v>63</v>
      </c>
      <c r="D627" s="67" t="s">
        <v>334</v>
      </c>
      <c r="E627" s="71">
        <v>0.23967365246536201</v>
      </c>
      <c r="F627" s="68">
        <v>50.094517958412098</v>
      </c>
      <c r="G627" s="71">
        <v>0.18610320977395001</v>
      </c>
      <c r="H627" s="68">
        <v>6.42722117202268</v>
      </c>
      <c r="I627" s="71">
        <v>4.7090979721068203E-2</v>
      </c>
      <c r="J627" s="68">
        <v>56.427221172022698</v>
      </c>
      <c r="K627" s="71">
        <v>0.48582676790106699</v>
      </c>
      <c r="L627" s="68">
        <v>63.988657844990499</v>
      </c>
    </row>
    <row r="628" spans="1:12" x14ac:dyDescent="0.2">
      <c r="A628" s="72" t="s">
        <v>1573</v>
      </c>
      <c r="B628" s="66" t="s">
        <v>1574</v>
      </c>
      <c r="C628" s="67">
        <v>63</v>
      </c>
      <c r="D628" s="67" t="s">
        <v>334</v>
      </c>
      <c r="E628" s="71">
        <v>0.28500562223385301</v>
      </c>
      <c r="F628" s="68">
        <v>69.470699432892204</v>
      </c>
      <c r="G628" s="71">
        <v>0.36565618969657698</v>
      </c>
      <c r="H628" s="68">
        <v>87.429111531190898</v>
      </c>
      <c r="I628" s="71">
        <v>5.0526465388236803E-2</v>
      </c>
      <c r="J628" s="68">
        <v>58.695652173912997</v>
      </c>
      <c r="K628" s="71">
        <v>0.43883421161674502</v>
      </c>
      <c r="L628" s="68">
        <v>58.034026465028397</v>
      </c>
    </row>
    <row r="629" spans="1:12" x14ac:dyDescent="0.2">
      <c r="A629" s="72" t="s">
        <v>1575</v>
      </c>
      <c r="B629" s="66" t="s">
        <v>1576</v>
      </c>
      <c r="C629" s="67">
        <v>63</v>
      </c>
      <c r="D629" s="67" t="s">
        <v>334</v>
      </c>
      <c r="E629" s="71">
        <v>0.289265023634598</v>
      </c>
      <c r="F629" s="68">
        <v>71.739130434782595</v>
      </c>
      <c r="G629" s="71">
        <v>5.9587692564949397E-2</v>
      </c>
      <c r="H629" s="68">
        <v>1.7013232514177701</v>
      </c>
      <c r="I629" s="71">
        <v>9.3867774566886806E-3</v>
      </c>
      <c r="J629" s="68">
        <v>22.967863894139899</v>
      </c>
      <c r="K629" s="71">
        <v>0.79882060088215601</v>
      </c>
      <c r="L629" s="68">
        <v>94.801512287334603</v>
      </c>
    </row>
    <row r="630" spans="1:12" x14ac:dyDescent="0.2">
      <c r="A630" s="72" t="s">
        <v>1577</v>
      </c>
      <c r="B630" s="66" t="s">
        <v>1578</v>
      </c>
      <c r="C630" s="67">
        <v>63</v>
      </c>
      <c r="D630" s="67" t="s">
        <v>334</v>
      </c>
      <c r="E630" s="71">
        <v>0.233377754983814</v>
      </c>
      <c r="F630" s="68">
        <v>47.731568998109601</v>
      </c>
      <c r="G630" s="71">
        <v>0.20013183266759599</v>
      </c>
      <c r="H630" s="68">
        <v>8.2230623818525501</v>
      </c>
      <c r="I630" s="71">
        <v>4.3278838442392401E-2</v>
      </c>
      <c r="J630" s="68">
        <v>54.158790170132299</v>
      </c>
      <c r="K630" s="71">
        <v>0.45672259384145403</v>
      </c>
      <c r="L630" s="68">
        <v>60.1134215500945</v>
      </c>
    </row>
    <row r="631" spans="1:12" x14ac:dyDescent="0.2">
      <c r="A631" s="72" t="s">
        <v>1579</v>
      </c>
      <c r="B631" s="66" t="s">
        <v>1580</v>
      </c>
      <c r="C631" s="67">
        <v>63</v>
      </c>
      <c r="D631" s="67" t="s">
        <v>334</v>
      </c>
      <c r="E631" s="71">
        <v>0.32394675796406303</v>
      </c>
      <c r="F631" s="68">
        <v>84.215500945179599</v>
      </c>
      <c r="G631" s="71">
        <v>0.17369946954707999</v>
      </c>
      <c r="H631" s="68">
        <v>5.2930056710775002</v>
      </c>
      <c r="I631" s="71">
        <v>4.2006844150594301E-3</v>
      </c>
      <c r="J631" s="68">
        <v>14.5557655954631</v>
      </c>
      <c r="K631" s="71">
        <v>0.79394011993004998</v>
      </c>
      <c r="L631" s="68">
        <v>94.517958412098295</v>
      </c>
    </row>
    <row r="632" spans="1:12" x14ac:dyDescent="0.2">
      <c r="A632" s="72" t="s">
        <v>1581</v>
      </c>
      <c r="B632" s="66" t="s">
        <v>1582</v>
      </c>
      <c r="C632" s="67">
        <v>63</v>
      </c>
      <c r="D632" s="67" t="s">
        <v>334</v>
      </c>
      <c r="E632" s="71">
        <v>0.28265722360346801</v>
      </c>
      <c r="F632" s="68">
        <v>67.863894139886597</v>
      </c>
      <c r="G632" s="71">
        <v>0.120113961269605</v>
      </c>
      <c r="H632" s="68">
        <v>3.4026465028355402</v>
      </c>
      <c r="I632" s="71">
        <v>1.00143199546859E-2</v>
      </c>
      <c r="J632" s="68">
        <v>23.913043478260899</v>
      </c>
      <c r="K632" s="71">
        <v>0.71784338958611404</v>
      </c>
      <c r="L632" s="68">
        <v>90.453686200378101</v>
      </c>
    </row>
    <row r="633" spans="1:12" x14ac:dyDescent="0.2">
      <c r="A633" s="72" t="s">
        <v>1583</v>
      </c>
      <c r="B633" s="66" t="s">
        <v>1584</v>
      </c>
      <c r="C633" s="67">
        <v>63</v>
      </c>
      <c r="D633" s="67" t="s">
        <v>334</v>
      </c>
      <c r="E633" s="71">
        <v>0.24949592784458699</v>
      </c>
      <c r="F633" s="68">
        <v>53.969754253308103</v>
      </c>
      <c r="G633" s="71">
        <v>0.35446650747609099</v>
      </c>
      <c r="H633" s="68">
        <v>86.011342155009501</v>
      </c>
      <c r="I633" s="71">
        <v>8.3742035208794405E-2</v>
      </c>
      <c r="J633" s="68">
        <v>70.226843100189001</v>
      </c>
      <c r="K633" s="71">
        <v>0.31027924084887498</v>
      </c>
      <c r="L633" s="68">
        <v>49.527410207939504</v>
      </c>
    </row>
    <row r="634" spans="1:12" x14ac:dyDescent="0.2">
      <c r="A634" s="72" t="s">
        <v>1585</v>
      </c>
      <c r="B634" s="66" t="s">
        <v>1586</v>
      </c>
      <c r="C634" s="67">
        <v>63</v>
      </c>
      <c r="D634" s="67" t="s">
        <v>334</v>
      </c>
      <c r="E634" s="71">
        <v>0.33826855488667701</v>
      </c>
      <c r="F634" s="68">
        <v>86.578449905482003</v>
      </c>
      <c r="G634" s="71">
        <v>0.53157631480489698</v>
      </c>
      <c r="H634" s="68">
        <v>94.423440453686197</v>
      </c>
      <c r="I634" s="71">
        <v>9.2789668502074193E-2</v>
      </c>
      <c r="J634" s="68">
        <v>72.495274102079406</v>
      </c>
      <c r="K634" s="71">
        <v>0.39043968135305901</v>
      </c>
      <c r="L634" s="68">
        <v>53.969754253308103</v>
      </c>
    </row>
    <row r="635" spans="1:12" x14ac:dyDescent="0.2">
      <c r="A635" s="72" t="s">
        <v>1587</v>
      </c>
      <c r="B635" s="66" t="s">
        <v>1588</v>
      </c>
      <c r="C635" s="67">
        <v>63</v>
      </c>
      <c r="D635" s="67" t="s">
        <v>334</v>
      </c>
      <c r="E635" s="71">
        <v>0.223341709436223</v>
      </c>
      <c r="F635" s="68">
        <v>44.896030245746701</v>
      </c>
      <c r="G635" s="71">
        <v>0.123824475341111</v>
      </c>
      <c r="H635" s="68">
        <v>3.4971644612476398</v>
      </c>
      <c r="I635" s="71">
        <v>1.3381328782166999E-2</v>
      </c>
      <c r="J635" s="68">
        <v>29.206049149338401</v>
      </c>
      <c r="K635" s="71">
        <v>0.53281932418539002</v>
      </c>
      <c r="L635" s="68">
        <v>70.415879017013197</v>
      </c>
    </row>
    <row r="636" spans="1:12" x14ac:dyDescent="0.2">
      <c r="A636" s="72" t="s">
        <v>1589</v>
      </c>
      <c r="B636" s="66" t="s">
        <v>1590</v>
      </c>
      <c r="C636" s="67">
        <v>63</v>
      </c>
      <c r="D636" s="67" t="s">
        <v>334</v>
      </c>
      <c r="E636" s="71">
        <v>0.23700757639983699</v>
      </c>
      <c r="F636" s="68">
        <v>49.243856332703203</v>
      </c>
      <c r="G636" s="71">
        <v>0.35143081337725202</v>
      </c>
      <c r="H636" s="68">
        <v>85.633270321361096</v>
      </c>
      <c r="I636" s="71">
        <v>1.5328019961664901E-2</v>
      </c>
      <c r="J636" s="68">
        <v>32.041587901701298</v>
      </c>
      <c r="K636" s="71">
        <v>0.34426389586059503</v>
      </c>
      <c r="L636" s="68">
        <v>51.512287334593601</v>
      </c>
    </row>
    <row r="637" spans="1:12" x14ac:dyDescent="0.2">
      <c r="A637" s="72" t="s">
        <v>1591</v>
      </c>
      <c r="B637" s="66" t="s">
        <v>1592</v>
      </c>
      <c r="C637" s="67">
        <v>63</v>
      </c>
      <c r="D637" s="67" t="s">
        <v>334</v>
      </c>
      <c r="E637" s="71">
        <v>0.190846219092449</v>
      </c>
      <c r="F637" s="68">
        <v>36.578449905482003</v>
      </c>
      <c r="G637" s="71">
        <v>0.275465268290149</v>
      </c>
      <c r="H637" s="68">
        <v>68.620037807183394</v>
      </c>
      <c r="I637" s="71">
        <v>2.9243502977547398E-2</v>
      </c>
      <c r="J637" s="68">
        <v>44.423440453686197</v>
      </c>
      <c r="K637" s="71">
        <v>0.26782988600965002</v>
      </c>
      <c r="L637" s="68">
        <v>47.069943289225002</v>
      </c>
    </row>
    <row r="638" spans="1:12" x14ac:dyDescent="0.2">
      <c r="A638" s="72" t="s">
        <v>1593</v>
      </c>
      <c r="B638" s="66" t="s">
        <v>1594</v>
      </c>
      <c r="C638" s="67">
        <v>63</v>
      </c>
      <c r="D638" s="67" t="s">
        <v>334</v>
      </c>
      <c r="E638" s="71">
        <v>0.14033523395143799</v>
      </c>
      <c r="F638" s="68">
        <v>18.714555765595499</v>
      </c>
      <c r="G638" s="71">
        <v>0.23243719379337199</v>
      </c>
      <c r="H638" s="68">
        <v>14.0831758034026</v>
      </c>
      <c r="I638" s="71">
        <v>2.1059688056710799E-3</v>
      </c>
      <c r="J638" s="68">
        <v>9.7353497164461196</v>
      </c>
      <c r="K638" s="71">
        <v>0.18646253925527101</v>
      </c>
      <c r="L638" s="68">
        <v>41.493383742911199</v>
      </c>
    </row>
    <row r="639" spans="1:12" x14ac:dyDescent="0.2">
      <c r="A639" s="72" t="s">
        <v>1595</v>
      </c>
      <c r="B639" s="66" t="s">
        <v>1596</v>
      </c>
      <c r="C639" s="67"/>
      <c r="D639" s="67" t="s">
        <v>334</v>
      </c>
      <c r="E639" s="71"/>
      <c r="F639" s="68"/>
      <c r="G639" s="71"/>
      <c r="H639" s="68"/>
      <c r="I639" s="71"/>
      <c r="J639" s="68"/>
      <c r="K639" s="71"/>
      <c r="L639" s="68"/>
    </row>
    <row r="640" spans="1:12" x14ac:dyDescent="0.2">
      <c r="A640" s="72" t="s">
        <v>1597</v>
      </c>
      <c r="B640" s="66" t="s">
        <v>1598</v>
      </c>
      <c r="C640" s="67">
        <v>63</v>
      </c>
      <c r="D640" s="67" t="s">
        <v>334</v>
      </c>
      <c r="E640" s="71">
        <v>0.351744141685498</v>
      </c>
      <c r="F640" s="68">
        <v>88.090737240075597</v>
      </c>
      <c r="G640" s="71">
        <v>0.15995983803983699</v>
      </c>
      <c r="H640" s="68">
        <v>4.5368620037807199</v>
      </c>
      <c r="I640" s="71">
        <v>1.24229031992357E-2</v>
      </c>
      <c r="J640" s="68">
        <v>28.260869565217401</v>
      </c>
      <c r="K640" s="71">
        <v>0.88284968381742002</v>
      </c>
      <c r="L640" s="68">
        <v>97.164461247637007</v>
      </c>
    </row>
    <row r="641" spans="1:12" x14ac:dyDescent="0.2">
      <c r="A641" s="72" t="s">
        <v>1599</v>
      </c>
      <c r="B641" s="66" t="s">
        <v>1600</v>
      </c>
      <c r="C641" s="67">
        <v>63</v>
      </c>
      <c r="D641" s="67" t="s">
        <v>334</v>
      </c>
      <c r="E641" s="71">
        <v>0.288650811313438</v>
      </c>
      <c r="F641" s="68">
        <v>71.077504725897896</v>
      </c>
      <c r="G641" s="71">
        <v>0.18530769493865801</v>
      </c>
      <c r="H641" s="68">
        <v>6.0491493383742903</v>
      </c>
      <c r="I641" s="71">
        <v>8.8889651731694899E-2</v>
      </c>
      <c r="J641" s="68">
        <v>71.550094517958399</v>
      </c>
      <c r="K641" s="71">
        <v>0.59175508726996195</v>
      </c>
      <c r="L641" s="68">
        <v>78.638941398865796</v>
      </c>
    </row>
    <row r="642" spans="1:12" x14ac:dyDescent="0.2">
      <c r="A642" s="72" t="s">
        <v>1601</v>
      </c>
      <c r="B642" s="66" t="s">
        <v>1602</v>
      </c>
      <c r="C642" s="67">
        <v>63</v>
      </c>
      <c r="D642" s="67" t="s">
        <v>334</v>
      </c>
      <c r="E642" s="71">
        <v>0.29683518381722201</v>
      </c>
      <c r="F642" s="68">
        <v>75.708884688090706</v>
      </c>
      <c r="G642" s="71">
        <v>9.2545945487202297E-2</v>
      </c>
      <c r="H642" s="68">
        <v>2.26843100189036</v>
      </c>
      <c r="I642" s="71">
        <v>4.8812311034207801E-4</v>
      </c>
      <c r="J642" s="68">
        <v>6.1436672967863899</v>
      </c>
      <c r="K642" s="71">
        <v>0.79747148285412095</v>
      </c>
      <c r="L642" s="68">
        <v>94.612476370510393</v>
      </c>
    </row>
    <row r="643" spans="1:12" x14ac:dyDescent="0.2">
      <c r="A643" s="72" t="s">
        <v>1603</v>
      </c>
      <c r="B643" s="66" t="s">
        <v>1604</v>
      </c>
      <c r="C643" s="67">
        <v>63</v>
      </c>
      <c r="D643" s="67" t="s">
        <v>334</v>
      </c>
      <c r="E643" s="71">
        <v>0.31719838421413599</v>
      </c>
      <c r="F643" s="68">
        <v>81.568998109640802</v>
      </c>
      <c r="G643" s="71">
        <v>0.27562187156024598</v>
      </c>
      <c r="H643" s="68">
        <v>68.714555765595506</v>
      </c>
      <c r="I643" s="71">
        <v>1.12626909340007E-2</v>
      </c>
      <c r="J643" s="68">
        <v>25.8034026465028</v>
      </c>
      <c r="K643" s="71">
        <v>0.66471059014816303</v>
      </c>
      <c r="L643" s="68">
        <v>85.727788279773193</v>
      </c>
    </row>
    <row r="644" spans="1:12" x14ac:dyDescent="0.2">
      <c r="A644" s="72" t="s">
        <v>1605</v>
      </c>
      <c r="B644" s="66" t="s">
        <v>1606</v>
      </c>
      <c r="C644" s="67">
        <v>63</v>
      </c>
      <c r="D644" s="67" t="s">
        <v>334</v>
      </c>
      <c r="E644" s="71">
        <v>0.33192270007982899</v>
      </c>
      <c r="F644" s="68">
        <v>85.538752362948998</v>
      </c>
      <c r="G644" s="71">
        <v>0.30348605684049301</v>
      </c>
      <c r="H644" s="68">
        <v>79.017013232514202</v>
      </c>
      <c r="I644" s="71">
        <v>5.4771490880328203E-3</v>
      </c>
      <c r="J644" s="68">
        <v>16.729678638941401</v>
      </c>
      <c r="K644" s="71">
        <v>0.68680489431096103</v>
      </c>
      <c r="L644" s="68">
        <v>87.901701323251402</v>
      </c>
    </row>
    <row r="645" spans="1:12" x14ac:dyDescent="0.2">
      <c r="A645" s="72" t="s">
        <v>1607</v>
      </c>
      <c r="B645" s="66" t="s">
        <v>1608</v>
      </c>
      <c r="C645" s="67">
        <v>63</v>
      </c>
      <c r="D645" s="67" t="s">
        <v>334</v>
      </c>
      <c r="E645" s="71">
        <v>0.27307159551124399</v>
      </c>
      <c r="F645" s="68">
        <v>64.177693761814794</v>
      </c>
      <c r="G645" s="71">
        <v>0.32099789599965001</v>
      </c>
      <c r="H645" s="68">
        <v>82.230623818525501</v>
      </c>
      <c r="I645" s="71">
        <v>5.1165902770329001E-2</v>
      </c>
      <c r="J645" s="68">
        <v>59.357277882797703</v>
      </c>
      <c r="K645" s="71">
        <v>0.44705098776375402</v>
      </c>
      <c r="L645" s="68">
        <v>58.979206049149298</v>
      </c>
    </row>
    <row r="646" spans="1:12" x14ac:dyDescent="0.2">
      <c r="A646" s="72" t="s">
        <v>1609</v>
      </c>
      <c r="B646" s="66" t="s">
        <v>1610</v>
      </c>
      <c r="C646" s="67">
        <v>63</v>
      </c>
      <c r="D646" s="67" t="s">
        <v>334</v>
      </c>
      <c r="E646" s="71">
        <v>0.29099659988551901</v>
      </c>
      <c r="F646" s="68">
        <v>72.400756143667294</v>
      </c>
      <c r="G646" s="71">
        <v>0.30320035309289001</v>
      </c>
      <c r="H646" s="68">
        <v>78.733459357277894</v>
      </c>
      <c r="I646" s="71">
        <v>0.113599199958391</v>
      </c>
      <c r="J646" s="68">
        <v>76.843100189035894</v>
      </c>
      <c r="K646" s="71">
        <v>0.45619024660527702</v>
      </c>
      <c r="L646" s="68">
        <v>60.018903591682403</v>
      </c>
    </row>
    <row r="647" spans="1:12" x14ac:dyDescent="0.2">
      <c r="A647" s="72" t="s">
        <v>1611</v>
      </c>
      <c r="B647" s="66" t="s">
        <v>1612</v>
      </c>
      <c r="C647" s="67">
        <v>63</v>
      </c>
      <c r="D647" s="67" t="s">
        <v>334</v>
      </c>
      <c r="E647" s="71">
        <v>0.31553363961882303</v>
      </c>
      <c r="F647" s="68">
        <v>81.096408317580298</v>
      </c>
      <c r="G647" s="71">
        <v>0.25054738132772802</v>
      </c>
      <c r="H647" s="68">
        <v>43.005671077504701</v>
      </c>
      <c r="I647" s="71">
        <v>0.109959202127559</v>
      </c>
      <c r="J647" s="68">
        <v>75.992438563326999</v>
      </c>
      <c r="K647" s="71">
        <v>0.58609433540118205</v>
      </c>
      <c r="L647" s="68">
        <v>77.977315689981097</v>
      </c>
    </row>
    <row r="648" spans="1:12" x14ac:dyDescent="0.2">
      <c r="A648" s="72" t="s">
        <v>1613</v>
      </c>
      <c r="B648" s="66" t="s">
        <v>1614</v>
      </c>
      <c r="C648" s="67">
        <v>63</v>
      </c>
      <c r="D648" s="67" t="s">
        <v>334</v>
      </c>
      <c r="E648" s="71">
        <v>0.19626250695908101</v>
      </c>
      <c r="F648" s="68">
        <v>37.807183364839297</v>
      </c>
      <c r="G648" s="71">
        <v>0.27812982518010598</v>
      </c>
      <c r="H648" s="68">
        <v>70.226843100189001</v>
      </c>
      <c r="I648" s="71">
        <v>1.49305418780676E-2</v>
      </c>
      <c r="J648" s="68">
        <v>31.379962192816599</v>
      </c>
      <c r="K648" s="71">
        <v>0.295727153819069</v>
      </c>
      <c r="L648" s="68">
        <v>48.960302457466902</v>
      </c>
    </row>
    <row r="649" spans="1:12" x14ac:dyDescent="0.2">
      <c r="A649" s="72" t="s">
        <v>1615</v>
      </c>
      <c r="B649" s="66" t="s">
        <v>1616</v>
      </c>
      <c r="C649" s="67">
        <v>63</v>
      </c>
      <c r="D649" s="67" t="s">
        <v>334</v>
      </c>
      <c r="E649" s="71">
        <v>0.30759800288889499</v>
      </c>
      <c r="F649" s="68">
        <v>79.300567107750496</v>
      </c>
      <c r="G649" s="71">
        <v>0.25</v>
      </c>
      <c r="H649" s="68">
        <v>40.1701323251418</v>
      </c>
      <c r="I649" s="71">
        <v>0.26432373331107401</v>
      </c>
      <c r="J649" s="68">
        <v>92.816635160680505</v>
      </c>
      <c r="K649" s="71">
        <v>0.40847027535560898</v>
      </c>
      <c r="L649" s="68">
        <v>55.198487712665397</v>
      </c>
    </row>
    <row r="650" spans="1:12" x14ac:dyDescent="0.2">
      <c r="A650" s="72" t="s">
        <v>1617</v>
      </c>
      <c r="B650" s="66" t="s">
        <v>1618</v>
      </c>
      <c r="C650" s="67">
        <v>63</v>
      </c>
      <c r="D650" s="67" t="s">
        <v>334</v>
      </c>
      <c r="E650" s="71">
        <v>0.22428983778299999</v>
      </c>
      <c r="F650" s="68">
        <v>44.990548204158799</v>
      </c>
      <c r="G650" s="71">
        <v>0.27795043924514901</v>
      </c>
      <c r="H650" s="68">
        <v>70.132325141776903</v>
      </c>
      <c r="I650" s="71">
        <v>7.1646222236706905E-4</v>
      </c>
      <c r="J650" s="68">
        <v>6.7107750472589798</v>
      </c>
      <c r="K650" s="71">
        <v>0.39420261188148298</v>
      </c>
      <c r="L650" s="68">
        <v>54.347826086956502</v>
      </c>
    </row>
    <row r="651" spans="1:12" x14ac:dyDescent="0.2">
      <c r="A651" s="72" t="s">
        <v>1619</v>
      </c>
      <c r="B651" s="66" t="s">
        <v>1620</v>
      </c>
      <c r="C651" s="67">
        <v>63</v>
      </c>
      <c r="D651" s="67" t="s">
        <v>334</v>
      </c>
      <c r="E651" s="71">
        <v>0.32080821165108597</v>
      </c>
      <c r="F651" s="68">
        <v>82.325141776937599</v>
      </c>
      <c r="G651" s="71">
        <v>0.26770933419260301</v>
      </c>
      <c r="H651" s="68">
        <v>63.799621928166403</v>
      </c>
      <c r="I651" s="71">
        <v>0.13279180251565301</v>
      </c>
      <c r="J651" s="68">
        <v>80.718336483931907</v>
      </c>
      <c r="K651" s="71">
        <v>0.56192349824500298</v>
      </c>
      <c r="L651" s="68">
        <v>74.574669187145602</v>
      </c>
    </row>
    <row r="652" spans="1:12" x14ac:dyDescent="0.2">
      <c r="A652" s="72" t="s">
        <v>1621</v>
      </c>
      <c r="B652" s="66" t="s">
        <v>1622</v>
      </c>
      <c r="C652" s="67">
        <v>63</v>
      </c>
      <c r="D652" s="67" t="s">
        <v>334</v>
      </c>
      <c r="E652" s="71">
        <v>0.20840010025754699</v>
      </c>
      <c r="F652" s="68">
        <v>40.926275992438597</v>
      </c>
      <c r="G652" s="71">
        <v>0.26174887686959702</v>
      </c>
      <c r="H652" s="68">
        <v>59.073724007561403</v>
      </c>
      <c r="I652" s="71">
        <v>3.4285347624499699E-3</v>
      </c>
      <c r="J652" s="68">
        <v>12.9489603024575</v>
      </c>
      <c r="K652" s="71">
        <v>0.36002288914059599</v>
      </c>
      <c r="L652" s="68">
        <v>52.173913043478301</v>
      </c>
    </row>
    <row r="653" spans="1:12" x14ac:dyDescent="0.2">
      <c r="A653" s="72" t="s">
        <v>1623</v>
      </c>
      <c r="B653" s="66" t="s">
        <v>1624</v>
      </c>
      <c r="C653" s="67">
        <v>63</v>
      </c>
      <c r="D653" s="67" t="s">
        <v>334</v>
      </c>
      <c r="E653" s="71">
        <v>0.21340051013834599</v>
      </c>
      <c r="F653" s="68">
        <v>42.249527410207897</v>
      </c>
      <c r="G653" s="71">
        <v>0.23369163030808299</v>
      </c>
      <c r="H653" s="68">
        <v>14.933837429111501</v>
      </c>
      <c r="I653" s="71">
        <v>2.36652918382157E-2</v>
      </c>
      <c r="J653" s="68">
        <v>40.1701323251418</v>
      </c>
      <c r="K653" s="71">
        <v>0.38284460826873901</v>
      </c>
      <c r="L653" s="68">
        <v>53.308128544423397</v>
      </c>
    </row>
    <row r="654" spans="1:12" x14ac:dyDescent="0.2">
      <c r="A654" s="72" t="s">
        <v>1625</v>
      </c>
      <c r="B654" s="66" t="s">
        <v>1626</v>
      </c>
      <c r="C654" s="67">
        <v>63</v>
      </c>
      <c r="D654" s="67" t="s">
        <v>334</v>
      </c>
      <c r="E654" s="71">
        <v>0.17152771343837001</v>
      </c>
      <c r="F654" s="68">
        <v>31.379962192816599</v>
      </c>
      <c r="G654" s="71">
        <v>0.29372283274509398</v>
      </c>
      <c r="H654" s="68">
        <v>75.992438563326999</v>
      </c>
      <c r="I654" s="71">
        <v>2.03780285211153E-2</v>
      </c>
      <c r="J654" s="68">
        <v>36.862003780718297</v>
      </c>
      <c r="K654" s="71">
        <v>0.20048227904890101</v>
      </c>
      <c r="L654" s="68">
        <v>42.533081285444197</v>
      </c>
    </row>
    <row r="655" spans="1:12" x14ac:dyDescent="0.2">
      <c r="A655" s="72" t="s">
        <v>1627</v>
      </c>
      <c r="B655" s="66" t="s">
        <v>1628</v>
      </c>
      <c r="C655" s="67">
        <v>63</v>
      </c>
      <c r="D655" s="67" t="s">
        <v>334</v>
      </c>
      <c r="E655" s="71">
        <v>0.15205033456192599</v>
      </c>
      <c r="F655" s="68">
        <v>24.291115311909302</v>
      </c>
      <c r="G655" s="71">
        <v>0.26516838517031699</v>
      </c>
      <c r="H655" s="68">
        <v>61.814744801512298</v>
      </c>
      <c r="I655" s="71">
        <v>1.71613130146294E-3</v>
      </c>
      <c r="J655" s="68">
        <v>8.4120982986767494</v>
      </c>
      <c r="K655" s="71">
        <v>0.189266487213997</v>
      </c>
      <c r="L655" s="68">
        <v>41.587901701323197</v>
      </c>
    </row>
    <row r="656" spans="1:12" x14ac:dyDescent="0.2">
      <c r="A656" s="72" t="s">
        <v>1629</v>
      </c>
      <c r="B656" s="66" t="s">
        <v>1630</v>
      </c>
      <c r="C656" s="67">
        <v>63</v>
      </c>
      <c r="D656" s="67" t="s">
        <v>334</v>
      </c>
      <c r="E656" s="71">
        <v>0.146562251083307</v>
      </c>
      <c r="F656" s="68">
        <v>21.8336483931947</v>
      </c>
      <c r="G656" s="71">
        <v>0.26685787147258699</v>
      </c>
      <c r="H656" s="68">
        <v>63.327032136105899</v>
      </c>
      <c r="I656" s="71">
        <v>1.1601874150596299E-2</v>
      </c>
      <c r="J656" s="68">
        <v>26.181474480151198</v>
      </c>
      <c r="K656" s="71">
        <v>0.161227007626738</v>
      </c>
      <c r="L656" s="68">
        <v>38.752362948960297</v>
      </c>
    </row>
    <row r="657" spans="1:12" x14ac:dyDescent="0.2">
      <c r="A657" s="72" t="s">
        <v>1631</v>
      </c>
      <c r="B657" s="66" t="s">
        <v>1632</v>
      </c>
      <c r="C657" s="67">
        <v>63</v>
      </c>
      <c r="D657" s="67" t="s">
        <v>334</v>
      </c>
      <c r="E657" s="71">
        <v>0.12816075601127799</v>
      </c>
      <c r="F657" s="68">
        <v>13.799621928166401</v>
      </c>
      <c r="G657" s="71">
        <v>0.25606050602863201</v>
      </c>
      <c r="H657" s="68">
        <v>52.741020793950902</v>
      </c>
      <c r="I657" s="71">
        <v>8.4212988317275905E-4</v>
      </c>
      <c r="J657" s="68">
        <v>6.8052930056710803</v>
      </c>
      <c r="K657" s="71">
        <v>0.127579632122028</v>
      </c>
      <c r="L657" s="68">
        <v>33.931947069943298</v>
      </c>
    </row>
    <row r="658" spans="1:12" x14ac:dyDescent="0.2">
      <c r="A658" s="72" t="s">
        <v>1633</v>
      </c>
      <c r="B658" s="66" t="s">
        <v>1634</v>
      </c>
      <c r="C658" s="67">
        <v>63</v>
      </c>
      <c r="D658" s="67" t="s">
        <v>334</v>
      </c>
      <c r="E658" s="71">
        <v>8.3333333333333301E-2</v>
      </c>
      <c r="F658" s="68">
        <v>1.3232514177693799</v>
      </c>
      <c r="G658" s="71">
        <v>0.25</v>
      </c>
      <c r="H658" s="68">
        <v>40.1701323251418</v>
      </c>
      <c r="I658" s="71">
        <v>0</v>
      </c>
      <c r="J658" s="68">
        <v>1.60680529300567</v>
      </c>
      <c r="K658" s="71">
        <v>0</v>
      </c>
      <c r="L658" s="68">
        <v>3.4026465028355402</v>
      </c>
    </row>
    <row r="659" spans="1:12" x14ac:dyDescent="0.2">
      <c r="A659" s="72" t="s">
        <v>1635</v>
      </c>
      <c r="B659" s="66" t="s">
        <v>1636</v>
      </c>
      <c r="C659" s="67">
        <v>63</v>
      </c>
      <c r="D659" s="67" t="s">
        <v>334</v>
      </c>
      <c r="E659" s="71">
        <v>0.20273389148931101</v>
      </c>
      <c r="F659" s="68">
        <v>39.697542533081297</v>
      </c>
      <c r="G659" s="71">
        <v>0.27334809426071199</v>
      </c>
      <c r="H659" s="68">
        <v>67.391304347826093</v>
      </c>
      <c r="I659" s="71">
        <v>6.5763931996048894E-2</v>
      </c>
      <c r="J659" s="68">
        <v>64.5557655954631</v>
      </c>
      <c r="K659" s="71">
        <v>0.26908964821117298</v>
      </c>
      <c r="L659" s="68">
        <v>47.164461247637</v>
      </c>
    </row>
    <row r="660" spans="1:12" x14ac:dyDescent="0.2">
      <c r="A660" s="72" t="s">
        <v>1637</v>
      </c>
      <c r="B660" s="66" t="s">
        <v>1638</v>
      </c>
      <c r="C660" s="67">
        <v>63</v>
      </c>
      <c r="D660" s="67" t="s">
        <v>334</v>
      </c>
      <c r="E660" s="71">
        <v>0.22749995559835301</v>
      </c>
      <c r="F660" s="68">
        <v>45.5576559546314</v>
      </c>
      <c r="G660" s="71">
        <v>0.28168907606266602</v>
      </c>
      <c r="H660" s="68">
        <v>71.928166351606805</v>
      </c>
      <c r="I660" s="71">
        <v>0.148207550766566</v>
      </c>
      <c r="J660" s="68">
        <v>83.648393194706998</v>
      </c>
      <c r="K660" s="71">
        <v>0.25260323996582601</v>
      </c>
      <c r="L660" s="68">
        <v>45.935727788279799</v>
      </c>
    </row>
    <row r="661" spans="1:12" x14ac:dyDescent="0.2">
      <c r="A661" s="72" t="s">
        <v>1639</v>
      </c>
      <c r="B661" s="66" t="s">
        <v>1640</v>
      </c>
      <c r="C661" s="67">
        <v>63</v>
      </c>
      <c r="D661" s="67" t="s">
        <v>334</v>
      </c>
      <c r="E661" s="71">
        <v>0.328352732609619</v>
      </c>
      <c r="F661" s="68">
        <v>85.066162570888494</v>
      </c>
      <c r="G661" s="71">
        <v>0.40169996295028698</v>
      </c>
      <c r="H661" s="68">
        <v>89.319470699432898</v>
      </c>
      <c r="I661" s="71">
        <v>9.8401093720687602E-2</v>
      </c>
      <c r="J661" s="68">
        <v>73.440453686200399</v>
      </c>
      <c r="K661" s="71">
        <v>0.48495714115788202</v>
      </c>
      <c r="L661" s="68">
        <v>63.705103969754198</v>
      </c>
    </row>
    <row r="662" spans="1:12" x14ac:dyDescent="0.2">
      <c r="A662" s="72" t="s">
        <v>1641</v>
      </c>
      <c r="B662" s="66" t="s">
        <v>1642</v>
      </c>
      <c r="C662" s="67">
        <v>63</v>
      </c>
      <c r="D662" s="67" t="s">
        <v>334</v>
      </c>
      <c r="E662" s="71">
        <v>0.482571939927736</v>
      </c>
      <c r="F662" s="68">
        <v>98.865784499054797</v>
      </c>
      <c r="G662" s="71">
        <v>0.65452925127974304</v>
      </c>
      <c r="H662" s="68">
        <v>97.448015122873301</v>
      </c>
      <c r="I662" s="71">
        <v>0.173196933917077</v>
      </c>
      <c r="J662" s="68">
        <v>85.4442344045369</v>
      </c>
      <c r="K662" s="71">
        <v>0.619989634586389</v>
      </c>
      <c r="L662" s="68">
        <v>82.608695652173907</v>
      </c>
    </row>
    <row r="663" spans="1:12" x14ac:dyDescent="0.2">
      <c r="A663" s="72" t="s">
        <v>1643</v>
      </c>
      <c r="B663" s="66" t="s">
        <v>1644</v>
      </c>
      <c r="C663" s="67">
        <v>63</v>
      </c>
      <c r="D663" s="67" t="s">
        <v>334</v>
      </c>
      <c r="E663" s="71">
        <v>0.35515961662717699</v>
      </c>
      <c r="F663" s="68">
        <v>88.657844990548199</v>
      </c>
      <c r="G663" s="71">
        <v>0.59571275376711197</v>
      </c>
      <c r="H663" s="68">
        <v>96.030245746691904</v>
      </c>
      <c r="I663" s="71">
        <v>0.12564441203166701</v>
      </c>
      <c r="J663" s="68">
        <v>79.867674858223097</v>
      </c>
      <c r="K663" s="71">
        <v>0.34412168408275401</v>
      </c>
      <c r="L663" s="68">
        <v>51.417769376181496</v>
      </c>
    </row>
    <row r="664" spans="1:12" x14ac:dyDescent="0.2">
      <c r="A664" s="72" t="s">
        <v>1645</v>
      </c>
      <c r="B664" s="66" t="s">
        <v>1646</v>
      </c>
      <c r="C664" s="67">
        <v>63</v>
      </c>
      <c r="D664" s="67" t="s">
        <v>334</v>
      </c>
      <c r="E664" s="71">
        <v>0.34117123789541698</v>
      </c>
      <c r="F664" s="68">
        <v>87.145557655954605</v>
      </c>
      <c r="G664" s="71">
        <v>0.29316340198345597</v>
      </c>
      <c r="H664" s="68">
        <v>75.897920604914901</v>
      </c>
      <c r="I664" s="71">
        <v>3.9534563182913401E-2</v>
      </c>
      <c r="J664" s="68">
        <v>51.512287334593601</v>
      </c>
      <c r="K664" s="71">
        <v>0.69081574851988203</v>
      </c>
      <c r="L664" s="68">
        <v>88.279773156899793</v>
      </c>
    </row>
    <row r="665" spans="1:12" x14ac:dyDescent="0.2">
      <c r="A665" s="72" t="s">
        <v>1647</v>
      </c>
      <c r="B665" s="66" t="s">
        <v>1648</v>
      </c>
      <c r="C665" s="67">
        <v>63</v>
      </c>
      <c r="D665" s="67" t="s">
        <v>334</v>
      </c>
      <c r="E665" s="71">
        <v>0.34205968483385202</v>
      </c>
      <c r="F665" s="68">
        <v>87.3345935727788</v>
      </c>
      <c r="G665" s="71">
        <v>0.52641128812576299</v>
      </c>
      <c r="H665" s="68">
        <v>94.234404536862002</v>
      </c>
      <c r="I665" s="71">
        <v>4.8120721215612297E-2</v>
      </c>
      <c r="J665" s="68">
        <v>56.899810964083201</v>
      </c>
      <c r="K665" s="71">
        <v>0.45164704516018001</v>
      </c>
      <c r="L665" s="68">
        <v>59.640831758033997</v>
      </c>
    </row>
    <row r="666" spans="1:12" x14ac:dyDescent="0.2">
      <c r="A666" s="72" t="s">
        <v>1649</v>
      </c>
      <c r="B666" s="66" t="s">
        <v>1650</v>
      </c>
      <c r="C666" s="67">
        <v>63</v>
      </c>
      <c r="D666" s="67" t="s">
        <v>334</v>
      </c>
      <c r="E666" s="71">
        <v>0.37646605439597502</v>
      </c>
      <c r="F666" s="68">
        <v>91.7769376181474</v>
      </c>
      <c r="G666" s="71">
        <v>0.698571122219938</v>
      </c>
      <c r="H666" s="68">
        <v>97.920604914933804</v>
      </c>
      <c r="I666" s="71">
        <v>0.152988269373627</v>
      </c>
      <c r="J666" s="68">
        <v>84.026465028355403</v>
      </c>
      <c r="K666" s="71">
        <v>0.27783877159435899</v>
      </c>
      <c r="L666" s="68">
        <v>47.826086956521699</v>
      </c>
    </row>
    <row r="667" spans="1:12" x14ac:dyDescent="0.2">
      <c r="A667" s="72" t="s">
        <v>1358</v>
      </c>
      <c r="B667" s="66" t="s">
        <v>1651</v>
      </c>
      <c r="C667" s="67">
        <v>63</v>
      </c>
      <c r="D667" s="67" t="s">
        <v>334</v>
      </c>
      <c r="E667" s="71">
        <v>0.33870809699995003</v>
      </c>
      <c r="F667" s="68">
        <v>86.672967863894101</v>
      </c>
      <c r="G667" s="71">
        <v>0.28762134847119802</v>
      </c>
      <c r="H667" s="68">
        <v>74.574669187145602</v>
      </c>
      <c r="I667" s="71">
        <v>3.3091136612346202E-2</v>
      </c>
      <c r="J667" s="68">
        <v>47.542533081285399</v>
      </c>
      <c r="K667" s="71">
        <v>0.69541180591630702</v>
      </c>
      <c r="L667" s="68">
        <v>88.752362948960297</v>
      </c>
    </row>
    <row r="668" spans="1:12" x14ac:dyDescent="0.2">
      <c r="A668" s="72" t="s">
        <v>1360</v>
      </c>
      <c r="B668" s="66" t="s">
        <v>1652</v>
      </c>
      <c r="C668" s="67">
        <v>63</v>
      </c>
      <c r="D668" s="67" t="s">
        <v>334</v>
      </c>
      <c r="E668" s="71">
        <v>0.35535946891058501</v>
      </c>
      <c r="F668" s="68">
        <v>88.752362948960297</v>
      </c>
      <c r="G668" s="71">
        <v>0.32964219669553502</v>
      </c>
      <c r="H668" s="68">
        <v>83.742911153119096</v>
      </c>
      <c r="I668" s="71">
        <v>5.19029164478075E-2</v>
      </c>
      <c r="J668" s="68">
        <v>59.8298676748582</v>
      </c>
      <c r="K668" s="71">
        <v>0.68453329358841197</v>
      </c>
      <c r="L668" s="68">
        <v>87.807183364839304</v>
      </c>
    </row>
    <row r="669" spans="1:12" x14ac:dyDescent="0.2">
      <c r="A669" s="72" t="s">
        <v>1653</v>
      </c>
      <c r="B669" s="66" t="s">
        <v>1654</v>
      </c>
      <c r="C669" s="67">
        <v>63</v>
      </c>
      <c r="D669" s="67" t="s">
        <v>334</v>
      </c>
      <c r="E669" s="71">
        <v>0.24153991709280401</v>
      </c>
      <c r="F669" s="68">
        <v>50.661625708884699</v>
      </c>
      <c r="G669" s="71">
        <v>0.23326965316055201</v>
      </c>
      <c r="H669" s="68">
        <v>14.6502835538752</v>
      </c>
      <c r="I669" s="71">
        <v>2.1282323496792901E-2</v>
      </c>
      <c r="J669" s="68">
        <v>38.185255198487702</v>
      </c>
      <c r="K669" s="71">
        <v>0.47006777462106603</v>
      </c>
      <c r="L669" s="68">
        <v>61.436672967863899</v>
      </c>
    </row>
    <row r="670" spans="1:12" x14ac:dyDescent="0.2">
      <c r="A670" s="72" t="s">
        <v>1655</v>
      </c>
      <c r="B670" s="66" t="s">
        <v>1656</v>
      </c>
      <c r="C670" s="67">
        <v>63</v>
      </c>
      <c r="D670" s="67" t="s">
        <v>334</v>
      </c>
      <c r="E670" s="71">
        <v>0.164244188996405</v>
      </c>
      <c r="F670" s="68">
        <v>29.206049149338401</v>
      </c>
      <c r="G670" s="71">
        <v>3.0038711519276E-2</v>
      </c>
      <c r="H670" s="68">
        <v>0.85066162570888504</v>
      </c>
      <c r="I670" s="71">
        <v>3.45959444032478E-2</v>
      </c>
      <c r="J670" s="68">
        <v>48.298676748582203</v>
      </c>
      <c r="K670" s="71">
        <v>0.42809791106668998</v>
      </c>
      <c r="L670" s="68">
        <v>57.2778827977316</v>
      </c>
    </row>
    <row r="671" spans="1:12" x14ac:dyDescent="0.2">
      <c r="A671" s="72" t="s">
        <v>1657</v>
      </c>
      <c r="B671" s="66" t="s">
        <v>1658</v>
      </c>
      <c r="C671" s="67">
        <v>63</v>
      </c>
      <c r="D671" s="67" t="s">
        <v>334</v>
      </c>
      <c r="E671" s="71">
        <v>0.207564491012387</v>
      </c>
      <c r="F671" s="68">
        <v>40.737240075614402</v>
      </c>
      <c r="G671" s="71">
        <v>6.4264214356739804E-2</v>
      </c>
      <c r="H671" s="68">
        <v>1.7958412098298699</v>
      </c>
      <c r="I671" s="71">
        <v>1.8600064598215098E-2</v>
      </c>
      <c r="J671" s="68">
        <v>35.7277882797732</v>
      </c>
      <c r="K671" s="71">
        <v>0.53982919408220498</v>
      </c>
      <c r="L671" s="68">
        <v>71.266540642722106</v>
      </c>
    </row>
    <row r="672" spans="1:12" x14ac:dyDescent="0.2">
      <c r="A672" s="72" t="s">
        <v>1659</v>
      </c>
      <c r="B672" s="66" t="s">
        <v>1660</v>
      </c>
      <c r="C672" s="67">
        <v>63</v>
      </c>
      <c r="D672" s="67" t="s">
        <v>334</v>
      </c>
      <c r="E672" s="71">
        <v>0.24184817964389799</v>
      </c>
      <c r="F672" s="68">
        <v>51.039697542533098</v>
      </c>
      <c r="G672" s="71">
        <v>0.12781016341739801</v>
      </c>
      <c r="H672" s="68">
        <v>3.6862003780718302</v>
      </c>
      <c r="I672" s="71">
        <v>2.6429930494301598E-3</v>
      </c>
      <c r="J672" s="68">
        <v>11.342155009451799</v>
      </c>
      <c r="K672" s="71">
        <v>0.59509138246486504</v>
      </c>
      <c r="L672" s="68">
        <v>79.584120982986803</v>
      </c>
    </row>
    <row r="673" spans="1:12" x14ac:dyDescent="0.2">
      <c r="A673" s="72" t="s">
        <v>1661</v>
      </c>
      <c r="B673" s="66" t="s">
        <v>1662</v>
      </c>
      <c r="C673" s="67">
        <v>63</v>
      </c>
      <c r="D673" s="67" t="s">
        <v>334</v>
      </c>
      <c r="E673" s="71">
        <v>0.18523733081601901</v>
      </c>
      <c r="F673" s="68">
        <v>35.4442344045369</v>
      </c>
      <c r="G673" s="71">
        <v>0.100036696163539</v>
      </c>
      <c r="H673" s="68">
        <v>2.55198487712665</v>
      </c>
      <c r="I673" s="71">
        <v>4.7556660896826202E-3</v>
      </c>
      <c r="J673" s="68">
        <v>15.6899810964083</v>
      </c>
      <c r="K673" s="71">
        <v>0.450919630194834</v>
      </c>
      <c r="L673" s="68">
        <v>59.451795841209801</v>
      </c>
    </row>
    <row r="674" spans="1:12" x14ac:dyDescent="0.2">
      <c r="A674" s="72" t="s">
        <v>1663</v>
      </c>
      <c r="B674" s="66" t="s">
        <v>1664</v>
      </c>
      <c r="C674" s="67">
        <v>63</v>
      </c>
      <c r="D674" s="67" t="s">
        <v>334</v>
      </c>
      <c r="E674" s="71">
        <v>0.42204741067482998</v>
      </c>
      <c r="F674" s="68">
        <v>97.731568998109594</v>
      </c>
      <c r="G674" s="71">
        <v>0.64677881357660205</v>
      </c>
      <c r="H674" s="68">
        <v>97.164461247637007</v>
      </c>
      <c r="I674" s="71">
        <v>5.4973251751168399E-2</v>
      </c>
      <c r="J674" s="68">
        <v>60.869565217391298</v>
      </c>
      <c r="K674" s="71">
        <v>0.56439016669672004</v>
      </c>
      <c r="L674" s="68">
        <v>74.858223062381896</v>
      </c>
    </row>
    <row r="675" spans="1:12" x14ac:dyDescent="0.2">
      <c r="A675" s="72" t="s">
        <v>1665</v>
      </c>
      <c r="B675" s="66" t="s">
        <v>1666</v>
      </c>
      <c r="C675" s="67">
        <v>63</v>
      </c>
      <c r="D675" s="67" t="s">
        <v>334</v>
      </c>
      <c r="E675" s="71">
        <v>0.25086495770272199</v>
      </c>
      <c r="F675" s="68">
        <v>54.914933837429103</v>
      </c>
      <c r="G675" s="71">
        <v>0.30332678180657802</v>
      </c>
      <c r="H675" s="68">
        <v>78.922495274102104</v>
      </c>
      <c r="I675" s="71">
        <v>2.4648687207641101E-2</v>
      </c>
      <c r="J675" s="68">
        <v>41.587901701323197</v>
      </c>
      <c r="K675" s="71">
        <v>0.42461940409394699</v>
      </c>
      <c r="L675" s="68">
        <v>56.805293005671103</v>
      </c>
    </row>
    <row r="676" spans="1:12" x14ac:dyDescent="0.2">
      <c r="A676" s="72" t="s">
        <v>1667</v>
      </c>
      <c r="B676" s="66" t="s">
        <v>1668</v>
      </c>
      <c r="C676" s="67">
        <v>63</v>
      </c>
      <c r="D676" s="67" t="s">
        <v>334</v>
      </c>
      <c r="E676" s="71">
        <v>0.102016108971328</v>
      </c>
      <c r="F676" s="68">
        <v>6.1436672967863899</v>
      </c>
      <c r="G676" s="71">
        <v>0.30571776332249201</v>
      </c>
      <c r="H676" s="68">
        <v>79.395085066162594</v>
      </c>
      <c r="I676" s="71">
        <v>3.3056359149219298E-4</v>
      </c>
      <c r="J676" s="68">
        <v>5.1039697542533098</v>
      </c>
      <c r="K676" s="71">
        <v>0</v>
      </c>
      <c r="L676" s="68">
        <v>3.4026465028355402</v>
      </c>
    </row>
    <row r="677" spans="1:12" x14ac:dyDescent="0.2">
      <c r="A677" s="72" t="s">
        <v>1669</v>
      </c>
      <c r="B677" s="66" t="s">
        <v>1670</v>
      </c>
      <c r="C677" s="67"/>
      <c r="D677" s="67" t="s">
        <v>334</v>
      </c>
      <c r="E677" s="71"/>
      <c r="F677" s="68"/>
      <c r="G677" s="71"/>
      <c r="H677" s="68"/>
      <c r="I677" s="71"/>
      <c r="J677" s="68"/>
      <c r="K677" s="71"/>
      <c r="L677" s="68"/>
    </row>
    <row r="678" spans="1:12" x14ac:dyDescent="0.2">
      <c r="A678" s="72" t="s">
        <v>1671</v>
      </c>
      <c r="B678" s="66" t="s">
        <v>1672</v>
      </c>
      <c r="C678" s="67">
        <v>63</v>
      </c>
      <c r="D678" s="67" t="s">
        <v>334</v>
      </c>
      <c r="E678" s="71">
        <v>0.41175105379926802</v>
      </c>
      <c r="F678" s="68">
        <v>96.880907372400799</v>
      </c>
      <c r="G678" s="71">
        <v>0.53898929060793299</v>
      </c>
      <c r="H678" s="68">
        <v>94.612476370510393</v>
      </c>
      <c r="I678" s="71">
        <v>3.1411068863867603E-2</v>
      </c>
      <c r="J678" s="68">
        <v>46.597353497164498</v>
      </c>
      <c r="K678" s="71">
        <v>0.66485280192600305</v>
      </c>
      <c r="L678" s="68">
        <v>85.822306238185206</v>
      </c>
    </row>
    <row r="679" spans="1:12" x14ac:dyDescent="0.2">
      <c r="A679" s="72" t="s">
        <v>1673</v>
      </c>
      <c r="B679" s="66" t="s">
        <v>1674</v>
      </c>
      <c r="C679" s="67">
        <v>63</v>
      </c>
      <c r="D679" s="67" t="s">
        <v>334</v>
      </c>
      <c r="E679" s="71">
        <v>0.47324365274989899</v>
      </c>
      <c r="F679" s="68">
        <v>98.676748582230601</v>
      </c>
      <c r="G679" s="71">
        <v>0.72455672639451396</v>
      </c>
      <c r="H679" s="68">
        <v>98.109640831758</v>
      </c>
      <c r="I679" s="71">
        <v>3.6798952589818003E-2</v>
      </c>
      <c r="J679" s="68">
        <v>50.094517958412098</v>
      </c>
      <c r="K679" s="71">
        <v>0.65837527926536499</v>
      </c>
      <c r="L679" s="68">
        <v>85.255198487712704</v>
      </c>
    </row>
    <row r="680" spans="1:12" x14ac:dyDescent="0.2">
      <c r="A680" s="72" t="s">
        <v>1675</v>
      </c>
      <c r="B680" s="66" t="s">
        <v>1676</v>
      </c>
      <c r="C680" s="67">
        <v>63</v>
      </c>
      <c r="D680" s="67" t="s">
        <v>334</v>
      </c>
      <c r="E680" s="71">
        <v>0.46256259287549001</v>
      </c>
      <c r="F680" s="68">
        <v>98.487712665406406</v>
      </c>
      <c r="G680" s="71">
        <v>0.65548231479750796</v>
      </c>
      <c r="H680" s="68">
        <v>97.542533081285399</v>
      </c>
      <c r="I680" s="71">
        <v>8.6838085836199605E-2</v>
      </c>
      <c r="J680" s="68">
        <v>71.266540642722106</v>
      </c>
      <c r="K680" s="71">
        <v>0.645367377992762</v>
      </c>
      <c r="L680" s="68">
        <v>84.971644612476396</v>
      </c>
    </row>
    <row r="681" spans="1:12" x14ac:dyDescent="0.2">
      <c r="A681" s="72" t="s">
        <v>1677</v>
      </c>
      <c r="B681" s="66" t="s">
        <v>1678</v>
      </c>
      <c r="C681" s="67">
        <v>63</v>
      </c>
      <c r="D681" s="67" t="s">
        <v>334</v>
      </c>
      <c r="E681" s="71">
        <v>0.120454660926643</v>
      </c>
      <c r="F681" s="68">
        <v>12.0037807183365</v>
      </c>
      <c r="G681" s="71">
        <v>0.36111840952881402</v>
      </c>
      <c r="H681" s="68">
        <v>86.672967863894101</v>
      </c>
      <c r="I681" s="71">
        <v>2.4557325111489099E-4</v>
      </c>
      <c r="J681" s="68">
        <v>4.82041587901701</v>
      </c>
      <c r="K681" s="71">
        <v>0</v>
      </c>
      <c r="L681" s="68">
        <v>3.4026465028355402</v>
      </c>
    </row>
    <row r="682" spans="1:12" x14ac:dyDescent="0.2">
      <c r="A682" s="72" t="s">
        <v>1679</v>
      </c>
      <c r="B682" s="66" t="s">
        <v>1680</v>
      </c>
      <c r="C682" s="67"/>
      <c r="D682" s="67" t="s">
        <v>334</v>
      </c>
      <c r="E682" s="71"/>
      <c r="F682" s="68"/>
      <c r="G682" s="71"/>
      <c r="H682" s="68"/>
      <c r="I682" s="71"/>
      <c r="J682" s="68"/>
      <c r="K682" s="71"/>
      <c r="L682" s="68"/>
    </row>
    <row r="683" spans="1:12" x14ac:dyDescent="0.2">
      <c r="A683" s="72" t="s">
        <v>1681</v>
      </c>
      <c r="B683" s="66" t="s">
        <v>1682</v>
      </c>
      <c r="C683" s="67">
        <v>63</v>
      </c>
      <c r="D683" s="67" t="s">
        <v>334</v>
      </c>
      <c r="E683" s="71">
        <v>0.323104278397706</v>
      </c>
      <c r="F683" s="68">
        <v>83.742911153119096</v>
      </c>
      <c r="G683" s="71">
        <v>0.62892630727826404</v>
      </c>
      <c r="H683" s="68">
        <v>96.786389413988701</v>
      </c>
      <c r="I683" s="71">
        <v>3.1171981538331499E-2</v>
      </c>
      <c r="J683" s="68">
        <v>46.408317580340302</v>
      </c>
      <c r="K683" s="71">
        <v>0.30921454637652102</v>
      </c>
      <c r="L683" s="68">
        <v>49.432892249527399</v>
      </c>
    </row>
    <row r="684" spans="1:12" x14ac:dyDescent="0.2">
      <c r="A684" s="72" t="s">
        <v>1683</v>
      </c>
      <c r="B684" s="66" t="s">
        <v>1684</v>
      </c>
      <c r="C684" s="67">
        <v>63</v>
      </c>
      <c r="D684" s="67" t="s">
        <v>334</v>
      </c>
      <c r="E684" s="71">
        <v>0.530390079995677</v>
      </c>
      <c r="F684" s="68">
        <v>99.810964083175804</v>
      </c>
      <c r="G684" s="71">
        <v>0.825398189078692</v>
      </c>
      <c r="H684" s="68">
        <v>99.243856332703203</v>
      </c>
      <c r="I684" s="71">
        <v>0.28541096714688402</v>
      </c>
      <c r="J684" s="68">
        <v>93.6672967863894</v>
      </c>
      <c r="K684" s="71">
        <v>0.48036108376145598</v>
      </c>
      <c r="L684" s="68">
        <v>63.043478260869598</v>
      </c>
    </row>
    <row r="685" spans="1:12" x14ac:dyDescent="0.2">
      <c r="A685" s="72" t="s">
        <v>1685</v>
      </c>
      <c r="B685" s="66" t="s">
        <v>1686</v>
      </c>
      <c r="C685" s="67">
        <v>63</v>
      </c>
      <c r="D685" s="67" t="s">
        <v>334</v>
      </c>
      <c r="E685" s="71">
        <v>9.0183699686947005E-2</v>
      </c>
      <c r="F685" s="68">
        <v>2.9300567107750499</v>
      </c>
      <c r="G685" s="71">
        <v>0.267926721382794</v>
      </c>
      <c r="H685" s="68">
        <v>63.988657844990499</v>
      </c>
      <c r="I685" s="71">
        <v>2.6243776780466299E-3</v>
      </c>
      <c r="J685" s="68">
        <v>11.2476370510397</v>
      </c>
      <c r="K685" s="71">
        <v>0</v>
      </c>
      <c r="L685" s="68">
        <v>3.4026465028355402</v>
      </c>
    </row>
    <row r="686" spans="1:12" x14ac:dyDescent="0.2">
      <c r="A686" s="72" t="s">
        <v>1687</v>
      </c>
      <c r="B686" s="66" t="s">
        <v>1688</v>
      </c>
      <c r="C686" s="67"/>
      <c r="D686" s="67" t="s">
        <v>334</v>
      </c>
      <c r="E686" s="71"/>
      <c r="F686" s="68"/>
      <c r="G686" s="71"/>
      <c r="H686" s="68"/>
      <c r="I686" s="71"/>
      <c r="J686" s="68"/>
      <c r="K686" s="71"/>
      <c r="L686" s="68"/>
    </row>
    <row r="687" spans="1:12" x14ac:dyDescent="0.2">
      <c r="A687" s="72" t="s">
        <v>1689</v>
      </c>
      <c r="B687" s="66" t="s">
        <v>1690</v>
      </c>
      <c r="C687" s="67"/>
      <c r="D687" s="67" t="s">
        <v>334</v>
      </c>
      <c r="E687" s="71"/>
      <c r="F687" s="68"/>
      <c r="G687" s="71"/>
      <c r="H687" s="68"/>
      <c r="I687" s="71"/>
      <c r="J687" s="68"/>
      <c r="K687" s="71"/>
      <c r="L687" s="68"/>
    </row>
    <row r="688" spans="1:12" x14ac:dyDescent="0.2">
      <c r="A688" s="72" t="s">
        <v>1691</v>
      </c>
      <c r="B688" s="66" t="s">
        <v>1692</v>
      </c>
      <c r="C688" s="67">
        <v>45</v>
      </c>
      <c r="D688" s="67" t="s">
        <v>334</v>
      </c>
      <c r="E688" s="71">
        <v>0.178625491915201</v>
      </c>
      <c r="F688" s="68">
        <v>39.625506072874501</v>
      </c>
      <c r="G688" s="71">
        <v>0.32680004197741702</v>
      </c>
      <c r="H688" s="68">
        <v>82.489878542510098</v>
      </c>
      <c r="I688" s="71">
        <v>9.8375326757116299E-2</v>
      </c>
      <c r="J688" s="68">
        <v>80.414979757085007</v>
      </c>
      <c r="K688" s="71">
        <v>0.11070110701107</v>
      </c>
      <c r="L688" s="68">
        <v>13.714574898785401</v>
      </c>
    </row>
    <row r="689" spans="1:12" x14ac:dyDescent="0.2">
      <c r="A689" s="72" t="s">
        <v>1693</v>
      </c>
      <c r="B689" s="66" t="s">
        <v>1694</v>
      </c>
      <c r="C689" s="67">
        <v>45</v>
      </c>
      <c r="D689" s="67" t="s">
        <v>334</v>
      </c>
      <c r="E689" s="71">
        <v>0.28663439755946202</v>
      </c>
      <c r="F689" s="68">
        <v>73.987854251012095</v>
      </c>
      <c r="G689" s="71">
        <v>0.47867005806249202</v>
      </c>
      <c r="H689" s="68">
        <v>91.700404858299606</v>
      </c>
      <c r="I689" s="71">
        <v>0.228711609400644</v>
      </c>
      <c r="J689" s="68">
        <v>92.257085020242897</v>
      </c>
      <c r="K689" s="71">
        <v>0.152521525215252</v>
      </c>
      <c r="L689" s="68">
        <v>24.443319838056699</v>
      </c>
    </row>
    <row r="690" spans="1:12" x14ac:dyDescent="0.2">
      <c r="A690" s="72" t="s">
        <v>1695</v>
      </c>
      <c r="B690" s="66" t="s">
        <v>1696</v>
      </c>
      <c r="C690" s="67">
        <v>45</v>
      </c>
      <c r="D690" s="67" t="s">
        <v>334</v>
      </c>
      <c r="E690" s="71">
        <v>0.198512980379284</v>
      </c>
      <c r="F690" s="68">
        <v>47.469635627530401</v>
      </c>
      <c r="G690" s="71">
        <v>0.35936059475280002</v>
      </c>
      <c r="H690" s="68">
        <v>85.020242914979804</v>
      </c>
      <c r="I690" s="71">
        <v>0.12301721477373601</v>
      </c>
      <c r="J690" s="68">
        <v>84.008097165991899</v>
      </c>
      <c r="K690" s="71">
        <v>0.113161131611316</v>
      </c>
      <c r="L690" s="68">
        <v>14.2712550607287</v>
      </c>
    </row>
    <row r="691" spans="1:12" x14ac:dyDescent="0.2">
      <c r="A691" s="72" t="s">
        <v>1697</v>
      </c>
      <c r="B691" s="66" t="s">
        <v>1698</v>
      </c>
      <c r="C691" s="67">
        <v>45</v>
      </c>
      <c r="D691" s="67" t="s">
        <v>334</v>
      </c>
      <c r="E691" s="71">
        <v>0.31990516663931001</v>
      </c>
      <c r="F691" s="68">
        <v>81.224696356275302</v>
      </c>
      <c r="G691" s="71">
        <v>0.36060714625458401</v>
      </c>
      <c r="H691" s="68">
        <v>85.172064777327904</v>
      </c>
      <c r="I691" s="71">
        <v>0.44904685304833902</v>
      </c>
      <c r="J691" s="68">
        <v>98.279352226720604</v>
      </c>
      <c r="K691" s="71">
        <v>0.150061500615006</v>
      </c>
      <c r="L691" s="68">
        <v>23.684210526315798</v>
      </c>
    </row>
    <row r="692" spans="1:12" x14ac:dyDescent="0.2">
      <c r="A692" s="72" t="s">
        <v>1699</v>
      </c>
      <c r="B692" s="66" t="s">
        <v>1700</v>
      </c>
      <c r="C692" s="67">
        <v>45</v>
      </c>
      <c r="D692" s="67" t="s">
        <v>334</v>
      </c>
      <c r="E692" s="71">
        <v>0.323159033769441</v>
      </c>
      <c r="F692" s="68">
        <v>82.034412955465598</v>
      </c>
      <c r="G692" s="71">
        <v>0.36189926139266299</v>
      </c>
      <c r="H692" s="68">
        <v>85.323886639676104</v>
      </c>
      <c r="I692" s="71">
        <v>0.43291609329819303</v>
      </c>
      <c r="J692" s="68">
        <v>98.076923076923094</v>
      </c>
      <c r="K692" s="71">
        <v>0.174661746617466</v>
      </c>
      <c r="L692" s="68">
        <v>30.465587044534399</v>
      </c>
    </row>
    <row r="693" spans="1:12" x14ac:dyDescent="0.2">
      <c r="A693" s="72" t="s">
        <v>1701</v>
      </c>
      <c r="B693" s="66" t="s">
        <v>1702</v>
      </c>
      <c r="C693" s="67">
        <v>45</v>
      </c>
      <c r="D693" s="67" t="s">
        <v>334</v>
      </c>
      <c r="E693" s="71">
        <v>0.133255297575399</v>
      </c>
      <c r="F693" s="68">
        <v>17.054655870445298</v>
      </c>
      <c r="G693" s="71">
        <v>0.26248087972747902</v>
      </c>
      <c r="H693" s="68">
        <v>66.751012145749002</v>
      </c>
      <c r="I693" s="71">
        <v>1.1823758386171199E-2</v>
      </c>
      <c r="J693" s="68">
        <v>30.819838056680201</v>
      </c>
      <c r="K693" s="71">
        <v>0.12546125461254601</v>
      </c>
      <c r="L693" s="68">
        <v>17.1558704453441</v>
      </c>
    </row>
    <row r="694" spans="1:12" x14ac:dyDescent="0.2">
      <c r="A694" s="72" t="s">
        <v>1703</v>
      </c>
      <c r="B694" s="66" t="s">
        <v>1704</v>
      </c>
      <c r="C694" s="67">
        <v>45</v>
      </c>
      <c r="D694" s="67" t="s">
        <v>334</v>
      </c>
      <c r="E694" s="71">
        <v>0.19212790768020799</v>
      </c>
      <c r="F694" s="68">
        <v>45.040485829959501</v>
      </c>
      <c r="G694" s="71">
        <v>0.36957967272940101</v>
      </c>
      <c r="H694" s="68">
        <v>85.931174089068804</v>
      </c>
      <c r="I694" s="71">
        <v>9.6102943300154703E-2</v>
      </c>
      <c r="J694" s="68">
        <v>80.212550607287497</v>
      </c>
      <c r="K694" s="71">
        <v>0.11070110701107</v>
      </c>
      <c r="L694" s="68">
        <v>13.714574898785401</v>
      </c>
    </row>
    <row r="695" spans="1:12" x14ac:dyDescent="0.2">
      <c r="A695" s="72" t="s">
        <v>1705</v>
      </c>
      <c r="B695" s="66" t="s">
        <v>1706</v>
      </c>
      <c r="C695" s="67">
        <v>45</v>
      </c>
      <c r="D695" s="67" t="s">
        <v>334</v>
      </c>
      <c r="E695" s="71">
        <v>0.12961056888197101</v>
      </c>
      <c r="F695" s="68">
        <v>15.4858299595142</v>
      </c>
      <c r="G695" s="71">
        <v>0.25511338372609998</v>
      </c>
      <c r="H695" s="68">
        <v>60.273279352226702</v>
      </c>
      <c r="I695" s="71">
        <v>3.0397289709479199E-2</v>
      </c>
      <c r="J695" s="68">
        <v>54.959514170040499</v>
      </c>
      <c r="K695" s="71">
        <v>0.10332103321033199</v>
      </c>
      <c r="L695" s="68">
        <v>12.145748987854301</v>
      </c>
    </row>
    <row r="696" spans="1:12" x14ac:dyDescent="0.2">
      <c r="A696" s="72" t="s">
        <v>1707</v>
      </c>
      <c r="B696" s="66" t="s">
        <v>1708</v>
      </c>
      <c r="C696" s="67">
        <v>45</v>
      </c>
      <c r="D696" s="67" t="s">
        <v>334</v>
      </c>
      <c r="E696" s="71">
        <v>0.16123202313420201</v>
      </c>
      <c r="F696" s="68">
        <v>31.6295546558704</v>
      </c>
      <c r="G696" s="71">
        <v>0.29794470485003199</v>
      </c>
      <c r="H696" s="68">
        <v>78.997975708501997</v>
      </c>
      <c r="I696" s="71">
        <v>6.9332008869656195E-2</v>
      </c>
      <c r="J696" s="68">
        <v>73.836032388663995</v>
      </c>
      <c r="K696" s="71">
        <v>0.116419355682919</v>
      </c>
      <c r="L696" s="68">
        <v>14.9797570850202</v>
      </c>
    </row>
    <row r="697" spans="1:12" x14ac:dyDescent="0.2">
      <c r="A697" s="72" t="s">
        <v>1709</v>
      </c>
      <c r="B697" s="66" t="s">
        <v>1710</v>
      </c>
      <c r="C697" s="67">
        <v>45</v>
      </c>
      <c r="D697" s="67" t="s">
        <v>334</v>
      </c>
      <c r="E697" s="71">
        <v>0.127509419947335</v>
      </c>
      <c r="F697" s="68">
        <v>14.473684210526301</v>
      </c>
      <c r="G697" s="71">
        <v>0.25066696309455699</v>
      </c>
      <c r="H697" s="68">
        <v>48.684210526315802</v>
      </c>
      <c r="I697" s="71">
        <v>2.6080238936871E-2</v>
      </c>
      <c r="J697" s="68">
        <v>50.6072874493927</v>
      </c>
      <c r="K697" s="71">
        <v>0.10578105781057801</v>
      </c>
      <c r="L697" s="68">
        <v>12.449392712550599</v>
      </c>
    </row>
    <row r="698" spans="1:12" x14ac:dyDescent="0.2">
      <c r="A698" s="72" t="s">
        <v>1711</v>
      </c>
      <c r="B698" s="66" t="s">
        <v>1712</v>
      </c>
      <c r="C698" s="67">
        <v>45</v>
      </c>
      <c r="D698" s="67" t="s">
        <v>334</v>
      </c>
      <c r="E698" s="71">
        <v>0.1256922291108</v>
      </c>
      <c r="F698" s="68">
        <v>13.866396761133601</v>
      </c>
      <c r="G698" s="71">
        <v>0.25126486205820198</v>
      </c>
      <c r="H698" s="68">
        <v>51.5182186234818</v>
      </c>
      <c r="I698" s="71">
        <v>2.2490792063865998E-2</v>
      </c>
      <c r="J698" s="68">
        <v>46.862348178137701</v>
      </c>
      <c r="K698" s="71">
        <v>0.10332103321033199</v>
      </c>
      <c r="L698" s="68">
        <v>12.145748987854301</v>
      </c>
    </row>
    <row r="699" spans="1:12" x14ac:dyDescent="0.2">
      <c r="A699" s="72" t="s">
        <v>1713</v>
      </c>
      <c r="B699" s="66" t="s">
        <v>1714</v>
      </c>
      <c r="C699" s="67">
        <v>45</v>
      </c>
      <c r="D699" s="67" t="s">
        <v>334</v>
      </c>
      <c r="E699" s="71">
        <v>0.1791854456242</v>
      </c>
      <c r="F699" s="68">
        <v>39.827935222672103</v>
      </c>
      <c r="G699" s="71">
        <v>0.27296548583895502</v>
      </c>
      <c r="H699" s="68">
        <v>73.076923076923094</v>
      </c>
      <c r="I699" s="71">
        <v>0.15388974402257599</v>
      </c>
      <c r="J699" s="68">
        <v>87.702429149797595</v>
      </c>
      <c r="K699" s="71">
        <v>0.11070110701107</v>
      </c>
      <c r="L699" s="68">
        <v>13.714574898785401</v>
      </c>
    </row>
    <row r="700" spans="1:12" x14ac:dyDescent="0.2">
      <c r="A700" s="72" t="s">
        <v>1715</v>
      </c>
      <c r="B700" s="66" t="s">
        <v>1716</v>
      </c>
      <c r="C700" s="67">
        <v>45</v>
      </c>
      <c r="D700" s="67" t="s">
        <v>334</v>
      </c>
      <c r="E700" s="71">
        <v>0.153126796557955</v>
      </c>
      <c r="F700" s="68">
        <v>27.0242914979757</v>
      </c>
      <c r="G700" s="71">
        <v>0.255312420946117</v>
      </c>
      <c r="H700" s="68">
        <v>60.374493927125499</v>
      </c>
      <c r="I700" s="71">
        <v>6.1386541913480301E-2</v>
      </c>
      <c r="J700" s="68">
        <v>71.204453441295499</v>
      </c>
      <c r="K700" s="71">
        <v>0.14268142681426799</v>
      </c>
      <c r="L700" s="68">
        <v>21.811740890688299</v>
      </c>
    </row>
    <row r="701" spans="1:12" x14ac:dyDescent="0.2">
      <c r="A701" s="72" t="s">
        <v>1717</v>
      </c>
      <c r="B701" s="66" t="s">
        <v>1718</v>
      </c>
      <c r="C701" s="67">
        <v>45</v>
      </c>
      <c r="D701" s="67" t="s">
        <v>334</v>
      </c>
      <c r="E701" s="71">
        <v>0.126451583200554</v>
      </c>
      <c r="F701" s="68">
        <v>14.068825910931199</v>
      </c>
      <c r="G701" s="71">
        <v>0.25088928412627798</v>
      </c>
      <c r="H701" s="68">
        <v>50.506072874493903</v>
      </c>
      <c r="I701" s="71">
        <v>2.5144432265051801E-2</v>
      </c>
      <c r="J701" s="68">
        <v>49.595141700404902</v>
      </c>
      <c r="K701" s="71">
        <v>0.10332103321033199</v>
      </c>
      <c r="L701" s="68">
        <v>12.145748987854301</v>
      </c>
    </row>
    <row r="702" spans="1:12" x14ac:dyDescent="0.2">
      <c r="A702" s="72" t="s">
        <v>1719</v>
      </c>
      <c r="B702" s="66" t="s">
        <v>1720</v>
      </c>
      <c r="C702" s="67">
        <v>45</v>
      </c>
      <c r="D702" s="67" t="s">
        <v>334</v>
      </c>
      <c r="E702" s="71">
        <v>0.128382298830333</v>
      </c>
      <c r="F702" s="68">
        <v>14.8785425101215</v>
      </c>
      <c r="G702" s="71">
        <v>0.258724705244473</v>
      </c>
      <c r="H702" s="68">
        <v>63.815789473684198</v>
      </c>
      <c r="I702" s="71">
        <v>1.0801035034964801E-2</v>
      </c>
      <c r="J702" s="68">
        <v>29.200404858299599</v>
      </c>
      <c r="K702" s="71">
        <v>0.11562115621156201</v>
      </c>
      <c r="L702" s="68">
        <v>14.929149797570901</v>
      </c>
    </row>
    <row r="703" spans="1:12" x14ac:dyDescent="0.2">
      <c r="A703" s="72" t="s">
        <v>1721</v>
      </c>
      <c r="B703" s="66" t="s">
        <v>1722</v>
      </c>
      <c r="C703" s="67">
        <v>45</v>
      </c>
      <c r="D703" s="67" t="s">
        <v>334</v>
      </c>
      <c r="E703" s="71">
        <v>0.13776624803457299</v>
      </c>
      <c r="F703" s="68">
        <v>19.382591093117401</v>
      </c>
      <c r="G703" s="71">
        <v>0.267785682525567</v>
      </c>
      <c r="H703" s="68">
        <v>70.242914979757103</v>
      </c>
      <c r="I703" s="71">
        <v>3.4811954567081201E-2</v>
      </c>
      <c r="J703" s="68">
        <v>58.805668016194304</v>
      </c>
      <c r="K703" s="71">
        <v>0.11070110701107</v>
      </c>
      <c r="L703" s="68">
        <v>13.714574898785401</v>
      </c>
    </row>
    <row r="704" spans="1:12" x14ac:dyDescent="0.2">
      <c r="A704" s="72" t="s">
        <v>1723</v>
      </c>
      <c r="B704" s="66" t="s">
        <v>1724</v>
      </c>
      <c r="C704" s="67">
        <v>45</v>
      </c>
      <c r="D704" s="67" t="s">
        <v>334</v>
      </c>
      <c r="E704" s="71">
        <v>0.18624177279979801</v>
      </c>
      <c r="F704" s="68">
        <v>43.168016194331997</v>
      </c>
      <c r="G704" s="71">
        <v>0.36084275382387299</v>
      </c>
      <c r="H704" s="68">
        <v>85.222672064777299</v>
      </c>
      <c r="I704" s="71">
        <v>7.4881334563221602E-2</v>
      </c>
      <c r="J704" s="68">
        <v>75.404858299595105</v>
      </c>
      <c r="K704" s="71">
        <v>0.1230012300123</v>
      </c>
      <c r="L704" s="68">
        <v>16.396761133603199</v>
      </c>
    </row>
    <row r="705" spans="1:12" x14ac:dyDescent="0.2">
      <c r="A705" s="72" t="s">
        <v>1725</v>
      </c>
      <c r="B705" s="66" t="s">
        <v>1726</v>
      </c>
      <c r="C705" s="67">
        <v>45</v>
      </c>
      <c r="D705" s="67" t="s">
        <v>334</v>
      </c>
      <c r="E705" s="71">
        <v>0.16060335841380199</v>
      </c>
      <c r="F705" s="68">
        <v>31.123481781376501</v>
      </c>
      <c r="G705" s="71">
        <v>0.30023085422953599</v>
      </c>
      <c r="H705" s="68">
        <v>79.402834008097201</v>
      </c>
      <c r="I705" s="71">
        <v>6.8418089400555507E-2</v>
      </c>
      <c r="J705" s="68">
        <v>73.431174089068804</v>
      </c>
      <c r="K705" s="71">
        <v>0.113161131611316</v>
      </c>
      <c r="L705" s="68">
        <v>14.2712550607287</v>
      </c>
    </row>
    <row r="706" spans="1:12" x14ac:dyDescent="0.2">
      <c r="A706" s="72" t="s">
        <v>1727</v>
      </c>
      <c r="B706" s="66" t="s">
        <v>1728</v>
      </c>
      <c r="C706" s="67">
        <v>45</v>
      </c>
      <c r="D706" s="67" t="s">
        <v>334</v>
      </c>
      <c r="E706" s="71">
        <v>0.14021884791529199</v>
      </c>
      <c r="F706" s="68">
        <v>21.052631578947398</v>
      </c>
      <c r="G706" s="71">
        <v>0.26703373914279799</v>
      </c>
      <c r="H706" s="68">
        <v>69.888663967611294</v>
      </c>
      <c r="I706" s="71">
        <v>4.5381722192254302E-2</v>
      </c>
      <c r="J706" s="68">
        <v>64.676113360323896</v>
      </c>
      <c r="K706" s="71">
        <v>0.108241082410824</v>
      </c>
      <c r="L706" s="68">
        <v>13.0566801619433</v>
      </c>
    </row>
    <row r="707" spans="1:12" x14ac:dyDescent="0.2">
      <c r="A707" s="72" t="s">
        <v>1729</v>
      </c>
      <c r="B707" s="66" t="s">
        <v>1730</v>
      </c>
      <c r="C707" s="67">
        <v>45</v>
      </c>
      <c r="D707" s="67" t="s">
        <v>334</v>
      </c>
      <c r="E707" s="71">
        <v>0.265491323011875</v>
      </c>
      <c r="F707" s="68">
        <v>68.825910931174107</v>
      </c>
      <c r="G707" s="71">
        <v>0.60222475917651996</v>
      </c>
      <c r="H707" s="68">
        <v>95.293522267206498</v>
      </c>
      <c r="I707" s="71">
        <v>5.8947856845575797E-2</v>
      </c>
      <c r="J707" s="68">
        <v>70.344129554655893</v>
      </c>
      <c r="K707" s="71">
        <v>0.13530135301353</v>
      </c>
      <c r="L707" s="68">
        <v>19.534412955465601</v>
      </c>
    </row>
    <row r="708" spans="1:12" x14ac:dyDescent="0.2">
      <c r="A708" s="72" t="s">
        <v>1731</v>
      </c>
      <c r="B708" s="66" t="s">
        <v>1732</v>
      </c>
      <c r="C708" s="67">
        <v>45</v>
      </c>
      <c r="D708" s="67" t="s">
        <v>334</v>
      </c>
      <c r="E708" s="71">
        <v>0.13816280485178301</v>
      </c>
      <c r="F708" s="68">
        <v>19.686234817813801</v>
      </c>
      <c r="G708" s="71">
        <v>0.256891951978657</v>
      </c>
      <c r="H708" s="68">
        <v>61.943319838056702</v>
      </c>
      <c r="I708" s="71">
        <v>2.7215158763654899E-2</v>
      </c>
      <c r="J708" s="68">
        <v>52.024291497975703</v>
      </c>
      <c r="K708" s="71">
        <v>0.130381303813038</v>
      </c>
      <c r="L708" s="68">
        <v>18.572874493927099</v>
      </c>
    </row>
    <row r="709" spans="1:12" x14ac:dyDescent="0.2">
      <c r="A709" s="72" t="s">
        <v>1733</v>
      </c>
      <c r="B709" s="66" t="s">
        <v>1734</v>
      </c>
      <c r="C709" s="67">
        <v>45</v>
      </c>
      <c r="D709" s="67" t="s">
        <v>334</v>
      </c>
      <c r="E709" s="71">
        <v>0.13542842485286899</v>
      </c>
      <c r="F709" s="68">
        <v>17.914979757085</v>
      </c>
      <c r="G709" s="71">
        <v>0.28982792268124102</v>
      </c>
      <c r="H709" s="68">
        <v>77.074898785425106</v>
      </c>
      <c r="I709" s="71">
        <v>8.2162694665425303E-3</v>
      </c>
      <c r="J709" s="68">
        <v>23.32995951417</v>
      </c>
      <c r="K709" s="71">
        <v>0.108241082410824</v>
      </c>
      <c r="L709" s="68">
        <v>13.0566801619433</v>
      </c>
    </row>
    <row r="710" spans="1:12" x14ac:dyDescent="0.2">
      <c r="A710" s="72" t="s">
        <v>1735</v>
      </c>
      <c r="B710" s="66" t="s">
        <v>1736</v>
      </c>
      <c r="C710" s="67">
        <v>45</v>
      </c>
      <c r="D710" s="67" t="s">
        <v>334</v>
      </c>
      <c r="E710" s="71">
        <v>0.137328417262185</v>
      </c>
      <c r="F710" s="68">
        <v>18.927125506072901</v>
      </c>
      <c r="G710" s="71">
        <v>0.25653044788789697</v>
      </c>
      <c r="H710" s="68">
        <v>61.7408906882591</v>
      </c>
      <c r="I710" s="71">
        <v>1.52334016846364E-2</v>
      </c>
      <c r="J710" s="68">
        <v>37.1963562753036</v>
      </c>
      <c r="K710" s="71">
        <v>0.14022140221402199</v>
      </c>
      <c r="L710" s="68">
        <v>21.103238866396801</v>
      </c>
    </row>
    <row r="711" spans="1:12" x14ac:dyDescent="0.2">
      <c r="A711" s="72" t="s">
        <v>1737</v>
      </c>
      <c r="B711" s="66" t="s">
        <v>1738</v>
      </c>
      <c r="C711" s="67">
        <v>45</v>
      </c>
      <c r="D711" s="67" t="s">
        <v>334</v>
      </c>
      <c r="E711" s="71">
        <v>0.21971637467886701</v>
      </c>
      <c r="F711" s="68">
        <v>52.580971659919001</v>
      </c>
      <c r="G711" s="71">
        <v>0.36620058001002798</v>
      </c>
      <c r="H711" s="68">
        <v>85.678137651821899</v>
      </c>
      <c r="I711" s="71">
        <v>0.108446699008124</v>
      </c>
      <c r="J711" s="68">
        <v>82.236842105263193</v>
      </c>
      <c r="K711" s="71">
        <v>0.18450184501844999</v>
      </c>
      <c r="L711" s="68">
        <v>33.552631578947398</v>
      </c>
    </row>
    <row r="712" spans="1:12" x14ac:dyDescent="0.2">
      <c r="A712" s="72" t="s">
        <v>1739</v>
      </c>
      <c r="B712" s="66" t="s">
        <v>1740</v>
      </c>
      <c r="C712" s="67">
        <v>45</v>
      </c>
      <c r="D712" s="67" t="s">
        <v>334</v>
      </c>
      <c r="E712" s="71">
        <v>0.18993902217368899</v>
      </c>
      <c r="F712" s="68">
        <v>44.331983805668003</v>
      </c>
      <c r="G712" s="71">
        <v>0.30569479895465002</v>
      </c>
      <c r="H712" s="68">
        <v>80.111336032388706</v>
      </c>
      <c r="I712" s="71">
        <v>0.11406076695141</v>
      </c>
      <c r="J712" s="68">
        <v>82.945344129554698</v>
      </c>
      <c r="K712" s="71">
        <v>0.150061500615006</v>
      </c>
      <c r="L712" s="68">
        <v>23.684210526315798</v>
      </c>
    </row>
    <row r="713" spans="1:12" x14ac:dyDescent="0.2">
      <c r="A713" s="72" t="s">
        <v>1741</v>
      </c>
      <c r="B713" s="66" t="s">
        <v>1742</v>
      </c>
      <c r="C713" s="67">
        <v>45</v>
      </c>
      <c r="D713" s="67" t="s">
        <v>334</v>
      </c>
      <c r="E713" s="71">
        <v>0.12793198339433201</v>
      </c>
      <c r="F713" s="68">
        <v>14.5748987854251</v>
      </c>
      <c r="G713" s="71">
        <v>0.25044463976518</v>
      </c>
      <c r="H713" s="68">
        <v>46.912955465586997</v>
      </c>
      <c r="I713" s="71">
        <v>1.77301542062538E-2</v>
      </c>
      <c r="J713" s="68">
        <v>40.941295546558699</v>
      </c>
      <c r="K713" s="71">
        <v>0.11562115621156201</v>
      </c>
      <c r="L713" s="68">
        <v>14.929149797570901</v>
      </c>
    </row>
    <row r="714" spans="1:12" x14ac:dyDescent="0.2">
      <c r="A714" s="72" t="s">
        <v>1743</v>
      </c>
      <c r="B714" s="66" t="s">
        <v>1744</v>
      </c>
      <c r="C714" s="67">
        <v>45</v>
      </c>
      <c r="D714" s="67" t="s">
        <v>334</v>
      </c>
      <c r="E714" s="71">
        <v>0.13460942224237499</v>
      </c>
      <c r="F714" s="68">
        <v>17.408906882591101</v>
      </c>
      <c r="G714" s="71">
        <v>0.25200088928412601</v>
      </c>
      <c r="H714" s="68">
        <v>53.947368421052602</v>
      </c>
      <c r="I714" s="71">
        <v>1.40659998292215E-2</v>
      </c>
      <c r="J714" s="68">
        <v>34.767206477732799</v>
      </c>
      <c r="K714" s="71">
        <v>0.13776137761377599</v>
      </c>
      <c r="L714" s="68">
        <v>20.597165991902799</v>
      </c>
    </row>
    <row r="715" spans="1:12" x14ac:dyDescent="0.2">
      <c r="A715" s="72" t="s">
        <v>1745</v>
      </c>
      <c r="B715" s="66" t="s">
        <v>1746</v>
      </c>
      <c r="C715" s="67">
        <v>45</v>
      </c>
      <c r="D715" s="67" t="s">
        <v>334</v>
      </c>
      <c r="E715" s="71">
        <v>0.136302204741587</v>
      </c>
      <c r="F715" s="68">
        <v>18.269230769230798</v>
      </c>
      <c r="G715" s="71">
        <v>0.25622498888394801</v>
      </c>
      <c r="H715" s="68">
        <v>61.4372469635627</v>
      </c>
      <c r="I715" s="71">
        <v>3.4600444529004001E-2</v>
      </c>
      <c r="J715" s="68">
        <v>58.653846153846203</v>
      </c>
      <c r="K715" s="71">
        <v>0.118081180811808</v>
      </c>
      <c r="L715" s="68">
        <v>15.4858299595142</v>
      </c>
    </row>
    <row r="716" spans="1:12" x14ac:dyDescent="0.2">
      <c r="A716" s="72" t="s">
        <v>1747</v>
      </c>
      <c r="B716" s="66" t="s">
        <v>1748</v>
      </c>
      <c r="C716" s="67">
        <v>45</v>
      </c>
      <c r="D716" s="67" t="s">
        <v>334</v>
      </c>
      <c r="E716" s="71">
        <v>0.15869471572084201</v>
      </c>
      <c r="F716" s="68">
        <v>30.010121457489898</v>
      </c>
      <c r="G716" s="71">
        <v>0.29091112944796399</v>
      </c>
      <c r="H716" s="68">
        <v>77.530364372469606</v>
      </c>
      <c r="I716" s="71">
        <v>5.9711763102015203E-2</v>
      </c>
      <c r="J716" s="68">
        <v>70.597165991902799</v>
      </c>
      <c r="K716" s="71">
        <v>0.12546125461254601</v>
      </c>
      <c r="L716" s="68">
        <v>17.1558704453441</v>
      </c>
    </row>
    <row r="717" spans="1:12" x14ac:dyDescent="0.2">
      <c r="A717" s="72" t="s">
        <v>1749</v>
      </c>
      <c r="B717" s="66" t="s">
        <v>1750</v>
      </c>
      <c r="C717" s="67">
        <v>45</v>
      </c>
      <c r="D717" s="67" t="s">
        <v>334</v>
      </c>
      <c r="E717" s="71">
        <v>0.15300828134317501</v>
      </c>
      <c r="F717" s="68">
        <v>26.973684210526301</v>
      </c>
      <c r="G717" s="71">
        <v>0.25964294097777102</v>
      </c>
      <c r="H717" s="68">
        <v>64.625506072874501</v>
      </c>
      <c r="I717" s="71">
        <v>8.6220771440438104E-2</v>
      </c>
      <c r="J717" s="68">
        <v>77.732793522267201</v>
      </c>
      <c r="K717" s="71">
        <v>0.113161131611316</v>
      </c>
      <c r="L717" s="68">
        <v>14.2712550607287</v>
      </c>
    </row>
    <row r="718" spans="1:12" x14ac:dyDescent="0.2">
      <c r="A718" s="72" t="s">
        <v>1751</v>
      </c>
      <c r="B718" s="66" t="s">
        <v>1752</v>
      </c>
      <c r="C718" s="67">
        <v>45</v>
      </c>
      <c r="D718" s="67" t="s">
        <v>334</v>
      </c>
      <c r="E718" s="71">
        <v>0.13203668538393801</v>
      </c>
      <c r="F718" s="68">
        <v>16.396761133603199</v>
      </c>
      <c r="G718" s="71">
        <v>0.25600266785237902</v>
      </c>
      <c r="H718" s="68">
        <v>61.336032388664002</v>
      </c>
      <c r="I718" s="71">
        <v>2.2026207487627798E-2</v>
      </c>
      <c r="J718" s="68">
        <v>46.609311740890703</v>
      </c>
      <c r="K718" s="71">
        <v>0.118081180811808</v>
      </c>
      <c r="L718" s="68">
        <v>15.4858299595142</v>
      </c>
    </row>
    <row r="719" spans="1:12" x14ac:dyDescent="0.2">
      <c r="A719" s="72" t="s">
        <v>1753</v>
      </c>
      <c r="B719" s="66" t="s">
        <v>1754</v>
      </c>
      <c r="C719" s="67">
        <v>45</v>
      </c>
      <c r="D719" s="67" t="s">
        <v>334</v>
      </c>
      <c r="E719" s="71">
        <v>0.185146242306341</v>
      </c>
      <c r="F719" s="68">
        <v>42.712550607287397</v>
      </c>
      <c r="G719" s="71">
        <v>0.35558927522065997</v>
      </c>
      <c r="H719" s="68">
        <v>84.665991902833994</v>
      </c>
      <c r="I719" s="71">
        <v>7.93082462863096E-2</v>
      </c>
      <c r="J719" s="68">
        <v>76.366396761133601</v>
      </c>
      <c r="K719" s="71">
        <v>0.120541205412054</v>
      </c>
      <c r="L719" s="68">
        <v>15.9919028340081</v>
      </c>
    </row>
    <row r="720" spans="1:12" x14ac:dyDescent="0.2">
      <c r="A720" s="72" t="s">
        <v>1755</v>
      </c>
      <c r="B720" s="66" t="s">
        <v>1756</v>
      </c>
      <c r="C720" s="67">
        <v>45</v>
      </c>
      <c r="D720" s="67" t="s">
        <v>334</v>
      </c>
      <c r="E720" s="71">
        <v>0.19704979226012101</v>
      </c>
      <c r="F720" s="68">
        <v>46.963562753036399</v>
      </c>
      <c r="G720" s="71">
        <v>0.297575913380622</v>
      </c>
      <c r="H720" s="68">
        <v>78.896761133603206</v>
      </c>
      <c r="I720" s="71">
        <v>0.133671864383752</v>
      </c>
      <c r="J720" s="68">
        <v>85.121457489878495</v>
      </c>
      <c r="K720" s="71">
        <v>0.15990159901598999</v>
      </c>
      <c r="L720" s="68">
        <v>26.821862348178101</v>
      </c>
    </row>
    <row r="721" spans="1:12" x14ac:dyDescent="0.2">
      <c r="A721" s="72" t="s">
        <v>1757</v>
      </c>
      <c r="B721" s="66" t="s">
        <v>1758</v>
      </c>
      <c r="C721" s="67">
        <v>45</v>
      </c>
      <c r="D721" s="67" t="s">
        <v>334</v>
      </c>
      <c r="E721" s="71">
        <v>0.149510107193425</v>
      </c>
      <c r="F721" s="68">
        <v>25.4554655870445</v>
      </c>
      <c r="G721" s="71">
        <v>0.29529558592570399</v>
      </c>
      <c r="H721" s="68">
        <v>78.390688259109297</v>
      </c>
      <c r="I721" s="71">
        <v>4.25336286435E-2</v>
      </c>
      <c r="J721" s="68">
        <v>63.157894736842103</v>
      </c>
      <c r="K721" s="71">
        <v>0.11070110701107</v>
      </c>
      <c r="L721" s="68">
        <v>13.714574898785401</v>
      </c>
    </row>
    <row r="722" spans="1:12" x14ac:dyDescent="0.2">
      <c r="A722" s="72" t="s">
        <v>1759</v>
      </c>
      <c r="B722" s="66" t="s">
        <v>1760</v>
      </c>
      <c r="C722" s="67">
        <v>45</v>
      </c>
      <c r="D722" s="67" t="s">
        <v>334</v>
      </c>
      <c r="E722" s="71">
        <v>0.132157472715833</v>
      </c>
      <c r="F722" s="68">
        <v>16.447368421052602</v>
      </c>
      <c r="G722" s="71">
        <v>0.25466874160203001</v>
      </c>
      <c r="H722" s="68">
        <v>59.615384615384599</v>
      </c>
      <c r="I722" s="71">
        <v>1.63424219329244E-2</v>
      </c>
      <c r="J722" s="68">
        <v>38.765182186234803</v>
      </c>
      <c r="K722" s="71">
        <v>0.12546125461254601</v>
      </c>
      <c r="L722" s="68">
        <v>17.1558704453441</v>
      </c>
    </row>
    <row r="723" spans="1:12" x14ac:dyDescent="0.2">
      <c r="A723" s="72" t="s">
        <v>1761</v>
      </c>
      <c r="B723" s="66" t="s">
        <v>1762</v>
      </c>
      <c r="C723" s="67">
        <v>45</v>
      </c>
      <c r="D723" s="67" t="s">
        <v>334</v>
      </c>
      <c r="E723" s="71">
        <v>0.14143409575997201</v>
      </c>
      <c r="F723" s="68">
        <v>21.6093117408907</v>
      </c>
      <c r="G723" s="71">
        <v>0.24801626085923401</v>
      </c>
      <c r="H723" s="68">
        <v>21.6093117408907</v>
      </c>
      <c r="I723" s="71">
        <v>6.5584919409611198E-2</v>
      </c>
      <c r="J723" s="68">
        <v>72.469635627530394</v>
      </c>
      <c r="K723" s="71">
        <v>0.11070110701107</v>
      </c>
      <c r="L723" s="68">
        <v>13.714574898785401</v>
      </c>
    </row>
    <row r="724" spans="1:12" x14ac:dyDescent="0.2">
      <c r="A724" s="72" t="s">
        <v>1763</v>
      </c>
      <c r="B724" s="66" t="s">
        <v>1764</v>
      </c>
      <c r="C724" s="67">
        <v>45</v>
      </c>
      <c r="D724" s="67" t="s">
        <v>334</v>
      </c>
      <c r="E724" s="71">
        <v>0.15063172606928499</v>
      </c>
      <c r="F724" s="68">
        <v>25.860323886639701</v>
      </c>
      <c r="G724" s="71">
        <v>0.25066696309470898</v>
      </c>
      <c r="H724" s="68">
        <v>49.342105263157897</v>
      </c>
      <c r="I724" s="71">
        <v>5.5288564227275502E-2</v>
      </c>
      <c r="J724" s="68">
        <v>68.876518218623502</v>
      </c>
      <c r="K724" s="71">
        <v>0.14593965088587099</v>
      </c>
      <c r="L724" s="68">
        <v>22.469635627530401</v>
      </c>
    </row>
    <row r="725" spans="1:12" x14ac:dyDescent="0.2">
      <c r="A725" s="72" t="s">
        <v>1765</v>
      </c>
      <c r="B725" s="66" t="s">
        <v>1766</v>
      </c>
      <c r="C725" s="67">
        <v>45</v>
      </c>
      <c r="D725" s="67" t="s">
        <v>334</v>
      </c>
      <c r="E725" s="71">
        <v>0.140960244243403</v>
      </c>
      <c r="F725" s="68">
        <v>21.255060728744901</v>
      </c>
      <c r="G725" s="71">
        <v>0.25283412832359298</v>
      </c>
      <c r="H725" s="68">
        <v>55.617408906882602</v>
      </c>
      <c r="I725" s="71">
        <v>8.5486064479131704E-3</v>
      </c>
      <c r="J725" s="68">
        <v>24.342105263157901</v>
      </c>
      <c r="K725" s="71">
        <v>0.16149799795870301</v>
      </c>
      <c r="L725" s="68">
        <v>26.923076923076898</v>
      </c>
    </row>
    <row r="726" spans="1:12" x14ac:dyDescent="0.2">
      <c r="A726" s="72" t="s">
        <v>1767</v>
      </c>
      <c r="B726" s="66" t="s">
        <v>1768</v>
      </c>
      <c r="C726" s="67">
        <v>45</v>
      </c>
      <c r="D726" s="67" t="s">
        <v>334</v>
      </c>
      <c r="E726" s="71">
        <v>0.13998334535892701</v>
      </c>
      <c r="F726" s="68">
        <v>20.900809716599198</v>
      </c>
      <c r="G726" s="71">
        <v>0.253557135965431</v>
      </c>
      <c r="H726" s="68">
        <v>57.186234817813798</v>
      </c>
      <c r="I726" s="71">
        <v>1.55332000249868E-2</v>
      </c>
      <c r="J726" s="68">
        <v>37.398785425101202</v>
      </c>
      <c r="K726" s="71">
        <v>0.15085970008636301</v>
      </c>
      <c r="L726" s="68">
        <v>23.886639676113401</v>
      </c>
    </row>
    <row r="727" spans="1:12" x14ac:dyDescent="0.2">
      <c r="A727" s="72" t="s">
        <v>1769</v>
      </c>
      <c r="B727" s="66" t="s">
        <v>1770</v>
      </c>
      <c r="C727" s="67">
        <v>45</v>
      </c>
      <c r="D727" s="67" t="s">
        <v>334</v>
      </c>
      <c r="E727" s="71">
        <v>0.15274152816247499</v>
      </c>
      <c r="F727" s="68">
        <v>26.720647773279399</v>
      </c>
      <c r="G727" s="71">
        <v>0.266618031929725</v>
      </c>
      <c r="H727" s="68">
        <v>69.483805668016203</v>
      </c>
      <c r="I727" s="71">
        <v>1.45502075261642E-2</v>
      </c>
      <c r="J727" s="68">
        <v>35.9817813765182</v>
      </c>
      <c r="K727" s="71">
        <v>0.177056345031535</v>
      </c>
      <c r="L727" s="68">
        <v>30.819838056680201</v>
      </c>
    </row>
    <row r="728" spans="1:12" x14ac:dyDescent="0.2">
      <c r="A728" s="72" t="s">
        <v>1771</v>
      </c>
      <c r="B728" s="66" t="s">
        <v>1772</v>
      </c>
      <c r="C728" s="67">
        <v>45</v>
      </c>
      <c r="D728" s="67" t="s">
        <v>334</v>
      </c>
      <c r="E728" s="71">
        <v>0.171263664167952</v>
      </c>
      <c r="F728" s="68">
        <v>36.7408906882591</v>
      </c>
      <c r="G728" s="71">
        <v>0.25044464206313899</v>
      </c>
      <c r="H728" s="68">
        <v>48.026315789473699</v>
      </c>
      <c r="I728" s="71">
        <v>5.1746197872412601E-3</v>
      </c>
      <c r="J728" s="68">
        <v>15.789473684210501</v>
      </c>
      <c r="K728" s="71">
        <v>0.25817173065347698</v>
      </c>
      <c r="L728" s="68">
        <v>49.139676113360302</v>
      </c>
    </row>
    <row r="729" spans="1:12" x14ac:dyDescent="0.2">
      <c r="A729" s="72" t="s">
        <v>1773</v>
      </c>
      <c r="B729" s="66" t="s">
        <v>1774</v>
      </c>
      <c r="C729" s="67">
        <v>45</v>
      </c>
      <c r="D729" s="67" t="s">
        <v>334</v>
      </c>
      <c r="E729" s="71">
        <v>0.135311653477626</v>
      </c>
      <c r="F729" s="68">
        <v>17.712550607287501</v>
      </c>
      <c r="G729" s="71">
        <v>0.25400177856825301</v>
      </c>
      <c r="H729" s="68">
        <v>58.957489878542503</v>
      </c>
      <c r="I729" s="71">
        <v>1.58336293797392E-2</v>
      </c>
      <c r="J729" s="68">
        <v>38.1072874493927</v>
      </c>
      <c r="K729" s="71">
        <v>0.136099552484887</v>
      </c>
      <c r="L729" s="68">
        <v>19.686234817813801</v>
      </c>
    </row>
    <row r="730" spans="1:12" x14ac:dyDescent="0.2">
      <c r="A730" s="72" t="s">
        <v>1775</v>
      </c>
      <c r="B730" s="66" t="s">
        <v>1776</v>
      </c>
      <c r="C730" s="67">
        <v>45</v>
      </c>
      <c r="D730" s="67" t="s">
        <v>334</v>
      </c>
      <c r="E730" s="71">
        <v>0.24623101773084</v>
      </c>
      <c r="F730" s="68">
        <v>61.336032388664002</v>
      </c>
      <c r="G730" s="71">
        <v>0.37280832122504798</v>
      </c>
      <c r="H730" s="68">
        <v>86.184210526315795</v>
      </c>
      <c r="I730" s="71">
        <v>0.25026357575591102</v>
      </c>
      <c r="J730" s="68">
        <v>92.965587044534402</v>
      </c>
      <c r="K730" s="71">
        <v>0.11562115621156201</v>
      </c>
      <c r="L730" s="68">
        <v>14.929149797570901</v>
      </c>
    </row>
    <row r="731" spans="1:12" x14ac:dyDescent="0.2">
      <c r="A731" s="72" t="s">
        <v>1777</v>
      </c>
      <c r="B731" s="66" t="s">
        <v>1778</v>
      </c>
      <c r="C731" s="67">
        <v>45</v>
      </c>
      <c r="D731" s="67" t="s">
        <v>334</v>
      </c>
      <c r="E731" s="71">
        <v>0.31001700285377598</v>
      </c>
      <c r="F731" s="68">
        <v>79.402834008097201</v>
      </c>
      <c r="G731" s="71">
        <v>0.43458330883005197</v>
      </c>
      <c r="H731" s="68">
        <v>89.17004048583</v>
      </c>
      <c r="I731" s="71">
        <v>0.229785042904708</v>
      </c>
      <c r="J731" s="68">
        <v>92.307692307692307</v>
      </c>
      <c r="K731" s="71">
        <v>0.265682656826568</v>
      </c>
      <c r="L731" s="68">
        <v>50.3036437246964</v>
      </c>
    </row>
    <row r="732" spans="1:12" x14ac:dyDescent="0.2">
      <c r="A732" s="72" t="s">
        <v>1262</v>
      </c>
      <c r="B732" s="66" t="s">
        <v>1779</v>
      </c>
      <c r="C732" s="67">
        <v>45</v>
      </c>
      <c r="D732" s="67" t="s">
        <v>334</v>
      </c>
      <c r="E732" s="71">
        <v>0.32255894439349397</v>
      </c>
      <c r="F732" s="68">
        <v>81.933198380566793</v>
      </c>
      <c r="G732" s="71">
        <v>0.45719098170410499</v>
      </c>
      <c r="H732" s="68">
        <v>90.485829959514206</v>
      </c>
      <c r="I732" s="71">
        <v>0.32844403105817299</v>
      </c>
      <c r="J732" s="68">
        <v>95.546558704453403</v>
      </c>
      <c r="K732" s="71">
        <v>0.18204182041820399</v>
      </c>
      <c r="L732" s="68">
        <v>32.692307692307701</v>
      </c>
    </row>
    <row r="733" spans="1:12" x14ac:dyDescent="0.2">
      <c r="A733" s="72" t="s">
        <v>1780</v>
      </c>
      <c r="B733" s="66" t="s">
        <v>1781</v>
      </c>
      <c r="C733" s="67">
        <v>45</v>
      </c>
      <c r="D733" s="67" t="s">
        <v>334</v>
      </c>
      <c r="E733" s="71">
        <v>0.238167526534284</v>
      </c>
      <c r="F733" s="68">
        <v>58.299595141700401</v>
      </c>
      <c r="G733" s="71">
        <v>0.41088734816890199</v>
      </c>
      <c r="H733" s="68">
        <v>88.157894736842096</v>
      </c>
      <c r="I733" s="71">
        <v>0.13633355861722199</v>
      </c>
      <c r="J733" s="68">
        <v>85.627530364372504</v>
      </c>
      <c r="K733" s="71">
        <v>0.16728167281672801</v>
      </c>
      <c r="L733" s="68">
        <v>28.744939271255099</v>
      </c>
    </row>
    <row r="734" spans="1:12" x14ac:dyDescent="0.2">
      <c r="A734" s="72" t="s">
        <v>1649</v>
      </c>
      <c r="B734" s="66" t="s">
        <v>1782</v>
      </c>
      <c r="C734" s="67">
        <v>45</v>
      </c>
      <c r="D734" s="67" t="s">
        <v>334</v>
      </c>
      <c r="E734" s="71">
        <v>0.46811496920263901</v>
      </c>
      <c r="F734" s="68">
        <v>98.026315789473699</v>
      </c>
      <c r="G734" s="71">
        <v>0.75425119540348595</v>
      </c>
      <c r="H734" s="68">
        <v>98.178137651821899</v>
      </c>
      <c r="I734" s="71">
        <v>0.48035201478745698</v>
      </c>
      <c r="J734" s="68">
        <v>98.633603238866399</v>
      </c>
      <c r="K734" s="71">
        <v>0.16974169741697401</v>
      </c>
      <c r="L734" s="68">
        <v>29.402834008097201</v>
      </c>
    </row>
    <row r="735" spans="1:12" x14ac:dyDescent="0.2">
      <c r="A735" s="72" t="s">
        <v>1783</v>
      </c>
      <c r="B735" s="66" t="s">
        <v>1784</v>
      </c>
      <c r="C735" s="67">
        <v>45</v>
      </c>
      <c r="D735" s="67" t="s">
        <v>334</v>
      </c>
      <c r="E735" s="71">
        <v>0.164524255889923</v>
      </c>
      <c r="F735" s="68">
        <v>33.097165991902799</v>
      </c>
      <c r="G735" s="71">
        <v>0.31224237556166801</v>
      </c>
      <c r="H735" s="68">
        <v>80.921052631578902</v>
      </c>
      <c r="I735" s="71">
        <v>5.5070938024199802E-2</v>
      </c>
      <c r="J735" s="68">
        <v>68.825910931174107</v>
      </c>
      <c r="K735" s="71">
        <v>0.12625945408390299</v>
      </c>
      <c r="L735" s="68">
        <v>17.206477732793498</v>
      </c>
    </row>
    <row r="736" spans="1:12" x14ac:dyDescent="0.2">
      <c r="A736" s="72" t="s">
        <v>1785</v>
      </c>
      <c r="B736" s="66" t="s">
        <v>1786</v>
      </c>
      <c r="C736" s="67">
        <v>45</v>
      </c>
      <c r="D736" s="67" t="s">
        <v>334</v>
      </c>
      <c r="E736" s="71">
        <v>0.218068125862486</v>
      </c>
      <c r="F736" s="68">
        <v>52.024291497975703</v>
      </c>
      <c r="G736" s="71">
        <v>0.33674969430386398</v>
      </c>
      <c r="H736" s="68">
        <v>83.400809716599198</v>
      </c>
      <c r="I736" s="71">
        <v>0.20921360087276999</v>
      </c>
      <c r="J736" s="68">
        <v>91.194331983805696</v>
      </c>
      <c r="K736" s="71">
        <v>0.108241082410824</v>
      </c>
      <c r="L736" s="68">
        <v>13.0566801619433</v>
      </c>
    </row>
    <row r="737" spans="1:12" x14ac:dyDescent="0.2">
      <c r="A737" s="72" t="s">
        <v>1787</v>
      </c>
      <c r="B737" s="66" t="s">
        <v>1788</v>
      </c>
      <c r="C737" s="67">
        <v>45</v>
      </c>
      <c r="D737" s="67" t="s">
        <v>334</v>
      </c>
      <c r="E737" s="71">
        <v>0.23786748776345301</v>
      </c>
      <c r="F737" s="68">
        <v>58.248987854250998</v>
      </c>
      <c r="G737" s="71">
        <v>0.40163310220815501</v>
      </c>
      <c r="H737" s="68">
        <v>87.8036437246964</v>
      </c>
      <c r="I737" s="71">
        <v>9.8810846518334203E-2</v>
      </c>
      <c r="J737" s="68">
        <v>80.465587044534402</v>
      </c>
      <c r="K737" s="71">
        <v>0.213158514563869</v>
      </c>
      <c r="L737" s="68">
        <v>40.738866396761097</v>
      </c>
    </row>
    <row r="738" spans="1:12" x14ac:dyDescent="0.2">
      <c r="A738" s="72" t="s">
        <v>1789</v>
      </c>
      <c r="B738" s="66" t="s">
        <v>1790</v>
      </c>
      <c r="C738" s="67">
        <v>45</v>
      </c>
      <c r="D738" s="67" t="s">
        <v>334</v>
      </c>
      <c r="E738" s="71">
        <v>0.38434319275149997</v>
      </c>
      <c r="F738" s="68">
        <v>91.548582995951406</v>
      </c>
      <c r="G738" s="71">
        <v>0.39027121477819199</v>
      </c>
      <c r="H738" s="68">
        <v>87.246963562752995</v>
      </c>
      <c r="I738" s="71">
        <v>0.214630860924688</v>
      </c>
      <c r="J738" s="68">
        <v>91.548582995951406</v>
      </c>
      <c r="K738" s="71">
        <v>0.54812750255162102</v>
      </c>
      <c r="L738" s="68">
        <v>84.261133603238903</v>
      </c>
    </row>
    <row r="739" spans="1:12" x14ac:dyDescent="0.2">
      <c r="A739" s="72" t="s">
        <v>1791</v>
      </c>
      <c r="B739" s="66" t="s">
        <v>1792</v>
      </c>
      <c r="C739" s="67">
        <v>45</v>
      </c>
      <c r="D739" s="67" t="s">
        <v>334</v>
      </c>
      <c r="E739" s="71">
        <v>0.12822744449044801</v>
      </c>
      <c r="F739" s="68">
        <v>14.8279352226721</v>
      </c>
      <c r="G739" s="71">
        <v>0.119005615359946</v>
      </c>
      <c r="H739" s="68">
        <v>3.6943319838056699</v>
      </c>
      <c r="I739" s="71">
        <v>3.2105233460381702E-2</v>
      </c>
      <c r="J739" s="68">
        <v>56.224696356275302</v>
      </c>
      <c r="K739" s="71">
        <v>0.23357148465101699</v>
      </c>
      <c r="L739" s="68">
        <v>45.040485829959501</v>
      </c>
    </row>
    <row r="740" spans="1:12" x14ac:dyDescent="0.2">
      <c r="A740" s="72" t="s">
        <v>1793</v>
      </c>
      <c r="B740" s="66" t="s">
        <v>1794</v>
      </c>
      <c r="C740" s="67">
        <v>45</v>
      </c>
      <c r="D740" s="67" t="s">
        <v>334</v>
      </c>
      <c r="E740" s="71">
        <v>0.25641961878636899</v>
      </c>
      <c r="F740" s="68">
        <v>65.384615384615401</v>
      </c>
      <c r="G740" s="71">
        <v>0.35339432017360001</v>
      </c>
      <c r="H740" s="68">
        <v>84.514170040485794</v>
      </c>
      <c r="I740" s="71">
        <v>1.36112583335809E-2</v>
      </c>
      <c r="J740" s="68">
        <v>33.957489878542503</v>
      </c>
      <c r="K740" s="71">
        <v>0.40225327785192699</v>
      </c>
      <c r="L740" s="68">
        <v>64.524291497975696</v>
      </c>
    </row>
    <row r="741" spans="1:12" x14ac:dyDescent="0.2">
      <c r="A741" s="72" t="s">
        <v>1795</v>
      </c>
      <c r="B741" s="66" t="s">
        <v>1796</v>
      </c>
      <c r="C741" s="67">
        <v>45</v>
      </c>
      <c r="D741" s="67" t="s">
        <v>334</v>
      </c>
      <c r="E741" s="71">
        <v>0.24517639362735399</v>
      </c>
      <c r="F741" s="68">
        <v>60.931174089068797</v>
      </c>
      <c r="G741" s="71">
        <v>0.35776642566001299</v>
      </c>
      <c r="H741" s="68">
        <v>84.817813765182194</v>
      </c>
      <c r="I741" s="71">
        <v>2.4644543188863801E-2</v>
      </c>
      <c r="J741" s="68">
        <v>49.139676113360302</v>
      </c>
      <c r="K741" s="71">
        <v>0.353118212033184</v>
      </c>
      <c r="L741" s="68">
        <v>59.564777327935197</v>
      </c>
    </row>
    <row r="742" spans="1:12" x14ac:dyDescent="0.2">
      <c r="A742" s="72" t="s">
        <v>1797</v>
      </c>
      <c r="B742" s="66" t="s">
        <v>1798</v>
      </c>
      <c r="C742" s="67">
        <v>45</v>
      </c>
      <c r="D742" s="67" t="s">
        <v>334</v>
      </c>
      <c r="E742" s="71">
        <v>0.25852024785865901</v>
      </c>
      <c r="F742" s="68">
        <v>66.143724696356301</v>
      </c>
      <c r="G742" s="71">
        <v>0.273332943630548</v>
      </c>
      <c r="H742" s="68">
        <v>73.127530364372504</v>
      </c>
      <c r="I742" s="71">
        <v>2.7037409743655101E-2</v>
      </c>
      <c r="J742" s="68">
        <v>51.821862348178101</v>
      </c>
      <c r="K742" s="71">
        <v>0.475190390201774</v>
      </c>
      <c r="L742" s="68">
        <v>75.9109311740891</v>
      </c>
    </row>
    <row r="743" spans="1:12" x14ac:dyDescent="0.2">
      <c r="A743" s="72" t="s">
        <v>1799</v>
      </c>
      <c r="B743" s="66" t="s">
        <v>1800</v>
      </c>
      <c r="C743" s="67">
        <v>45</v>
      </c>
      <c r="D743" s="67" t="s">
        <v>334</v>
      </c>
      <c r="E743" s="71">
        <v>0.22946817407756301</v>
      </c>
      <c r="F743" s="68">
        <v>55.971659919028298</v>
      </c>
      <c r="G743" s="71">
        <v>0.198483052240157</v>
      </c>
      <c r="H743" s="68">
        <v>8.5020242914979693</v>
      </c>
      <c r="I743" s="71">
        <v>8.1492054613767507E-3</v>
      </c>
      <c r="J743" s="68">
        <v>23.228744939271301</v>
      </c>
      <c r="K743" s="71">
        <v>0.48177226453115601</v>
      </c>
      <c r="L743" s="68">
        <v>76.872469635627496</v>
      </c>
    </row>
    <row r="744" spans="1:12" x14ac:dyDescent="0.2">
      <c r="A744" s="72" t="s">
        <v>1801</v>
      </c>
      <c r="B744" s="66" t="s">
        <v>1802</v>
      </c>
      <c r="C744" s="67">
        <v>45</v>
      </c>
      <c r="D744" s="67" t="s">
        <v>334</v>
      </c>
      <c r="E744" s="71">
        <v>0.40471895769889799</v>
      </c>
      <c r="F744" s="68">
        <v>93.876518218623502</v>
      </c>
      <c r="G744" s="71">
        <v>0.226786832839629</v>
      </c>
      <c r="H744" s="68">
        <v>12.753036437246999</v>
      </c>
      <c r="I744" s="71">
        <v>1.9101740552789601E-2</v>
      </c>
      <c r="J744" s="68">
        <v>42.965587044534402</v>
      </c>
      <c r="K744" s="71">
        <v>0.96826829970427397</v>
      </c>
      <c r="L744" s="68">
        <v>98.785425101214599</v>
      </c>
    </row>
    <row r="745" spans="1:12" x14ac:dyDescent="0.2">
      <c r="A745" s="72" t="s">
        <v>1803</v>
      </c>
      <c r="B745" s="66" t="s">
        <v>1804</v>
      </c>
      <c r="C745" s="67">
        <v>45</v>
      </c>
      <c r="D745" s="67" t="s">
        <v>334</v>
      </c>
      <c r="E745" s="71">
        <v>0.22280846313288999</v>
      </c>
      <c r="F745" s="68">
        <v>53.441295546558699</v>
      </c>
      <c r="G745" s="71">
        <v>0.32330306287855198</v>
      </c>
      <c r="H745" s="68">
        <v>82.186234817813798</v>
      </c>
      <c r="I745" s="71">
        <v>0.19014077670461901</v>
      </c>
      <c r="J745" s="68">
        <v>90.030364372469606</v>
      </c>
      <c r="K745" s="71">
        <v>0.154981549815498</v>
      </c>
      <c r="L745" s="68">
        <v>25.1518218623482</v>
      </c>
    </row>
    <row r="746" spans="1:12" x14ac:dyDescent="0.2">
      <c r="A746" s="72" t="s">
        <v>1805</v>
      </c>
      <c r="B746" s="66" t="s">
        <v>1806</v>
      </c>
      <c r="C746" s="67">
        <v>45</v>
      </c>
      <c r="D746" s="67" t="s">
        <v>334</v>
      </c>
      <c r="E746" s="71">
        <v>0.28719789182536398</v>
      </c>
      <c r="F746" s="68">
        <v>74.139676113360295</v>
      </c>
      <c r="G746" s="71">
        <v>0.434719844116081</v>
      </c>
      <c r="H746" s="68">
        <v>89.271255060728706</v>
      </c>
      <c r="I746" s="71">
        <v>0.27435230614476003</v>
      </c>
      <c r="J746" s="68">
        <v>94.281376518218593</v>
      </c>
      <c r="K746" s="71">
        <v>0.152521525215252</v>
      </c>
      <c r="L746" s="68">
        <v>24.443319838056699</v>
      </c>
    </row>
    <row r="747" spans="1:12" x14ac:dyDescent="0.2">
      <c r="A747" s="72" t="s">
        <v>1231</v>
      </c>
      <c r="B747" s="66" t="s">
        <v>1807</v>
      </c>
      <c r="C747" s="67">
        <v>45</v>
      </c>
      <c r="D747" s="67" t="s">
        <v>334</v>
      </c>
      <c r="E747" s="71">
        <v>0.23224565290075599</v>
      </c>
      <c r="F747" s="68">
        <v>56.680161943319803</v>
      </c>
      <c r="G747" s="71">
        <v>0.39795613206052</v>
      </c>
      <c r="H747" s="68">
        <v>87.601214574898805</v>
      </c>
      <c r="I747" s="71">
        <v>0.18069964582994</v>
      </c>
      <c r="J747" s="68">
        <v>89.473684210526301</v>
      </c>
      <c r="K747" s="71">
        <v>0.118081180811808</v>
      </c>
      <c r="L747" s="68">
        <v>15.4858299595142</v>
      </c>
    </row>
    <row r="748" spans="1:12" x14ac:dyDescent="0.2">
      <c r="A748" s="72" t="s">
        <v>1808</v>
      </c>
      <c r="B748" s="66" t="s">
        <v>1809</v>
      </c>
      <c r="C748" s="67">
        <v>45</v>
      </c>
      <c r="D748" s="67" t="s">
        <v>334</v>
      </c>
      <c r="E748" s="71">
        <v>0.23525685368025401</v>
      </c>
      <c r="F748" s="68">
        <v>57.793522267206498</v>
      </c>
      <c r="G748" s="71">
        <v>0.457353293976963</v>
      </c>
      <c r="H748" s="68">
        <v>90.536437246963601</v>
      </c>
      <c r="I748" s="71">
        <v>0.120495987851007</v>
      </c>
      <c r="J748" s="68">
        <v>83.755060728744894</v>
      </c>
      <c r="K748" s="71">
        <v>0.12792127921279201</v>
      </c>
      <c r="L748" s="68">
        <v>17.965587044534399</v>
      </c>
    </row>
    <row r="749" spans="1:12" x14ac:dyDescent="0.2">
      <c r="A749" s="72" t="s">
        <v>1810</v>
      </c>
      <c r="B749" s="66" t="s">
        <v>1811</v>
      </c>
      <c r="C749" s="67">
        <v>45</v>
      </c>
      <c r="D749" s="67" t="s">
        <v>334</v>
      </c>
      <c r="E749" s="71">
        <v>0.160426316706478</v>
      </c>
      <c r="F749" s="68">
        <v>30.921052631578899</v>
      </c>
      <c r="G749" s="71">
        <v>0.304899328327356</v>
      </c>
      <c r="H749" s="68">
        <v>79.908906882591097</v>
      </c>
      <c r="I749" s="71">
        <v>5.5838416380023202E-2</v>
      </c>
      <c r="J749" s="68">
        <v>69.129554655870393</v>
      </c>
      <c r="K749" s="71">
        <v>0.120541205412054</v>
      </c>
      <c r="L749" s="68">
        <v>15.9919028340081</v>
      </c>
    </row>
    <row r="750" spans="1:12" x14ac:dyDescent="0.2">
      <c r="A750" s="72" t="s">
        <v>1812</v>
      </c>
      <c r="B750" s="66" t="s">
        <v>1813</v>
      </c>
      <c r="C750" s="67">
        <v>45</v>
      </c>
      <c r="D750" s="67" t="s">
        <v>334</v>
      </c>
      <c r="E750" s="71">
        <v>0.233754668299713</v>
      </c>
      <c r="F750" s="68">
        <v>57.388663967611301</v>
      </c>
      <c r="G750" s="71">
        <v>0.37158610765470002</v>
      </c>
      <c r="H750" s="68">
        <v>86.133603238866399</v>
      </c>
      <c r="I750" s="71">
        <v>0.17881819715807501</v>
      </c>
      <c r="J750" s="68">
        <v>89.423076923076906</v>
      </c>
      <c r="K750" s="71">
        <v>0.15085970008636301</v>
      </c>
      <c r="L750" s="68">
        <v>23.886639676113401</v>
      </c>
    </row>
    <row r="751" spans="1:12" x14ac:dyDescent="0.2">
      <c r="A751" s="72" t="s">
        <v>1814</v>
      </c>
      <c r="B751" s="66" t="s">
        <v>1815</v>
      </c>
      <c r="C751" s="67">
        <v>45</v>
      </c>
      <c r="D751" s="67" t="s">
        <v>334</v>
      </c>
      <c r="E751" s="71">
        <v>0.15739590836793399</v>
      </c>
      <c r="F751" s="68">
        <v>29.605263157894701</v>
      </c>
      <c r="G751" s="71">
        <v>0.28858189103597098</v>
      </c>
      <c r="H751" s="68">
        <v>76.771255060728706</v>
      </c>
      <c r="I751" s="71">
        <v>7.2904727056761903E-2</v>
      </c>
      <c r="J751" s="68">
        <v>74.6963562753036</v>
      </c>
      <c r="K751" s="71">
        <v>0.11070110701107</v>
      </c>
      <c r="L751" s="68">
        <v>13.714574898785401</v>
      </c>
    </row>
    <row r="752" spans="1:12" x14ac:dyDescent="0.2">
      <c r="A752" s="72" t="s">
        <v>1816</v>
      </c>
      <c r="B752" s="66" t="s">
        <v>1817</v>
      </c>
      <c r="C752" s="67">
        <v>45</v>
      </c>
      <c r="D752" s="67" t="s">
        <v>334</v>
      </c>
      <c r="E752" s="71">
        <v>0.18929936368257</v>
      </c>
      <c r="F752" s="68">
        <v>43.9777327935223</v>
      </c>
      <c r="G752" s="71">
        <v>0.325531103208683</v>
      </c>
      <c r="H752" s="68">
        <v>82.338056680161898</v>
      </c>
      <c r="I752" s="71">
        <v>0.114445708626236</v>
      </c>
      <c r="J752" s="68">
        <v>83.046558704453403</v>
      </c>
      <c r="K752" s="71">
        <v>0.12792127921279201</v>
      </c>
      <c r="L752" s="68">
        <v>17.965587044534399</v>
      </c>
    </row>
    <row r="753" spans="1:12" x14ac:dyDescent="0.2">
      <c r="A753" s="72" t="s">
        <v>1818</v>
      </c>
      <c r="B753" s="66" t="s">
        <v>1819</v>
      </c>
      <c r="C753" s="67">
        <v>45</v>
      </c>
      <c r="D753" s="67" t="s">
        <v>334</v>
      </c>
      <c r="E753" s="71">
        <v>0.126055203003894</v>
      </c>
      <c r="F753" s="68">
        <v>14.0182186234818</v>
      </c>
      <c r="G753" s="71">
        <v>0.26178301467318799</v>
      </c>
      <c r="H753" s="68">
        <v>66.194331983805696</v>
      </c>
      <c r="I753" s="71">
        <v>1.0601536527916001E-2</v>
      </c>
      <c r="J753" s="68">
        <v>28.6943319838057</v>
      </c>
      <c r="K753" s="71">
        <v>0.10578105781057801</v>
      </c>
      <c r="L753" s="68">
        <v>12.449392712550599</v>
      </c>
    </row>
    <row r="754" spans="1:12" x14ac:dyDescent="0.2">
      <c r="A754" s="72" t="s">
        <v>1820</v>
      </c>
      <c r="B754" s="66" t="s">
        <v>1821</v>
      </c>
      <c r="C754" s="67">
        <v>45</v>
      </c>
      <c r="D754" s="67" t="s">
        <v>334</v>
      </c>
      <c r="E754" s="71">
        <v>0.19103587068991401</v>
      </c>
      <c r="F754" s="68">
        <v>44.686234817813798</v>
      </c>
      <c r="G754" s="71">
        <v>0.36439951521173902</v>
      </c>
      <c r="H754" s="68">
        <v>85.526315789473699</v>
      </c>
      <c r="I754" s="71">
        <v>0.10538706364767</v>
      </c>
      <c r="J754" s="68">
        <v>81.831983805668003</v>
      </c>
      <c r="K754" s="71">
        <v>0.10332103321033199</v>
      </c>
      <c r="L754" s="68">
        <v>12.145748987854301</v>
      </c>
    </row>
    <row r="755" spans="1:12" x14ac:dyDescent="0.2">
      <c r="A755" s="72" t="s">
        <v>904</v>
      </c>
      <c r="B755" s="66" t="s">
        <v>1822</v>
      </c>
      <c r="C755" s="67">
        <v>45</v>
      </c>
      <c r="D755" s="67" t="s">
        <v>334</v>
      </c>
      <c r="E755" s="71">
        <v>0.14537001994249901</v>
      </c>
      <c r="F755" s="68">
        <v>23.228744939271301</v>
      </c>
      <c r="G755" s="71">
        <v>0.270008892841263</v>
      </c>
      <c r="H755" s="68">
        <v>71.761133603238903</v>
      </c>
      <c r="I755" s="71">
        <v>5.7860084575411502E-2</v>
      </c>
      <c r="J755" s="68">
        <v>70.091093117408903</v>
      </c>
      <c r="K755" s="71">
        <v>0.108241082410824</v>
      </c>
      <c r="L755" s="68">
        <v>13.0566801619433</v>
      </c>
    </row>
    <row r="756" spans="1:12" x14ac:dyDescent="0.2">
      <c r="A756" s="72" t="s">
        <v>910</v>
      </c>
      <c r="B756" s="66" t="s">
        <v>1823</v>
      </c>
      <c r="C756" s="67">
        <v>45</v>
      </c>
      <c r="D756" s="67" t="s">
        <v>334</v>
      </c>
      <c r="E756" s="71">
        <v>0.13724167572573001</v>
      </c>
      <c r="F756" s="68">
        <v>18.876518218623499</v>
      </c>
      <c r="G756" s="71">
        <v>0.265784793241441</v>
      </c>
      <c r="H756" s="68">
        <v>69.078947368421098</v>
      </c>
      <c r="I756" s="71">
        <v>9.8406814508633592E-3</v>
      </c>
      <c r="J756" s="68">
        <v>27.530364372469599</v>
      </c>
      <c r="K756" s="71">
        <v>0.136099552484887</v>
      </c>
      <c r="L756" s="68">
        <v>19.686234817813801</v>
      </c>
    </row>
    <row r="757" spans="1:12" x14ac:dyDescent="0.2">
      <c r="A757" s="72" t="s">
        <v>1824</v>
      </c>
      <c r="B757" s="66" t="s">
        <v>1825</v>
      </c>
      <c r="C757" s="67">
        <v>45</v>
      </c>
      <c r="D757" s="67" t="s">
        <v>334</v>
      </c>
      <c r="E757" s="71">
        <v>0.18592682752146</v>
      </c>
      <c r="F757" s="68">
        <v>42.914979757085</v>
      </c>
      <c r="G757" s="71">
        <v>0.27901196496026798</v>
      </c>
      <c r="H757" s="68">
        <v>74.645748987854304</v>
      </c>
      <c r="I757" s="71">
        <v>6.6473628697775705E-2</v>
      </c>
      <c r="J757" s="68">
        <v>72.823886639676104</v>
      </c>
      <c r="K757" s="71">
        <v>0.21229488890633599</v>
      </c>
      <c r="L757" s="68">
        <v>40.637651821862299</v>
      </c>
    </row>
    <row r="758" spans="1:12" x14ac:dyDescent="0.2">
      <c r="A758" s="72" t="s">
        <v>1826</v>
      </c>
      <c r="B758" s="66" t="s">
        <v>1827</v>
      </c>
      <c r="C758" s="67">
        <v>45</v>
      </c>
      <c r="D758" s="67" t="s">
        <v>334</v>
      </c>
      <c r="E758" s="71">
        <v>0.180027134042019</v>
      </c>
      <c r="F758" s="68">
        <v>40.080971659919001</v>
      </c>
      <c r="G758" s="71">
        <v>0.27890497885282101</v>
      </c>
      <c r="H758" s="68">
        <v>74.5445344129555</v>
      </c>
      <c r="I758" s="71">
        <v>3.9905061623449499E-2</v>
      </c>
      <c r="J758" s="68">
        <v>61.386639676113397</v>
      </c>
      <c r="K758" s="71">
        <v>0.221271361649787</v>
      </c>
      <c r="L758" s="68">
        <v>42.661943319838102</v>
      </c>
    </row>
    <row r="759" spans="1:12" x14ac:dyDescent="0.2">
      <c r="A759" s="72" t="s">
        <v>1828</v>
      </c>
      <c r="B759" s="66" t="s">
        <v>1829</v>
      </c>
      <c r="C759" s="67">
        <v>45</v>
      </c>
      <c r="D759" s="67" t="s">
        <v>334</v>
      </c>
      <c r="E759" s="71">
        <v>0.19068440012030999</v>
      </c>
      <c r="F759" s="68">
        <v>44.534412955465598</v>
      </c>
      <c r="G759" s="71">
        <v>0.26271227110645801</v>
      </c>
      <c r="H759" s="68">
        <v>66.852226720647806</v>
      </c>
      <c r="I759" s="71">
        <v>1.4334255783480901E-2</v>
      </c>
      <c r="J759" s="68">
        <v>35.374493927125499</v>
      </c>
      <c r="K759" s="71">
        <v>0.29500667347099002</v>
      </c>
      <c r="L759" s="68">
        <v>53.947368421052602</v>
      </c>
    </row>
    <row r="760" spans="1:12" x14ac:dyDescent="0.2">
      <c r="A760" s="72" t="s">
        <v>1830</v>
      </c>
      <c r="B760" s="66" t="s">
        <v>1831</v>
      </c>
      <c r="C760" s="67">
        <v>45</v>
      </c>
      <c r="D760" s="67" t="s">
        <v>334</v>
      </c>
      <c r="E760" s="71">
        <v>0.15939452486493899</v>
      </c>
      <c r="F760" s="68">
        <v>30.414979757085</v>
      </c>
      <c r="G760" s="71">
        <v>0.25800355713650502</v>
      </c>
      <c r="H760" s="68">
        <v>63.208502024291498</v>
      </c>
      <c r="I760" s="71">
        <v>3.08235494255465E-2</v>
      </c>
      <c r="J760" s="68">
        <v>55.2631578947368</v>
      </c>
      <c r="K760" s="71">
        <v>0.18935646803276501</v>
      </c>
      <c r="L760" s="68">
        <v>34.412955465586997</v>
      </c>
    </row>
    <row r="761" spans="1:12" x14ac:dyDescent="0.2">
      <c r="A761" s="72" t="s">
        <v>1832</v>
      </c>
      <c r="B761" s="66" t="s">
        <v>1833</v>
      </c>
      <c r="C761" s="67">
        <v>45</v>
      </c>
      <c r="D761" s="67" t="s">
        <v>334</v>
      </c>
      <c r="E761" s="71">
        <v>0.20765415803656301</v>
      </c>
      <c r="F761" s="68">
        <v>49.949392712550598</v>
      </c>
      <c r="G761" s="71">
        <v>0.25155624722098702</v>
      </c>
      <c r="H761" s="68">
        <v>52.783400809716603</v>
      </c>
      <c r="I761" s="71">
        <v>8.3824902683573496E-3</v>
      </c>
      <c r="J761" s="68">
        <v>23.684210526315798</v>
      </c>
      <c r="K761" s="71">
        <v>0.36302373662034498</v>
      </c>
      <c r="L761" s="68">
        <v>60.627530364372497</v>
      </c>
    </row>
    <row r="762" spans="1:12" x14ac:dyDescent="0.2">
      <c r="A762" s="72" t="s">
        <v>1834</v>
      </c>
      <c r="B762" s="66" t="s">
        <v>1835</v>
      </c>
      <c r="C762" s="67">
        <v>45</v>
      </c>
      <c r="D762" s="67" t="s">
        <v>334</v>
      </c>
      <c r="E762" s="71">
        <v>0.25927858863207098</v>
      </c>
      <c r="F762" s="68">
        <v>66.346153846153797</v>
      </c>
      <c r="G762" s="71">
        <v>0.25200088928012698</v>
      </c>
      <c r="H762" s="68">
        <v>53.744939271255099</v>
      </c>
      <c r="I762" s="71">
        <v>7.9604425525971693E-3</v>
      </c>
      <c r="J762" s="68">
        <v>22.570850202429099</v>
      </c>
      <c r="K762" s="71">
        <v>0.51787443406348999</v>
      </c>
      <c r="L762" s="68">
        <v>81.578947368421098</v>
      </c>
    </row>
    <row r="763" spans="1:12" x14ac:dyDescent="0.2">
      <c r="A763" s="72" t="s">
        <v>1836</v>
      </c>
      <c r="B763" s="66" t="s">
        <v>1837</v>
      </c>
      <c r="C763" s="67">
        <v>45</v>
      </c>
      <c r="D763" s="67" t="s">
        <v>334</v>
      </c>
      <c r="E763" s="71">
        <v>0.44229003468561601</v>
      </c>
      <c r="F763" s="68">
        <v>96.963562753036399</v>
      </c>
      <c r="G763" s="71">
        <v>0.300351977179243</v>
      </c>
      <c r="H763" s="68">
        <v>79.453441295546597</v>
      </c>
      <c r="I763" s="71">
        <v>2.6518126877605502E-2</v>
      </c>
      <c r="J763" s="68">
        <v>51.265182186234803</v>
      </c>
      <c r="K763" s="71">
        <v>1</v>
      </c>
      <c r="L763" s="68">
        <v>100</v>
      </c>
    </row>
    <row r="764" spans="1:12" x14ac:dyDescent="0.2">
      <c r="A764" s="72" t="s">
        <v>1838</v>
      </c>
      <c r="B764" s="66" t="s">
        <v>1839</v>
      </c>
      <c r="C764" s="67">
        <v>45</v>
      </c>
      <c r="D764" s="67" t="s">
        <v>334</v>
      </c>
      <c r="E764" s="71">
        <v>0.41736108550659501</v>
      </c>
      <c r="F764" s="68">
        <v>94.939271255060703</v>
      </c>
      <c r="G764" s="71">
        <v>0.25044464206313899</v>
      </c>
      <c r="H764" s="68">
        <v>48.026315789473699</v>
      </c>
      <c r="I764" s="71">
        <v>2.2536206067086599E-3</v>
      </c>
      <c r="J764" s="68">
        <v>7.3886639676113397</v>
      </c>
      <c r="K764" s="71">
        <v>0.99938499384993895</v>
      </c>
      <c r="L764" s="68">
        <v>99.3927125506073</v>
      </c>
    </row>
    <row r="765" spans="1:12" x14ac:dyDescent="0.2">
      <c r="A765" s="72" t="s">
        <v>1840</v>
      </c>
      <c r="B765" s="66" t="s">
        <v>1841</v>
      </c>
      <c r="C765" s="67">
        <v>45</v>
      </c>
      <c r="D765" s="67" t="s">
        <v>334</v>
      </c>
      <c r="E765" s="71">
        <v>0.39973778280847999</v>
      </c>
      <c r="F765" s="68">
        <v>93.370445344129607</v>
      </c>
      <c r="G765" s="71">
        <v>0.269737089930499</v>
      </c>
      <c r="H765" s="68">
        <v>71.508097165991899</v>
      </c>
      <c r="I765" s="71">
        <v>1.2803049209655399E-2</v>
      </c>
      <c r="J765" s="68">
        <v>32.742914979757103</v>
      </c>
      <c r="K765" s="71">
        <v>0.91667320928528395</v>
      </c>
      <c r="L765" s="68">
        <v>97.874493927125499</v>
      </c>
    </row>
    <row r="766" spans="1:12" x14ac:dyDescent="0.2">
      <c r="A766" s="72" t="s">
        <v>1842</v>
      </c>
      <c r="B766" s="66" t="s">
        <v>1843</v>
      </c>
      <c r="C766" s="67">
        <v>45</v>
      </c>
      <c r="D766" s="67" t="s">
        <v>334</v>
      </c>
      <c r="E766" s="71">
        <v>0.23703612865632701</v>
      </c>
      <c r="F766" s="68">
        <v>58.097165991902799</v>
      </c>
      <c r="G766" s="71">
        <v>0.24916550671644999</v>
      </c>
      <c r="H766" s="68">
        <v>22.925101214574902</v>
      </c>
      <c r="I766" s="71">
        <v>2.59820302823386E-2</v>
      </c>
      <c r="J766" s="68">
        <v>50.556680161943298</v>
      </c>
      <c r="K766" s="71">
        <v>0.43596084897019199</v>
      </c>
      <c r="L766" s="68">
        <v>69.838056680161898</v>
      </c>
    </row>
    <row r="767" spans="1:12" x14ac:dyDescent="0.2">
      <c r="A767" s="72" t="s">
        <v>1844</v>
      </c>
      <c r="B767" s="66" t="s">
        <v>1845</v>
      </c>
      <c r="C767" s="67">
        <v>45</v>
      </c>
      <c r="D767" s="67" t="s">
        <v>334</v>
      </c>
      <c r="E767" s="71">
        <v>0.37192968315098401</v>
      </c>
      <c r="F767" s="68">
        <v>90.131578947368396</v>
      </c>
      <c r="G767" s="71">
        <v>0.25555802568562502</v>
      </c>
      <c r="H767" s="68">
        <v>60.728744939271301</v>
      </c>
      <c r="I767" s="71">
        <v>4.0964320461996398E-2</v>
      </c>
      <c r="J767" s="68">
        <v>61.993927125506097</v>
      </c>
      <c r="K767" s="71">
        <v>0.81926670330533102</v>
      </c>
      <c r="L767" s="68">
        <v>95.951417004048594</v>
      </c>
    </row>
    <row r="768" spans="1:12" x14ac:dyDescent="0.2">
      <c r="A768" s="72" t="s">
        <v>1846</v>
      </c>
      <c r="B768" s="66" t="s">
        <v>1847</v>
      </c>
      <c r="C768" s="67">
        <v>45</v>
      </c>
      <c r="D768" s="67" t="s">
        <v>334</v>
      </c>
      <c r="E768" s="71">
        <v>0.43110980989675801</v>
      </c>
      <c r="F768" s="68">
        <v>96.153846153846203</v>
      </c>
      <c r="G768" s="71">
        <v>0.25177856825255701</v>
      </c>
      <c r="H768" s="68">
        <v>53.491902834008101</v>
      </c>
      <c r="I768" s="71">
        <v>6.2827457182396906E-2</v>
      </c>
      <c r="J768" s="68">
        <v>71.659919028340099</v>
      </c>
      <c r="K768" s="71">
        <v>0.97872340425531901</v>
      </c>
      <c r="L768" s="68">
        <v>98.987854251012095</v>
      </c>
    </row>
    <row r="769" spans="1:12" x14ac:dyDescent="0.2">
      <c r="A769" s="72" t="s">
        <v>1848</v>
      </c>
      <c r="B769" s="66" t="s">
        <v>1849</v>
      </c>
      <c r="C769" s="67">
        <v>45</v>
      </c>
      <c r="D769" s="67" t="s">
        <v>334</v>
      </c>
      <c r="E769" s="71">
        <v>0.287383167818621</v>
      </c>
      <c r="F769" s="68">
        <v>74.2408906882591</v>
      </c>
      <c r="G769" s="71">
        <v>0.254307237501392</v>
      </c>
      <c r="H769" s="68">
        <v>59.362348178137601</v>
      </c>
      <c r="I769" s="71">
        <v>2.9330842542365801E-2</v>
      </c>
      <c r="J769" s="68">
        <v>54.048582995951399</v>
      </c>
      <c r="K769" s="71">
        <v>0.57851142341210604</v>
      </c>
      <c r="L769" s="68">
        <v>86.285425101214599</v>
      </c>
    </row>
    <row r="770" spans="1:12" x14ac:dyDescent="0.2">
      <c r="A770" s="72" t="s">
        <v>1850</v>
      </c>
      <c r="B770" s="66" t="s">
        <v>1851</v>
      </c>
      <c r="C770" s="67">
        <v>45</v>
      </c>
      <c r="D770" s="67" t="s">
        <v>334</v>
      </c>
      <c r="E770" s="71">
        <v>0.29614109993134802</v>
      </c>
      <c r="F770" s="68">
        <v>76.265182186234796</v>
      </c>
      <c r="G770" s="71">
        <v>0.26445086705202298</v>
      </c>
      <c r="H770" s="68">
        <v>67.965587044534402</v>
      </c>
      <c r="I770" s="71">
        <v>1.6804339784495002E-2</v>
      </c>
      <c r="J770" s="68">
        <v>39.827935222672103</v>
      </c>
      <c r="K770" s="71">
        <v>0.60716809295752505</v>
      </c>
      <c r="L770" s="68">
        <v>88.208502024291505</v>
      </c>
    </row>
    <row r="771" spans="1:12" x14ac:dyDescent="0.2">
      <c r="A771" s="72" t="s">
        <v>1852</v>
      </c>
      <c r="B771" s="66" t="s">
        <v>1853</v>
      </c>
      <c r="C771" s="67">
        <v>45</v>
      </c>
      <c r="D771" s="67" t="s">
        <v>334</v>
      </c>
      <c r="E771" s="71">
        <v>0.25023959865156398</v>
      </c>
      <c r="F771" s="68">
        <v>63.056680161943298</v>
      </c>
      <c r="G771" s="71">
        <v>0.25200088884170602</v>
      </c>
      <c r="H771" s="68">
        <v>53.643724696356301</v>
      </c>
      <c r="I771" s="71">
        <v>4.5146672082471799E-3</v>
      </c>
      <c r="J771" s="68">
        <v>13.613360323886599</v>
      </c>
      <c r="K771" s="71">
        <v>0.49420323990473902</v>
      </c>
      <c r="L771" s="68">
        <v>78.593117408906906</v>
      </c>
    </row>
    <row r="772" spans="1:12" x14ac:dyDescent="0.2">
      <c r="A772" s="72" t="s">
        <v>1854</v>
      </c>
      <c r="B772" s="66" t="s">
        <v>1855</v>
      </c>
      <c r="C772" s="67">
        <v>45</v>
      </c>
      <c r="D772" s="67" t="s">
        <v>334</v>
      </c>
      <c r="E772" s="71">
        <v>0.29399953112098498</v>
      </c>
      <c r="F772" s="68">
        <v>75.6072874493927</v>
      </c>
      <c r="G772" s="71">
        <v>0.25177856825255701</v>
      </c>
      <c r="H772" s="68">
        <v>53.491902834008101</v>
      </c>
      <c r="I772" s="71">
        <v>1.0751809151644099E-2</v>
      </c>
      <c r="J772" s="68">
        <v>29.1497975708502</v>
      </c>
      <c r="K772" s="71">
        <v>0.61946821595875501</v>
      </c>
      <c r="L772" s="68">
        <v>88.765182186234796</v>
      </c>
    </row>
    <row r="773" spans="1:12" x14ac:dyDescent="0.2">
      <c r="A773" s="72" t="s">
        <v>1856</v>
      </c>
      <c r="B773" s="66" t="s">
        <v>1857</v>
      </c>
      <c r="C773" s="67">
        <v>45</v>
      </c>
      <c r="D773" s="67" t="s">
        <v>334</v>
      </c>
      <c r="E773" s="71">
        <v>0.32831593684601601</v>
      </c>
      <c r="F773" s="68">
        <v>82.793522267206498</v>
      </c>
      <c r="G773" s="71">
        <v>0.250505944852011</v>
      </c>
      <c r="H773" s="68">
        <v>48.32995951417</v>
      </c>
      <c r="I773" s="71">
        <v>8.5252448177007799E-3</v>
      </c>
      <c r="J773" s="68">
        <v>24.190283400809701</v>
      </c>
      <c r="K773" s="71">
        <v>0.72591662086833597</v>
      </c>
      <c r="L773" s="68">
        <v>93.168016194331997</v>
      </c>
    </row>
    <row r="774" spans="1:12" x14ac:dyDescent="0.2">
      <c r="A774" s="72" t="s">
        <v>1858</v>
      </c>
      <c r="B774" s="66" t="s">
        <v>1859</v>
      </c>
      <c r="C774" s="67">
        <v>45</v>
      </c>
      <c r="D774" s="67" t="s">
        <v>334</v>
      </c>
      <c r="E774" s="71">
        <v>0.15316825628116601</v>
      </c>
      <c r="F774" s="68">
        <v>27.074898785425098</v>
      </c>
      <c r="G774" s="71">
        <v>0.26612090363982499</v>
      </c>
      <c r="H774" s="68">
        <v>69.230769230769198</v>
      </c>
      <c r="I774" s="71">
        <v>4.00641405170628E-2</v>
      </c>
      <c r="J774" s="68">
        <v>61.4372469635627</v>
      </c>
      <c r="K774" s="71">
        <v>0.15331972468660901</v>
      </c>
      <c r="L774" s="68">
        <v>24.6963562753036</v>
      </c>
    </row>
    <row r="775" spans="1:12" x14ac:dyDescent="0.2">
      <c r="A775" s="72" t="s">
        <v>1860</v>
      </c>
      <c r="B775" s="66" t="s">
        <v>1861</v>
      </c>
      <c r="C775" s="67">
        <v>45</v>
      </c>
      <c r="D775" s="67" t="s">
        <v>334</v>
      </c>
      <c r="E775" s="71">
        <v>0.13773812364196</v>
      </c>
      <c r="F775" s="68">
        <v>19.2813765182186</v>
      </c>
      <c r="G775" s="71">
        <v>0.25133392618941802</v>
      </c>
      <c r="H775" s="68">
        <v>52.024291497975703</v>
      </c>
      <c r="I775" s="71">
        <v>3.6406708493613498E-3</v>
      </c>
      <c r="J775" s="68">
        <v>11.5890688259109</v>
      </c>
      <c r="K775" s="71">
        <v>0.158239773887101</v>
      </c>
      <c r="L775" s="68">
        <v>26.214574898785401</v>
      </c>
    </row>
    <row r="776" spans="1:12" x14ac:dyDescent="0.2">
      <c r="A776" s="72" t="s">
        <v>1862</v>
      </c>
      <c r="B776" s="66" t="s">
        <v>1863</v>
      </c>
      <c r="C776" s="67">
        <v>45</v>
      </c>
      <c r="D776" s="67" t="s">
        <v>334</v>
      </c>
      <c r="E776" s="71">
        <v>0.203047693442759</v>
      </c>
      <c r="F776" s="68">
        <v>48.532388663967602</v>
      </c>
      <c r="G776" s="71">
        <v>0.27203712557610299</v>
      </c>
      <c r="H776" s="68">
        <v>72.874493927125499</v>
      </c>
      <c r="I776" s="71">
        <v>5.2737579153523902E-2</v>
      </c>
      <c r="J776" s="68">
        <v>67.560728744939297</v>
      </c>
      <c r="K776" s="71">
        <v>0.28436837559865003</v>
      </c>
      <c r="L776" s="68">
        <v>52.783400809716603</v>
      </c>
    </row>
    <row r="777" spans="1:12" x14ac:dyDescent="0.2">
      <c r="A777" s="72" t="s">
        <v>1864</v>
      </c>
      <c r="B777" s="66" t="s">
        <v>1865</v>
      </c>
      <c r="C777" s="67">
        <v>45</v>
      </c>
      <c r="D777" s="67" t="s">
        <v>334</v>
      </c>
      <c r="E777" s="71">
        <v>0.2236422163714</v>
      </c>
      <c r="F777" s="68">
        <v>53.694331983805696</v>
      </c>
      <c r="G777" s="71">
        <v>0.25155624722098702</v>
      </c>
      <c r="H777" s="68">
        <v>52.783400809716603</v>
      </c>
      <c r="I777" s="71">
        <v>8.0097989254806195E-3</v>
      </c>
      <c r="J777" s="68">
        <v>22.874493927125499</v>
      </c>
      <c r="K777" s="71">
        <v>0.41136060296773203</v>
      </c>
      <c r="L777" s="68">
        <v>65.890688259109297</v>
      </c>
    </row>
    <row r="778" spans="1:12" x14ac:dyDescent="0.2">
      <c r="A778" s="72" t="s">
        <v>1866</v>
      </c>
      <c r="B778" s="66" t="s">
        <v>1867</v>
      </c>
      <c r="C778" s="67">
        <v>45</v>
      </c>
      <c r="D778" s="67" t="s">
        <v>334</v>
      </c>
      <c r="E778" s="71">
        <v>0.21859551064147401</v>
      </c>
      <c r="F778" s="68">
        <v>52.176113360323903</v>
      </c>
      <c r="G778" s="71">
        <v>0.25044464206313899</v>
      </c>
      <c r="H778" s="68">
        <v>48.026315789473699</v>
      </c>
      <c r="I778" s="71">
        <v>3.02318582317732E-3</v>
      </c>
      <c r="J778" s="68">
        <v>9.5647773279352197</v>
      </c>
      <c r="K778" s="71">
        <v>0.40231870403810399</v>
      </c>
      <c r="L778" s="68">
        <v>64.625506072874501</v>
      </c>
    </row>
    <row r="779" spans="1:12" x14ac:dyDescent="0.2">
      <c r="A779" s="72" t="s">
        <v>1868</v>
      </c>
      <c r="B779" s="66" t="s">
        <v>1869</v>
      </c>
      <c r="C779" s="67">
        <v>45</v>
      </c>
      <c r="D779" s="67" t="s">
        <v>334</v>
      </c>
      <c r="E779" s="71">
        <v>0.30885990866941898</v>
      </c>
      <c r="F779" s="68">
        <v>79.200404858299606</v>
      </c>
      <c r="G779" s="71">
        <v>0.25971476023412599</v>
      </c>
      <c r="H779" s="68">
        <v>64.726720647773305</v>
      </c>
      <c r="I779" s="71">
        <v>2.5143860981207198E-3</v>
      </c>
      <c r="J779" s="68">
        <v>8.4008097165991895</v>
      </c>
      <c r="K779" s="71">
        <v>0.66435057967600997</v>
      </c>
      <c r="L779" s="68">
        <v>91.194331983805696</v>
      </c>
    </row>
    <row r="780" spans="1:12" x14ac:dyDescent="0.2">
      <c r="A780" s="72" t="s">
        <v>1348</v>
      </c>
      <c r="B780" s="66" t="s">
        <v>1870</v>
      </c>
      <c r="C780" s="67">
        <v>45</v>
      </c>
      <c r="D780" s="67" t="s">
        <v>334</v>
      </c>
      <c r="E780" s="71">
        <v>0.27666453411680397</v>
      </c>
      <c r="F780" s="68">
        <v>71.609311740890703</v>
      </c>
      <c r="G780" s="71">
        <v>0.26047473274129201</v>
      </c>
      <c r="H780" s="68">
        <v>65.232793522267201</v>
      </c>
      <c r="I780" s="71">
        <v>3.3560637686374899E-2</v>
      </c>
      <c r="J780" s="68">
        <v>57.338056680161898</v>
      </c>
      <c r="K780" s="71">
        <v>0.53595823192274505</v>
      </c>
      <c r="L780" s="68">
        <v>83.502024291498003</v>
      </c>
    </row>
    <row r="781" spans="1:12" x14ac:dyDescent="0.2">
      <c r="A781" s="72" t="s">
        <v>1871</v>
      </c>
      <c r="B781" s="66" t="s">
        <v>1872</v>
      </c>
      <c r="C781" s="67">
        <v>45</v>
      </c>
      <c r="D781" s="67" t="s">
        <v>334</v>
      </c>
      <c r="E781" s="71">
        <v>0.27010821292088399</v>
      </c>
      <c r="F781" s="68">
        <v>69.686234817813798</v>
      </c>
      <c r="G781" s="71">
        <v>0.25230634828807502</v>
      </c>
      <c r="H781" s="68">
        <v>54.504048582995999</v>
      </c>
      <c r="I781" s="71">
        <v>6.5017114790012001E-3</v>
      </c>
      <c r="J781" s="68">
        <v>19.2813765182186</v>
      </c>
      <c r="K781" s="71">
        <v>0.55151657899557704</v>
      </c>
      <c r="L781" s="68">
        <v>84.514170040485794</v>
      </c>
    </row>
    <row r="782" spans="1:12" x14ac:dyDescent="0.2">
      <c r="A782" s="72" t="s">
        <v>1873</v>
      </c>
      <c r="B782" s="66" t="s">
        <v>1874</v>
      </c>
      <c r="C782" s="67">
        <v>45</v>
      </c>
      <c r="D782" s="67" t="s">
        <v>334</v>
      </c>
      <c r="E782" s="71">
        <v>0.26280834938959702</v>
      </c>
      <c r="F782" s="68">
        <v>67.611336032388706</v>
      </c>
      <c r="G782" s="71">
        <v>0.25088928385634901</v>
      </c>
      <c r="H782" s="68">
        <v>49.898785425101202</v>
      </c>
      <c r="I782" s="71">
        <v>6.5630077763646402E-3</v>
      </c>
      <c r="J782" s="68">
        <v>19.483805668016199</v>
      </c>
      <c r="K782" s="71">
        <v>0.53097275653607601</v>
      </c>
      <c r="L782" s="68">
        <v>82.894736842105303</v>
      </c>
    </row>
    <row r="783" spans="1:12" x14ac:dyDescent="0.2">
      <c r="A783" s="72" t="s">
        <v>1875</v>
      </c>
      <c r="B783" s="66" t="s">
        <v>1876</v>
      </c>
      <c r="C783" s="67">
        <v>45</v>
      </c>
      <c r="D783" s="67" t="s">
        <v>334</v>
      </c>
      <c r="E783" s="71">
        <v>0.423836662464667</v>
      </c>
      <c r="F783" s="68">
        <v>95.546558704453403</v>
      </c>
      <c r="G783" s="71">
        <v>0.26473894419925997</v>
      </c>
      <c r="H783" s="68">
        <v>68.269230769230802</v>
      </c>
      <c r="I783" s="71">
        <v>6.7710431947401598E-3</v>
      </c>
      <c r="J783" s="68">
        <v>20.192307692307701</v>
      </c>
      <c r="K783" s="71">
        <v>1</v>
      </c>
      <c r="L783" s="68">
        <v>100</v>
      </c>
    </row>
    <row r="784" spans="1:12" x14ac:dyDescent="0.2">
      <c r="A784" s="72" t="s">
        <v>507</v>
      </c>
      <c r="B784" s="66" t="s">
        <v>1877</v>
      </c>
      <c r="C784" s="67">
        <v>45</v>
      </c>
      <c r="D784" s="67" t="s">
        <v>334</v>
      </c>
      <c r="E784" s="71">
        <v>0.30859489600894102</v>
      </c>
      <c r="F784" s="68">
        <v>79.099190283400802</v>
      </c>
      <c r="G784" s="71">
        <v>0.31952666648328998</v>
      </c>
      <c r="H784" s="68">
        <v>81.781376518218593</v>
      </c>
      <c r="I784" s="71">
        <v>3.14635212896723E-3</v>
      </c>
      <c r="J784" s="68">
        <v>9.8178137651821906</v>
      </c>
      <c r="K784" s="71">
        <v>0.60311166941456695</v>
      </c>
      <c r="L784" s="68">
        <v>87.8036437246964</v>
      </c>
    </row>
    <row r="785" spans="1:12" x14ac:dyDescent="0.2">
      <c r="A785" s="72" t="s">
        <v>1878</v>
      </c>
      <c r="B785" s="66" t="s">
        <v>1879</v>
      </c>
      <c r="C785" s="67">
        <v>45</v>
      </c>
      <c r="D785" s="67" t="s">
        <v>334</v>
      </c>
      <c r="E785" s="71">
        <v>0.37550324996852003</v>
      </c>
      <c r="F785" s="68">
        <v>90.536437246963601</v>
      </c>
      <c r="G785" s="71">
        <v>0.25489106269453099</v>
      </c>
      <c r="H785" s="68">
        <v>60.020242914979796</v>
      </c>
      <c r="I785" s="71">
        <v>3.1075388161018399E-2</v>
      </c>
      <c r="J785" s="68">
        <v>55.465587044534402</v>
      </c>
      <c r="K785" s="71">
        <v>0.84054329905001202</v>
      </c>
      <c r="L785" s="68">
        <v>96.659919028340099</v>
      </c>
    </row>
    <row r="786" spans="1:12" x14ac:dyDescent="0.2">
      <c r="A786" s="72" t="s">
        <v>1880</v>
      </c>
      <c r="B786" s="66" t="s">
        <v>1881</v>
      </c>
      <c r="C786" s="67">
        <v>45</v>
      </c>
      <c r="D786" s="67" t="s">
        <v>334</v>
      </c>
      <c r="E786" s="71">
        <v>0.37097978332603798</v>
      </c>
      <c r="F786" s="68">
        <v>90.030364372469606</v>
      </c>
      <c r="G786" s="71">
        <v>0.25868314551615701</v>
      </c>
      <c r="H786" s="68">
        <v>63.714574898785401</v>
      </c>
      <c r="I786" s="71">
        <v>1.6971129483547499E-2</v>
      </c>
      <c r="J786" s="68">
        <v>40.131578947368403</v>
      </c>
      <c r="K786" s="71">
        <v>0.83728507497840898</v>
      </c>
      <c r="L786" s="68">
        <v>96.609311740890703</v>
      </c>
    </row>
    <row r="787" spans="1:12" x14ac:dyDescent="0.2">
      <c r="A787" s="72" t="s">
        <v>1882</v>
      </c>
      <c r="B787" s="66" t="s">
        <v>1883</v>
      </c>
      <c r="C787" s="67">
        <v>45</v>
      </c>
      <c r="D787" s="67" t="s">
        <v>334</v>
      </c>
      <c r="E787" s="71">
        <v>0.309823414411246</v>
      </c>
      <c r="F787" s="68">
        <v>79.352226720647806</v>
      </c>
      <c r="G787" s="71">
        <v>0.277347042953762</v>
      </c>
      <c r="H787" s="68">
        <v>74.190283400809705</v>
      </c>
      <c r="I787" s="71">
        <v>5.6601399046913598E-3</v>
      </c>
      <c r="J787" s="68">
        <v>16.751012145749002</v>
      </c>
      <c r="K787" s="71">
        <v>0.646463060375285</v>
      </c>
      <c r="L787" s="68">
        <v>90.334008097166006</v>
      </c>
    </row>
    <row r="788" spans="1:12" x14ac:dyDescent="0.2">
      <c r="A788" s="72" t="s">
        <v>1884</v>
      </c>
      <c r="B788" s="66" t="s">
        <v>1885</v>
      </c>
      <c r="C788" s="67">
        <v>45</v>
      </c>
      <c r="D788" s="67" t="s">
        <v>334</v>
      </c>
      <c r="E788" s="71">
        <v>0.44052239632447998</v>
      </c>
      <c r="F788" s="68">
        <v>96.862348178137694</v>
      </c>
      <c r="G788" s="71">
        <v>0.42726719070416302</v>
      </c>
      <c r="H788" s="68">
        <v>88.815789473684205</v>
      </c>
      <c r="I788" s="71">
        <v>9.4648065579737706E-2</v>
      </c>
      <c r="J788" s="68">
        <v>79.908906882591097</v>
      </c>
      <c r="K788" s="71">
        <v>0.79965193268954005</v>
      </c>
      <c r="L788" s="68">
        <v>95.445344129554698</v>
      </c>
    </row>
    <row r="789" spans="1:12" x14ac:dyDescent="0.2">
      <c r="A789" s="72" t="s">
        <v>1886</v>
      </c>
      <c r="B789" s="66" t="s">
        <v>1887</v>
      </c>
      <c r="C789" s="67">
        <v>45</v>
      </c>
      <c r="D789" s="67" t="s">
        <v>334</v>
      </c>
      <c r="E789" s="71">
        <v>0.38617661651733298</v>
      </c>
      <c r="F789" s="68">
        <v>91.953441295546597</v>
      </c>
      <c r="G789" s="71">
        <v>0.34452765997846202</v>
      </c>
      <c r="H789" s="68">
        <v>83.755060728744894</v>
      </c>
      <c r="I789" s="71">
        <v>6.4348948360274397E-2</v>
      </c>
      <c r="J789" s="68">
        <v>72.064777327935204</v>
      </c>
      <c r="K789" s="71">
        <v>0.74965324121326304</v>
      </c>
      <c r="L789" s="68">
        <v>93.825910931174107</v>
      </c>
    </row>
    <row r="790" spans="1:12" x14ac:dyDescent="0.2">
      <c r="A790" s="72" t="s">
        <v>1888</v>
      </c>
      <c r="B790" s="66" t="s">
        <v>1889</v>
      </c>
      <c r="C790" s="67">
        <v>45</v>
      </c>
      <c r="D790" s="67" t="s">
        <v>334</v>
      </c>
      <c r="E790" s="71">
        <v>0.28341361582173302</v>
      </c>
      <c r="F790" s="68">
        <v>73.076923076923094</v>
      </c>
      <c r="G790" s="71">
        <v>0.25418568600775199</v>
      </c>
      <c r="H790" s="68">
        <v>59.109311740890703</v>
      </c>
      <c r="I790" s="71">
        <v>9.3654647732454108E-3</v>
      </c>
      <c r="J790" s="68">
        <v>26.771255060728699</v>
      </c>
      <c r="K790" s="71">
        <v>0.58668969668420101</v>
      </c>
      <c r="L790" s="68">
        <v>86.943319838056695</v>
      </c>
    </row>
    <row r="791" spans="1:12" x14ac:dyDescent="0.2">
      <c r="A791" s="72" t="s">
        <v>1218</v>
      </c>
      <c r="B791" s="66" t="s">
        <v>1890</v>
      </c>
      <c r="C791" s="67">
        <v>45</v>
      </c>
      <c r="D791" s="67" t="s">
        <v>334</v>
      </c>
      <c r="E791" s="71">
        <v>0.42193538304565198</v>
      </c>
      <c r="F791" s="68">
        <v>95.242914979757103</v>
      </c>
      <c r="G791" s="71">
        <v>0.28938792759867499</v>
      </c>
      <c r="H791" s="68">
        <v>76.973684210526301</v>
      </c>
      <c r="I791" s="71">
        <v>4.4984864651521801E-2</v>
      </c>
      <c r="J791" s="68">
        <v>64.473684210526301</v>
      </c>
      <c r="K791" s="71">
        <v>0.93143335688675999</v>
      </c>
      <c r="L791" s="68">
        <v>98.178137651821899</v>
      </c>
    </row>
    <row r="792" spans="1:12" x14ac:dyDescent="0.2">
      <c r="A792" s="72" t="s">
        <v>1787</v>
      </c>
      <c r="B792" s="66" t="s">
        <v>1891</v>
      </c>
      <c r="C792" s="67">
        <v>45</v>
      </c>
      <c r="D792" s="67" t="s">
        <v>334</v>
      </c>
      <c r="E792" s="71">
        <v>0.46236513160531501</v>
      </c>
      <c r="F792" s="68">
        <v>97.722672064777299</v>
      </c>
      <c r="G792" s="71">
        <v>0.46952152093386301</v>
      </c>
      <c r="H792" s="68">
        <v>91.295546558704501</v>
      </c>
      <c r="I792" s="71">
        <v>8.85324983619422E-2</v>
      </c>
      <c r="J792" s="68">
        <v>78.441295546558706</v>
      </c>
      <c r="K792" s="71">
        <v>0.82904137552013801</v>
      </c>
      <c r="L792" s="68">
        <v>96.356275303643699</v>
      </c>
    </row>
    <row r="793" spans="1:12" x14ac:dyDescent="0.2">
      <c r="A793" s="72" t="s">
        <v>565</v>
      </c>
      <c r="B793" s="66" t="s">
        <v>1892</v>
      </c>
      <c r="C793" s="67">
        <v>45</v>
      </c>
      <c r="D793" s="67" t="s">
        <v>334</v>
      </c>
      <c r="E793" s="71">
        <v>0.50064044624239801</v>
      </c>
      <c r="F793" s="68">
        <v>99.038461538461505</v>
      </c>
      <c r="G793" s="71">
        <v>0.25133250128786599</v>
      </c>
      <c r="H793" s="68">
        <v>51.568825910931203</v>
      </c>
      <c r="I793" s="71">
        <v>0.25058883743932903</v>
      </c>
      <c r="J793" s="68">
        <v>93.016194331983797</v>
      </c>
      <c r="K793" s="71">
        <v>1</v>
      </c>
      <c r="L793" s="68">
        <v>100</v>
      </c>
    </row>
    <row r="794" spans="1:12" x14ac:dyDescent="0.2">
      <c r="A794" s="72" t="s">
        <v>1893</v>
      </c>
      <c r="B794" s="66" t="s">
        <v>1894</v>
      </c>
      <c r="C794" s="67">
        <v>45</v>
      </c>
      <c r="D794" s="67" t="s">
        <v>334</v>
      </c>
      <c r="E794" s="71">
        <v>0.40394205746242501</v>
      </c>
      <c r="F794" s="68">
        <v>93.775303643724698</v>
      </c>
      <c r="G794" s="71">
        <v>0.200297343789235</v>
      </c>
      <c r="H794" s="68">
        <v>8.7044534412955503</v>
      </c>
      <c r="I794" s="71">
        <v>1.1528828598040801E-2</v>
      </c>
      <c r="J794" s="68">
        <v>30.414979757085</v>
      </c>
      <c r="K794" s="71">
        <v>1</v>
      </c>
      <c r="L794" s="68">
        <v>100</v>
      </c>
    </row>
    <row r="795" spans="1:12" x14ac:dyDescent="0.2">
      <c r="A795" s="72" t="s">
        <v>1895</v>
      </c>
      <c r="B795" s="66" t="s">
        <v>1896</v>
      </c>
      <c r="C795" s="67">
        <v>45</v>
      </c>
      <c r="D795" s="67" t="s">
        <v>334</v>
      </c>
      <c r="E795" s="71">
        <v>0.47413415014990001</v>
      </c>
      <c r="F795" s="68">
        <v>98.178137651821899</v>
      </c>
      <c r="G795" s="71">
        <v>0.25322377826293002</v>
      </c>
      <c r="H795" s="68">
        <v>56.578947368420998</v>
      </c>
      <c r="I795" s="71">
        <v>0.16917867218677099</v>
      </c>
      <c r="J795" s="68">
        <v>88.765182186234796</v>
      </c>
      <c r="K795" s="71">
        <v>1</v>
      </c>
      <c r="L795" s="68">
        <v>100</v>
      </c>
    </row>
    <row r="796" spans="1:12" x14ac:dyDescent="0.2">
      <c r="A796" s="72" t="s">
        <v>1897</v>
      </c>
      <c r="B796" s="66" t="s">
        <v>1898</v>
      </c>
      <c r="C796" s="67">
        <v>45</v>
      </c>
      <c r="D796" s="67" t="s">
        <v>334</v>
      </c>
      <c r="E796" s="71">
        <v>0.49591789629307997</v>
      </c>
      <c r="F796" s="68">
        <v>98.937246963562799</v>
      </c>
      <c r="G796" s="71">
        <v>0.218526467773276</v>
      </c>
      <c r="H796" s="68">
        <v>10.779352226720601</v>
      </c>
      <c r="I796" s="71">
        <v>0.26922722110596398</v>
      </c>
      <c r="J796" s="68">
        <v>93.977732793522307</v>
      </c>
      <c r="K796" s="71">
        <v>1</v>
      </c>
      <c r="L796" s="68">
        <v>100</v>
      </c>
    </row>
    <row r="797" spans="1:12" x14ac:dyDescent="0.2">
      <c r="A797" s="72" t="s">
        <v>1899</v>
      </c>
      <c r="B797" s="66" t="s">
        <v>1900</v>
      </c>
      <c r="C797" s="67">
        <v>65</v>
      </c>
      <c r="D797" s="67" t="s">
        <v>334</v>
      </c>
      <c r="E797" s="71">
        <v>0.37133622503578201</v>
      </c>
      <c r="F797" s="68">
        <v>88.830667402095997</v>
      </c>
      <c r="G797" s="71">
        <v>0.443521082537841</v>
      </c>
      <c r="H797" s="68">
        <v>93.849972421401006</v>
      </c>
      <c r="I797" s="71">
        <v>7.5019800203852904E-2</v>
      </c>
      <c r="J797" s="68">
        <v>71.869829012686196</v>
      </c>
      <c r="K797" s="71">
        <v>0.59546779236565295</v>
      </c>
      <c r="L797" s="68">
        <v>74.269167126309995</v>
      </c>
    </row>
    <row r="798" spans="1:12" x14ac:dyDescent="0.2">
      <c r="A798" s="72" t="s">
        <v>1901</v>
      </c>
      <c r="B798" s="66" t="s">
        <v>1902</v>
      </c>
      <c r="C798" s="67">
        <v>65</v>
      </c>
      <c r="D798" s="67" t="s">
        <v>334</v>
      </c>
      <c r="E798" s="71">
        <v>0.36548156686498701</v>
      </c>
      <c r="F798" s="68">
        <v>87.948152233866494</v>
      </c>
      <c r="G798" s="71">
        <v>0.34052277890916699</v>
      </c>
      <c r="H798" s="68">
        <v>88.747931605074498</v>
      </c>
      <c r="I798" s="71">
        <v>6.4083849530732401E-2</v>
      </c>
      <c r="J798" s="68">
        <v>68.091560948703801</v>
      </c>
      <c r="K798" s="71">
        <v>0.69183807215506099</v>
      </c>
      <c r="L798" s="68">
        <v>84.500827357970195</v>
      </c>
    </row>
    <row r="799" spans="1:12" x14ac:dyDescent="0.2">
      <c r="A799" s="72" t="s">
        <v>1903</v>
      </c>
      <c r="B799" s="66" t="s">
        <v>1904</v>
      </c>
      <c r="C799" s="67">
        <v>65</v>
      </c>
      <c r="D799" s="67" t="s">
        <v>334</v>
      </c>
      <c r="E799" s="71">
        <v>0.50763274649342804</v>
      </c>
      <c r="F799" s="68">
        <v>98.455598455598505</v>
      </c>
      <c r="G799" s="71">
        <v>0.57926109524685898</v>
      </c>
      <c r="H799" s="68">
        <v>96.966354109211295</v>
      </c>
      <c r="I799" s="71">
        <v>8.9521581908705503E-2</v>
      </c>
      <c r="J799" s="68">
        <v>75.951461665747402</v>
      </c>
      <c r="K799" s="71">
        <v>0.85411556232472097</v>
      </c>
      <c r="L799" s="68">
        <v>94.401544401544399</v>
      </c>
    </row>
    <row r="800" spans="1:12" x14ac:dyDescent="0.2">
      <c r="A800" s="72" t="s">
        <v>1905</v>
      </c>
      <c r="B800" s="66" t="s">
        <v>1906</v>
      </c>
      <c r="C800" s="67">
        <v>65</v>
      </c>
      <c r="D800" s="67" t="s">
        <v>334</v>
      </c>
      <c r="E800" s="71">
        <v>0.32696667519748801</v>
      </c>
      <c r="F800" s="68">
        <v>78.957528957528993</v>
      </c>
      <c r="G800" s="71">
        <v>0.284442879133528</v>
      </c>
      <c r="H800" s="68">
        <v>80.750137892994999</v>
      </c>
      <c r="I800" s="71">
        <v>0.112842510419481</v>
      </c>
      <c r="J800" s="68">
        <v>80.253723110866005</v>
      </c>
      <c r="K800" s="71">
        <v>0.58361463603945396</v>
      </c>
      <c r="L800" s="68">
        <v>72.807501378929999</v>
      </c>
    </row>
    <row r="801" spans="1:12" x14ac:dyDescent="0.2">
      <c r="A801" s="72" t="s">
        <v>1907</v>
      </c>
      <c r="B801" s="66" t="s">
        <v>1908</v>
      </c>
      <c r="C801" s="67">
        <v>65</v>
      </c>
      <c r="D801" s="67" t="s">
        <v>334</v>
      </c>
      <c r="E801" s="71">
        <v>0.39886081611285601</v>
      </c>
      <c r="F801" s="68">
        <v>92.939878654164403</v>
      </c>
      <c r="G801" s="71">
        <v>0.43670812374358497</v>
      </c>
      <c r="H801" s="68">
        <v>93.656922228350794</v>
      </c>
      <c r="I801" s="71">
        <v>0.130622748445545</v>
      </c>
      <c r="J801" s="68">
        <v>83.452840595697694</v>
      </c>
      <c r="K801" s="71">
        <v>0.62925157614943705</v>
      </c>
      <c r="L801" s="68">
        <v>78.130170987313804</v>
      </c>
    </row>
    <row r="802" spans="1:12" x14ac:dyDescent="0.2">
      <c r="A802" s="72" t="s">
        <v>1909</v>
      </c>
      <c r="B802" s="66" t="s">
        <v>1910</v>
      </c>
      <c r="C802" s="67">
        <v>65</v>
      </c>
      <c r="D802" s="67" t="s">
        <v>334</v>
      </c>
      <c r="E802" s="71">
        <v>0.31696839277348698</v>
      </c>
      <c r="F802" s="68">
        <v>75.344732487589596</v>
      </c>
      <c r="G802" s="71">
        <v>0.31506608868931901</v>
      </c>
      <c r="H802" s="68">
        <v>86.072807501378904</v>
      </c>
      <c r="I802" s="71">
        <v>4.0371297265487799E-2</v>
      </c>
      <c r="J802" s="68">
        <v>55.984555984556003</v>
      </c>
      <c r="K802" s="71">
        <v>0.59546779236565295</v>
      </c>
      <c r="L802" s="68">
        <v>74.269167126309995</v>
      </c>
    </row>
    <row r="803" spans="1:12" x14ac:dyDescent="0.2">
      <c r="A803" s="72" t="s">
        <v>1911</v>
      </c>
      <c r="B803" s="66" t="s">
        <v>1912</v>
      </c>
      <c r="C803" s="67">
        <v>65</v>
      </c>
      <c r="D803" s="67" t="s">
        <v>334</v>
      </c>
      <c r="E803" s="71">
        <v>0.47434331778369898</v>
      </c>
      <c r="F803" s="68">
        <v>98.014340871483697</v>
      </c>
      <c r="G803" s="71">
        <v>0.36722056417593901</v>
      </c>
      <c r="H803" s="68">
        <v>90.623276337562004</v>
      </c>
      <c r="I803" s="71">
        <v>6.2566145931914993E-2</v>
      </c>
      <c r="J803" s="68">
        <v>67.374517374517396</v>
      </c>
      <c r="K803" s="71">
        <v>0.99324324324324298</v>
      </c>
      <c r="L803" s="68">
        <v>99.338113623827894</v>
      </c>
    </row>
    <row r="804" spans="1:12" x14ac:dyDescent="0.2">
      <c r="A804" s="72" t="s">
        <v>1913</v>
      </c>
      <c r="B804" s="66" t="s">
        <v>1914</v>
      </c>
      <c r="C804" s="67">
        <v>65</v>
      </c>
      <c r="D804" s="67" t="s">
        <v>334</v>
      </c>
      <c r="E804" s="71">
        <v>0.40424963498912397</v>
      </c>
      <c r="F804" s="68">
        <v>94.015444015444004</v>
      </c>
      <c r="G804" s="71">
        <v>0.29780953819668499</v>
      </c>
      <c r="H804" s="68">
        <v>83.535576392719193</v>
      </c>
      <c r="I804" s="71">
        <v>4.0520583316411E-2</v>
      </c>
      <c r="J804" s="68">
        <v>56.122448979591802</v>
      </c>
      <c r="K804" s="71">
        <v>0.87441878345427604</v>
      </c>
      <c r="L804" s="68">
        <v>95.173745173745203</v>
      </c>
    </row>
    <row r="805" spans="1:12" x14ac:dyDescent="0.2">
      <c r="A805" s="72" t="s">
        <v>1915</v>
      </c>
      <c r="B805" s="66" t="s">
        <v>1916</v>
      </c>
      <c r="C805" s="67">
        <v>65</v>
      </c>
      <c r="D805" s="67" t="s">
        <v>334</v>
      </c>
      <c r="E805" s="71">
        <v>0.45959171930522702</v>
      </c>
      <c r="F805" s="68">
        <v>97.517926089354702</v>
      </c>
      <c r="G805" s="71">
        <v>0.39484019274836502</v>
      </c>
      <c r="H805" s="68">
        <v>92.415885273028096</v>
      </c>
      <c r="I805" s="71">
        <v>6.0443199220930603E-2</v>
      </c>
      <c r="J805" s="68">
        <v>66.381687810259194</v>
      </c>
      <c r="K805" s="71">
        <v>0.92349176594638704</v>
      </c>
      <c r="L805" s="68">
        <v>97.324875896304505</v>
      </c>
    </row>
    <row r="806" spans="1:12" x14ac:dyDescent="0.2">
      <c r="A806" s="72" t="s">
        <v>1917</v>
      </c>
      <c r="B806" s="66" t="s">
        <v>1918</v>
      </c>
      <c r="C806" s="67">
        <v>65</v>
      </c>
      <c r="D806" s="67" t="s">
        <v>334</v>
      </c>
      <c r="E806" s="71">
        <v>0.38344136227832498</v>
      </c>
      <c r="F806" s="68">
        <v>90.788747931605101</v>
      </c>
      <c r="G806" s="71">
        <v>0.140540727906066</v>
      </c>
      <c r="H806" s="68">
        <v>3.1715388858245999</v>
      </c>
      <c r="I806" s="71">
        <v>9.7833589289085896E-3</v>
      </c>
      <c r="J806" s="68">
        <v>24.958632101489201</v>
      </c>
      <c r="K806" s="71">
        <v>1</v>
      </c>
      <c r="L806" s="68">
        <v>100</v>
      </c>
    </row>
    <row r="807" spans="1:12" x14ac:dyDescent="0.2">
      <c r="A807" s="72" t="s">
        <v>1919</v>
      </c>
      <c r="B807" s="66" t="s">
        <v>1920</v>
      </c>
      <c r="C807" s="67">
        <v>65</v>
      </c>
      <c r="D807" s="67" t="s">
        <v>334</v>
      </c>
      <c r="E807" s="71">
        <v>0.38985840240427699</v>
      </c>
      <c r="F807" s="68">
        <v>91.836734693877602</v>
      </c>
      <c r="G807" s="71">
        <v>0.4233015536343</v>
      </c>
      <c r="H807" s="68">
        <v>93.436293436293397</v>
      </c>
      <c r="I807" s="71">
        <v>2.9118337872687101E-2</v>
      </c>
      <c r="J807" s="68">
        <v>47.848869277440699</v>
      </c>
      <c r="K807" s="71">
        <v>0.71715531570584501</v>
      </c>
      <c r="L807" s="68">
        <v>86.210700496414802</v>
      </c>
    </row>
    <row r="808" spans="1:12" x14ac:dyDescent="0.2">
      <c r="A808" s="72" t="s">
        <v>1921</v>
      </c>
      <c r="B808" s="66" t="s">
        <v>1922</v>
      </c>
      <c r="C808" s="67">
        <v>65</v>
      </c>
      <c r="D808" s="67" t="s">
        <v>334</v>
      </c>
      <c r="E808" s="71">
        <v>0.41334328371380102</v>
      </c>
      <c r="F808" s="68">
        <v>94.842801985659094</v>
      </c>
      <c r="G808" s="71">
        <v>0.46148430311400601</v>
      </c>
      <c r="H808" s="68">
        <v>94.346387203530099</v>
      </c>
      <c r="I808" s="71">
        <v>2.5847238772596901E-2</v>
      </c>
      <c r="J808" s="68">
        <v>45.394373965802501</v>
      </c>
      <c r="K808" s="71">
        <v>0.75269830925479897</v>
      </c>
      <c r="L808" s="68">
        <v>88.747931605074498</v>
      </c>
    </row>
    <row r="809" spans="1:12" x14ac:dyDescent="0.2">
      <c r="A809" s="72" t="s">
        <v>1923</v>
      </c>
      <c r="B809" s="66" t="s">
        <v>1924</v>
      </c>
      <c r="C809" s="67">
        <v>65</v>
      </c>
      <c r="D809" s="67" t="s">
        <v>334</v>
      </c>
      <c r="E809" s="71">
        <v>0.40063224399758901</v>
      </c>
      <c r="F809" s="68">
        <v>93.298400441257598</v>
      </c>
      <c r="G809" s="71">
        <v>0.31863484213832899</v>
      </c>
      <c r="H809" s="68">
        <v>86.541643684500798</v>
      </c>
      <c r="I809" s="71">
        <v>2.9146327529716302E-2</v>
      </c>
      <c r="J809" s="68">
        <v>47.876447876447898</v>
      </c>
      <c r="K809" s="71">
        <v>0.85411556232472097</v>
      </c>
      <c r="L809" s="68">
        <v>94.401544401544399</v>
      </c>
    </row>
    <row r="810" spans="1:12" x14ac:dyDescent="0.2">
      <c r="A810" s="72" t="s">
        <v>1925</v>
      </c>
      <c r="B810" s="66" t="s">
        <v>1926</v>
      </c>
      <c r="C810" s="67">
        <v>65</v>
      </c>
      <c r="D810" s="67" t="s">
        <v>334</v>
      </c>
      <c r="E810" s="71">
        <v>0.40399835151321001</v>
      </c>
      <c r="F810" s="68">
        <v>93.960286817429704</v>
      </c>
      <c r="G810" s="71">
        <v>0.25281659999321199</v>
      </c>
      <c r="H810" s="68">
        <v>64.644236072807502</v>
      </c>
      <c r="I810" s="71">
        <v>2.7236623796674599E-2</v>
      </c>
      <c r="J810" s="68">
        <v>46.249310535024797</v>
      </c>
      <c r="K810" s="71">
        <v>0.93194183074974302</v>
      </c>
      <c r="L810" s="68">
        <v>97.600661886376201</v>
      </c>
    </row>
    <row r="811" spans="1:12" x14ac:dyDescent="0.2">
      <c r="A811" s="72" t="s">
        <v>1701</v>
      </c>
      <c r="B811" s="66" t="s">
        <v>1927</v>
      </c>
      <c r="C811" s="67">
        <v>65</v>
      </c>
      <c r="D811" s="67" t="s">
        <v>334</v>
      </c>
      <c r="E811" s="71">
        <v>0.453772453130112</v>
      </c>
      <c r="F811" s="68">
        <v>97.352454495311605</v>
      </c>
      <c r="G811" s="71">
        <v>0.405243919502286</v>
      </c>
      <c r="H811" s="68">
        <v>92.636514065085507</v>
      </c>
      <c r="I811" s="71">
        <v>1.7424278670478799E-2</v>
      </c>
      <c r="J811" s="68">
        <v>36.100386100386103</v>
      </c>
      <c r="K811" s="71">
        <v>0.93864916121757203</v>
      </c>
      <c r="L811" s="68">
        <v>97.793712079426399</v>
      </c>
    </row>
    <row r="812" spans="1:12" x14ac:dyDescent="0.2">
      <c r="A812" s="72" t="s">
        <v>1928</v>
      </c>
      <c r="B812" s="66" t="s">
        <v>1929</v>
      </c>
      <c r="C812" s="67">
        <v>65</v>
      </c>
      <c r="D812" s="67" t="s">
        <v>334</v>
      </c>
      <c r="E812" s="71">
        <v>0.34459342868015402</v>
      </c>
      <c r="F812" s="68">
        <v>84.0595697738555</v>
      </c>
      <c r="G812" s="71">
        <v>3.1499304444143998E-2</v>
      </c>
      <c r="H812" s="68">
        <v>0.96525096525096499</v>
      </c>
      <c r="I812" s="71">
        <v>2.28098159631894E-3</v>
      </c>
      <c r="J812" s="68">
        <v>7.7220077220077199</v>
      </c>
      <c r="K812" s="71">
        <v>1</v>
      </c>
      <c r="L812" s="68">
        <v>100</v>
      </c>
    </row>
    <row r="813" spans="1:12" x14ac:dyDescent="0.2">
      <c r="A813" s="72" t="s">
        <v>1930</v>
      </c>
      <c r="B813" s="66" t="s">
        <v>1931</v>
      </c>
      <c r="C813" s="67">
        <v>65</v>
      </c>
      <c r="D813" s="67" t="s">
        <v>334</v>
      </c>
      <c r="E813" s="71">
        <v>0.42360201713897699</v>
      </c>
      <c r="F813" s="68">
        <v>95.835631549917295</v>
      </c>
      <c r="G813" s="71">
        <v>0.27068330186251999</v>
      </c>
      <c r="H813" s="68">
        <v>76.723662437948093</v>
      </c>
      <c r="I813" s="71">
        <v>1.22749554412425E-4</v>
      </c>
      <c r="J813" s="68">
        <v>0.77220077220077199</v>
      </c>
      <c r="K813" s="71">
        <v>1</v>
      </c>
      <c r="L813" s="68">
        <v>100</v>
      </c>
    </row>
    <row r="814" spans="1:12" x14ac:dyDescent="0.2">
      <c r="A814" s="72" t="s">
        <v>1812</v>
      </c>
      <c r="B814" s="66" t="s">
        <v>1932</v>
      </c>
      <c r="C814" s="67">
        <v>65</v>
      </c>
      <c r="D814" s="67" t="s">
        <v>334</v>
      </c>
      <c r="E814" s="71">
        <v>0.52216260978667906</v>
      </c>
      <c r="F814" s="68">
        <v>98.593491450634303</v>
      </c>
      <c r="G814" s="71">
        <v>0.537456445993031</v>
      </c>
      <c r="H814" s="68">
        <v>95.973524544953094</v>
      </c>
      <c r="I814" s="71">
        <v>2.9031383367005802E-2</v>
      </c>
      <c r="J814" s="68">
        <v>47.793712079426399</v>
      </c>
      <c r="K814" s="71">
        <v>1</v>
      </c>
      <c r="L814" s="68">
        <v>100</v>
      </c>
    </row>
    <row r="815" spans="1:12" x14ac:dyDescent="0.2">
      <c r="A815" s="72" t="s">
        <v>1933</v>
      </c>
      <c r="B815" s="66" t="s">
        <v>1934</v>
      </c>
      <c r="C815" s="67">
        <v>65</v>
      </c>
      <c r="D815" s="67" t="s">
        <v>334</v>
      </c>
      <c r="E815" s="71">
        <v>0.47599498004984597</v>
      </c>
      <c r="F815" s="68">
        <v>98.097076668505295</v>
      </c>
      <c r="G815" s="71">
        <v>0.53318006275211605</v>
      </c>
      <c r="H815" s="68">
        <v>95.945945945945894</v>
      </c>
      <c r="I815" s="71">
        <v>0.114914786819168</v>
      </c>
      <c r="J815" s="68">
        <v>80.6674020959735</v>
      </c>
      <c r="K815" s="71">
        <v>0.77989009057825198</v>
      </c>
      <c r="L815" s="68">
        <v>90.761169332597902</v>
      </c>
    </row>
    <row r="816" spans="1:12" x14ac:dyDescent="0.2">
      <c r="A816" s="72" t="s">
        <v>1935</v>
      </c>
      <c r="B816" s="66" t="s">
        <v>1936</v>
      </c>
      <c r="C816" s="67">
        <v>65</v>
      </c>
      <c r="D816" s="67" t="s">
        <v>334</v>
      </c>
      <c r="E816" s="71">
        <v>0.51285819261890497</v>
      </c>
      <c r="F816" s="68">
        <v>98.538334252620004</v>
      </c>
      <c r="G816" s="71">
        <v>0.573315801118639</v>
      </c>
      <c r="H816" s="68">
        <v>96.856039713182597</v>
      </c>
      <c r="I816" s="71">
        <v>5.8733042116973597E-2</v>
      </c>
      <c r="J816" s="68">
        <v>65.692222835080003</v>
      </c>
      <c r="K816" s="71">
        <v>0.90652573462110297</v>
      </c>
      <c r="L816" s="68">
        <v>96.5526751241037</v>
      </c>
    </row>
    <row r="817" spans="1:12" x14ac:dyDescent="0.2">
      <c r="A817" s="72" t="s">
        <v>1937</v>
      </c>
      <c r="B817" s="66" t="s">
        <v>1938</v>
      </c>
      <c r="C817" s="67">
        <v>65</v>
      </c>
      <c r="D817" s="67" t="s">
        <v>334</v>
      </c>
      <c r="E817" s="71">
        <v>0.49929998061916903</v>
      </c>
      <c r="F817" s="68">
        <v>98.345284059569806</v>
      </c>
      <c r="G817" s="71">
        <v>0.68932222744771099</v>
      </c>
      <c r="H817" s="68">
        <v>98.290126861555393</v>
      </c>
      <c r="I817" s="71">
        <v>6.2669112771039995E-2</v>
      </c>
      <c r="J817" s="68">
        <v>67.429674572531695</v>
      </c>
      <c r="K817" s="71">
        <v>0.74590860163875705</v>
      </c>
      <c r="L817" s="68">
        <v>88.306674020959704</v>
      </c>
    </row>
    <row r="818" spans="1:12" x14ac:dyDescent="0.2">
      <c r="A818" s="72" t="s">
        <v>1939</v>
      </c>
      <c r="B818" s="66" t="s">
        <v>1940</v>
      </c>
      <c r="C818" s="67">
        <v>65</v>
      </c>
      <c r="D818" s="67" t="s">
        <v>334</v>
      </c>
      <c r="E818" s="71">
        <v>0.54525607135545995</v>
      </c>
      <c r="F818" s="68">
        <v>99.007170435741898</v>
      </c>
      <c r="G818" s="71">
        <v>0.67062510018874</v>
      </c>
      <c r="H818" s="68">
        <v>98.097076668505295</v>
      </c>
      <c r="I818" s="71">
        <v>7.5501033433608394E-2</v>
      </c>
      <c r="J818" s="68">
        <v>72.062879205736394</v>
      </c>
      <c r="K818" s="71">
        <v>0.88964208044403204</v>
      </c>
      <c r="L818" s="68">
        <v>95.835631549917295</v>
      </c>
    </row>
    <row r="819" spans="1:12" x14ac:dyDescent="0.2">
      <c r="A819" s="72" t="s">
        <v>1941</v>
      </c>
      <c r="B819" s="66" t="s">
        <v>1942</v>
      </c>
      <c r="C819" s="67">
        <v>65</v>
      </c>
      <c r="D819" s="67" t="s">
        <v>334</v>
      </c>
      <c r="E819" s="71">
        <v>0.323370740221541</v>
      </c>
      <c r="F819" s="68">
        <v>77.771649200220594</v>
      </c>
      <c r="G819" s="71">
        <v>0.39610750369505199</v>
      </c>
      <c r="H819" s="68">
        <v>92.471042471042495</v>
      </c>
      <c r="I819" s="71">
        <v>4.78637019366547E-2</v>
      </c>
      <c r="J819" s="68">
        <v>59.735245449531199</v>
      </c>
      <c r="K819" s="71">
        <v>0.52614101503291499</v>
      </c>
      <c r="L819" s="68">
        <v>65.057915057915096</v>
      </c>
    </row>
    <row r="820" spans="1:12" x14ac:dyDescent="0.2">
      <c r="A820" s="72" t="s">
        <v>1943</v>
      </c>
      <c r="B820" s="66" t="s">
        <v>1944</v>
      </c>
      <c r="C820" s="67">
        <v>65</v>
      </c>
      <c r="D820" s="67" t="s">
        <v>334</v>
      </c>
      <c r="E820" s="71">
        <v>0.45151241940201298</v>
      </c>
      <c r="F820" s="68">
        <v>97.297297297297305</v>
      </c>
      <c r="G820" s="71">
        <v>0.59910449583469105</v>
      </c>
      <c r="H820" s="68">
        <v>97.324875896304505</v>
      </c>
      <c r="I820" s="71">
        <v>0.18702494789200799</v>
      </c>
      <c r="J820" s="68">
        <v>89.464975179260904</v>
      </c>
      <c r="K820" s="71">
        <v>0.56840781447934097</v>
      </c>
      <c r="L820" s="68">
        <v>71.125206839492506</v>
      </c>
    </row>
    <row r="821" spans="1:12" x14ac:dyDescent="0.2">
      <c r="A821" s="72" t="s">
        <v>1945</v>
      </c>
      <c r="B821" s="66" t="s">
        <v>1946</v>
      </c>
      <c r="C821" s="67">
        <v>45</v>
      </c>
      <c r="D821" s="67" t="s">
        <v>334</v>
      </c>
      <c r="E821" s="71">
        <v>0.52101338865145697</v>
      </c>
      <c r="F821" s="68">
        <v>99.342105263157904</v>
      </c>
      <c r="G821" s="71">
        <v>0.243155759598642</v>
      </c>
      <c r="H821" s="68">
        <v>17.7631578947368</v>
      </c>
      <c r="I821" s="71">
        <v>0.341161002100411</v>
      </c>
      <c r="J821" s="68">
        <v>96.406882591093094</v>
      </c>
      <c r="K821" s="71">
        <v>0.97872340425531901</v>
      </c>
      <c r="L821" s="68">
        <v>98.987854251012095</v>
      </c>
    </row>
    <row r="822" spans="1:12" x14ac:dyDescent="0.2">
      <c r="A822" s="72" t="s">
        <v>1947</v>
      </c>
      <c r="B822" s="66" t="s">
        <v>1948</v>
      </c>
      <c r="C822" s="67">
        <v>65</v>
      </c>
      <c r="D822" s="67" t="s">
        <v>334</v>
      </c>
      <c r="E822" s="71">
        <v>0.31557426781195302</v>
      </c>
      <c r="F822" s="68">
        <v>74.903474903474901</v>
      </c>
      <c r="G822" s="71">
        <v>0.33101045296167197</v>
      </c>
      <c r="H822" s="68">
        <v>87.782680639823496</v>
      </c>
      <c r="I822" s="71">
        <v>0.16560544324183801</v>
      </c>
      <c r="J822" s="68">
        <v>87.699944842801997</v>
      </c>
      <c r="K822" s="71">
        <v>0.45010690723234797</v>
      </c>
      <c r="L822" s="68">
        <v>56.039713182570303</v>
      </c>
    </row>
    <row r="823" spans="1:12" x14ac:dyDescent="0.2">
      <c r="A823" s="72" t="s">
        <v>1949</v>
      </c>
      <c r="B823" s="66" t="s">
        <v>1950</v>
      </c>
      <c r="C823" s="67">
        <v>65</v>
      </c>
      <c r="D823" s="67" t="s">
        <v>334</v>
      </c>
      <c r="E823" s="71">
        <v>0.31437030488310702</v>
      </c>
      <c r="F823" s="68">
        <v>74.517374517374506</v>
      </c>
      <c r="G823" s="71">
        <v>0.406780034276295</v>
      </c>
      <c r="H823" s="68">
        <v>92.691671263099806</v>
      </c>
      <c r="I823" s="71">
        <v>6.0890254160249999E-2</v>
      </c>
      <c r="J823" s="68">
        <v>66.657473800330905</v>
      </c>
      <c r="K823" s="71">
        <v>0.475440626212775</v>
      </c>
      <c r="L823" s="68">
        <v>59.018201875344701</v>
      </c>
    </row>
    <row r="824" spans="1:12" x14ac:dyDescent="0.2">
      <c r="A824" s="72" t="s">
        <v>1951</v>
      </c>
      <c r="B824" s="66" t="s">
        <v>1952</v>
      </c>
      <c r="C824" s="67">
        <v>65</v>
      </c>
      <c r="D824" s="67" t="s">
        <v>334</v>
      </c>
      <c r="E824" s="71">
        <v>0.331704812771904</v>
      </c>
      <c r="F824" s="68">
        <v>80.474351902923303</v>
      </c>
      <c r="G824" s="71">
        <v>0.47758347760484599</v>
      </c>
      <c r="H824" s="68">
        <v>94.760066188637595</v>
      </c>
      <c r="I824" s="71">
        <v>5.9006939534445503E-2</v>
      </c>
      <c r="J824" s="68">
        <v>65.830115830115801</v>
      </c>
      <c r="K824" s="71">
        <v>0.45852402117641999</v>
      </c>
      <c r="L824" s="68">
        <v>57.087699944842797</v>
      </c>
    </row>
    <row r="825" spans="1:12" x14ac:dyDescent="0.2">
      <c r="A825" s="72" t="s">
        <v>1953</v>
      </c>
      <c r="B825" s="66" t="s">
        <v>1954</v>
      </c>
      <c r="C825" s="67">
        <v>65</v>
      </c>
      <c r="D825" s="67" t="s">
        <v>334</v>
      </c>
      <c r="E825" s="71">
        <v>0.32454637867136299</v>
      </c>
      <c r="F825" s="68">
        <v>78.212906784335402</v>
      </c>
      <c r="G825" s="71">
        <v>0.41811846689895499</v>
      </c>
      <c r="H825" s="68">
        <v>93.215664644236099</v>
      </c>
      <c r="I825" s="71">
        <v>0.162903858318967</v>
      </c>
      <c r="J825" s="68">
        <v>87.4517374517375</v>
      </c>
      <c r="K825" s="71">
        <v>0.392616810796167</v>
      </c>
      <c r="L825" s="68">
        <v>51.351351351351298</v>
      </c>
    </row>
    <row r="826" spans="1:12" x14ac:dyDescent="0.2">
      <c r="A826" s="72" t="s">
        <v>1955</v>
      </c>
      <c r="B826" s="66" t="s">
        <v>1956</v>
      </c>
      <c r="C826" s="67">
        <v>65</v>
      </c>
      <c r="D826" s="67" t="s">
        <v>334</v>
      </c>
      <c r="E826" s="71">
        <v>0.33333333334509402</v>
      </c>
      <c r="F826" s="68">
        <v>80.915609487038097</v>
      </c>
      <c r="G826" s="71">
        <v>0</v>
      </c>
      <c r="H826" s="68">
        <v>0.27578599007170401</v>
      </c>
      <c r="I826" s="71">
        <v>3.5281945576202697E-11</v>
      </c>
      <c r="J826" s="68">
        <v>0.35852178709321603</v>
      </c>
      <c r="K826" s="71">
        <v>1</v>
      </c>
      <c r="L826" s="68">
        <v>100</v>
      </c>
    </row>
    <row r="827" spans="1:12" x14ac:dyDescent="0.2">
      <c r="A827" s="72" t="s">
        <v>1957</v>
      </c>
      <c r="B827" s="66" t="s">
        <v>1958</v>
      </c>
      <c r="C827" s="67">
        <v>65</v>
      </c>
      <c r="D827" s="67" t="s">
        <v>334</v>
      </c>
      <c r="E827" s="71">
        <v>0.343020304939127</v>
      </c>
      <c r="F827" s="68">
        <v>83.673469387755105</v>
      </c>
      <c r="G827" s="71">
        <v>1.9298949470810602E-2</v>
      </c>
      <c r="H827" s="68">
        <v>0.74462217319360202</v>
      </c>
      <c r="I827" s="71">
        <v>9.7619653465692794E-3</v>
      </c>
      <c r="J827" s="68">
        <v>24.875896304467702</v>
      </c>
      <c r="K827" s="71">
        <v>1</v>
      </c>
      <c r="L827" s="68">
        <v>100</v>
      </c>
    </row>
    <row r="828" spans="1:12" x14ac:dyDescent="0.2">
      <c r="A828" s="72" t="s">
        <v>1959</v>
      </c>
      <c r="B828" s="66" t="s">
        <v>1960</v>
      </c>
      <c r="C828" s="67">
        <v>65</v>
      </c>
      <c r="D828" s="67" t="s">
        <v>334</v>
      </c>
      <c r="E828" s="71">
        <v>0.34045483492273698</v>
      </c>
      <c r="F828" s="68">
        <v>83.039161610590199</v>
      </c>
      <c r="G828" s="71">
        <v>2.1291422640670198E-2</v>
      </c>
      <c r="H828" s="68">
        <v>0.79977937120794296</v>
      </c>
      <c r="I828" s="71">
        <v>7.30821275406376E-5</v>
      </c>
      <c r="J828" s="68">
        <v>0.68946497517926097</v>
      </c>
      <c r="K828" s="71">
        <v>1</v>
      </c>
      <c r="L828" s="68">
        <v>100</v>
      </c>
    </row>
    <row r="829" spans="1:12" x14ac:dyDescent="0.2">
      <c r="A829" s="72" t="s">
        <v>1961</v>
      </c>
      <c r="B829" s="66" t="s">
        <v>1962</v>
      </c>
      <c r="C829" s="67">
        <v>65</v>
      </c>
      <c r="D829" s="67" t="s">
        <v>334</v>
      </c>
      <c r="E829" s="71">
        <v>0.49133878013714999</v>
      </c>
      <c r="F829" s="68">
        <v>98.152233866519595</v>
      </c>
      <c r="G829" s="71">
        <v>0.50297790565538303</v>
      </c>
      <c r="H829" s="68">
        <v>95.311638168781002</v>
      </c>
      <c r="I829" s="71">
        <v>9.4860441536622098E-2</v>
      </c>
      <c r="J829" s="68">
        <v>76.971869829012704</v>
      </c>
      <c r="K829" s="71">
        <v>0.876177993219447</v>
      </c>
      <c r="L829" s="68">
        <v>95.256480970766702</v>
      </c>
    </row>
    <row r="830" spans="1:12" x14ac:dyDescent="0.2">
      <c r="A830" s="72" t="s">
        <v>1963</v>
      </c>
      <c r="B830" s="66" t="s">
        <v>1964</v>
      </c>
      <c r="C830" s="67">
        <v>65</v>
      </c>
      <c r="D830" s="67" t="s">
        <v>334</v>
      </c>
      <c r="E830" s="71">
        <v>0.40610452399392899</v>
      </c>
      <c r="F830" s="68">
        <v>94.180915609487002</v>
      </c>
      <c r="G830" s="71">
        <v>0.21159921155800199</v>
      </c>
      <c r="H830" s="68">
        <v>7.3634859349145101</v>
      </c>
      <c r="I830" s="71">
        <v>2.0227873937298899E-2</v>
      </c>
      <c r="J830" s="68">
        <v>39.409817981246597</v>
      </c>
      <c r="K830" s="71">
        <v>0.98648648648648696</v>
      </c>
      <c r="L830" s="68">
        <v>99.145063430777697</v>
      </c>
    </row>
    <row r="831" spans="1:12" x14ac:dyDescent="0.2">
      <c r="A831" s="72" t="s">
        <v>1965</v>
      </c>
      <c r="B831" s="66" t="s">
        <v>1966</v>
      </c>
      <c r="C831" s="67">
        <v>65</v>
      </c>
      <c r="D831" s="67" t="s">
        <v>334</v>
      </c>
      <c r="E831" s="71">
        <v>0.57622767289746502</v>
      </c>
      <c r="F831" s="68">
        <v>99.420849420849393</v>
      </c>
      <c r="G831" s="71">
        <v>0.80641825598533201</v>
      </c>
      <c r="H831" s="68">
        <v>98.9244346387203</v>
      </c>
      <c r="I831" s="71">
        <v>8.6693211746725798E-2</v>
      </c>
      <c r="J831" s="68">
        <v>75.261996690568097</v>
      </c>
      <c r="K831" s="71">
        <v>0.83557155096033597</v>
      </c>
      <c r="L831" s="68">
        <v>93.491450634307796</v>
      </c>
    </row>
    <row r="832" spans="1:12" x14ac:dyDescent="0.2">
      <c r="A832" s="72" t="s">
        <v>1967</v>
      </c>
      <c r="B832" s="66" t="s">
        <v>1968</v>
      </c>
      <c r="C832" s="67">
        <v>65</v>
      </c>
      <c r="D832" s="67" t="s">
        <v>334</v>
      </c>
      <c r="E832" s="71">
        <v>0.61325429088449301</v>
      </c>
      <c r="F832" s="68">
        <v>99.779371207942603</v>
      </c>
      <c r="G832" s="71">
        <v>0.83465175522328705</v>
      </c>
      <c r="H832" s="68">
        <v>99.062327633756198</v>
      </c>
      <c r="I832" s="71">
        <v>0.25576647340930703</v>
      </c>
      <c r="J832" s="68">
        <v>93.1605074462217</v>
      </c>
      <c r="K832" s="71">
        <v>0.74934464402088496</v>
      </c>
      <c r="L832" s="68">
        <v>88.554881412024301</v>
      </c>
    </row>
    <row r="833" spans="1:12" x14ac:dyDescent="0.2">
      <c r="A833" s="72" t="s">
        <v>1969</v>
      </c>
      <c r="B833" s="66" t="s">
        <v>1970</v>
      </c>
      <c r="C833" s="67">
        <v>65</v>
      </c>
      <c r="D833" s="67" t="s">
        <v>334</v>
      </c>
      <c r="E833" s="71">
        <v>0.56256727736165701</v>
      </c>
      <c r="F833" s="68">
        <v>99.227799227799196</v>
      </c>
      <c r="G833" s="71">
        <v>0.67611760181840597</v>
      </c>
      <c r="H833" s="68">
        <v>98.152233866519595</v>
      </c>
      <c r="I833" s="71">
        <v>0.11679632396416301</v>
      </c>
      <c r="J833" s="68">
        <v>81.081081081081095</v>
      </c>
      <c r="K833" s="71">
        <v>0.89478790630240201</v>
      </c>
      <c r="L833" s="68">
        <v>96.083838940981806</v>
      </c>
    </row>
    <row r="834" spans="1:12" x14ac:dyDescent="0.2">
      <c r="A834" s="72" t="s">
        <v>1789</v>
      </c>
      <c r="B834" s="66" t="s">
        <v>1971</v>
      </c>
      <c r="C834" s="67">
        <v>65</v>
      </c>
      <c r="D834" s="67" t="s">
        <v>334</v>
      </c>
      <c r="E834" s="71">
        <v>0.599112374544986</v>
      </c>
      <c r="F834" s="68">
        <v>99.696635410921104</v>
      </c>
      <c r="G834" s="71">
        <v>0.84390492602496603</v>
      </c>
      <c r="H834" s="68">
        <v>99.145063430777697</v>
      </c>
      <c r="I834" s="71">
        <v>0.40013235211290898</v>
      </c>
      <c r="J834" s="68">
        <v>98.290126861555393</v>
      </c>
      <c r="K834" s="71">
        <v>0.553299845497083</v>
      </c>
      <c r="L834" s="68">
        <v>68.808604522890207</v>
      </c>
    </row>
    <row r="835" spans="1:12" x14ac:dyDescent="0.2">
      <c r="A835" s="72" t="s">
        <v>1972</v>
      </c>
      <c r="B835" s="66" t="s">
        <v>1973</v>
      </c>
      <c r="C835" s="67">
        <v>65</v>
      </c>
      <c r="D835" s="67" t="s">
        <v>334</v>
      </c>
      <c r="E835" s="71">
        <v>0.65315926418888104</v>
      </c>
      <c r="F835" s="68">
        <v>99.9448428019857</v>
      </c>
      <c r="G835" s="71">
        <v>0.88052512835281005</v>
      </c>
      <c r="H835" s="68">
        <v>99.338113623827894</v>
      </c>
      <c r="I835" s="71">
        <v>0.33291225913793399</v>
      </c>
      <c r="J835" s="68">
        <v>95.642581356867097</v>
      </c>
      <c r="K835" s="71">
        <v>0.74604040507589797</v>
      </c>
      <c r="L835" s="68">
        <v>88.361831218974103</v>
      </c>
    </row>
    <row r="836" spans="1:12" x14ac:dyDescent="0.2">
      <c r="A836" s="72" t="s">
        <v>1974</v>
      </c>
      <c r="B836" s="66" t="s">
        <v>1975</v>
      </c>
      <c r="C836" s="67">
        <v>65</v>
      </c>
      <c r="D836" s="67" t="s">
        <v>334</v>
      </c>
      <c r="E836" s="71">
        <v>0.51589547403734004</v>
      </c>
      <c r="F836" s="68">
        <v>98.565912851627104</v>
      </c>
      <c r="G836" s="71">
        <v>0.93554005091888504</v>
      </c>
      <c r="H836" s="68">
        <v>99.669056811914004</v>
      </c>
      <c r="I836" s="71">
        <v>6.2315518937466299E-2</v>
      </c>
      <c r="J836" s="68">
        <v>67.291781577495897</v>
      </c>
      <c r="K836" s="71">
        <v>0.54983085225566997</v>
      </c>
      <c r="L836" s="68">
        <v>68.284611141753999</v>
      </c>
    </row>
    <row r="837" spans="1:12" x14ac:dyDescent="0.2">
      <c r="A837" s="72" t="s">
        <v>1976</v>
      </c>
      <c r="B837" s="66" t="s">
        <v>1977</v>
      </c>
      <c r="C837" s="67">
        <v>65</v>
      </c>
      <c r="D837" s="67" t="s">
        <v>334</v>
      </c>
      <c r="E837" s="71">
        <v>0.26444894988440498</v>
      </c>
      <c r="F837" s="68">
        <v>55.1296194153337</v>
      </c>
      <c r="G837" s="71">
        <v>0.25958188153310102</v>
      </c>
      <c r="H837" s="68">
        <v>70.821842250413695</v>
      </c>
      <c r="I837" s="71">
        <v>0.119201054436719</v>
      </c>
      <c r="J837" s="68">
        <v>81.439602868174305</v>
      </c>
      <c r="K837" s="71">
        <v>0.41456391368339401</v>
      </c>
      <c r="L837" s="68">
        <v>52.895752895752899</v>
      </c>
    </row>
    <row r="838" spans="1:12" x14ac:dyDescent="0.2">
      <c r="A838" s="72" t="s">
        <v>1978</v>
      </c>
      <c r="B838" s="66" t="s">
        <v>1979</v>
      </c>
      <c r="C838" s="67">
        <v>65</v>
      </c>
      <c r="D838" s="67" t="s">
        <v>334</v>
      </c>
      <c r="E838" s="71">
        <v>0.33281940185418901</v>
      </c>
      <c r="F838" s="68">
        <v>80.777716492002199</v>
      </c>
      <c r="G838" s="71">
        <v>0.35804489689239899</v>
      </c>
      <c r="H838" s="68">
        <v>89.933811362382798</v>
      </c>
      <c r="I838" s="71">
        <v>1.6241656660530499E-2</v>
      </c>
      <c r="J838" s="68">
        <v>34.445670159955903</v>
      </c>
      <c r="K838" s="71">
        <v>0.62417165200963698</v>
      </c>
      <c r="L838" s="68">
        <v>77.551020408163296</v>
      </c>
    </row>
    <row r="839" spans="1:12" x14ac:dyDescent="0.2">
      <c r="A839" s="72" t="s">
        <v>1980</v>
      </c>
      <c r="B839" s="66" t="s">
        <v>1981</v>
      </c>
      <c r="C839" s="67">
        <v>65</v>
      </c>
      <c r="D839" s="67" t="s">
        <v>334</v>
      </c>
      <c r="E839" s="71">
        <v>0.57754870435255701</v>
      </c>
      <c r="F839" s="68">
        <v>99.448428019856607</v>
      </c>
      <c r="G839" s="71">
        <v>0.87704126647957503</v>
      </c>
      <c r="H839" s="68">
        <v>99.310535024820695</v>
      </c>
      <c r="I839" s="71">
        <v>8.9376548380139698E-2</v>
      </c>
      <c r="J839" s="68">
        <v>75.923883066740203</v>
      </c>
      <c r="K839" s="71">
        <v>0.76622829819795502</v>
      </c>
      <c r="L839" s="68">
        <v>89.988968560397097</v>
      </c>
    </row>
    <row r="840" spans="1:12" x14ac:dyDescent="0.2">
      <c r="A840" s="72" t="s">
        <v>1982</v>
      </c>
      <c r="B840" s="66" t="s">
        <v>1983</v>
      </c>
      <c r="C840" s="67">
        <v>65</v>
      </c>
      <c r="D840" s="67" t="s">
        <v>334</v>
      </c>
      <c r="E840" s="71">
        <v>0.63277219784056604</v>
      </c>
      <c r="F840" s="68">
        <v>99.889685603971301</v>
      </c>
      <c r="G840" s="71">
        <v>0.91779733818442599</v>
      </c>
      <c r="H840" s="68">
        <v>99.558742415885305</v>
      </c>
      <c r="I840" s="71">
        <v>0.41707603699023199</v>
      </c>
      <c r="J840" s="68">
        <v>98.621070049641503</v>
      </c>
      <c r="K840" s="71">
        <v>0.56344321834703903</v>
      </c>
      <c r="L840" s="68">
        <v>70.325427468284602</v>
      </c>
    </row>
    <row r="841" spans="1:12" x14ac:dyDescent="0.2">
      <c r="A841" s="72" t="s">
        <v>1984</v>
      </c>
      <c r="B841" s="66" t="s">
        <v>1985</v>
      </c>
      <c r="C841" s="67">
        <v>65</v>
      </c>
      <c r="D841" s="67" t="s">
        <v>334</v>
      </c>
      <c r="E841" s="71">
        <v>0.34634354931682898</v>
      </c>
      <c r="F841" s="68">
        <v>84.528405956977394</v>
      </c>
      <c r="G841" s="71">
        <v>0.45563661894441199</v>
      </c>
      <c r="H841" s="68">
        <v>94.236072807501401</v>
      </c>
      <c r="I841" s="71">
        <v>0.128240148493213</v>
      </c>
      <c r="J841" s="68">
        <v>83.039161610590199</v>
      </c>
      <c r="K841" s="71">
        <v>0.45515388051286298</v>
      </c>
      <c r="L841" s="68">
        <v>56.674020959735302</v>
      </c>
    </row>
    <row r="842" spans="1:12" x14ac:dyDescent="0.2">
      <c r="A842" s="72" t="s">
        <v>1986</v>
      </c>
      <c r="B842" s="66" t="s">
        <v>1987</v>
      </c>
      <c r="C842" s="67">
        <v>65</v>
      </c>
      <c r="D842" s="67" t="s">
        <v>334</v>
      </c>
      <c r="E842" s="71">
        <v>0.41987984676324602</v>
      </c>
      <c r="F842" s="68">
        <v>95.587424158852698</v>
      </c>
      <c r="G842" s="71">
        <v>0.68264773156110703</v>
      </c>
      <c r="H842" s="68">
        <v>98.234969663541094</v>
      </c>
      <c r="I842" s="71">
        <v>7.4540630918472905E-2</v>
      </c>
      <c r="J842" s="68">
        <v>71.759514616657498</v>
      </c>
      <c r="K842" s="71">
        <v>0.50245117781016002</v>
      </c>
      <c r="L842" s="68">
        <v>62.355212355212402</v>
      </c>
    </row>
    <row r="843" spans="1:12" x14ac:dyDescent="0.2">
      <c r="A843" s="72" t="s">
        <v>1988</v>
      </c>
      <c r="B843" s="66" t="s">
        <v>1989</v>
      </c>
      <c r="C843" s="67">
        <v>65</v>
      </c>
      <c r="D843" s="67" t="s">
        <v>334</v>
      </c>
      <c r="E843" s="71">
        <v>0.359627006710389</v>
      </c>
      <c r="F843" s="68">
        <v>86.982901268615507</v>
      </c>
      <c r="G843" s="71">
        <v>0.55301269398870501</v>
      </c>
      <c r="H843" s="68">
        <v>96.387203530060702</v>
      </c>
      <c r="I843" s="71">
        <v>7.5810845199042895E-2</v>
      </c>
      <c r="J843" s="68">
        <v>72.173193601765007</v>
      </c>
      <c r="K843" s="71">
        <v>0.45005748094342002</v>
      </c>
      <c r="L843" s="68">
        <v>55.956977385548797</v>
      </c>
    </row>
    <row r="844" spans="1:12" x14ac:dyDescent="0.2">
      <c r="A844" s="72" t="s">
        <v>1990</v>
      </c>
      <c r="B844" s="66" t="s">
        <v>1991</v>
      </c>
      <c r="C844" s="67">
        <v>63</v>
      </c>
      <c r="D844" s="67" t="s">
        <v>334</v>
      </c>
      <c r="E844" s="71">
        <v>0.28367698631152299</v>
      </c>
      <c r="F844" s="68">
        <v>68.714555765595506</v>
      </c>
      <c r="G844" s="71">
        <v>0.26094762655456299</v>
      </c>
      <c r="H844" s="68">
        <v>58.412098298676803</v>
      </c>
      <c r="I844" s="71">
        <v>2.9224528607356699E-2</v>
      </c>
      <c r="J844" s="68">
        <v>44.328922495274099</v>
      </c>
      <c r="K844" s="71">
        <v>0.56085880377264896</v>
      </c>
      <c r="L844" s="68">
        <v>74.291115311909294</v>
      </c>
    </row>
    <row r="845" spans="1:12" x14ac:dyDescent="0.2">
      <c r="A845" s="72" t="s">
        <v>1992</v>
      </c>
      <c r="B845" s="66" t="s">
        <v>1993</v>
      </c>
      <c r="C845" s="67">
        <v>65</v>
      </c>
      <c r="D845" s="67" t="s">
        <v>334</v>
      </c>
      <c r="E845" s="71">
        <v>0.369272588587998</v>
      </c>
      <c r="F845" s="68">
        <v>88.582460011031401</v>
      </c>
      <c r="G845" s="71">
        <v>0.43402968867879299</v>
      </c>
      <c r="H845" s="68">
        <v>93.601765030336495</v>
      </c>
      <c r="I845" s="71">
        <v>0.14087382986588601</v>
      </c>
      <c r="J845" s="68">
        <v>84.942084942084904</v>
      </c>
      <c r="K845" s="71">
        <v>0.53291424721931402</v>
      </c>
      <c r="L845" s="68">
        <v>66.105901820187498</v>
      </c>
    </row>
    <row r="846" spans="1:12" x14ac:dyDescent="0.2">
      <c r="A846" s="72" t="s">
        <v>1994</v>
      </c>
      <c r="B846" s="66" t="s">
        <v>1995</v>
      </c>
      <c r="C846" s="67">
        <v>63</v>
      </c>
      <c r="D846" s="67" t="s">
        <v>334</v>
      </c>
      <c r="E846" s="71">
        <v>0.39639402527341799</v>
      </c>
      <c r="F846" s="68">
        <v>95.085066162570897</v>
      </c>
      <c r="G846" s="71">
        <v>0.31608702839622999</v>
      </c>
      <c r="H846" s="68">
        <v>81.0018903591682</v>
      </c>
      <c r="I846" s="71">
        <v>4.53124842600943E-2</v>
      </c>
      <c r="J846" s="68">
        <v>55.3875236294896</v>
      </c>
      <c r="K846" s="71">
        <v>0.82778256316392895</v>
      </c>
      <c r="L846" s="68">
        <v>95.746691871455596</v>
      </c>
    </row>
    <row r="847" spans="1:12" x14ac:dyDescent="0.2">
      <c r="A847" s="72" t="s">
        <v>1996</v>
      </c>
      <c r="B847" s="66" t="s">
        <v>1997</v>
      </c>
      <c r="C847" s="67">
        <v>65</v>
      </c>
      <c r="D847" s="67" t="s">
        <v>334</v>
      </c>
      <c r="E847" s="71">
        <v>0.28819945533674701</v>
      </c>
      <c r="F847" s="68">
        <v>64.092664092664094</v>
      </c>
      <c r="G847" s="71">
        <v>0.24999999979576401</v>
      </c>
      <c r="H847" s="68">
        <v>25.648097076668499</v>
      </c>
      <c r="I847" s="71">
        <v>7.1573697004491302E-2</v>
      </c>
      <c r="J847" s="68">
        <v>70.766685052399296</v>
      </c>
      <c r="K847" s="71">
        <v>0.54302466920998604</v>
      </c>
      <c r="L847" s="68">
        <v>67.264202978488697</v>
      </c>
    </row>
    <row r="848" spans="1:12" x14ac:dyDescent="0.2">
      <c r="A848" s="72" t="s">
        <v>1998</v>
      </c>
      <c r="B848" s="66" t="s">
        <v>1999</v>
      </c>
      <c r="C848" s="67">
        <v>63</v>
      </c>
      <c r="D848" s="67" t="s">
        <v>334</v>
      </c>
      <c r="E848" s="71">
        <v>0.371209193231334</v>
      </c>
      <c r="F848" s="68">
        <v>90.926275992438605</v>
      </c>
      <c r="G848" s="71">
        <v>0.22387038603296899</v>
      </c>
      <c r="H848" s="68">
        <v>12.287334593572799</v>
      </c>
      <c r="I848" s="71">
        <v>1.5319353719791699E-2</v>
      </c>
      <c r="J848" s="68">
        <v>31.9470699432892</v>
      </c>
      <c r="K848" s="71">
        <v>0.87443783994124302</v>
      </c>
      <c r="L848" s="68">
        <v>96.975425330812897</v>
      </c>
    </row>
    <row r="849" spans="1:12" x14ac:dyDescent="0.2">
      <c r="A849" s="72" t="s">
        <v>2000</v>
      </c>
      <c r="B849" s="66" t="s">
        <v>2001</v>
      </c>
      <c r="C849" s="67">
        <v>65</v>
      </c>
      <c r="D849" s="67" t="s">
        <v>334</v>
      </c>
      <c r="E849" s="71">
        <v>0.32867295038335398</v>
      </c>
      <c r="F849" s="68">
        <v>79.398786541643702</v>
      </c>
      <c r="G849" s="71">
        <v>0.26063829787234</v>
      </c>
      <c r="H849" s="68">
        <v>71.5664644236073</v>
      </c>
      <c r="I849" s="71">
        <v>0.119785863491754</v>
      </c>
      <c r="J849" s="68">
        <v>81.522338665195804</v>
      </c>
      <c r="K849" s="71">
        <v>0.60559468978596698</v>
      </c>
      <c r="L849" s="68">
        <v>75.510204081632693</v>
      </c>
    </row>
    <row r="850" spans="1:12" x14ac:dyDescent="0.2">
      <c r="A850" s="72" t="s">
        <v>2002</v>
      </c>
      <c r="B850" s="66" t="s">
        <v>2003</v>
      </c>
      <c r="C850" s="67">
        <v>63</v>
      </c>
      <c r="D850" s="67" t="s">
        <v>334</v>
      </c>
      <c r="E850" s="71">
        <v>0.37717050059958002</v>
      </c>
      <c r="F850" s="68">
        <v>91.965973534971695</v>
      </c>
      <c r="G850" s="71">
        <v>0.26394165994878099</v>
      </c>
      <c r="H850" s="68">
        <v>60.964083175803403</v>
      </c>
      <c r="I850" s="71">
        <v>9.6184101540638198E-3</v>
      </c>
      <c r="J850" s="68">
        <v>23.2514177693762</v>
      </c>
      <c r="K850" s="71">
        <v>0.85795143169589605</v>
      </c>
      <c r="L850" s="68">
        <v>96.502835538752393</v>
      </c>
    </row>
    <row r="851" spans="1:12" x14ac:dyDescent="0.2">
      <c r="A851" s="72" t="s">
        <v>2004</v>
      </c>
      <c r="B851" s="66" t="s">
        <v>2005</v>
      </c>
      <c r="C851" s="67">
        <v>63</v>
      </c>
      <c r="D851" s="67" t="s">
        <v>334</v>
      </c>
      <c r="E851" s="71">
        <v>0.31932402801544102</v>
      </c>
      <c r="F851" s="68">
        <v>81.852551984877095</v>
      </c>
      <c r="G851" s="71">
        <v>0.16319517374859799</v>
      </c>
      <c r="H851" s="68">
        <v>4.7258979206049103</v>
      </c>
      <c r="I851" s="71">
        <v>2.3268374037482598E-2</v>
      </c>
      <c r="J851" s="68">
        <v>39.697542533081297</v>
      </c>
      <c r="K851" s="71">
        <v>0.77150853626024296</v>
      </c>
      <c r="L851" s="68">
        <v>93.572778827977302</v>
      </c>
    </row>
    <row r="852" spans="1:12" x14ac:dyDescent="0.2">
      <c r="A852" s="72" t="s">
        <v>2006</v>
      </c>
      <c r="B852" s="66" t="s">
        <v>2007</v>
      </c>
      <c r="C852" s="67">
        <v>63</v>
      </c>
      <c r="D852" s="67" t="s">
        <v>334</v>
      </c>
      <c r="E852" s="71">
        <v>0.35254094150416099</v>
      </c>
      <c r="F852" s="68">
        <v>88.279773156899793</v>
      </c>
      <c r="G852" s="71">
        <v>0.184347779068842</v>
      </c>
      <c r="H852" s="68">
        <v>5.8601134215500901</v>
      </c>
      <c r="I852" s="71">
        <v>6.8119133678688298E-2</v>
      </c>
      <c r="J852" s="68">
        <v>65.689981096408303</v>
      </c>
      <c r="K852" s="71">
        <v>0.80515591176495305</v>
      </c>
      <c r="L852" s="68">
        <v>94.990548204158799</v>
      </c>
    </row>
    <row r="853" spans="1:12" x14ac:dyDescent="0.2">
      <c r="A853" s="72" t="s">
        <v>2008</v>
      </c>
      <c r="B853" s="66" t="s">
        <v>2009</v>
      </c>
      <c r="C853" s="67">
        <v>65</v>
      </c>
      <c r="D853" s="67" t="s">
        <v>334</v>
      </c>
      <c r="E853" s="71">
        <v>0.27387838740510001</v>
      </c>
      <c r="F853" s="68">
        <v>58.797573083287404</v>
      </c>
      <c r="G853" s="71">
        <v>0.23786110182275499</v>
      </c>
      <c r="H853" s="68">
        <v>10.9762824048538</v>
      </c>
      <c r="I853" s="71">
        <v>7.79692173484694E-2</v>
      </c>
      <c r="J853" s="68">
        <v>72.835079977937099</v>
      </c>
      <c r="K853" s="71">
        <v>0.50580484304407403</v>
      </c>
      <c r="L853" s="68">
        <v>62.630998345284098</v>
      </c>
    </row>
    <row r="854" spans="1:12" x14ac:dyDescent="0.2">
      <c r="A854" s="72" t="s">
        <v>2010</v>
      </c>
      <c r="B854" s="66" t="s">
        <v>2011</v>
      </c>
      <c r="C854" s="67">
        <v>63</v>
      </c>
      <c r="D854" s="67" t="s">
        <v>334</v>
      </c>
      <c r="E854" s="71">
        <v>0.39357784431405901</v>
      </c>
      <c r="F854" s="68">
        <v>94.612476370510393</v>
      </c>
      <c r="G854" s="71">
        <v>0.25500458907593099</v>
      </c>
      <c r="H854" s="68">
        <v>51.795841209829902</v>
      </c>
      <c r="I854" s="71">
        <v>2.3926183351760999E-2</v>
      </c>
      <c r="J854" s="68">
        <v>40.359168241966003</v>
      </c>
      <c r="K854" s="71">
        <v>0.90180276051448405</v>
      </c>
      <c r="L854" s="68">
        <v>98.393194706994294</v>
      </c>
    </row>
    <row r="855" spans="1:12" x14ac:dyDescent="0.2">
      <c r="A855" s="72" t="s">
        <v>2012</v>
      </c>
      <c r="B855" s="66" t="s">
        <v>2013</v>
      </c>
      <c r="C855" s="67">
        <v>63</v>
      </c>
      <c r="D855" s="67" t="s">
        <v>334</v>
      </c>
      <c r="E855" s="71">
        <v>0.36443736714258201</v>
      </c>
      <c r="F855" s="68">
        <v>90.453686200378101</v>
      </c>
      <c r="G855" s="71">
        <v>0.27216158349772601</v>
      </c>
      <c r="H855" s="68">
        <v>66.729678638941394</v>
      </c>
      <c r="I855" s="71">
        <v>6.7530363894485204E-2</v>
      </c>
      <c r="J855" s="68">
        <v>65.406427221171995</v>
      </c>
      <c r="K855" s="71">
        <v>0.75362015403553295</v>
      </c>
      <c r="L855" s="68">
        <v>92.438563327032099</v>
      </c>
    </row>
    <row r="856" spans="1:12" x14ac:dyDescent="0.2">
      <c r="A856" s="72" t="s">
        <v>2014</v>
      </c>
      <c r="B856" s="66" t="s">
        <v>2015</v>
      </c>
      <c r="C856" s="67">
        <v>63</v>
      </c>
      <c r="D856" s="67" t="s">
        <v>334</v>
      </c>
      <c r="E856" s="71">
        <v>0.358207168252619</v>
      </c>
      <c r="F856" s="68">
        <v>89.2249527410208</v>
      </c>
      <c r="G856" s="71">
        <v>0.285827567266698</v>
      </c>
      <c r="H856" s="68">
        <v>74.196597353497197</v>
      </c>
      <c r="I856" s="71">
        <v>8.8838930129754606E-2</v>
      </c>
      <c r="J856" s="68">
        <v>71.455576559546301</v>
      </c>
      <c r="K856" s="71">
        <v>0.69995500736140503</v>
      </c>
      <c r="L856" s="68">
        <v>89.035916824196605</v>
      </c>
    </row>
    <row r="857" spans="1:12" x14ac:dyDescent="0.2">
      <c r="A857" s="72" t="s">
        <v>2016</v>
      </c>
      <c r="B857" s="66" t="s">
        <v>2017</v>
      </c>
      <c r="C857" s="67">
        <v>65</v>
      </c>
      <c r="D857" s="67" t="s">
        <v>334</v>
      </c>
      <c r="E857" s="71">
        <v>0.29223637175770001</v>
      </c>
      <c r="F857" s="68">
        <v>65.471594043022606</v>
      </c>
      <c r="G857" s="71">
        <v>0.28729661931517497</v>
      </c>
      <c r="H857" s="68">
        <v>81.577495863210103</v>
      </c>
      <c r="I857" s="71">
        <v>5.4903793269866497E-2</v>
      </c>
      <c r="J857" s="68">
        <v>63.541092112520701</v>
      </c>
      <c r="K857" s="71">
        <v>0.53450870268805895</v>
      </c>
      <c r="L857" s="68">
        <v>66.188637617208997</v>
      </c>
    </row>
    <row r="858" spans="1:12" x14ac:dyDescent="0.2">
      <c r="A858" s="72" t="s">
        <v>2018</v>
      </c>
      <c r="B858" s="66" t="s">
        <v>2019</v>
      </c>
      <c r="C858" s="67">
        <v>63</v>
      </c>
      <c r="D858" s="67" t="s">
        <v>334</v>
      </c>
      <c r="E858" s="71">
        <v>0.299924848976383</v>
      </c>
      <c r="F858" s="68">
        <v>76.937618147448006</v>
      </c>
      <c r="G858" s="71">
        <v>0.25133215080804699</v>
      </c>
      <c r="H858" s="68">
        <v>44.706994328922498</v>
      </c>
      <c r="I858" s="71">
        <v>8.6300580944623992E-3</v>
      </c>
      <c r="J858" s="68">
        <v>21.928166351606801</v>
      </c>
      <c r="K858" s="71">
        <v>0.63981233802663895</v>
      </c>
      <c r="L858" s="68">
        <v>84.215500945179599</v>
      </c>
    </row>
    <row r="859" spans="1:12" x14ac:dyDescent="0.2">
      <c r="A859" s="72" t="s">
        <v>1980</v>
      </c>
      <c r="B859" s="66" t="s">
        <v>2020</v>
      </c>
      <c r="C859" s="67">
        <v>63</v>
      </c>
      <c r="D859" s="67" t="s">
        <v>334</v>
      </c>
      <c r="E859" s="71">
        <v>0.306895647500049</v>
      </c>
      <c r="F859" s="68">
        <v>79.017013232514202</v>
      </c>
      <c r="G859" s="71">
        <v>0.27248199638357301</v>
      </c>
      <c r="H859" s="68">
        <v>67.1077504725898</v>
      </c>
      <c r="I859" s="71">
        <v>1.3130877264201301E-2</v>
      </c>
      <c r="J859" s="68">
        <v>29.017013232514199</v>
      </c>
      <c r="K859" s="71">
        <v>0.63507406885237305</v>
      </c>
      <c r="L859" s="68">
        <v>83.364839319470704</v>
      </c>
    </row>
    <row r="860" spans="1:12" x14ac:dyDescent="0.2">
      <c r="A860" s="72" t="s">
        <v>2021</v>
      </c>
      <c r="B860" s="66" t="s">
        <v>2022</v>
      </c>
      <c r="C860" s="67">
        <v>63</v>
      </c>
      <c r="D860" s="67" t="s">
        <v>334</v>
      </c>
      <c r="E860" s="71">
        <v>0.32789181606359802</v>
      </c>
      <c r="F860" s="68">
        <v>84.877126654064298</v>
      </c>
      <c r="G860" s="71">
        <v>0.26255012718463</v>
      </c>
      <c r="H860" s="68">
        <v>59.546313799621899</v>
      </c>
      <c r="I860" s="71">
        <v>5.02744877043717E-2</v>
      </c>
      <c r="J860" s="68">
        <v>58.506616257088901</v>
      </c>
      <c r="K860" s="71">
        <v>0.67085083330179196</v>
      </c>
      <c r="L860" s="68">
        <v>86.389413988657907</v>
      </c>
    </row>
    <row r="861" spans="1:12" x14ac:dyDescent="0.2">
      <c r="A861" s="72" t="s">
        <v>2023</v>
      </c>
      <c r="B861" s="66" t="s">
        <v>2024</v>
      </c>
      <c r="C861" s="67">
        <v>63</v>
      </c>
      <c r="D861" s="67" t="s">
        <v>334</v>
      </c>
      <c r="E861" s="71">
        <v>0.25364299573392002</v>
      </c>
      <c r="F861" s="68">
        <v>56.143667296786397</v>
      </c>
      <c r="G861" s="71">
        <v>0.27684575969305097</v>
      </c>
      <c r="H861" s="68">
        <v>69.092627599243897</v>
      </c>
      <c r="I861" s="71">
        <v>1.7349665803836501E-3</v>
      </c>
      <c r="J861" s="68">
        <v>8.5066162570888508</v>
      </c>
      <c r="K861" s="71">
        <v>0.482348260928324</v>
      </c>
      <c r="L861" s="68">
        <v>63.516068052930102</v>
      </c>
    </row>
    <row r="862" spans="1:12" x14ac:dyDescent="0.2">
      <c r="A862" s="72" t="s">
        <v>2025</v>
      </c>
      <c r="B862" s="66" t="s">
        <v>2026</v>
      </c>
      <c r="C862" s="67">
        <v>63</v>
      </c>
      <c r="D862" s="67" t="s">
        <v>334</v>
      </c>
      <c r="E862" s="71">
        <v>0.38602981309247603</v>
      </c>
      <c r="F862" s="68">
        <v>93.478260869565204</v>
      </c>
      <c r="G862" s="71">
        <v>0.29973580678989897</v>
      </c>
      <c r="H862" s="68">
        <v>77.977315689981097</v>
      </c>
      <c r="I862" s="71">
        <v>2.05621837388919E-2</v>
      </c>
      <c r="J862" s="68">
        <v>37.0510396975425</v>
      </c>
      <c r="K862" s="71">
        <v>0.83779144874863798</v>
      </c>
      <c r="L862" s="68">
        <v>95.935727788279806</v>
      </c>
    </row>
    <row r="863" spans="1:12" x14ac:dyDescent="0.2">
      <c r="A863" s="72" t="s">
        <v>2027</v>
      </c>
      <c r="B863" s="66" t="s">
        <v>2028</v>
      </c>
      <c r="C863" s="67">
        <v>63</v>
      </c>
      <c r="D863" s="67" t="s">
        <v>334</v>
      </c>
      <c r="E863" s="71">
        <v>0.32341417288798102</v>
      </c>
      <c r="F863" s="68">
        <v>84.026465028355403</v>
      </c>
      <c r="G863" s="71">
        <v>0.61956711467969905</v>
      </c>
      <c r="H863" s="68">
        <v>96.597353497164505</v>
      </c>
      <c r="I863" s="71">
        <v>3.0223569774182201E-3</v>
      </c>
      <c r="J863" s="68">
        <v>12.0037807183365</v>
      </c>
      <c r="K863" s="71">
        <v>0.34765304700682598</v>
      </c>
      <c r="L863" s="68">
        <v>51.795841209829902</v>
      </c>
    </row>
    <row r="864" spans="1:12" x14ac:dyDescent="0.2">
      <c r="A864" s="72" t="s">
        <v>2029</v>
      </c>
      <c r="B864" s="66" t="s">
        <v>2030</v>
      </c>
      <c r="C864" s="67">
        <v>63</v>
      </c>
      <c r="D864" s="67" t="s">
        <v>334</v>
      </c>
      <c r="E864" s="71">
        <v>0.32296266461210099</v>
      </c>
      <c r="F864" s="68">
        <v>83.648393194706998</v>
      </c>
      <c r="G864" s="71">
        <v>0.369825293975104</v>
      </c>
      <c r="H864" s="68">
        <v>87.712665406427206</v>
      </c>
      <c r="I864" s="71">
        <v>1.5914524196581899E-2</v>
      </c>
      <c r="J864" s="68">
        <v>32.703213610585998</v>
      </c>
      <c r="K864" s="71">
        <v>0.58314817566461596</v>
      </c>
      <c r="L864" s="68">
        <v>77.504725897920594</v>
      </c>
    </row>
    <row r="865" spans="1:12" x14ac:dyDescent="0.2">
      <c r="A865" s="72" t="s">
        <v>2031</v>
      </c>
      <c r="B865" s="66" t="s">
        <v>2032</v>
      </c>
      <c r="C865" s="67">
        <v>63</v>
      </c>
      <c r="D865" s="67" t="s">
        <v>334</v>
      </c>
      <c r="E865" s="71">
        <v>0.52294484170793099</v>
      </c>
      <c r="F865" s="68">
        <v>99.716446124763706</v>
      </c>
      <c r="G865" s="71">
        <v>0.81455290111735401</v>
      </c>
      <c r="H865" s="68">
        <v>99.054820415879007</v>
      </c>
      <c r="I865" s="71">
        <v>6.4867849465920002E-2</v>
      </c>
      <c r="J865" s="68">
        <v>64.366729678638904</v>
      </c>
      <c r="K865" s="71">
        <v>0.689413774540519</v>
      </c>
      <c r="L865" s="68">
        <v>88.090737240075597</v>
      </c>
    </row>
    <row r="866" spans="1:12" x14ac:dyDescent="0.2">
      <c r="A866" s="72" t="s">
        <v>2033</v>
      </c>
      <c r="B866" s="66" t="s">
        <v>2034</v>
      </c>
      <c r="C866" s="67">
        <v>63</v>
      </c>
      <c r="D866" s="67" t="s">
        <v>334</v>
      </c>
      <c r="E866" s="71">
        <v>0.45250768285001097</v>
      </c>
      <c r="F866" s="68">
        <v>98.298676748582196</v>
      </c>
      <c r="G866" s="71">
        <v>0.76510100576969797</v>
      </c>
      <c r="H866" s="68">
        <v>98.582230623818504</v>
      </c>
      <c r="I866" s="71">
        <v>0.120135523388049</v>
      </c>
      <c r="J866" s="68">
        <v>78.827977315690006</v>
      </c>
      <c r="K866" s="71">
        <v>0.472286519392287</v>
      </c>
      <c r="L866" s="68">
        <v>61.814744801512298</v>
      </c>
    </row>
    <row r="867" spans="1:12" x14ac:dyDescent="0.2">
      <c r="A867" s="72" t="s">
        <v>2035</v>
      </c>
      <c r="B867" s="66" t="s">
        <v>2036</v>
      </c>
      <c r="C867" s="67">
        <v>63</v>
      </c>
      <c r="D867" s="67" t="s">
        <v>334</v>
      </c>
      <c r="E867" s="71">
        <v>0.51453770956894496</v>
      </c>
      <c r="F867" s="68">
        <v>99.621928166351594</v>
      </c>
      <c r="G867" s="71">
        <v>0.82937029250205396</v>
      </c>
      <c r="H867" s="68">
        <v>99.338374291115301</v>
      </c>
      <c r="I867" s="71">
        <v>6.3942121308585703E-2</v>
      </c>
      <c r="J867" s="68">
        <v>64.083175803402696</v>
      </c>
      <c r="K867" s="71">
        <v>0.65030071489619701</v>
      </c>
      <c r="L867" s="68">
        <v>85.160680529300606</v>
      </c>
    </row>
    <row r="868" spans="1:12" x14ac:dyDescent="0.2">
      <c r="A868" s="72" t="s">
        <v>985</v>
      </c>
      <c r="B868" s="66" t="s">
        <v>2037</v>
      </c>
      <c r="C868" s="67">
        <v>63</v>
      </c>
      <c r="D868" s="67" t="s">
        <v>334</v>
      </c>
      <c r="E868" s="71">
        <v>0.37942695812129101</v>
      </c>
      <c r="F868" s="68">
        <v>92.344045368620002</v>
      </c>
      <c r="G868" s="71">
        <v>0.26293291043869899</v>
      </c>
      <c r="H868" s="68">
        <v>60.018903591682403</v>
      </c>
      <c r="I868" s="71">
        <v>1.0723941839471E-2</v>
      </c>
      <c r="J868" s="68">
        <v>24.952741020794001</v>
      </c>
      <c r="K868" s="71">
        <v>0.86462402208570199</v>
      </c>
      <c r="L868" s="68">
        <v>96.691871455576603</v>
      </c>
    </row>
    <row r="869" spans="1:12" x14ac:dyDescent="0.2">
      <c r="A869" s="72" t="s">
        <v>2038</v>
      </c>
      <c r="B869" s="66" t="s">
        <v>2039</v>
      </c>
      <c r="C869" s="67">
        <v>63</v>
      </c>
      <c r="D869" s="67" t="s">
        <v>334</v>
      </c>
      <c r="E869" s="71">
        <v>0.35380976554153598</v>
      </c>
      <c r="F869" s="68">
        <v>88.468809073724003</v>
      </c>
      <c r="G869" s="71">
        <v>0.28406582372318201</v>
      </c>
      <c r="H869" s="68">
        <v>73.440453686200399</v>
      </c>
      <c r="I869" s="71">
        <v>1.42667805173628E-2</v>
      </c>
      <c r="J869" s="68">
        <v>30.7183364839319</v>
      </c>
      <c r="K869" s="71">
        <v>0.76309669238406497</v>
      </c>
      <c r="L869" s="68">
        <v>92.911153119092603</v>
      </c>
    </row>
    <row r="870" spans="1:12" x14ac:dyDescent="0.2">
      <c r="A870" s="72" t="s">
        <v>995</v>
      </c>
      <c r="B870" s="66" t="s">
        <v>2040</v>
      </c>
      <c r="C870" s="67">
        <v>63</v>
      </c>
      <c r="D870" s="67" t="s">
        <v>334</v>
      </c>
      <c r="E870" s="71">
        <v>0.382523424672153</v>
      </c>
      <c r="F870" s="68">
        <v>93.005671077504701</v>
      </c>
      <c r="G870" s="71">
        <v>0.38846484451357999</v>
      </c>
      <c r="H870" s="68">
        <v>88.563327032136101</v>
      </c>
      <c r="I870" s="71">
        <v>1.0560824148620401E-2</v>
      </c>
      <c r="J870" s="68">
        <v>24.763705103969802</v>
      </c>
      <c r="K870" s="71">
        <v>0.74854460535425904</v>
      </c>
      <c r="L870" s="68">
        <v>92.249527410207904</v>
      </c>
    </row>
    <row r="871" spans="1:12" x14ac:dyDescent="0.2">
      <c r="A871" s="72" t="s">
        <v>2041</v>
      </c>
      <c r="B871" s="66" t="s">
        <v>2042</v>
      </c>
      <c r="C871" s="67">
        <v>63</v>
      </c>
      <c r="D871" s="67" t="s">
        <v>334</v>
      </c>
      <c r="E871" s="71">
        <v>0.399554442719118</v>
      </c>
      <c r="F871" s="68">
        <v>95.463137996219302</v>
      </c>
      <c r="G871" s="71">
        <v>0.42082953449482902</v>
      </c>
      <c r="H871" s="68">
        <v>89.8865784499055</v>
      </c>
      <c r="I871" s="71">
        <v>2.10724121612577E-2</v>
      </c>
      <c r="J871" s="68">
        <v>37.901701323251402</v>
      </c>
      <c r="K871" s="71">
        <v>0.75676138150126804</v>
      </c>
      <c r="L871" s="68">
        <v>92.627599243856295</v>
      </c>
    </row>
    <row r="872" spans="1:12" x14ac:dyDescent="0.2">
      <c r="A872" s="72" t="s">
        <v>2043</v>
      </c>
      <c r="B872" s="66" t="s">
        <v>2044</v>
      </c>
      <c r="C872" s="67">
        <v>63</v>
      </c>
      <c r="D872" s="67" t="s">
        <v>334</v>
      </c>
      <c r="E872" s="71">
        <v>0.397274585275039</v>
      </c>
      <c r="F872" s="68">
        <v>95.179584120982994</v>
      </c>
      <c r="G872" s="71">
        <v>0.607126692929437</v>
      </c>
      <c r="H872" s="68">
        <v>96.219281663516099</v>
      </c>
      <c r="I872" s="71">
        <v>7.2765136622892704E-2</v>
      </c>
      <c r="J872" s="68">
        <v>67.391304347826093</v>
      </c>
      <c r="K872" s="71">
        <v>0.51193192627278605</v>
      </c>
      <c r="L872" s="68">
        <v>67.769376181474499</v>
      </c>
    </row>
    <row r="873" spans="1:12" x14ac:dyDescent="0.2">
      <c r="A873" s="72" t="s">
        <v>2045</v>
      </c>
      <c r="B873" s="66" t="s">
        <v>2046</v>
      </c>
      <c r="C873" s="67">
        <v>63</v>
      </c>
      <c r="D873" s="67" t="s">
        <v>334</v>
      </c>
      <c r="E873" s="71">
        <v>0.363426553276605</v>
      </c>
      <c r="F873" s="68">
        <v>90.264650283553905</v>
      </c>
      <c r="G873" s="71">
        <v>0.33323961009618802</v>
      </c>
      <c r="H873" s="68">
        <v>84.026465028355403</v>
      </c>
      <c r="I873" s="71">
        <v>4.4845901704490803E-3</v>
      </c>
      <c r="J873" s="68">
        <v>15.0283553875236</v>
      </c>
      <c r="K873" s="71">
        <v>0.75255545956317904</v>
      </c>
      <c r="L873" s="68">
        <v>92.344045368620002</v>
      </c>
    </row>
    <row r="874" spans="1:12" x14ac:dyDescent="0.2">
      <c r="A874" s="72" t="s">
        <v>2047</v>
      </c>
      <c r="B874" s="66" t="s">
        <v>2048</v>
      </c>
      <c r="C874" s="67">
        <v>63</v>
      </c>
      <c r="D874" s="67" t="s">
        <v>334</v>
      </c>
      <c r="E874" s="71">
        <v>0.24109776603535199</v>
      </c>
      <c r="F874" s="68">
        <v>50.472589792060496</v>
      </c>
      <c r="G874" s="71">
        <v>0.41606199858966803</v>
      </c>
      <c r="H874" s="68">
        <v>89.792060491493402</v>
      </c>
      <c r="I874" s="71">
        <v>2.8185621671836102E-2</v>
      </c>
      <c r="J874" s="68">
        <v>43.572778827977302</v>
      </c>
      <c r="K874" s="71">
        <v>0.27904567784455397</v>
      </c>
      <c r="L874" s="68">
        <v>47.920604914933797</v>
      </c>
    </row>
    <row r="875" spans="1:12" x14ac:dyDescent="0.2">
      <c r="A875" s="72" t="s">
        <v>2049</v>
      </c>
      <c r="B875" s="66" t="s">
        <v>2050</v>
      </c>
      <c r="C875" s="67">
        <v>63</v>
      </c>
      <c r="D875" s="67" t="s">
        <v>334</v>
      </c>
      <c r="E875" s="71">
        <v>0.25922798359175703</v>
      </c>
      <c r="F875" s="68">
        <v>58.2230623818526</v>
      </c>
      <c r="G875" s="71">
        <v>9.6069708672031101E-2</v>
      </c>
      <c r="H875" s="68">
        <v>2.36294896030246</v>
      </c>
      <c r="I875" s="71">
        <v>1.4819381820862299E-3</v>
      </c>
      <c r="J875" s="68">
        <v>8.0340264650283597</v>
      </c>
      <c r="K875" s="71">
        <v>0.68013230392115498</v>
      </c>
      <c r="L875" s="68">
        <v>87.429111531190898</v>
      </c>
    </row>
    <row r="876" spans="1:12" x14ac:dyDescent="0.2">
      <c r="A876" s="72" t="s">
        <v>2051</v>
      </c>
      <c r="B876" s="66" t="s">
        <v>2052</v>
      </c>
      <c r="C876" s="67">
        <v>63</v>
      </c>
      <c r="D876" s="67" t="s">
        <v>334</v>
      </c>
      <c r="E876" s="71">
        <v>0.47464086793433402</v>
      </c>
      <c r="F876" s="68">
        <v>98.771266540642699</v>
      </c>
      <c r="G876" s="71">
        <v>0.74566643195720494</v>
      </c>
      <c r="H876" s="68">
        <v>98.298676748582196</v>
      </c>
      <c r="I876" s="71">
        <v>5.89939522247541E-2</v>
      </c>
      <c r="J876" s="68">
        <v>62.476370510396997</v>
      </c>
      <c r="K876" s="71">
        <v>0.619262219621043</v>
      </c>
      <c r="L876" s="68">
        <v>82.419659735349697</v>
      </c>
    </row>
    <row r="877" spans="1:12" x14ac:dyDescent="0.2">
      <c r="A877" s="72" t="s">
        <v>2053</v>
      </c>
      <c r="B877" s="66" t="s">
        <v>2054</v>
      </c>
      <c r="C877" s="67">
        <v>63</v>
      </c>
      <c r="D877" s="67" t="s">
        <v>334</v>
      </c>
      <c r="E877" s="71">
        <v>0.23698148987380399</v>
      </c>
      <c r="F877" s="68">
        <v>49.149338374291098</v>
      </c>
      <c r="G877" s="71">
        <v>0.285284652614472</v>
      </c>
      <c r="H877" s="68">
        <v>73.913043478260903</v>
      </c>
      <c r="I877" s="71">
        <v>3.2806323153490802E-2</v>
      </c>
      <c r="J877" s="68">
        <v>47.353497164461302</v>
      </c>
      <c r="K877" s="71">
        <v>0.39285349385344798</v>
      </c>
      <c r="L877" s="68">
        <v>54.253308128544397</v>
      </c>
    </row>
    <row r="878" spans="1:12" x14ac:dyDescent="0.2">
      <c r="A878" s="72" t="s">
        <v>2055</v>
      </c>
      <c r="B878" s="66" t="s">
        <v>2056</v>
      </c>
      <c r="C878" s="67">
        <v>63</v>
      </c>
      <c r="D878" s="67" t="s">
        <v>334</v>
      </c>
      <c r="E878" s="71">
        <v>0.14528638581803099</v>
      </c>
      <c r="F878" s="68">
        <v>21.266540642722099</v>
      </c>
      <c r="G878" s="71">
        <v>0.25383166910555599</v>
      </c>
      <c r="H878" s="68">
        <v>50</v>
      </c>
      <c r="I878" s="71">
        <v>1.1728450107162201E-3</v>
      </c>
      <c r="J878" s="68">
        <v>7.3724007561436702</v>
      </c>
      <c r="K878" s="71">
        <v>0.18085464333782</v>
      </c>
      <c r="L878" s="68">
        <v>41.020793950850702</v>
      </c>
    </row>
    <row r="879" spans="1:12" x14ac:dyDescent="0.2">
      <c r="A879" s="72" t="s">
        <v>2057</v>
      </c>
      <c r="B879" s="66" t="s">
        <v>2058</v>
      </c>
      <c r="C879" s="67"/>
      <c r="D879" s="67" t="s">
        <v>334</v>
      </c>
      <c r="E879" s="71"/>
      <c r="F879" s="68"/>
      <c r="G879" s="71"/>
      <c r="H879" s="68"/>
      <c r="I879" s="71"/>
      <c r="J879" s="68"/>
      <c r="K879" s="71"/>
      <c r="L879" s="68"/>
    </row>
    <row r="880" spans="1:12" x14ac:dyDescent="0.2">
      <c r="A880" s="72" t="s">
        <v>1689</v>
      </c>
      <c r="B880" s="66" t="s">
        <v>2059</v>
      </c>
      <c r="C880" s="67"/>
      <c r="D880" s="67" t="s">
        <v>334</v>
      </c>
      <c r="E880" s="71"/>
      <c r="F880" s="68"/>
      <c r="G880" s="71"/>
      <c r="H880" s="68"/>
      <c r="I880" s="71"/>
      <c r="J880" s="68"/>
      <c r="K880" s="71"/>
      <c r="L880" s="68"/>
    </row>
    <row r="881" spans="1:12" x14ac:dyDescent="0.2">
      <c r="A881" s="72" t="s">
        <v>2060</v>
      </c>
      <c r="B881" s="66" t="s">
        <v>2061</v>
      </c>
      <c r="C881" s="67">
        <v>65</v>
      </c>
      <c r="D881" s="67" t="s">
        <v>334</v>
      </c>
      <c r="E881" s="71">
        <v>0.32375995972493599</v>
      </c>
      <c r="F881" s="68">
        <v>77.964699393270806</v>
      </c>
      <c r="G881" s="71">
        <v>0.31707317073170699</v>
      </c>
      <c r="H881" s="68">
        <v>86.265857694429101</v>
      </c>
      <c r="I881" s="71">
        <v>0.20074613597683899</v>
      </c>
      <c r="J881" s="68">
        <v>90.430226144511906</v>
      </c>
      <c r="K881" s="71">
        <v>0.45346057246626298</v>
      </c>
      <c r="L881" s="68">
        <v>56.508549365692197</v>
      </c>
    </row>
    <row r="882" spans="1:12" x14ac:dyDescent="0.2">
      <c r="A882" s="72" t="s">
        <v>2062</v>
      </c>
      <c r="B882" s="66" t="s">
        <v>2063</v>
      </c>
      <c r="C882" s="67">
        <v>65</v>
      </c>
      <c r="D882" s="67" t="s">
        <v>334</v>
      </c>
      <c r="E882" s="71">
        <v>0.304669443906259</v>
      </c>
      <c r="F882" s="68">
        <v>70.380584666298901</v>
      </c>
      <c r="G882" s="71">
        <v>0.424096104451121</v>
      </c>
      <c r="H882" s="68">
        <v>93.491450634307796</v>
      </c>
      <c r="I882" s="71">
        <v>0.12775848588064301</v>
      </c>
      <c r="J882" s="68">
        <v>82.9564258135687</v>
      </c>
      <c r="K882" s="71">
        <v>0.36215374138701201</v>
      </c>
      <c r="L882" s="68">
        <v>49.476006618863799</v>
      </c>
    </row>
    <row r="883" spans="1:12" x14ac:dyDescent="0.2">
      <c r="A883" s="72" t="s">
        <v>2064</v>
      </c>
      <c r="B883" s="66" t="s">
        <v>2065</v>
      </c>
      <c r="C883" s="67">
        <v>65</v>
      </c>
      <c r="D883" s="67" t="s">
        <v>334</v>
      </c>
      <c r="E883" s="71">
        <v>0.38543256517402402</v>
      </c>
      <c r="F883" s="68">
        <v>91.009376723662399</v>
      </c>
      <c r="G883" s="71">
        <v>0.41124511039496198</v>
      </c>
      <c r="H883" s="68">
        <v>92.967457253171503</v>
      </c>
      <c r="I883" s="71">
        <v>0.37781891960029901</v>
      </c>
      <c r="J883" s="68">
        <v>97.931605074462198</v>
      </c>
      <c r="K883" s="71">
        <v>0.36723366552681203</v>
      </c>
      <c r="L883" s="68">
        <v>49.669056811913997</v>
      </c>
    </row>
    <row r="884" spans="1:12" x14ac:dyDescent="0.2">
      <c r="A884" s="72" t="s">
        <v>2066</v>
      </c>
      <c r="B884" s="66" t="s">
        <v>2067</v>
      </c>
      <c r="C884" s="67">
        <v>65</v>
      </c>
      <c r="D884" s="67" t="s">
        <v>334</v>
      </c>
      <c r="E884" s="71">
        <v>0.35313323133876401</v>
      </c>
      <c r="F884" s="68">
        <v>85.797021511307193</v>
      </c>
      <c r="G884" s="71">
        <v>0.29846519822251699</v>
      </c>
      <c r="H884" s="68">
        <v>83.728626585769405</v>
      </c>
      <c r="I884" s="71">
        <v>0.390330689603406</v>
      </c>
      <c r="J884" s="68">
        <v>98.069498069498096</v>
      </c>
      <c r="K884" s="71">
        <v>0.37060380619036898</v>
      </c>
      <c r="L884" s="68">
        <v>49.9448428019857</v>
      </c>
    </row>
    <row r="885" spans="1:12" x14ac:dyDescent="0.2">
      <c r="A885" s="72" t="s">
        <v>2068</v>
      </c>
      <c r="B885" s="66" t="s">
        <v>2069</v>
      </c>
      <c r="C885" s="67">
        <v>65</v>
      </c>
      <c r="D885" s="67" t="s">
        <v>334</v>
      </c>
      <c r="E885" s="71">
        <v>0.30300655428524897</v>
      </c>
      <c r="F885" s="68">
        <v>69.608383894098196</v>
      </c>
      <c r="G885" s="71">
        <v>0.28688604658261901</v>
      </c>
      <c r="H885" s="68">
        <v>81.467181467181504</v>
      </c>
      <c r="I885" s="71">
        <v>0.20079647040333601</v>
      </c>
      <c r="J885" s="68">
        <v>90.457804743519006</v>
      </c>
      <c r="K885" s="71">
        <v>0.42133714586979398</v>
      </c>
      <c r="L885" s="68">
        <v>53.530060672917799</v>
      </c>
    </row>
    <row r="886" spans="1:12" x14ac:dyDescent="0.2">
      <c r="A886" s="72" t="s">
        <v>355</v>
      </c>
      <c r="B886" s="66" t="s">
        <v>2070</v>
      </c>
      <c r="C886" s="67">
        <v>65</v>
      </c>
      <c r="D886" s="67" t="s">
        <v>334</v>
      </c>
      <c r="E886" s="71">
        <v>0.34118832123515103</v>
      </c>
      <c r="F886" s="68">
        <v>83.287369001654696</v>
      </c>
      <c r="G886" s="71">
        <v>0.28635533092323601</v>
      </c>
      <c r="H886" s="68">
        <v>81.356867071152806</v>
      </c>
      <c r="I886" s="71">
        <v>4.3678252580555903E-2</v>
      </c>
      <c r="J886" s="68">
        <v>57.694429123000603</v>
      </c>
      <c r="K886" s="71">
        <v>0.69353138020166005</v>
      </c>
      <c r="L886" s="68">
        <v>84.611141753998893</v>
      </c>
    </row>
    <row r="887" spans="1:12" x14ac:dyDescent="0.2">
      <c r="A887" s="72" t="s">
        <v>2071</v>
      </c>
      <c r="B887" s="66" t="s">
        <v>2072</v>
      </c>
      <c r="C887" s="67">
        <v>65</v>
      </c>
      <c r="D887" s="67" t="s">
        <v>334</v>
      </c>
      <c r="E887" s="71">
        <v>0.30083429578668702</v>
      </c>
      <c r="F887" s="68">
        <v>68.891340319911706</v>
      </c>
      <c r="G887" s="71">
        <v>0.269609442116234</v>
      </c>
      <c r="H887" s="68">
        <v>76.199669056811899</v>
      </c>
      <c r="I887" s="71">
        <v>0.16085591055389301</v>
      </c>
      <c r="J887" s="68">
        <v>87.369001654715902</v>
      </c>
      <c r="K887" s="71">
        <v>0.47203753468993298</v>
      </c>
      <c r="L887" s="68">
        <v>58.5493656922228</v>
      </c>
    </row>
    <row r="888" spans="1:12" x14ac:dyDescent="0.2">
      <c r="A888" s="72" t="s">
        <v>2073</v>
      </c>
      <c r="B888" s="66" t="s">
        <v>2074</v>
      </c>
      <c r="C888" s="67">
        <v>65</v>
      </c>
      <c r="D888" s="67" t="s">
        <v>334</v>
      </c>
      <c r="E888" s="71">
        <v>0.43108313575283203</v>
      </c>
      <c r="F888" s="68">
        <v>96.469939327082201</v>
      </c>
      <c r="G888" s="71">
        <v>0.75696864111498297</v>
      </c>
      <c r="H888" s="68">
        <v>98.676227247655802</v>
      </c>
      <c r="I888" s="71">
        <v>4.3907059464739898E-2</v>
      </c>
      <c r="J888" s="68">
        <v>57.859900717043601</v>
      </c>
      <c r="K888" s="71">
        <v>0.492373706678774</v>
      </c>
      <c r="L888" s="68">
        <v>61.114175399889703</v>
      </c>
    </row>
    <row r="889" spans="1:12" x14ac:dyDescent="0.2">
      <c r="A889" s="72" t="s">
        <v>2075</v>
      </c>
      <c r="B889" s="66" t="s">
        <v>2076</v>
      </c>
      <c r="C889" s="67">
        <v>65</v>
      </c>
      <c r="D889" s="67" t="s">
        <v>334</v>
      </c>
      <c r="E889" s="71">
        <v>0.32244731057904102</v>
      </c>
      <c r="F889" s="68">
        <v>77.523441809156097</v>
      </c>
      <c r="G889" s="71">
        <v>0.32274576670315203</v>
      </c>
      <c r="H889" s="68">
        <v>87.093215664644205</v>
      </c>
      <c r="I889" s="71">
        <v>0.20136134256587901</v>
      </c>
      <c r="J889" s="68">
        <v>90.485383342526205</v>
      </c>
      <c r="K889" s="71">
        <v>0.44323482246809298</v>
      </c>
      <c r="L889" s="68">
        <v>55.239933811362398</v>
      </c>
    </row>
    <row r="890" spans="1:12" x14ac:dyDescent="0.2">
      <c r="A890" s="72" t="s">
        <v>2077</v>
      </c>
      <c r="B890" s="66" t="s">
        <v>2078</v>
      </c>
      <c r="C890" s="67">
        <v>65</v>
      </c>
      <c r="D890" s="67" t="s">
        <v>334</v>
      </c>
      <c r="E890" s="71">
        <v>0.30763622131878299</v>
      </c>
      <c r="F890" s="68">
        <v>71.456150027578602</v>
      </c>
      <c r="G890" s="71">
        <v>0.29952684758386999</v>
      </c>
      <c r="H890" s="68">
        <v>83.783783783783804</v>
      </c>
      <c r="I890" s="71">
        <v>2.6286617678796399E-2</v>
      </c>
      <c r="J890" s="68">
        <v>45.697738554881397</v>
      </c>
      <c r="K890" s="71">
        <v>0.59709519869368199</v>
      </c>
      <c r="L890" s="68">
        <v>74.407060121345793</v>
      </c>
    </row>
    <row r="891" spans="1:12" x14ac:dyDescent="0.2">
      <c r="A891" s="72" t="s">
        <v>2079</v>
      </c>
      <c r="B891" s="66" t="s">
        <v>2080</v>
      </c>
      <c r="C891" s="67">
        <v>65</v>
      </c>
      <c r="D891" s="67" t="s">
        <v>334</v>
      </c>
      <c r="E891" s="71">
        <v>0.39781231691576002</v>
      </c>
      <c r="F891" s="68">
        <v>92.746828461114205</v>
      </c>
      <c r="G891" s="71">
        <v>0.39002498753408299</v>
      </c>
      <c r="H891" s="68">
        <v>92.0297848869277</v>
      </c>
      <c r="I891" s="71">
        <v>2.87171247822414E-2</v>
      </c>
      <c r="J891" s="68">
        <v>47.407611693325997</v>
      </c>
      <c r="K891" s="71">
        <v>0.77469483843095399</v>
      </c>
      <c r="L891" s="68">
        <v>90.430226144511906</v>
      </c>
    </row>
    <row r="892" spans="1:12" x14ac:dyDescent="0.2">
      <c r="A892" s="72" t="s">
        <v>646</v>
      </c>
      <c r="B892" s="66" t="s">
        <v>2081</v>
      </c>
      <c r="C892" s="67">
        <v>63</v>
      </c>
      <c r="D892" s="67" t="s">
        <v>334</v>
      </c>
      <c r="E892" s="71">
        <v>0.29862563096577299</v>
      </c>
      <c r="F892" s="68">
        <v>76.370510396975405</v>
      </c>
      <c r="G892" s="71">
        <v>0.25778863868206903</v>
      </c>
      <c r="H892" s="68">
        <v>55.765595463137998</v>
      </c>
      <c r="I892" s="71">
        <v>5.2863545557254699E-2</v>
      </c>
      <c r="J892" s="68">
        <v>60.396975425330801</v>
      </c>
      <c r="K892" s="71">
        <v>0.58522470865799603</v>
      </c>
      <c r="L892" s="68">
        <v>77.882797731568999</v>
      </c>
    </row>
    <row r="893" spans="1:12" x14ac:dyDescent="0.2">
      <c r="A893" s="72" t="s">
        <v>2082</v>
      </c>
      <c r="B893" s="66" t="s">
        <v>2083</v>
      </c>
      <c r="C893" s="67">
        <v>65</v>
      </c>
      <c r="D893" s="67" t="s">
        <v>334</v>
      </c>
      <c r="E893" s="71">
        <v>0.30506121135759601</v>
      </c>
      <c r="F893" s="68">
        <v>70.573634859349099</v>
      </c>
      <c r="G893" s="71">
        <v>0.342605739753089</v>
      </c>
      <c r="H893" s="68">
        <v>89.023717595146195</v>
      </c>
      <c r="I893" s="71">
        <v>1.10256891749697E-2</v>
      </c>
      <c r="J893" s="68">
        <v>27.357970215113099</v>
      </c>
      <c r="K893" s="71">
        <v>0.56155220514472803</v>
      </c>
      <c r="L893" s="68">
        <v>69.994484280198606</v>
      </c>
    </row>
    <row r="894" spans="1:12" x14ac:dyDescent="0.2">
      <c r="A894" s="72" t="s">
        <v>2084</v>
      </c>
      <c r="B894" s="66" t="s">
        <v>2085</v>
      </c>
      <c r="C894" s="67">
        <v>63</v>
      </c>
      <c r="D894" s="67" t="s">
        <v>334</v>
      </c>
      <c r="E894" s="71">
        <v>0.284631193144877</v>
      </c>
      <c r="F894" s="68">
        <v>69.281663516068093</v>
      </c>
      <c r="G894" s="71">
        <v>0.28914321506449697</v>
      </c>
      <c r="H894" s="68">
        <v>75.047258979206006</v>
      </c>
      <c r="I894" s="71">
        <v>2.83996772606726E-2</v>
      </c>
      <c r="J894" s="68">
        <v>43.761814744801498</v>
      </c>
      <c r="K894" s="71">
        <v>0.53635068710946099</v>
      </c>
      <c r="L894" s="68">
        <v>70.793950850661602</v>
      </c>
    </row>
    <row r="895" spans="1:12" x14ac:dyDescent="0.2">
      <c r="A895" s="72" t="s">
        <v>2086</v>
      </c>
      <c r="B895" s="66" t="s">
        <v>2087</v>
      </c>
      <c r="C895" s="67">
        <v>63</v>
      </c>
      <c r="D895" s="67" t="s">
        <v>334</v>
      </c>
      <c r="E895" s="71">
        <v>0.32136112965962599</v>
      </c>
      <c r="F895" s="68">
        <v>82.703213610586005</v>
      </c>
      <c r="G895" s="71">
        <v>0.29716842508307501</v>
      </c>
      <c r="H895" s="68">
        <v>77.2211720226843</v>
      </c>
      <c r="I895" s="71">
        <v>4.1849780628139703E-2</v>
      </c>
      <c r="J895" s="68">
        <v>53.213610586011299</v>
      </c>
      <c r="K895" s="71">
        <v>0.62506518326766403</v>
      </c>
      <c r="L895" s="68">
        <v>82.8922495274102</v>
      </c>
    </row>
    <row r="896" spans="1:12" x14ac:dyDescent="0.2">
      <c r="A896" s="72" t="s">
        <v>2088</v>
      </c>
      <c r="B896" s="66" t="s">
        <v>2089</v>
      </c>
      <c r="C896" s="67">
        <v>65</v>
      </c>
      <c r="D896" s="67" t="s">
        <v>334</v>
      </c>
      <c r="E896" s="71">
        <v>0.33969857432789702</v>
      </c>
      <c r="F896" s="68">
        <v>82.735797021511303</v>
      </c>
      <c r="G896" s="71">
        <v>0.28078347062748299</v>
      </c>
      <c r="H896" s="68">
        <v>79.619415333701099</v>
      </c>
      <c r="I896" s="71">
        <v>0.32550754843798302</v>
      </c>
      <c r="J896" s="68">
        <v>95.4495311638169</v>
      </c>
      <c r="K896" s="71">
        <v>0.41280470391822399</v>
      </c>
      <c r="L896" s="68">
        <v>52.619966905681203</v>
      </c>
    </row>
    <row r="897" spans="1:12" x14ac:dyDescent="0.2">
      <c r="A897" s="72" t="s">
        <v>2090</v>
      </c>
      <c r="B897" s="66" t="s">
        <v>2091</v>
      </c>
      <c r="C897" s="67">
        <v>65</v>
      </c>
      <c r="D897" s="67" t="s">
        <v>334</v>
      </c>
      <c r="E897" s="71">
        <v>0.28097958253788902</v>
      </c>
      <c r="F897" s="68">
        <v>61.583011583011597</v>
      </c>
      <c r="G897" s="71">
        <v>0.30954939318747698</v>
      </c>
      <c r="H897" s="68">
        <v>85.438499724213997</v>
      </c>
      <c r="I897" s="71">
        <v>0.18654128717714499</v>
      </c>
      <c r="J897" s="68">
        <v>89.437396580253704</v>
      </c>
      <c r="K897" s="71">
        <v>0.34684806724904299</v>
      </c>
      <c r="L897" s="68">
        <v>48.676227247655802</v>
      </c>
    </row>
    <row r="898" spans="1:12" x14ac:dyDescent="0.2">
      <c r="A898" s="72" t="s">
        <v>2092</v>
      </c>
      <c r="B898" s="66" t="s">
        <v>2093</v>
      </c>
      <c r="C898" s="67">
        <v>65</v>
      </c>
      <c r="D898" s="67" t="s">
        <v>334</v>
      </c>
      <c r="E898" s="71">
        <v>0.28293405172187402</v>
      </c>
      <c r="F898" s="68">
        <v>62.107004964147798</v>
      </c>
      <c r="G898" s="71">
        <v>0.41066075625891302</v>
      </c>
      <c r="H898" s="68">
        <v>92.939878654164403</v>
      </c>
      <c r="I898" s="71">
        <v>0.160636584420045</v>
      </c>
      <c r="J898" s="68">
        <v>87.341423055708802</v>
      </c>
      <c r="K898" s="71">
        <v>0.27750481448666298</v>
      </c>
      <c r="L898" s="68">
        <v>45.725317153888597</v>
      </c>
    </row>
    <row r="899" spans="1:12" x14ac:dyDescent="0.2">
      <c r="A899" s="72" t="s">
        <v>2094</v>
      </c>
      <c r="B899" s="66" t="s">
        <v>2095</v>
      </c>
      <c r="C899" s="67">
        <v>65</v>
      </c>
      <c r="D899" s="67" t="s">
        <v>334</v>
      </c>
      <c r="E899" s="71">
        <v>0.30431198608041898</v>
      </c>
      <c r="F899" s="68">
        <v>70.187534473248803</v>
      </c>
      <c r="G899" s="71">
        <v>0.35273294579897302</v>
      </c>
      <c r="H899" s="68">
        <v>89.713182570325401</v>
      </c>
      <c r="I899" s="71">
        <v>0.147414783953704</v>
      </c>
      <c r="J899" s="68">
        <v>85.824600110314407</v>
      </c>
      <c r="K899" s="71">
        <v>0.41278822848858099</v>
      </c>
      <c r="L899" s="68">
        <v>52.592388306674003</v>
      </c>
    </row>
    <row r="900" spans="1:12" x14ac:dyDescent="0.2">
      <c r="A900" s="72" t="s">
        <v>2096</v>
      </c>
      <c r="B900" s="66" t="s">
        <v>2097</v>
      </c>
      <c r="C900" s="67">
        <v>65</v>
      </c>
      <c r="D900" s="67" t="s">
        <v>334</v>
      </c>
      <c r="E900" s="71">
        <v>0.22748204634560801</v>
      </c>
      <c r="F900" s="68">
        <v>45.863210148924402</v>
      </c>
      <c r="G900" s="71">
        <v>0.30305128797756797</v>
      </c>
      <c r="H900" s="68">
        <v>84.500827357970195</v>
      </c>
      <c r="I900" s="71">
        <v>6.3009853219367598E-2</v>
      </c>
      <c r="J900" s="68">
        <v>67.567567567567593</v>
      </c>
      <c r="K900" s="71">
        <v>0.31638499783988899</v>
      </c>
      <c r="L900" s="68">
        <v>47.352454495311598</v>
      </c>
    </row>
    <row r="901" spans="1:12" x14ac:dyDescent="0.2">
      <c r="A901" s="72" t="s">
        <v>2098</v>
      </c>
      <c r="B901" s="66" t="s">
        <v>2099</v>
      </c>
      <c r="C901" s="67">
        <v>65</v>
      </c>
      <c r="D901" s="67" t="s">
        <v>334</v>
      </c>
      <c r="E901" s="71">
        <v>0.245336619582428</v>
      </c>
      <c r="F901" s="68">
        <v>49.3932708218423</v>
      </c>
      <c r="G901" s="71">
        <v>0.25637294876435301</v>
      </c>
      <c r="H901" s="68">
        <v>68.422504136789897</v>
      </c>
      <c r="I901" s="71">
        <v>0.13277236730424499</v>
      </c>
      <c r="J901" s="68">
        <v>83.645890788747906</v>
      </c>
      <c r="K901" s="71">
        <v>0.34686454267868599</v>
      </c>
      <c r="L901" s="68">
        <v>48.731384445670201</v>
      </c>
    </row>
    <row r="902" spans="1:12" x14ac:dyDescent="0.2">
      <c r="A902" s="72" t="s">
        <v>2100</v>
      </c>
      <c r="B902" s="66" t="s">
        <v>2101</v>
      </c>
      <c r="C902" s="67">
        <v>65</v>
      </c>
      <c r="D902" s="67" t="s">
        <v>334</v>
      </c>
      <c r="E902" s="71">
        <v>0.25143197489611802</v>
      </c>
      <c r="F902" s="68">
        <v>51.213458356315499</v>
      </c>
      <c r="G902" s="71">
        <v>0.26762699890542602</v>
      </c>
      <c r="H902" s="68">
        <v>75.427468284611095</v>
      </c>
      <c r="I902" s="71">
        <v>0.33261084440162902</v>
      </c>
      <c r="J902" s="68">
        <v>95.615002757859898</v>
      </c>
      <c r="K902" s="71">
        <v>0.1540580813813</v>
      </c>
      <c r="L902" s="68">
        <v>30.446773303916199</v>
      </c>
    </row>
    <row r="903" spans="1:12" x14ac:dyDescent="0.2">
      <c r="A903" s="72" t="s">
        <v>2102</v>
      </c>
      <c r="B903" s="66" t="s">
        <v>2103</v>
      </c>
      <c r="C903" s="67">
        <v>65</v>
      </c>
      <c r="D903" s="67" t="s">
        <v>334</v>
      </c>
      <c r="E903" s="71">
        <v>0.16387571624252101</v>
      </c>
      <c r="F903" s="68">
        <v>32.460011031439599</v>
      </c>
      <c r="G903" s="71">
        <v>0.26162951947774399</v>
      </c>
      <c r="H903" s="68">
        <v>72.173193601765007</v>
      </c>
      <c r="I903" s="71">
        <v>0.101322693137873</v>
      </c>
      <c r="J903" s="68">
        <v>78.185328185328203</v>
      </c>
      <c r="K903" s="71">
        <v>0.128674936111945</v>
      </c>
      <c r="L903" s="68">
        <v>23.5797021511307</v>
      </c>
    </row>
    <row r="904" spans="1:12" x14ac:dyDescent="0.2">
      <c r="A904" s="72" t="s">
        <v>2104</v>
      </c>
      <c r="B904" s="66" t="s">
        <v>2105</v>
      </c>
      <c r="C904" s="67">
        <v>65</v>
      </c>
      <c r="D904" s="67" t="s">
        <v>334</v>
      </c>
      <c r="E904" s="71">
        <v>0.20431616667747499</v>
      </c>
      <c r="F904" s="68">
        <v>41.671263099834498</v>
      </c>
      <c r="G904" s="71">
        <v>0.25661824667594102</v>
      </c>
      <c r="H904" s="68">
        <v>68.670711527854394</v>
      </c>
      <c r="I904" s="71">
        <v>0.24797501380373699</v>
      </c>
      <c r="J904" s="68">
        <v>92.829564258135704</v>
      </c>
      <c r="K904" s="71">
        <v>0.10835523955274701</v>
      </c>
      <c r="L904" s="68">
        <v>18.863761720904598</v>
      </c>
    </row>
    <row r="905" spans="1:12" x14ac:dyDescent="0.2">
      <c r="A905" s="72" t="s">
        <v>2106</v>
      </c>
      <c r="B905" s="66" t="s">
        <v>2107</v>
      </c>
      <c r="C905" s="67">
        <v>65</v>
      </c>
      <c r="D905" s="67" t="s">
        <v>334</v>
      </c>
      <c r="E905" s="71">
        <v>0.23013489617799399</v>
      </c>
      <c r="F905" s="68">
        <v>46.249310535024797</v>
      </c>
      <c r="G905" s="71">
        <v>0.31343403993668001</v>
      </c>
      <c r="H905" s="68">
        <v>85.934914506343105</v>
      </c>
      <c r="I905" s="71">
        <v>0.246602404438756</v>
      </c>
      <c r="J905" s="68">
        <v>92.801985659128505</v>
      </c>
      <c r="K905" s="71">
        <v>0.130368244158545</v>
      </c>
      <c r="L905" s="68">
        <v>24.103695532267</v>
      </c>
    </row>
    <row r="906" spans="1:12" x14ac:dyDescent="0.2">
      <c r="A906" s="72" t="s">
        <v>2108</v>
      </c>
      <c r="B906" s="66" t="s">
        <v>2109</v>
      </c>
      <c r="C906" s="67">
        <v>65</v>
      </c>
      <c r="D906" s="67" t="s">
        <v>334</v>
      </c>
      <c r="E906" s="71">
        <v>0.25638806878305398</v>
      </c>
      <c r="F906" s="68">
        <v>52.371759514616699</v>
      </c>
      <c r="G906" s="71">
        <v>0.38543344686084102</v>
      </c>
      <c r="H906" s="68">
        <v>91.864313292884702</v>
      </c>
      <c r="I906" s="71">
        <v>0.22967267810702099</v>
      </c>
      <c r="J906" s="68">
        <v>92.195256480970798</v>
      </c>
      <c r="K906" s="71">
        <v>0.1540580813813</v>
      </c>
      <c r="L906" s="68">
        <v>30.446773303916199</v>
      </c>
    </row>
    <row r="907" spans="1:12" x14ac:dyDescent="0.2">
      <c r="A907" s="72" t="s">
        <v>2110</v>
      </c>
      <c r="B907" s="66" t="s">
        <v>2111</v>
      </c>
      <c r="C907" s="67">
        <v>65</v>
      </c>
      <c r="D907" s="67" t="s">
        <v>334</v>
      </c>
      <c r="E907" s="71">
        <v>0.197130997794181</v>
      </c>
      <c r="F907" s="68">
        <v>40.568119139547697</v>
      </c>
      <c r="G907" s="71">
        <v>0.29455067963874698</v>
      </c>
      <c r="H907" s="68">
        <v>82.873690016547201</v>
      </c>
      <c r="I907" s="71">
        <v>3.9607769527401901E-2</v>
      </c>
      <c r="J907" s="68">
        <v>55.598455598455601</v>
      </c>
      <c r="K907" s="71">
        <v>0.25723454421639202</v>
      </c>
      <c r="L907" s="68">
        <v>44.8703805846663</v>
      </c>
    </row>
    <row r="908" spans="1:12" x14ac:dyDescent="0.2">
      <c r="A908" s="72" t="s">
        <v>2112</v>
      </c>
      <c r="B908" s="66" t="s">
        <v>2113</v>
      </c>
      <c r="C908" s="67">
        <v>65</v>
      </c>
      <c r="D908" s="67" t="s">
        <v>334</v>
      </c>
      <c r="E908" s="71">
        <v>0.21630085581396</v>
      </c>
      <c r="F908" s="68">
        <v>43.656922228350801</v>
      </c>
      <c r="G908" s="71">
        <v>0.34781695760816</v>
      </c>
      <c r="H908" s="68">
        <v>89.354660783232205</v>
      </c>
      <c r="I908" s="71">
        <v>1.8533822066542201E-2</v>
      </c>
      <c r="J908" s="68">
        <v>37.589630446773299</v>
      </c>
      <c r="K908" s="71">
        <v>0.28255178776717699</v>
      </c>
      <c r="L908" s="68">
        <v>45.890788747931602</v>
      </c>
    </row>
    <row r="909" spans="1:12" x14ac:dyDescent="0.2">
      <c r="A909" s="72" t="s">
        <v>2114</v>
      </c>
      <c r="B909" s="66" t="s">
        <v>2115</v>
      </c>
      <c r="C909" s="67">
        <v>65</v>
      </c>
      <c r="D909" s="67" t="s">
        <v>334</v>
      </c>
      <c r="E909" s="71">
        <v>0.20108964094867601</v>
      </c>
      <c r="F909" s="68">
        <v>41.174848317705496</v>
      </c>
      <c r="G909" s="71">
        <v>0.31242799143528699</v>
      </c>
      <c r="H909" s="68">
        <v>85.741864313292893</v>
      </c>
      <c r="I909" s="71">
        <v>0.16047268725219499</v>
      </c>
      <c r="J909" s="68">
        <v>87.286265857694403</v>
      </c>
      <c r="K909" s="71">
        <v>0.130368244158545</v>
      </c>
      <c r="L909" s="68">
        <v>24.103695532267</v>
      </c>
    </row>
    <row r="910" spans="1:12" x14ac:dyDescent="0.2">
      <c r="A910" s="72" t="s">
        <v>2116</v>
      </c>
      <c r="B910" s="66" t="s">
        <v>2117</v>
      </c>
      <c r="C910" s="67">
        <v>65</v>
      </c>
      <c r="D910" s="67" t="s">
        <v>334</v>
      </c>
      <c r="E910" s="71">
        <v>0.176941308731458</v>
      </c>
      <c r="F910" s="68">
        <v>36.072807501378897</v>
      </c>
      <c r="G910" s="71">
        <v>0.28194978043111402</v>
      </c>
      <c r="H910" s="68">
        <v>80.088251516822993</v>
      </c>
      <c r="I910" s="71">
        <v>0.13203589054787099</v>
      </c>
      <c r="J910" s="68">
        <v>83.535576392719193</v>
      </c>
      <c r="K910" s="71">
        <v>0.116838255215389</v>
      </c>
      <c r="L910" s="68">
        <v>20.876999448427998</v>
      </c>
    </row>
    <row r="911" spans="1:12" x14ac:dyDescent="0.2">
      <c r="A911" s="72" t="s">
        <v>2118</v>
      </c>
      <c r="B911" s="66" t="s">
        <v>2119</v>
      </c>
      <c r="C911" s="67">
        <v>65</v>
      </c>
      <c r="D911" s="67" t="s">
        <v>334</v>
      </c>
      <c r="E911" s="71">
        <v>0.19656225734812899</v>
      </c>
      <c r="F911" s="68">
        <v>40.3750689464975</v>
      </c>
      <c r="G911" s="71">
        <v>0.29303353931089798</v>
      </c>
      <c r="H911" s="68">
        <v>82.487589630446806</v>
      </c>
      <c r="I911" s="71">
        <v>0.174735053378301</v>
      </c>
      <c r="J911" s="68">
        <v>88.361831218974103</v>
      </c>
      <c r="K911" s="71">
        <v>0.121918179355189</v>
      </c>
      <c r="L911" s="68">
        <v>22.255929398786499</v>
      </c>
    </row>
    <row r="912" spans="1:12" x14ac:dyDescent="0.2">
      <c r="A912" s="72" t="s">
        <v>2120</v>
      </c>
      <c r="B912" s="66" t="s">
        <v>2121</v>
      </c>
      <c r="C912" s="67">
        <v>65</v>
      </c>
      <c r="D912" s="67" t="s">
        <v>334</v>
      </c>
      <c r="E912" s="71">
        <v>0.194404270113507</v>
      </c>
      <c r="F912" s="68">
        <v>39.878654164368399</v>
      </c>
      <c r="G912" s="71">
        <v>0.26134911670947603</v>
      </c>
      <c r="H912" s="68">
        <v>71.980143408714795</v>
      </c>
      <c r="I912" s="71">
        <v>0.193172282089458</v>
      </c>
      <c r="J912" s="68">
        <v>89.823496966354099</v>
      </c>
      <c r="K912" s="71">
        <v>0.128691411541588</v>
      </c>
      <c r="L912" s="68">
        <v>23.910645339216799</v>
      </c>
    </row>
    <row r="913" spans="1:12" x14ac:dyDescent="0.2">
      <c r="A913" s="72" t="s">
        <v>2122</v>
      </c>
      <c r="B913" s="66" t="s">
        <v>2123</v>
      </c>
      <c r="C913" s="67">
        <v>65</v>
      </c>
      <c r="D913" s="67" t="s">
        <v>334</v>
      </c>
      <c r="E913" s="71">
        <v>0.20485727890419</v>
      </c>
      <c r="F913" s="68">
        <v>41.781577495863203</v>
      </c>
      <c r="G913" s="71">
        <v>0.29504629044144898</v>
      </c>
      <c r="H913" s="68">
        <v>83.039161610590199</v>
      </c>
      <c r="I913" s="71">
        <v>0.14684107637722299</v>
      </c>
      <c r="J913" s="68">
        <v>85.714285714285694</v>
      </c>
      <c r="K913" s="71">
        <v>0.17268446989389899</v>
      </c>
      <c r="L913" s="68">
        <v>35.548814120242703</v>
      </c>
    </row>
    <row r="914" spans="1:12" x14ac:dyDescent="0.2">
      <c r="A914" s="72" t="s">
        <v>2124</v>
      </c>
      <c r="B914" s="66" t="s">
        <v>2125</v>
      </c>
      <c r="C914" s="67">
        <v>65</v>
      </c>
      <c r="D914" s="67" t="s">
        <v>334</v>
      </c>
      <c r="E914" s="71">
        <v>0.16294178278511701</v>
      </c>
      <c r="F914" s="68">
        <v>32.211803640375102</v>
      </c>
      <c r="G914" s="71">
        <v>0.28041301627033799</v>
      </c>
      <c r="H914" s="68">
        <v>79.5091009376724</v>
      </c>
      <c r="I914" s="71">
        <v>2.2230824107244501E-2</v>
      </c>
      <c r="J914" s="68">
        <v>41.4506343077772</v>
      </c>
      <c r="K914" s="71">
        <v>0.18618150797777</v>
      </c>
      <c r="L914" s="68">
        <v>38.444567015995602</v>
      </c>
    </row>
    <row r="915" spans="1:12" x14ac:dyDescent="0.2">
      <c r="A915" s="72" t="s">
        <v>2126</v>
      </c>
      <c r="B915" s="66" t="s">
        <v>2127</v>
      </c>
      <c r="C915" s="67">
        <v>65</v>
      </c>
      <c r="D915" s="67" t="s">
        <v>334</v>
      </c>
      <c r="E915" s="71">
        <v>0.21864431272672</v>
      </c>
      <c r="F915" s="68">
        <v>44.2636514065086</v>
      </c>
      <c r="G915" s="71">
        <v>0.38292094211841499</v>
      </c>
      <c r="H915" s="68">
        <v>91.643684500827405</v>
      </c>
      <c r="I915" s="71">
        <v>0.125727146866844</v>
      </c>
      <c r="J915" s="68">
        <v>82.515168229453906</v>
      </c>
      <c r="K915" s="71">
        <v>0.14728484919490101</v>
      </c>
      <c r="L915" s="68">
        <v>28.543849972421398</v>
      </c>
    </row>
    <row r="916" spans="1:12" x14ac:dyDescent="0.2">
      <c r="A916" s="72" t="s">
        <v>2128</v>
      </c>
      <c r="B916" s="66" t="s">
        <v>2129</v>
      </c>
      <c r="C916" s="67">
        <v>65</v>
      </c>
      <c r="D916" s="67" t="s">
        <v>334</v>
      </c>
      <c r="E916" s="71">
        <v>0.20697926477491899</v>
      </c>
      <c r="F916" s="68">
        <v>42.0022062879206</v>
      </c>
      <c r="G916" s="71">
        <v>0.31079092768399502</v>
      </c>
      <c r="H916" s="68">
        <v>85.576392719249895</v>
      </c>
      <c r="I916" s="71">
        <v>0.11546586757070899</v>
      </c>
      <c r="J916" s="68">
        <v>80.750137892994999</v>
      </c>
      <c r="K916" s="71">
        <v>0.19468099907005401</v>
      </c>
      <c r="L916" s="68">
        <v>39.988968560397097</v>
      </c>
    </row>
    <row r="917" spans="1:12" x14ac:dyDescent="0.2">
      <c r="A917" s="72" t="s">
        <v>2130</v>
      </c>
      <c r="B917" s="66" t="s">
        <v>2131</v>
      </c>
      <c r="C917" s="67">
        <v>65</v>
      </c>
      <c r="D917" s="67" t="s">
        <v>334</v>
      </c>
      <c r="E917" s="71">
        <v>0.19727546363017401</v>
      </c>
      <c r="F917" s="68">
        <v>40.623276337562103</v>
      </c>
      <c r="G917" s="71">
        <v>0.301684597035493</v>
      </c>
      <c r="H917" s="68">
        <v>84.1147269718698</v>
      </c>
      <c r="I917" s="71">
        <v>5.6597086861390297E-2</v>
      </c>
      <c r="J917" s="68">
        <v>64.671814671814701</v>
      </c>
      <c r="K917" s="71">
        <v>0.233544706993637</v>
      </c>
      <c r="L917" s="68">
        <v>43.601765030336502</v>
      </c>
    </row>
    <row r="918" spans="1:12" x14ac:dyDescent="0.2">
      <c r="A918" s="72" t="s">
        <v>2132</v>
      </c>
      <c r="B918" s="66" t="s">
        <v>2133</v>
      </c>
      <c r="C918" s="67">
        <v>65</v>
      </c>
      <c r="D918" s="67" t="s">
        <v>334</v>
      </c>
      <c r="E918" s="71">
        <v>0.22036629526271201</v>
      </c>
      <c r="F918" s="68">
        <v>44.622173193601803</v>
      </c>
      <c r="G918" s="71">
        <v>0.34260072477356301</v>
      </c>
      <c r="H918" s="68">
        <v>88.996138996138995</v>
      </c>
      <c r="I918" s="71">
        <v>2.9156665631353398E-2</v>
      </c>
      <c r="J918" s="68">
        <v>47.904026475454998</v>
      </c>
      <c r="K918" s="71">
        <v>0.28934149538321902</v>
      </c>
      <c r="L918" s="68">
        <v>46.194153337010498</v>
      </c>
    </row>
    <row r="919" spans="1:12" x14ac:dyDescent="0.2">
      <c r="A919" s="72" t="s">
        <v>2134</v>
      </c>
      <c r="B919" s="66" t="s">
        <v>2135</v>
      </c>
      <c r="C919" s="67">
        <v>63</v>
      </c>
      <c r="D919" s="67" t="s">
        <v>334</v>
      </c>
      <c r="E919" s="71">
        <v>0.35579432198297301</v>
      </c>
      <c r="F919" s="68">
        <v>88.846880907372395</v>
      </c>
      <c r="G919" s="71">
        <v>0.14159885579654599</v>
      </c>
      <c r="H919" s="68">
        <v>4.0642722117202297</v>
      </c>
      <c r="I919" s="71">
        <v>3.5392209201960498E-2</v>
      </c>
      <c r="J919" s="68">
        <v>48.960302457466902</v>
      </c>
      <c r="K919" s="71">
        <v>0.89039190095041199</v>
      </c>
      <c r="L919" s="68">
        <v>97.731568998109594</v>
      </c>
    </row>
    <row r="920" spans="1:12" x14ac:dyDescent="0.2">
      <c r="A920" s="72" t="s">
        <v>2136</v>
      </c>
      <c r="B920" s="66" t="s">
        <v>2137</v>
      </c>
      <c r="C920" s="67">
        <v>63</v>
      </c>
      <c r="D920" s="67" t="s">
        <v>334</v>
      </c>
      <c r="E920" s="71">
        <v>0.36470972083443198</v>
      </c>
      <c r="F920" s="68">
        <v>90.548204158790199</v>
      </c>
      <c r="G920" s="71">
        <v>0.28029827005160501</v>
      </c>
      <c r="H920" s="68">
        <v>71.361058601134204</v>
      </c>
      <c r="I920" s="71">
        <v>2.6563362911448899E-2</v>
      </c>
      <c r="J920" s="68">
        <v>42.627599243856302</v>
      </c>
      <c r="K920" s="71">
        <v>0.78726752954024404</v>
      </c>
      <c r="L920" s="68">
        <v>94.328922495274099</v>
      </c>
    </row>
    <row r="921" spans="1:12" x14ac:dyDescent="0.2">
      <c r="A921" s="72" t="s">
        <v>2138</v>
      </c>
      <c r="B921" s="66" t="s">
        <v>2139</v>
      </c>
      <c r="C921" s="67">
        <v>63</v>
      </c>
      <c r="D921" s="67" t="s">
        <v>334</v>
      </c>
      <c r="E921" s="71">
        <v>0.333581624661899</v>
      </c>
      <c r="F921" s="68">
        <v>85.822306238185206</v>
      </c>
      <c r="G921" s="71">
        <v>0.25715899328645497</v>
      </c>
      <c r="H921" s="68">
        <v>54.820415879016998</v>
      </c>
      <c r="I921" s="71">
        <v>1.39943520420477E-2</v>
      </c>
      <c r="J921" s="68">
        <v>30.151228733459401</v>
      </c>
      <c r="K921" s="71">
        <v>0.72959152865719501</v>
      </c>
      <c r="L921" s="68">
        <v>91.304347826086996</v>
      </c>
    </row>
    <row r="922" spans="1:12" x14ac:dyDescent="0.2">
      <c r="A922" s="72" t="s">
        <v>2140</v>
      </c>
      <c r="B922" s="66" t="s">
        <v>2141</v>
      </c>
      <c r="C922" s="67">
        <v>63</v>
      </c>
      <c r="D922" s="67" t="s">
        <v>334</v>
      </c>
      <c r="E922" s="71">
        <v>0.31302688812234902</v>
      </c>
      <c r="F922" s="68">
        <v>80.623818525519894</v>
      </c>
      <c r="G922" s="71">
        <v>0.31908687299830102</v>
      </c>
      <c r="H922" s="68">
        <v>81.6635160680529</v>
      </c>
      <c r="I922" s="71">
        <v>2.85759836057938E-2</v>
      </c>
      <c r="J922" s="68">
        <v>44.234404536862002</v>
      </c>
      <c r="K922" s="71">
        <v>0.59141780776295305</v>
      </c>
      <c r="L922" s="68">
        <v>78.449905482041601</v>
      </c>
    </row>
    <row r="923" spans="1:12" x14ac:dyDescent="0.2">
      <c r="A923" s="72" t="s">
        <v>2142</v>
      </c>
      <c r="B923" s="66" t="s">
        <v>2143</v>
      </c>
      <c r="C923" s="67">
        <v>63</v>
      </c>
      <c r="D923" s="67" t="s">
        <v>334</v>
      </c>
      <c r="E923" s="71">
        <v>0.26568226248662902</v>
      </c>
      <c r="F923" s="68">
        <v>61.0586011342155</v>
      </c>
      <c r="G923" s="71">
        <v>0.25819543260357503</v>
      </c>
      <c r="H923" s="68">
        <v>56.238185255198502</v>
      </c>
      <c r="I923" s="71">
        <v>1.1444858859206E-2</v>
      </c>
      <c r="J923" s="68">
        <v>25.897920604914901</v>
      </c>
      <c r="K923" s="71">
        <v>0.52740649599710698</v>
      </c>
      <c r="L923" s="68">
        <v>69.848771266540595</v>
      </c>
    </row>
    <row r="924" spans="1:12" x14ac:dyDescent="0.2">
      <c r="A924" s="72" t="s">
        <v>2144</v>
      </c>
      <c r="B924" s="66" t="s">
        <v>2145</v>
      </c>
      <c r="C924" s="67">
        <v>63</v>
      </c>
      <c r="D924" s="67" t="s">
        <v>334</v>
      </c>
      <c r="E924" s="71">
        <v>0.28713800053823402</v>
      </c>
      <c r="F924" s="68">
        <v>70.793950850661602</v>
      </c>
      <c r="G924" s="71">
        <v>0.25331034030684102</v>
      </c>
      <c r="H924" s="68">
        <v>48.865784499054797</v>
      </c>
      <c r="I924" s="71">
        <v>2.1566334497013399E-2</v>
      </c>
      <c r="J924" s="68">
        <v>38.563327032136101</v>
      </c>
      <c r="K924" s="71">
        <v>0.58653732681084703</v>
      </c>
      <c r="L924" s="68">
        <v>78.166351606805307</v>
      </c>
    </row>
    <row r="925" spans="1:12" x14ac:dyDescent="0.2">
      <c r="A925" s="72" t="s">
        <v>2146</v>
      </c>
      <c r="B925" s="66" t="s">
        <v>2147</v>
      </c>
      <c r="C925" s="67">
        <v>63</v>
      </c>
      <c r="D925" s="67" t="s">
        <v>334</v>
      </c>
      <c r="E925" s="71">
        <v>0.29412659004373598</v>
      </c>
      <c r="F925" s="68">
        <v>74.385633270321406</v>
      </c>
      <c r="G925" s="71">
        <v>0.27829497950617799</v>
      </c>
      <c r="H925" s="68">
        <v>70.415879017013197</v>
      </c>
      <c r="I925" s="71">
        <v>7.3963664516348898E-3</v>
      </c>
      <c r="J925" s="68">
        <v>20.132325141776899</v>
      </c>
      <c r="K925" s="71">
        <v>0.59668842417339596</v>
      </c>
      <c r="L925" s="68">
        <v>79.678638941398901</v>
      </c>
    </row>
    <row r="926" spans="1:12" x14ac:dyDescent="0.2">
      <c r="A926" s="72" t="s">
        <v>2148</v>
      </c>
      <c r="B926" s="66" t="s">
        <v>2149</v>
      </c>
      <c r="C926" s="67">
        <v>65</v>
      </c>
      <c r="D926" s="67" t="s">
        <v>334</v>
      </c>
      <c r="E926" s="71">
        <v>0.243151244459613</v>
      </c>
      <c r="F926" s="68">
        <v>48.758963044677301</v>
      </c>
      <c r="G926" s="71">
        <v>0.29090108229731099</v>
      </c>
      <c r="H926" s="68">
        <v>82.156646442360696</v>
      </c>
      <c r="I926" s="71">
        <v>1.73143577895895E-2</v>
      </c>
      <c r="J926" s="68">
        <v>35.879757308328699</v>
      </c>
      <c r="K926" s="71">
        <v>0.42123829329193802</v>
      </c>
      <c r="L926" s="68">
        <v>53.502482073910599</v>
      </c>
    </row>
    <row r="927" spans="1:12" x14ac:dyDescent="0.2">
      <c r="A927" s="72" t="s">
        <v>2150</v>
      </c>
      <c r="B927" s="66" t="s">
        <v>2151</v>
      </c>
      <c r="C927" s="67">
        <v>63</v>
      </c>
      <c r="D927" s="67" t="s">
        <v>334</v>
      </c>
      <c r="E927" s="71">
        <v>0.25430928508608502</v>
      </c>
      <c r="F927" s="68">
        <v>56.3327032136106</v>
      </c>
      <c r="G927" s="71">
        <v>0.28533640085162798</v>
      </c>
      <c r="H927" s="68">
        <v>74.007561436673001</v>
      </c>
      <c r="I927" s="71">
        <v>1.1729601723649501E-2</v>
      </c>
      <c r="J927" s="68">
        <v>26.465028355387499</v>
      </c>
      <c r="K927" s="71">
        <v>0.46586185268297797</v>
      </c>
      <c r="L927" s="68">
        <v>61.342155009451801</v>
      </c>
    </row>
    <row r="928" spans="1:12" x14ac:dyDescent="0.2">
      <c r="A928" s="72" t="s">
        <v>2152</v>
      </c>
      <c r="B928" s="66" t="s">
        <v>2153</v>
      </c>
      <c r="C928" s="67">
        <v>63</v>
      </c>
      <c r="D928" s="67" t="s">
        <v>334</v>
      </c>
      <c r="E928" s="71">
        <v>0.28361445026660198</v>
      </c>
      <c r="F928" s="68">
        <v>68.525519848771296</v>
      </c>
      <c r="G928" s="71">
        <v>0.30675379735891101</v>
      </c>
      <c r="H928" s="68">
        <v>79.584120982986803</v>
      </c>
      <c r="I928" s="71">
        <v>3.8702239003535E-3</v>
      </c>
      <c r="J928" s="68">
        <v>14.2722117202268</v>
      </c>
      <c r="K928" s="71">
        <v>0.54021932954054197</v>
      </c>
      <c r="L928" s="68">
        <v>71.361058601134204</v>
      </c>
    </row>
    <row r="929" spans="1:12" x14ac:dyDescent="0.2">
      <c r="A929" s="72" t="s">
        <v>2154</v>
      </c>
      <c r="B929" s="66" t="s">
        <v>2155</v>
      </c>
      <c r="C929" s="67">
        <v>63</v>
      </c>
      <c r="D929" s="67" t="s">
        <v>334</v>
      </c>
      <c r="E929" s="71">
        <v>0.30984482290637499</v>
      </c>
      <c r="F929" s="68">
        <v>80.056710775047307</v>
      </c>
      <c r="G929" s="71">
        <v>0.28109498457544102</v>
      </c>
      <c r="H929" s="68">
        <v>71.644612476370497</v>
      </c>
      <c r="I929" s="71">
        <v>8.9644256240526601E-3</v>
      </c>
      <c r="J929" s="68">
        <v>22.400756143667302</v>
      </c>
      <c r="K929" s="71">
        <v>0.63947505851963005</v>
      </c>
      <c r="L929" s="68">
        <v>84.120982986767501</v>
      </c>
    </row>
    <row r="930" spans="1:12" x14ac:dyDescent="0.2">
      <c r="A930" s="72" t="s">
        <v>2156</v>
      </c>
      <c r="B930" s="66" t="s">
        <v>2157</v>
      </c>
      <c r="C930" s="67">
        <v>63</v>
      </c>
      <c r="D930" s="67" t="s">
        <v>334</v>
      </c>
      <c r="E930" s="71">
        <v>0.286511619868902</v>
      </c>
      <c r="F930" s="68">
        <v>70.604914933837406</v>
      </c>
      <c r="G930" s="71">
        <v>0.28486137016083701</v>
      </c>
      <c r="H930" s="68">
        <v>73.724007561436693</v>
      </c>
      <c r="I930" s="71">
        <v>2.1836394091060699E-2</v>
      </c>
      <c r="J930" s="68">
        <v>38.657844990548199</v>
      </c>
      <c r="K930" s="71">
        <v>0.55283709535480796</v>
      </c>
      <c r="L930" s="68">
        <v>72.684310018903602</v>
      </c>
    </row>
    <row r="931" spans="1:12" x14ac:dyDescent="0.2">
      <c r="A931" s="72" t="s">
        <v>2158</v>
      </c>
      <c r="B931" s="66" t="s">
        <v>2159</v>
      </c>
      <c r="C931" s="67">
        <v>63</v>
      </c>
      <c r="D931" s="67" t="s">
        <v>334</v>
      </c>
      <c r="E931" s="71">
        <v>0.239082613960897</v>
      </c>
      <c r="F931" s="68">
        <v>49.810964083175797</v>
      </c>
      <c r="G931" s="71">
        <v>0.29502020765613501</v>
      </c>
      <c r="H931" s="68">
        <v>76.465028355387503</v>
      </c>
      <c r="I931" s="71">
        <v>0.109481724925962</v>
      </c>
      <c r="J931" s="68">
        <v>75.897920604914901</v>
      </c>
      <c r="K931" s="71">
        <v>0.31274590930059198</v>
      </c>
      <c r="L931" s="68">
        <v>49.810964083175797</v>
      </c>
    </row>
    <row r="932" spans="1:12" x14ac:dyDescent="0.2">
      <c r="A932" s="72" t="s">
        <v>2160</v>
      </c>
      <c r="B932" s="66" t="s">
        <v>2161</v>
      </c>
      <c r="C932" s="67">
        <v>63</v>
      </c>
      <c r="D932" s="67" t="s">
        <v>334</v>
      </c>
      <c r="E932" s="71">
        <v>0.26108635054226997</v>
      </c>
      <c r="F932" s="68">
        <v>58.979206049149298</v>
      </c>
      <c r="G932" s="71">
        <v>0.319778955356189</v>
      </c>
      <c r="H932" s="68">
        <v>81.758034026464998</v>
      </c>
      <c r="I932" s="71">
        <v>2.8888599980855701E-3</v>
      </c>
      <c r="J932" s="68">
        <v>11.436672967863901</v>
      </c>
      <c r="K932" s="71">
        <v>0.46059123627253401</v>
      </c>
      <c r="L932" s="68">
        <v>60.396975425330801</v>
      </c>
    </row>
    <row r="933" spans="1:12" x14ac:dyDescent="0.2">
      <c r="A933" s="72" t="s">
        <v>2162</v>
      </c>
      <c r="B933" s="66" t="s">
        <v>2163</v>
      </c>
      <c r="C933" s="67">
        <v>65</v>
      </c>
      <c r="D933" s="67" t="s">
        <v>334</v>
      </c>
      <c r="E933" s="71">
        <v>0.24796887557075101</v>
      </c>
      <c r="F933" s="68">
        <v>50.0275785990072</v>
      </c>
      <c r="G933" s="71">
        <v>0.262755927487757</v>
      </c>
      <c r="H933" s="68">
        <v>72.6971869829013</v>
      </c>
      <c r="I933" s="71">
        <v>0.34907267158970801</v>
      </c>
      <c r="J933" s="68">
        <v>96.607832322118</v>
      </c>
      <c r="K933" s="71">
        <v>0.13207802763478799</v>
      </c>
      <c r="L933" s="68">
        <v>24.600110314396002</v>
      </c>
    </row>
    <row r="934" spans="1:12" x14ac:dyDescent="0.2">
      <c r="A934" s="72" t="s">
        <v>940</v>
      </c>
      <c r="B934" s="66" t="s">
        <v>2164</v>
      </c>
      <c r="C934" s="67">
        <v>65</v>
      </c>
      <c r="D934" s="67" t="s">
        <v>334</v>
      </c>
      <c r="E934" s="71">
        <v>0.17323403971190501</v>
      </c>
      <c r="F934" s="68">
        <v>35.135135135135101</v>
      </c>
      <c r="G934" s="71">
        <v>0.26764705882352902</v>
      </c>
      <c r="H934" s="68">
        <v>75.537782680639793</v>
      </c>
      <c r="I934" s="71">
        <v>0.140296729236596</v>
      </c>
      <c r="J934" s="68">
        <v>84.831770546056305</v>
      </c>
      <c r="K934" s="71">
        <v>0.11175833107559</v>
      </c>
      <c r="L934" s="68">
        <v>19.746276889133998</v>
      </c>
    </row>
    <row r="935" spans="1:12" x14ac:dyDescent="0.2">
      <c r="A935" s="72" t="s">
        <v>2165</v>
      </c>
      <c r="B935" s="66" t="s">
        <v>2166</v>
      </c>
      <c r="C935" s="67">
        <v>65</v>
      </c>
      <c r="D935" s="67" t="s">
        <v>334</v>
      </c>
      <c r="E935" s="71">
        <v>0.21550484634682901</v>
      </c>
      <c r="F935" s="68">
        <v>43.436293436293397</v>
      </c>
      <c r="G935" s="71">
        <v>0.38078848560700901</v>
      </c>
      <c r="H935" s="68">
        <v>91.533370104798706</v>
      </c>
      <c r="I935" s="71">
        <v>0.138727949938491</v>
      </c>
      <c r="J935" s="68">
        <v>84.638720353006093</v>
      </c>
      <c r="K935" s="71">
        <v>0.126998103494988</v>
      </c>
      <c r="L935" s="68">
        <v>23.331494760066199</v>
      </c>
    </row>
    <row r="936" spans="1:12" x14ac:dyDescent="0.2">
      <c r="A936" s="72" t="s">
        <v>2167</v>
      </c>
      <c r="B936" s="66" t="s">
        <v>2168</v>
      </c>
      <c r="C936" s="67">
        <v>65</v>
      </c>
      <c r="D936" s="67" t="s">
        <v>334</v>
      </c>
      <c r="E936" s="71">
        <v>0.25063064711280297</v>
      </c>
      <c r="F936" s="68">
        <v>50.827357970215097</v>
      </c>
      <c r="G936" s="71">
        <v>0.28078848560700898</v>
      </c>
      <c r="H936" s="68">
        <v>79.646993932708199</v>
      </c>
      <c r="I936" s="71">
        <v>0.35934512465581098</v>
      </c>
      <c r="J936" s="68">
        <v>97.214561500275806</v>
      </c>
      <c r="K936" s="71">
        <v>0.11175833107559</v>
      </c>
      <c r="L936" s="68">
        <v>19.746276889133998</v>
      </c>
    </row>
    <row r="937" spans="1:12" x14ac:dyDescent="0.2">
      <c r="A937" s="72" t="s">
        <v>2169</v>
      </c>
      <c r="B937" s="66" t="s">
        <v>2170</v>
      </c>
      <c r="C937" s="67">
        <v>65</v>
      </c>
      <c r="D937" s="67" t="s">
        <v>334</v>
      </c>
      <c r="E937" s="71">
        <v>0.18358203223734801</v>
      </c>
      <c r="F937" s="68">
        <v>37.727523441809197</v>
      </c>
      <c r="G937" s="71">
        <v>0.26138923654568202</v>
      </c>
      <c r="H937" s="68">
        <v>72.062879205736394</v>
      </c>
      <c r="I937" s="71">
        <v>0.16914846428741501</v>
      </c>
      <c r="J937" s="68">
        <v>88.003309431880893</v>
      </c>
      <c r="K937" s="71">
        <v>0.12020839587894599</v>
      </c>
      <c r="L937" s="68">
        <v>21.3182570325427</v>
      </c>
    </row>
    <row r="938" spans="1:12" x14ac:dyDescent="0.2">
      <c r="A938" s="72" t="s">
        <v>2171</v>
      </c>
      <c r="B938" s="66" t="s">
        <v>2172</v>
      </c>
      <c r="C938" s="67">
        <v>65</v>
      </c>
      <c r="D938" s="67" t="s">
        <v>334</v>
      </c>
      <c r="E938" s="71">
        <v>0.26601865390059398</v>
      </c>
      <c r="F938" s="68">
        <v>55.763927192498599</v>
      </c>
      <c r="G938" s="71">
        <v>0.26764705882352902</v>
      </c>
      <c r="H938" s="68">
        <v>75.537782680639793</v>
      </c>
      <c r="I938" s="71">
        <v>0.36111104907755298</v>
      </c>
      <c r="J938" s="68">
        <v>97.352454495311605</v>
      </c>
      <c r="K938" s="71">
        <v>0.16929785380069901</v>
      </c>
      <c r="L938" s="68">
        <v>34.942084942084897</v>
      </c>
    </row>
    <row r="939" spans="1:12" x14ac:dyDescent="0.2">
      <c r="A939" s="72" t="s">
        <v>2173</v>
      </c>
      <c r="B939" s="66" t="s">
        <v>2174</v>
      </c>
      <c r="C939" s="67">
        <v>65</v>
      </c>
      <c r="D939" s="67" t="s">
        <v>334</v>
      </c>
      <c r="E939" s="71">
        <v>0.22211516489827299</v>
      </c>
      <c r="F939" s="68">
        <v>45.008273579702099</v>
      </c>
      <c r="G939" s="71">
        <v>0.27490111691522801</v>
      </c>
      <c r="H939" s="68">
        <v>78.019856591285205</v>
      </c>
      <c r="I939" s="71">
        <v>0.213679983745892</v>
      </c>
      <c r="J939" s="68">
        <v>91.478212906784293</v>
      </c>
      <c r="K939" s="71">
        <v>0.17776439403369801</v>
      </c>
      <c r="L939" s="68">
        <v>36.486486486486498</v>
      </c>
    </row>
    <row r="940" spans="1:12" x14ac:dyDescent="0.2">
      <c r="A940" s="72" t="s">
        <v>2175</v>
      </c>
      <c r="B940" s="66" t="s">
        <v>2176</v>
      </c>
      <c r="C940" s="67">
        <v>65</v>
      </c>
      <c r="D940" s="67" t="s">
        <v>334</v>
      </c>
      <c r="E940" s="71">
        <v>0.21038504195225899</v>
      </c>
      <c r="F940" s="68">
        <v>42.415885273028103</v>
      </c>
      <c r="G940" s="71">
        <v>0.26588985360620598</v>
      </c>
      <c r="H940" s="68">
        <v>74.489795918367307</v>
      </c>
      <c r="I940" s="71">
        <v>0.20782057477606999</v>
      </c>
      <c r="J940" s="68">
        <v>90.981798124655299</v>
      </c>
      <c r="K940" s="71">
        <v>0.15744469747449999</v>
      </c>
      <c r="L940" s="68">
        <v>31.3017098731384</v>
      </c>
    </row>
    <row r="941" spans="1:12" x14ac:dyDescent="0.2">
      <c r="A941" s="72" t="s">
        <v>2177</v>
      </c>
      <c r="B941" s="66" t="s">
        <v>2178</v>
      </c>
      <c r="C941" s="67">
        <v>65</v>
      </c>
      <c r="D941" s="67" t="s">
        <v>334</v>
      </c>
      <c r="E941" s="71">
        <v>0.19916867850197301</v>
      </c>
      <c r="F941" s="68">
        <v>40.788747931605101</v>
      </c>
      <c r="G941" s="71">
        <v>0.28566958698373002</v>
      </c>
      <c r="H941" s="68">
        <v>81.163816878102594</v>
      </c>
      <c r="I941" s="71">
        <v>0.174694972177245</v>
      </c>
      <c r="J941" s="68">
        <v>88.334252619966904</v>
      </c>
      <c r="K941" s="71">
        <v>0.137141476344945</v>
      </c>
      <c r="L941" s="68">
        <v>25.675675675675699</v>
      </c>
    </row>
    <row r="942" spans="1:12" x14ac:dyDescent="0.2">
      <c r="A942" s="72" t="s">
        <v>2179</v>
      </c>
      <c r="B942" s="66" t="s">
        <v>2180</v>
      </c>
      <c r="C942" s="67">
        <v>65</v>
      </c>
      <c r="D942" s="67" t="s">
        <v>334</v>
      </c>
      <c r="E942" s="71">
        <v>0.178014891277887</v>
      </c>
      <c r="F942" s="68">
        <v>36.403750689464999</v>
      </c>
      <c r="G942" s="71">
        <v>0.25400500625782202</v>
      </c>
      <c r="H942" s="68">
        <v>66.188637617208997</v>
      </c>
      <c r="I942" s="71">
        <v>0.12088518662509699</v>
      </c>
      <c r="J942" s="68">
        <v>81.660231660231702</v>
      </c>
      <c r="K942" s="71">
        <v>0.159154480950743</v>
      </c>
      <c r="L942" s="68">
        <v>32.101489244346403</v>
      </c>
    </row>
    <row r="943" spans="1:12" x14ac:dyDescent="0.2">
      <c r="A943" s="72" t="s">
        <v>2181</v>
      </c>
      <c r="B943" s="66" t="s">
        <v>2182</v>
      </c>
      <c r="C943" s="67">
        <v>65</v>
      </c>
      <c r="D943" s="67" t="s">
        <v>334</v>
      </c>
      <c r="E943" s="71">
        <v>0.147631649195511</v>
      </c>
      <c r="F943" s="68">
        <v>25.041367898510799</v>
      </c>
      <c r="G943" s="71">
        <v>0.27916145181476798</v>
      </c>
      <c r="H943" s="68">
        <v>79.178157749586305</v>
      </c>
      <c r="I943" s="71">
        <v>3.6751867706419999E-2</v>
      </c>
      <c r="J943" s="68">
        <v>53.833425261996702</v>
      </c>
      <c r="K943" s="71">
        <v>0.12698162806534599</v>
      </c>
      <c r="L943" s="68">
        <v>23.110865968008799</v>
      </c>
    </row>
    <row r="944" spans="1:12" x14ac:dyDescent="0.2">
      <c r="A944" s="72" t="s">
        <v>2183</v>
      </c>
      <c r="B944" s="66" t="s">
        <v>2184</v>
      </c>
      <c r="C944" s="67">
        <v>65</v>
      </c>
      <c r="D944" s="67" t="s">
        <v>334</v>
      </c>
      <c r="E944" s="71">
        <v>0.206486709324363</v>
      </c>
      <c r="F944" s="68">
        <v>41.919470490899101</v>
      </c>
      <c r="G944" s="71">
        <v>0.31745932415519401</v>
      </c>
      <c r="H944" s="68">
        <v>86.3210148924435</v>
      </c>
      <c r="I944" s="71">
        <v>0.13607309068075399</v>
      </c>
      <c r="J944" s="68">
        <v>84.197462768891299</v>
      </c>
      <c r="K944" s="71">
        <v>0.165927713137142</v>
      </c>
      <c r="L944" s="68">
        <v>34.0595697738555</v>
      </c>
    </row>
    <row r="945" spans="1:12" x14ac:dyDescent="0.2">
      <c r="A945" s="72" t="s">
        <v>2185</v>
      </c>
      <c r="B945" s="66" t="s">
        <v>2186</v>
      </c>
      <c r="C945" s="67">
        <v>63</v>
      </c>
      <c r="D945" s="67" t="s">
        <v>334</v>
      </c>
      <c r="E945" s="71">
        <v>0.17942014301189199</v>
      </c>
      <c r="F945" s="68">
        <v>33.742911153119103</v>
      </c>
      <c r="G945" s="71">
        <v>0.256595476478162</v>
      </c>
      <c r="H945" s="68">
        <v>53.686200378071803</v>
      </c>
      <c r="I945" s="71">
        <v>7.0446372958558698E-2</v>
      </c>
      <c r="J945" s="68">
        <v>66.4461247637051</v>
      </c>
      <c r="K945" s="71">
        <v>0.21121857959895499</v>
      </c>
      <c r="L945" s="68">
        <v>43.383742911153099</v>
      </c>
    </row>
    <row r="946" spans="1:12" x14ac:dyDescent="0.2">
      <c r="A946" s="72" t="s">
        <v>2187</v>
      </c>
      <c r="B946" s="66" t="s">
        <v>2188</v>
      </c>
      <c r="C946" s="67">
        <v>65</v>
      </c>
      <c r="D946" s="67" t="s">
        <v>334</v>
      </c>
      <c r="E946" s="71">
        <v>0.179520324873222</v>
      </c>
      <c r="F946" s="68">
        <v>36.789851075565402</v>
      </c>
      <c r="G946" s="71">
        <v>0.25125156445556901</v>
      </c>
      <c r="H946" s="68">
        <v>61.334804191947001</v>
      </c>
      <c r="I946" s="71">
        <v>0.102788259373642</v>
      </c>
      <c r="J946" s="68">
        <v>78.488692774407099</v>
      </c>
      <c r="K946" s="71">
        <v>0.184521150790455</v>
      </c>
      <c r="L946" s="68">
        <v>38.0860452289024</v>
      </c>
    </row>
    <row r="947" spans="1:12" x14ac:dyDescent="0.2">
      <c r="A947" s="72" t="s">
        <v>2189</v>
      </c>
      <c r="B947" s="66" t="s">
        <v>2190</v>
      </c>
      <c r="C947" s="67">
        <v>65</v>
      </c>
      <c r="D947" s="67" t="s">
        <v>334</v>
      </c>
      <c r="E947" s="71">
        <v>0.185079650668066</v>
      </c>
      <c r="F947" s="68">
        <v>38.141202426916699</v>
      </c>
      <c r="G947" s="71">
        <v>0.27389485114232498</v>
      </c>
      <c r="H947" s="68">
        <v>77.771649200220594</v>
      </c>
      <c r="I947" s="71">
        <v>5.9619599335149903E-2</v>
      </c>
      <c r="J947" s="68">
        <v>66.050744622173198</v>
      </c>
      <c r="K947" s="71">
        <v>0.22172450152672399</v>
      </c>
      <c r="L947" s="68">
        <v>42.939878654164403</v>
      </c>
    </row>
    <row r="948" spans="1:12" x14ac:dyDescent="0.2">
      <c r="A948" s="72" t="s">
        <v>2191</v>
      </c>
      <c r="B948" s="66" t="s">
        <v>2192</v>
      </c>
      <c r="C948" s="67">
        <v>63</v>
      </c>
      <c r="D948" s="67" t="s">
        <v>334</v>
      </c>
      <c r="E948" s="71">
        <v>0.18126334314527401</v>
      </c>
      <c r="F948" s="68">
        <v>34.215500945179599</v>
      </c>
      <c r="G948" s="71">
        <v>0.28653452496954801</v>
      </c>
      <c r="H948" s="68">
        <v>74.385633270321406</v>
      </c>
      <c r="I948" s="71">
        <v>3.6560386518785702E-2</v>
      </c>
      <c r="J948" s="68">
        <v>49.905482041587902</v>
      </c>
      <c r="K948" s="71">
        <v>0.220695117947487</v>
      </c>
      <c r="L948" s="68">
        <v>44.234404536862002</v>
      </c>
    </row>
    <row r="949" spans="1:12" x14ac:dyDescent="0.2">
      <c r="A949" s="72" t="s">
        <v>1812</v>
      </c>
      <c r="B949" s="66" t="s">
        <v>2193</v>
      </c>
      <c r="C949" s="67">
        <v>63</v>
      </c>
      <c r="D949" s="67" t="s">
        <v>334</v>
      </c>
      <c r="E949" s="71">
        <v>0.22757945843697699</v>
      </c>
      <c r="F949" s="68">
        <v>45.652173913043498</v>
      </c>
      <c r="G949" s="71">
        <v>0.26279323110707598</v>
      </c>
      <c r="H949" s="68">
        <v>59.8298676748582</v>
      </c>
      <c r="I949" s="71">
        <v>0.204520642666809</v>
      </c>
      <c r="J949" s="68">
        <v>88.941398865784507</v>
      </c>
      <c r="K949" s="71">
        <v>0.21542450153704401</v>
      </c>
      <c r="L949" s="68">
        <v>43.6672967863894</v>
      </c>
    </row>
    <row r="950" spans="1:12" x14ac:dyDescent="0.2">
      <c r="A950" s="72" t="s">
        <v>2194</v>
      </c>
      <c r="B950" s="66" t="s">
        <v>2195</v>
      </c>
      <c r="C950" s="67">
        <v>63</v>
      </c>
      <c r="D950" s="67" t="s">
        <v>334</v>
      </c>
      <c r="E950" s="71">
        <v>0.202241385399266</v>
      </c>
      <c r="F950" s="68">
        <v>39.319470699432898</v>
      </c>
      <c r="G950" s="71">
        <v>0.29559364150659601</v>
      </c>
      <c r="H950" s="68">
        <v>76.843100189035894</v>
      </c>
      <c r="I950" s="71">
        <v>4.0106545264489903E-2</v>
      </c>
      <c r="J950" s="68">
        <v>52.079395085066203</v>
      </c>
      <c r="K950" s="71">
        <v>0.27102396942671297</v>
      </c>
      <c r="L950" s="68">
        <v>47.448015122873301</v>
      </c>
    </row>
    <row r="951" spans="1:12" x14ac:dyDescent="0.2">
      <c r="A951" s="72" t="s">
        <v>2196</v>
      </c>
      <c r="B951" s="66" t="s">
        <v>2197</v>
      </c>
      <c r="C951" s="67">
        <v>63</v>
      </c>
      <c r="D951" s="67" t="s">
        <v>334</v>
      </c>
      <c r="E951" s="71">
        <v>0.31996735962759998</v>
      </c>
      <c r="F951" s="68">
        <v>82.041587901701305</v>
      </c>
      <c r="G951" s="71">
        <v>0.27159847865681902</v>
      </c>
      <c r="H951" s="68">
        <v>66.4461247637051</v>
      </c>
      <c r="I951" s="71">
        <v>1.21821505137457E-2</v>
      </c>
      <c r="J951" s="68">
        <v>27.504725897920601</v>
      </c>
      <c r="K951" s="71">
        <v>0.67612144971223498</v>
      </c>
      <c r="L951" s="68">
        <v>87.051039697542507</v>
      </c>
    </row>
    <row r="952" spans="1:12" x14ac:dyDescent="0.2">
      <c r="A952" s="72" t="s">
        <v>2198</v>
      </c>
      <c r="B952" s="66" t="s">
        <v>2199</v>
      </c>
      <c r="C952" s="67">
        <v>63</v>
      </c>
      <c r="D952" s="67" t="s">
        <v>334</v>
      </c>
      <c r="E952" s="71">
        <v>0.21787868498080501</v>
      </c>
      <c r="F952" s="68">
        <v>43.383742911153099</v>
      </c>
      <c r="G952" s="71">
        <v>0.278333285749435</v>
      </c>
      <c r="H952" s="68">
        <v>70.510396975425294</v>
      </c>
      <c r="I952" s="71">
        <v>4.0799835236598699E-2</v>
      </c>
      <c r="J952" s="68">
        <v>52.362948960302496</v>
      </c>
      <c r="K952" s="71">
        <v>0.33450293395638198</v>
      </c>
      <c r="L952" s="68">
        <v>51.039697542533098</v>
      </c>
    </row>
    <row r="953" spans="1:12" x14ac:dyDescent="0.2">
      <c r="A953" s="72" t="s">
        <v>646</v>
      </c>
      <c r="B953" s="66" t="s">
        <v>2200</v>
      </c>
      <c r="C953" s="67">
        <v>63</v>
      </c>
      <c r="D953" s="67" t="s">
        <v>334</v>
      </c>
      <c r="E953" s="71">
        <v>0.23618847604042201</v>
      </c>
      <c r="F953" s="68">
        <v>48.771266540642699</v>
      </c>
      <c r="G953" s="71">
        <v>0.271609243721678</v>
      </c>
      <c r="H953" s="68">
        <v>66.540642722117198</v>
      </c>
      <c r="I953" s="71">
        <v>2.00212092164729E-2</v>
      </c>
      <c r="J953" s="68">
        <v>36.483931947069898</v>
      </c>
      <c r="K953" s="71">
        <v>0.41693497518311501</v>
      </c>
      <c r="L953" s="68">
        <v>55.954631379962201</v>
      </c>
    </row>
    <row r="954" spans="1:12" x14ac:dyDescent="0.2">
      <c r="A954" s="72" t="s">
        <v>343</v>
      </c>
      <c r="B954" s="66" t="s">
        <v>2201</v>
      </c>
      <c r="C954" s="67">
        <v>63</v>
      </c>
      <c r="D954" s="67" t="s">
        <v>334</v>
      </c>
      <c r="E954" s="71">
        <v>0.202303169671425</v>
      </c>
      <c r="F954" s="68">
        <v>39.413988657845003</v>
      </c>
      <c r="G954" s="71">
        <v>0.26835015996429701</v>
      </c>
      <c r="H954" s="68">
        <v>64.5557655954631</v>
      </c>
      <c r="I954" s="71">
        <v>6.7198100116256404E-2</v>
      </c>
      <c r="J954" s="68">
        <v>65.122873345935702</v>
      </c>
      <c r="K954" s="71">
        <v>0.27136124893372099</v>
      </c>
      <c r="L954" s="68">
        <v>47.542533081285399</v>
      </c>
    </row>
    <row r="955" spans="1:12" x14ac:dyDescent="0.2">
      <c r="A955" s="72" t="s">
        <v>2202</v>
      </c>
      <c r="B955" s="66" t="s">
        <v>2203</v>
      </c>
      <c r="C955" s="67">
        <v>63</v>
      </c>
      <c r="D955" s="67" t="s">
        <v>334</v>
      </c>
      <c r="E955" s="71">
        <v>0.29263083501332399</v>
      </c>
      <c r="F955" s="68">
        <v>73.629489603024595</v>
      </c>
      <c r="G955" s="71">
        <v>0.344501321669484</v>
      </c>
      <c r="H955" s="68">
        <v>85.066162570888494</v>
      </c>
      <c r="I955" s="71">
        <v>3.2284913474267402E-2</v>
      </c>
      <c r="J955" s="68">
        <v>46.975425330812897</v>
      </c>
      <c r="K955" s="71">
        <v>0.50110626989621998</v>
      </c>
      <c r="L955" s="68">
        <v>66.068052930056695</v>
      </c>
    </row>
    <row r="956" spans="1:12" x14ac:dyDescent="0.2">
      <c r="A956" s="72" t="s">
        <v>2204</v>
      </c>
      <c r="B956" s="66" t="s">
        <v>2205</v>
      </c>
      <c r="C956" s="67">
        <v>63</v>
      </c>
      <c r="D956" s="67" t="s">
        <v>334</v>
      </c>
      <c r="E956" s="71">
        <v>0.171564119089051</v>
      </c>
      <c r="F956" s="68">
        <v>31.4744801512287</v>
      </c>
      <c r="G956" s="71">
        <v>0.253491010647582</v>
      </c>
      <c r="H956" s="68">
        <v>49.338374291115301</v>
      </c>
      <c r="I956" s="71">
        <v>4.9113140277428698E-2</v>
      </c>
      <c r="J956" s="68">
        <v>57.655954631379998</v>
      </c>
      <c r="K956" s="71">
        <v>0.21208820634214101</v>
      </c>
      <c r="L956" s="68">
        <v>43.478260869565197</v>
      </c>
    </row>
    <row r="957" spans="1:12" x14ac:dyDescent="0.2">
      <c r="A957" s="72" t="s">
        <v>2206</v>
      </c>
      <c r="B957" s="66" t="s">
        <v>2207</v>
      </c>
      <c r="C957" s="67">
        <v>63</v>
      </c>
      <c r="D957" s="67" t="s">
        <v>334</v>
      </c>
      <c r="E957" s="71">
        <v>0.19903934642361201</v>
      </c>
      <c r="F957" s="68">
        <v>38.2797731568998</v>
      </c>
      <c r="G957" s="71">
        <v>0.260556559490072</v>
      </c>
      <c r="H957" s="68">
        <v>58.2230623818526</v>
      </c>
      <c r="I957" s="71">
        <v>2.6087171202719101E-2</v>
      </c>
      <c r="J957" s="68">
        <v>42.533081285444197</v>
      </c>
      <c r="K957" s="71">
        <v>0.31047430857804398</v>
      </c>
      <c r="L957" s="68">
        <v>49.621928166351601</v>
      </c>
    </row>
    <row r="958" spans="1:12" x14ac:dyDescent="0.2">
      <c r="A958" s="72" t="s">
        <v>2208</v>
      </c>
      <c r="B958" s="66" t="s">
        <v>2209</v>
      </c>
      <c r="C958" s="67">
        <v>63</v>
      </c>
      <c r="D958" s="67" t="s">
        <v>334</v>
      </c>
      <c r="E958" s="71">
        <v>0.22893479864122199</v>
      </c>
      <c r="F958" s="68">
        <v>46.313799621928197</v>
      </c>
      <c r="G958" s="71">
        <v>0.25328428796636898</v>
      </c>
      <c r="H958" s="68">
        <v>48.771266540642699</v>
      </c>
      <c r="I958" s="71">
        <v>3.74725306867855E-2</v>
      </c>
      <c r="J958" s="68">
        <v>50.378071833648399</v>
      </c>
      <c r="K958" s="71">
        <v>0.39604757727051099</v>
      </c>
      <c r="L958" s="68">
        <v>54.536862003780698</v>
      </c>
    </row>
    <row r="959" spans="1:12" x14ac:dyDescent="0.2">
      <c r="A959" s="72" t="s">
        <v>1961</v>
      </c>
      <c r="B959" s="66" t="s">
        <v>2210</v>
      </c>
      <c r="C959" s="67">
        <v>65</v>
      </c>
      <c r="D959" s="67" t="s">
        <v>334</v>
      </c>
      <c r="E959" s="71">
        <v>0.21795124506949201</v>
      </c>
      <c r="F959" s="68">
        <v>44.125758411472702</v>
      </c>
      <c r="G959" s="71">
        <v>0.35075093867334201</v>
      </c>
      <c r="H959" s="68">
        <v>89.630446773303902</v>
      </c>
      <c r="I959" s="71">
        <v>6.4478165401696402E-2</v>
      </c>
      <c r="J959" s="68">
        <v>68.229453943739699</v>
      </c>
      <c r="K959" s="71">
        <v>0.23862463113343699</v>
      </c>
      <c r="L959" s="68">
        <v>43.877551020408198</v>
      </c>
    </row>
    <row r="960" spans="1:12" x14ac:dyDescent="0.2">
      <c r="A960" s="72" t="s">
        <v>2211</v>
      </c>
      <c r="B960" s="66" t="s">
        <v>2212</v>
      </c>
      <c r="C960" s="67">
        <v>63</v>
      </c>
      <c r="D960" s="67" t="s">
        <v>334</v>
      </c>
      <c r="E960" s="71">
        <v>0.24379162254866499</v>
      </c>
      <c r="F960" s="68">
        <v>51.890359168242</v>
      </c>
      <c r="G960" s="71">
        <v>0.27134787178139802</v>
      </c>
      <c r="H960" s="68">
        <v>66.257088846880904</v>
      </c>
      <c r="I960" s="71">
        <v>3.1006602103393802E-2</v>
      </c>
      <c r="J960" s="68">
        <v>46.124763705104002</v>
      </c>
      <c r="K960" s="71">
        <v>0.42902039376120399</v>
      </c>
      <c r="L960" s="68">
        <v>57.372400756143698</v>
      </c>
    </row>
    <row r="961" spans="1:12" x14ac:dyDescent="0.2">
      <c r="A961" s="72" t="s">
        <v>1974</v>
      </c>
      <c r="B961" s="66" t="s">
        <v>2213</v>
      </c>
      <c r="C961" s="67">
        <v>63</v>
      </c>
      <c r="D961" s="67" t="s">
        <v>334</v>
      </c>
      <c r="E961" s="71">
        <v>0.210606959514198</v>
      </c>
      <c r="F961" s="68">
        <v>41.493383742911199</v>
      </c>
      <c r="G961" s="71">
        <v>0.28370204134967297</v>
      </c>
      <c r="H961" s="68">
        <v>73.062381852551994</v>
      </c>
      <c r="I961" s="71">
        <v>8.1833136940474394E-2</v>
      </c>
      <c r="J961" s="68">
        <v>69.754253308128497</v>
      </c>
      <c r="K961" s="71">
        <v>0.26628570025244702</v>
      </c>
      <c r="L961" s="68">
        <v>46.880907372400799</v>
      </c>
    </row>
    <row r="962" spans="1:12" x14ac:dyDescent="0.2">
      <c r="A962" s="72" t="s">
        <v>2214</v>
      </c>
      <c r="B962" s="66" t="s">
        <v>2215</v>
      </c>
      <c r="C962" s="67">
        <v>63</v>
      </c>
      <c r="D962" s="67" t="s">
        <v>334</v>
      </c>
      <c r="E962" s="71">
        <v>0.41772913490331198</v>
      </c>
      <c r="F962" s="68">
        <v>97.164461247637007</v>
      </c>
      <c r="G962" s="71">
        <v>0.25166819636039101</v>
      </c>
      <c r="H962" s="68">
        <v>45.841209829867701</v>
      </c>
      <c r="I962" s="71">
        <v>1.5192083495467401E-3</v>
      </c>
      <c r="J962" s="68">
        <v>8.2230623818525501</v>
      </c>
      <c r="K962" s="71">
        <v>1</v>
      </c>
      <c r="L962" s="68">
        <v>100</v>
      </c>
    </row>
    <row r="963" spans="1:12" x14ac:dyDescent="0.2">
      <c r="A963" s="72" t="s">
        <v>2216</v>
      </c>
      <c r="B963" s="66" t="s">
        <v>2217</v>
      </c>
      <c r="C963" s="67">
        <v>63</v>
      </c>
      <c r="D963" s="67" t="s">
        <v>334</v>
      </c>
      <c r="E963" s="71">
        <v>0.35884251133258599</v>
      </c>
      <c r="F963" s="68">
        <v>89.413988657844996</v>
      </c>
      <c r="G963" s="71">
        <v>0.22904165469983501</v>
      </c>
      <c r="H963" s="68">
        <v>13.232514177693799</v>
      </c>
      <c r="I963" s="71">
        <v>5.2934408820287798E-3</v>
      </c>
      <c r="J963" s="68">
        <v>16.4461247637051</v>
      </c>
      <c r="K963" s="71">
        <v>0.84219243841589497</v>
      </c>
      <c r="L963" s="68">
        <v>96.219281663516099</v>
      </c>
    </row>
    <row r="964" spans="1:12" x14ac:dyDescent="0.2">
      <c r="A964" s="72" t="s">
        <v>2218</v>
      </c>
      <c r="B964" s="66" t="s">
        <v>2219</v>
      </c>
      <c r="C964" s="67">
        <v>63</v>
      </c>
      <c r="D964" s="67" t="s">
        <v>334</v>
      </c>
      <c r="E964" s="71">
        <v>0.316206284888773</v>
      </c>
      <c r="F964" s="68">
        <v>81.285444234404494</v>
      </c>
      <c r="G964" s="71">
        <v>5.7579403714714698E-2</v>
      </c>
      <c r="H964" s="68">
        <v>1.60680529300567</v>
      </c>
      <c r="I964" s="71">
        <v>4.5248227202228901E-4</v>
      </c>
      <c r="J964" s="68">
        <v>5.8601134215500901</v>
      </c>
      <c r="K964" s="71">
        <v>0.89058696867958098</v>
      </c>
      <c r="L964" s="68">
        <v>97.826086956521706</v>
      </c>
    </row>
    <row r="965" spans="1:12" x14ac:dyDescent="0.2">
      <c r="A965" s="72" t="s">
        <v>2220</v>
      </c>
      <c r="B965" s="66" t="s">
        <v>2221</v>
      </c>
      <c r="C965" s="67">
        <v>63</v>
      </c>
      <c r="D965" s="67" t="s">
        <v>334</v>
      </c>
      <c r="E965" s="71">
        <v>0.39072254007417201</v>
      </c>
      <c r="F965" s="68">
        <v>94.234404536862002</v>
      </c>
      <c r="G965" s="71">
        <v>0.26658356071161998</v>
      </c>
      <c r="H965" s="68">
        <v>63.137996219281703</v>
      </c>
      <c r="I965" s="71">
        <v>1.21931428725896E-2</v>
      </c>
      <c r="J965" s="68">
        <v>27.599243856332698</v>
      </c>
      <c r="K965" s="71">
        <v>0.89339091663830605</v>
      </c>
      <c r="L965" s="68">
        <v>98.204158790170098</v>
      </c>
    </row>
    <row r="966" spans="1:12" x14ac:dyDescent="0.2">
      <c r="A966" s="72" t="s">
        <v>2222</v>
      </c>
      <c r="B966" s="66" t="s">
        <v>2223</v>
      </c>
      <c r="C966" s="67">
        <v>63</v>
      </c>
      <c r="D966" s="67" t="s">
        <v>334</v>
      </c>
      <c r="E966" s="71">
        <v>0.33524043766307499</v>
      </c>
      <c r="F966" s="68">
        <v>86.105860113421599</v>
      </c>
      <c r="G966" s="71">
        <v>0.26542266612500798</v>
      </c>
      <c r="H966" s="68">
        <v>62.192816635160703</v>
      </c>
      <c r="I966" s="71">
        <v>8.4355174844723008E-3</v>
      </c>
      <c r="J966" s="68">
        <v>21.3610586011342</v>
      </c>
      <c r="K966" s="71">
        <v>0.73186312937974396</v>
      </c>
      <c r="L966" s="68">
        <v>91.493383742911107</v>
      </c>
    </row>
    <row r="967" spans="1:12" x14ac:dyDescent="0.2">
      <c r="A967" s="72" t="s">
        <v>2224</v>
      </c>
      <c r="B967" s="66" t="s">
        <v>2225</v>
      </c>
      <c r="C967" s="67">
        <v>63</v>
      </c>
      <c r="D967" s="67" t="s">
        <v>334</v>
      </c>
      <c r="E967" s="71">
        <v>0.29490119945695098</v>
      </c>
      <c r="F967" s="68">
        <v>74.574669187145602</v>
      </c>
      <c r="G967" s="71">
        <v>0.113135979385424</v>
      </c>
      <c r="H967" s="68">
        <v>3.1190926275992399</v>
      </c>
      <c r="I967" s="71">
        <v>3.9636223219432397E-4</v>
      </c>
      <c r="J967" s="68">
        <v>5.3875236294895998</v>
      </c>
      <c r="K967" s="71">
        <v>0.77117125675323395</v>
      </c>
      <c r="L967" s="68">
        <v>93.478260869565204</v>
      </c>
    </row>
    <row r="968" spans="1:12" x14ac:dyDescent="0.2">
      <c r="A968" s="72" t="s">
        <v>2226</v>
      </c>
      <c r="B968" s="66" t="s">
        <v>2227</v>
      </c>
      <c r="C968" s="67">
        <v>63</v>
      </c>
      <c r="D968" s="67" t="s">
        <v>334</v>
      </c>
      <c r="E968" s="71">
        <v>0.41942653114063</v>
      </c>
      <c r="F968" s="68">
        <v>97.448015122873301</v>
      </c>
      <c r="G968" s="71">
        <v>0.25786510282108699</v>
      </c>
      <c r="H968" s="68">
        <v>55.954631379962201</v>
      </c>
      <c r="I968" s="71">
        <v>4.1449060080400198E-4</v>
      </c>
      <c r="J968" s="68">
        <v>5.5765595463138</v>
      </c>
      <c r="K968" s="71">
        <v>1</v>
      </c>
      <c r="L968" s="68">
        <v>100</v>
      </c>
    </row>
    <row r="969" spans="1:12" x14ac:dyDescent="0.2">
      <c r="A969" s="72" t="s">
        <v>2228</v>
      </c>
      <c r="B969" s="66" t="s">
        <v>2229</v>
      </c>
      <c r="C969" s="67">
        <v>63</v>
      </c>
      <c r="D969" s="67" t="s">
        <v>334</v>
      </c>
      <c r="E969" s="71">
        <v>0.381117238068585</v>
      </c>
      <c r="F969" s="68">
        <v>92.722117202268393</v>
      </c>
      <c r="G969" s="71">
        <v>0.253811423533429</v>
      </c>
      <c r="H969" s="68">
        <v>49.905482041587902</v>
      </c>
      <c r="I969" s="71">
        <v>1.8016465099741999E-5</v>
      </c>
      <c r="J969" s="68">
        <v>3.4026465028355402</v>
      </c>
      <c r="K969" s="71">
        <v>0.88952227420722596</v>
      </c>
      <c r="L969" s="68">
        <v>97.637051039697496</v>
      </c>
    </row>
    <row r="970" spans="1:12" x14ac:dyDescent="0.2">
      <c r="A970" s="72" t="s">
        <v>2230</v>
      </c>
      <c r="B970" s="66" t="s">
        <v>2231</v>
      </c>
      <c r="C970" s="67">
        <v>63</v>
      </c>
      <c r="D970" s="67" t="s">
        <v>334</v>
      </c>
      <c r="E970" s="71">
        <v>0.39226973640909801</v>
      </c>
      <c r="F970" s="68">
        <v>94.517958412098295</v>
      </c>
      <c r="G970" s="71">
        <v>0.28332173935004101</v>
      </c>
      <c r="H970" s="68">
        <v>72.7788279773157</v>
      </c>
      <c r="I970" s="71">
        <v>2.0308744544854499E-3</v>
      </c>
      <c r="J970" s="68">
        <v>9.6408317580340306</v>
      </c>
      <c r="K970" s="71">
        <v>0.89145659542276601</v>
      </c>
      <c r="L970" s="68">
        <v>98.015122873345902</v>
      </c>
    </row>
    <row r="971" spans="1:12" x14ac:dyDescent="0.2">
      <c r="A971" s="72" t="s">
        <v>2232</v>
      </c>
      <c r="B971" s="66" t="s">
        <v>2233</v>
      </c>
      <c r="C971" s="67">
        <v>63</v>
      </c>
      <c r="D971" s="67" t="s">
        <v>334</v>
      </c>
      <c r="E971" s="71">
        <v>0.41723209471379502</v>
      </c>
      <c r="F971" s="68">
        <v>97.069943289224994</v>
      </c>
      <c r="G971" s="71">
        <v>0.25166819636039101</v>
      </c>
      <c r="H971" s="68">
        <v>45.841209829867701</v>
      </c>
      <c r="I971" s="71">
        <v>2.80877809940077E-5</v>
      </c>
      <c r="J971" s="68">
        <v>3.5916824196597399</v>
      </c>
      <c r="K971" s="71">
        <v>1</v>
      </c>
      <c r="L971" s="68">
        <v>100</v>
      </c>
    </row>
    <row r="972" spans="1:12" x14ac:dyDescent="0.2">
      <c r="A972" s="72" t="s">
        <v>2234</v>
      </c>
      <c r="B972" s="66" t="s">
        <v>2235</v>
      </c>
      <c r="C972" s="67">
        <v>63</v>
      </c>
      <c r="D972" s="67" t="s">
        <v>334</v>
      </c>
      <c r="E972" s="71">
        <v>0.32016062200128897</v>
      </c>
      <c r="F972" s="68">
        <v>82.230623818525501</v>
      </c>
      <c r="G972" s="71">
        <v>0.27352380611639898</v>
      </c>
      <c r="H972" s="68">
        <v>67.485822306238205</v>
      </c>
      <c r="I972" s="71">
        <v>4.2407452686563998E-2</v>
      </c>
      <c r="J972" s="68">
        <v>53.4971644612476</v>
      </c>
      <c r="K972" s="71">
        <v>0.64455060720090396</v>
      </c>
      <c r="L972" s="68">
        <v>84.877126654064298</v>
      </c>
    </row>
    <row r="973" spans="1:12" x14ac:dyDescent="0.2">
      <c r="A973" s="72" t="s">
        <v>2236</v>
      </c>
      <c r="B973" s="66" t="s">
        <v>2237</v>
      </c>
      <c r="C973" s="67">
        <v>63</v>
      </c>
      <c r="D973" s="67" t="s">
        <v>334</v>
      </c>
      <c r="E973" s="71">
        <v>0.29617217569281401</v>
      </c>
      <c r="F973" s="68">
        <v>75.425330812854398</v>
      </c>
      <c r="G973" s="71">
        <v>0.26247197005301098</v>
      </c>
      <c r="H973" s="68">
        <v>59.357277882797703</v>
      </c>
      <c r="I973" s="71">
        <v>1.4271698586049699E-2</v>
      </c>
      <c r="J973" s="68">
        <v>30.812854442344001</v>
      </c>
      <c r="K973" s="71">
        <v>0.61177285843938001</v>
      </c>
      <c r="L973" s="68">
        <v>81.474480151228704</v>
      </c>
    </row>
    <row r="974" spans="1:12" x14ac:dyDescent="0.2">
      <c r="A974" s="72" t="s">
        <v>2238</v>
      </c>
      <c r="B974" s="66" t="s">
        <v>2239</v>
      </c>
      <c r="C974" s="67">
        <v>63</v>
      </c>
      <c r="D974" s="67" t="s">
        <v>334</v>
      </c>
      <c r="E974" s="71">
        <v>0.30025755707708701</v>
      </c>
      <c r="F974" s="68">
        <v>77.2211720226843</v>
      </c>
      <c r="G974" s="71">
        <v>0.259852863899107</v>
      </c>
      <c r="H974" s="68">
        <v>58.034026465028397</v>
      </c>
      <c r="I974" s="71">
        <v>4.7230398846652102E-2</v>
      </c>
      <c r="J974" s="68">
        <v>56.521739130434803</v>
      </c>
      <c r="K974" s="71">
        <v>0.593689408485502</v>
      </c>
      <c r="L974" s="68">
        <v>79.395085066162594</v>
      </c>
    </row>
    <row r="975" spans="1:12" x14ac:dyDescent="0.2">
      <c r="A975" s="72" t="s">
        <v>2240</v>
      </c>
      <c r="B975" s="66" t="s">
        <v>2241</v>
      </c>
      <c r="C975" s="67">
        <v>63</v>
      </c>
      <c r="D975" s="67" t="s">
        <v>334</v>
      </c>
      <c r="E975" s="71">
        <v>0.35622889656595003</v>
      </c>
      <c r="F975" s="68">
        <v>88.941398865784507</v>
      </c>
      <c r="G975" s="71">
        <v>0.27776311415638499</v>
      </c>
      <c r="H975" s="68">
        <v>69.943289224952693</v>
      </c>
      <c r="I975" s="71">
        <v>9.9385009326913697E-3</v>
      </c>
      <c r="J975" s="68">
        <v>23.534971644612501</v>
      </c>
      <c r="K975" s="71">
        <v>0.78098507460877498</v>
      </c>
      <c r="L975" s="68">
        <v>94.045368620037806</v>
      </c>
    </row>
    <row r="976" spans="1:12" x14ac:dyDescent="0.2">
      <c r="A976" s="72" t="s">
        <v>2242</v>
      </c>
      <c r="B976" s="66" t="s">
        <v>2243</v>
      </c>
      <c r="C976" s="67">
        <v>63</v>
      </c>
      <c r="D976" s="67" t="s">
        <v>334</v>
      </c>
      <c r="E976" s="71">
        <v>0.30754898751224402</v>
      </c>
      <c r="F976" s="68">
        <v>79.206049149338398</v>
      </c>
      <c r="G976" s="71">
        <v>0.26798881935628199</v>
      </c>
      <c r="H976" s="68">
        <v>64.083175803402696</v>
      </c>
      <c r="I976" s="71">
        <v>1.6585058640181501E-2</v>
      </c>
      <c r="J976" s="68">
        <v>33.081285444234403</v>
      </c>
      <c r="K976" s="71">
        <v>0.63807308454026701</v>
      </c>
      <c r="L976" s="68">
        <v>83.837429111531193</v>
      </c>
    </row>
    <row r="977" spans="1:12" x14ac:dyDescent="0.2">
      <c r="A977" s="72" t="s">
        <v>2244</v>
      </c>
      <c r="B977" s="66" t="s">
        <v>2245</v>
      </c>
      <c r="C977" s="67">
        <v>63</v>
      </c>
      <c r="D977" s="67" t="s">
        <v>334</v>
      </c>
      <c r="E977" s="71">
        <v>0.322428995704231</v>
      </c>
      <c r="F977" s="68">
        <v>83.364839319470704</v>
      </c>
      <c r="G977" s="71">
        <v>0.33436894837325098</v>
      </c>
      <c r="H977" s="68">
        <v>84.120982986767501</v>
      </c>
      <c r="I977" s="71">
        <v>1.15264301736902E-2</v>
      </c>
      <c r="J977" s="68">
        <v>25.992438563326999</v>
      </c>
      <c r="K977" s="71">
        <v>0.62139160856575204</v>
      </c>
      <c r="L977" s="68">
        <v>82.703213610586005</v>
      </c>
    </row>
    <row r="978" spans="1:12" x14ac:dyDescent="0.2">
      <c r="A978" s="72" t="s">
        <v>2246</v>
      </c>
      <c r="B978" s="66" t="s">
        <v>2247</v>
      </c>
      <c r="C978" s="67">
        <v>63</v>
      </c>
      <c r="D978" s="67" t="s">
        <v>334</v>
      </c>
      <c r="E978" s="71">
        <v>0.34086578116108102</v>
      </c>
      <c r="F978" s="68">
        <v>87.051039697542507</v>
      </c>
      <c r="G978" s="71">
        <v>0.31831152026603898</v>
      </c>
      <c r="H978" s="68">
        <v>81.379962192816606</v>
      </c>
      <c r="I978" s="71">
        <v>7.6753971497821705E-2</v>
      </c>
      <c r="J978" s="68">
        <v>68.3364839319471</v>
      </c>
      <c r="K978" s="71">
        <v>0.62753185171938097</v>
      </c>
      <c r="L978" s="68">
        <v>83.175803402646494</v>
      </c>
    </row>
    <row r="979" spans="1:12" x14ac:dyDescent="0.2">
      <c r="A979" s="72" t="s">
        <v>2248</v>
      </c>
      <c r="B979" s="66" t="s">
        <v>2249</v>
      </c>
      <c r="C979" s="67">
        <v>63</v>
      </c>
      <c r="D979" s="67" t="s">
        <v>334</v>
      </c>
      <c r="E979" s="71">
        <v>0.39037957990384498</v>
      </c>
      <c r="F979" s="68">
        <v>94.139886578449904</v>
      </c>
      <c r="G979" s="71">
        <v>0.27761430284612199</v>
      </c>
      <c r="H979" s="68">
        <v>69.754253308128497</v>
      </c>
      <c r="I979" s="71">
        <v>5.2591760651040403E-2</v>
      </c>
      <c r="J979" s="68">
        <v>60.1134215500945</v>
      </c>
      <c r="K979" s="71">
        <v>0.84093267621437195</v>
      </c>
      <c r="L979" s="68">
        <v>96.124763705104002</v>
      </c>
    </row>
    <row r="980" spans="1:12" x14ac:dyDescent="0.2">
      <c r="A980" s="72" t="s">
        <v>2250</v>
      </c>
      <c r="B980" s="66" t="s">
        <v>2251</v>
      </c>
      <c r="C980" s="67">
        <v>63</v>
      </c>
      <c r="D980" s="67" t="s">
        <v>334</v>
      </c>
      <c r="E980" s="71">
        <v>0.40270837237407497</v>
      </c>
      <c r="F980" s="68">
        <v>95.935727788279806</v>
      </c>
      <c r="G980" s="71">
        <v>0.31694731990453201</v>
      </c>
      <c r="H980" s="68">
        <v>81.190926275992396</v>
      </c>
      <c r="I980" s="71">
        <v>4.9918182053702099E-3</v>
      </c>
      <c r="J980" s="68">
        <v>15.9735349716446</v>
      </c>
      <c r="K980" s="71">
        <v>0.88618597901232299</v>
      </c>
      <c r="L980" s="68">
        <v>97.353497164461203</v>
      </c>
    </row>
    <row r="981" spans="1:12" x14ac:dyDescent="0.2">
      <c r="A981" s="72" t="s">
        <v>2252</v>
      </c>
      <c r="B981" s="66" t="s">
        <v>2253</v>
      </c>
      <c r="C981" s="67">
        <v>63</v>
      </c>
      <c r="D981" s="67" t="s">
        <v>334</v>
      </c>
      <c r="E981" s="71">
        <v>0.41824228456915702</v>
      </c>
      <c r="F981" s="68">
        <v>97.353497164461203</v>
      </c>
      <c r="G981" s="71">
        <v>0.42223386584240502</v>
      </c>
      <c r="H981" s="68">
        <v>90.075614366729695</v>
      </c>
      <c r="I981" s="71">
        <v>1.39918953205007E-2</v>
      </c>
      <c r="J981" s="68">
        <v>30.0567107750473</v>
      </c>
      <c r="K981" s="71">
        <v>0.81850109254456505</v>
      </c>
      <c r="L981" s="68">
        <v>95.179584120982994</v>
      </c>
    </row>
    <row r="982" spans="1:12" x14ac:dyDescent="0.2">
      <c r="A982" s="72" t="s">
        <v>2254</v>
      </c>
      <c r="B982" s="66" t="s">
        <v>2255</v>
      </c>
      <c r="C982" s="67">
        <v>63</v>
      </c>
      <c r="D982" s="67" t="s">
        <v>334</v>
      </c>
      <c r="E982" s="71">
        <v>0.38073738099902599</v>
      </c>
      <c r="F982" s="68">
        <v>92.627599243856295</v>
      </c>
      <c r="G982" s="71">
        <v>0.45054764767185002</v>
      </c>
      <c r="H982" s="68">
        <v>91.493383742911107</v>
      </c>
      <c r="I982" s="71">
        <v>2.08136620234372E-2</v>
      </c>
      <c r="J982" s="68">
        <v>37.3345935727788</v>
      </c>
      <c r="K982" s="71">
        <v>0.67085083330179196</v>
      </c>
      <c r="L982" s="68">
        <v>86.389413988657907</v>
      </c>
    </row>
    <row r="983" spans="1:12" x14ac:dyDescent="0.2">
      <c r="A983" s="72" t="s">
        <v>888</v>
      </c>
      <c r="B983" s="66" t="s">
        <v>2256</v>
      </c>
      <c r="C983" s="67">
        <v>63</v>
      </c>
      <c r="D983" s="67" t="s">
        <v>334</v>
      </c>
      <c r="E983" s="71">
        <v>0.35439167639061098</v>
      </c>
      <c r="F983" s="68">
        <v>88.563327032136101</v>
      </c>
      <c r="G983" s="71">
        <v>0.362629447406773</v>
      </c>
      <c r="H983" s="68">
        <v>86.956521739130395</v>
      </c>
      <c r="I983" s="71">
        <v>2.32172258026297E-2</v>
      </c>
      <c r="J983" s="68">
        <v>39.603024574669199</v>
      </c>
      <c r="K983" s="71">
        <v>0.67732835596242902</v>
      </c>
      <c r="L983" s="68">
        <v>87.145557655954605</v>
      </c>
    </row>
    <row r="984" spans="1:12" x14ac:dyDescent="0.2">
      <c r="A984" s="72" t="s">
        <v>2257</v>
      </c>
      <c r="B984" s="66" t="s">
        <v>2258</v>
      </c>
      <c r="C984" s="67">
        <v>63</v>
      </c>
      <c r="D984" s="67" t="s">
        <v>334</v>
      </c>
      <c r="E984" s="71">
        <v>0.37806348896200498</v>
      </c>
      <c r="F984" s="68">
        <v>92.155009451795806</v>
      </c>
      <c r="G984" s="71">
        <v>0.53929587960643</v>
      </c>
      <c r="H984" s="68">
        <v>94.706994328922505</v>
      </c>
      <c r="I984" s="71">
        <v>4.8392802807574901E-2</v>
      </c>
      <c r="J984" s="68">
        <v>57.183364839319502</v>
      </c>
      <c r="K984" s="71">
        <v>0.54650178447201103</v>
      </c>
      <c r="L984" s="68">
        <v>72.211720226843099</v>
      </c>
    </row>
    <row r="985" spans="1:12" x14ac:dyDescent="0.2">
      <c r="A985" s="72" t="s">
        <v>1233</v>
      </c>
      <c r="B985" s="66" t="s">
        <v>2259</v>
      </c>
      <c r="C985" s="67">
        <v>63</v>
      </c>
      <c r="D985" s="67" t="s">
        <v>334</v>
      </c>
      <c r="E985" s="71">
        <v>0.509477773505154</v>
      </c>
      <c r="F985" s="68">
        <v>99.243856332703203</v>
      </c>
      <c r="G985" s="71">
        <v>0.78330388812278495</v>
      </c>
      <c r="H985" s="68">
        <v>98.771266540642699</v>
      </c>
      <c r="I985" s="71">
        <v>0.25215058281695402</v>
      </c>
      <c r="J985" s="68">
        <v>92.155009451795806</v>
      </c>
      <c r="K985" s="71">
        <v>0.49297884957572302</v>
      </c>
      <c r="L985" s="68">
        <v>64.744801512287296</v>
      </c>
    </row>
    <row r="986" spans="1:12" x14ac:dyDescent="0.2">
      <c r="A986" s="72" t="s">
        <v>2260</v>
      </c>
      <c r="B986" s="66" t="s">
        <v>2261</v>
      </c>
      <c r="C986" s="67">
        <v>63</v>
      </c>
      <c r="D986" s="67" t="s">
        <v>334</v>
      </c>
      <c r="E986" s="71">
        <v>0.28922340501059401</v>
      </c>
      <c r="F986" s="68">
        <v>71.644612476370497</v>
      </c>
      <c r="G986" s="71">
        <v>0.43041920225858799</v>
      </c>
      <c r="H986" s="68">
        <v>90.548204158790199</v>
      </c>
      <c r="I986" s="71">
        <v>2.7716042945231799E-2</v>
      </c>
      <c r="J986" s="68">
        <v>43.289224952741002</v>
      </c>
      <c r="K986" s="71">
        <v>0.409534969827963</v>
      </c>
      <c r="L986" s="68">
        <v>55.293005671077502</v>
      </c>
    </row>
    <row r="987" spans="1:12" x14ac:dyDescent="0.2">
      <c r="A987" s="72" t="s">
        <v>1701</v>
      </c>
      <c r="B987" s="66" t="s">
        <v>2262</v>
      </c>
      <c r="C987" s="67">
        <v>66</v>
      </c>
      <c r="D987" s="67" t="s">
        <v>334</v>
      </c>
      <c r="E987" s="71">
        <v>0.19505810291586201</v>
      </c>
      <c r="F987" s="68">
        <v>53.0275229357798</v>
      </c>
      <c r="G987" s="71">
        <v>0.224824468455601</v>
      </c>
      <c r="H987" s="68">
        <v>20.917431192660601</v>
      </c>
      <c r="I987" s="71">
        <v>7.6209496453549398E-3</v>
      </c>
      <c r="J987" s="68">
        <v>13.944954128440401</v>
      </c>
      <c r="K987" s="71">
        <v>0.35272889064662899</v>
      </c>
      <c r="L987" s="68">
        <v>58.899082568807302</v>
      </c>
    </row>
    <row r="988" spans="1:12" x14ac:dyDescent="0.2">
      <c r="A988" s="72" t="s">
        <v>2263</v>
      </c>
      <c r="B988" s="66" t="s">
        <v>2264</v>
      </c>
      <c r="C988" s="67">
        <v>66</v>
      </c>
      <c r="D988" s="67" t="s">
        <v>334</v>
      </c>
      <c r="E988" s="71">
        <v>0.26356969034084599</v>
      </c>
      <c r="F988" s="68">
        <v>70.825688073394502</v>
      </c>
      <c r="G988" s="71">
        <v>0.23694616582543701</v>
      </c>
      <c r="H988" s="68">
        <v>27.155963302752301</v>
      </c>
      <c r="I988" s="71">
        <v>6.3822365283153604E-2</v>
      </c>
      <c r="J988" s="68">
        <v>64.403669724770594</v>
      </c>
      <c r="K988" s="71">
        <v>0.48994053991394798</v>
      </c>
      <c r="L988" s="68">
        <v>71.559633027522906</v>
      </c>
    </row>
    <row r="989" spans="1:12" x14ac:dyDescent="0.2">
      <c r="A989" s="72" t="s">
        <v>2265</v>
      </c>
      <c r="B989" s="66" t="s">
        <v>2266</v>
      </c>
      <c r="C989" s="67">
        <v>66</v>
      </c>
      <c r="D989" s="67" t="s">
        <v>334</v>
      </c>
      <c r="E989" s="71">
        <v>0.27400548025015597</v>
      </c>
      <c r="F989" s="68">
        <v>74.495412844036693</v>
      </c>
      <c r="G989" s="71">
        <v>0.249999998782344</v>
      </c>
      <c r="H989" s="68">
        <v>48.073394495412799</v>
      </c>
      <c r="I989" s="71">
        <v>3.5656803910940497E-2</v>
      </c>
      <c r="J989" s="68">
        <v>47.5229357798165</v>
      </c>
      <c r="K989" s="71">
        <v>0.53635963805718401</v>
      </c>
      <c r="L989" s="68">
        <v>77.064220183486199</v>
      </c>
    </row>
    <row r="990" spans="1:12" x14ac:dyDescent="0.2">
      <c r="A990" s="72" t="s">
        <v>2267</v>
      </c>
      <c r="B990" s="66" t="s">
        <v>2268</v>
      </c>
      <c r="C990" s="67">
        <v>66</v>
      </c>
      <c r="D990" s="67" t="s">
        <v>334</v>
      </c>
      <c r="E990" s="71">
        <v>0.221425180535263</v>
      </c>
      <c r="F990" s="68">
        <v>60.733944954128397</v>
      </c>
      <c r="G990" s="71">
        <v>0.24823049244919099</v>
      </c>
      <c r="H990" s="68">
        <v>39.082568807339399</v>
      </c>
      <c r="I990" s="71">
        <v>3.8836604733365997E-2</v>
      </c>
      <c r="J990" s="68">
        <v>51.192660550458697</v>
      </c>
      <c r="K990" s="71">
        <v>0.37720844442323098</v>
      </c>
      <c r="L990" s="68">
        <v>61.284403669724803</v>
      </c>
    </row>
    <row r="991" spans="1:12" x14ac:dyDescent="0.2">
      <c r="A991" s="72" t="s">
        <v>2269</v>
      </c>
      <c r="B991" s="66" t="s">
        <v>2270</v>
      </c>
      <c r="C991" s="67">
        <v>66</v>
      </c>
      <c r="D991" s="67" t="s">
        <v>334</v>
      </c>
      <c r="E991" s="71">
        <v>0.26755777620906201</v>
      </c>
      <c r="F991" s="68">
        <v>72.293577981651396</v>
      </c>
      <c r="G991" s="71">
        <v>0.20791768486720799</v>
      </c>
      <c r="H991" s="68">
        <v>17.431192660550501</v>
      </c>
      <c r="I991" s="71">
        <v>1.96310298755005E-2</v>
      </c>
      <c r="J991" s="68">
        <v>30.091743119266098</v>
      </c>
      <c r="K991" s="71">
        <v>0.575124613884477</v>
      </c>
      <c r="L991" s="68">
        <v>81.651376146789005</v>
      </c>
    </row>
    <row r="992" spans="1:12" x14ac:dyDescent="0.2">
      <c r="A992" s="72" t="s">
        <v>1789</v>
      </c>
      <c r="B992" s="66" t="s">
        <v>2271</v>
      </c>
      <c r="C992" s="67">
        <v>66</v>
      </c>
      <c r="D992" s="67" t="s">
        <v>334</v>
      </c>
      <c r="E992" s="71">
        <v>0.270446081336851</v>
      </c>
      <c r="F992" s="68">
        <v>73.394495412843995</v>
      </c>
      <c r="G992" s="71">
        <v>0.243206306025396</v>
      </c>
      <c r="H992" s="68">
        <v>31.743119266055</v>
      </c>
      <c r="I992" s="71">
        <v>9.5855734375491098E-3</v>
      </c>
      <c r="J992" s="68">
        <v>16.330275229357799</v>
      </c>
      <c r="K992" s="71">
        <v>0.55854636454760698</v>
      </c>
      <c r="L992" s="68">
        <v>79.266055045871596</v>
      </c>
    </row>
    <row r="993" spans="1:12" x14ac:dyDescent="0.2">
      <c r="A993" s="72" t="s">
        <v>2272</v>
      </c>
      <c r="B993" s="66" t="s">
        <v>2273</v>
      </c>
      <c r="C993" s="67">
        <v>66</v>
      </c>
      <c r="D993" s="67" t="s">
        <v>334</v>
      </c>
      <c r="E993" s="71">
        <v>0.228770110146849</v>
      </c>
      <c r="F993" s="68">
        <v>62.568807339449499</v>
      </c>
      <c r="G993" s="71">
        <v>0.24651920671163</v>
      </c>
      <c r="H993" s="68">
        <v>36.697247706421997</v>
      </c>
      <c r="I993" s="71">
        <v>3.0449003213138998E-2</v>
      </c>
      <c r="J993" s="68">
        <v>41.4678899082569</v>
      </c>
      <c r="K993" s="71">
        <v>0.40934212051577601</v>
      </c>
      <c r="L993" s="68">
        <v>63.669724770642198</v>
      </c>
    </row>
    <row r="994" spans="1:12" x14ac:dyDescent="0.2">
      <c r="A994" s="72" t="s">
        <v>2274</v>
      </c>
      <c r="B994" s="66" t="s">
        <v>2275</v>
      </c>
      <c r="C994" s="67">
        <v>45</v>
      </c>
      <c r="D994" s="67" t="s">
        <v>334</v>
      </c>
      <c r="E994" s="71">
        <v>0.18955892935245899</v>
      </c>
      <c r="F994" s="68">
        <v>44.078947368420998</v>
      </c>
      <c r="G994" s="71">
        <v>0.19830856779919501</v>
      </c>
      <c r="H994" s="68">
        <v>8.4514170040485794</v>
      </c>
      <c r="I994" s="71">
        <v>6.4154317941260497E-3</v>
      </c>
      <c r="J994" s="68">
        <v>19.028340080971699</v>
      </c>
      <c r="K994" s="71">
        <v>0.36395278846405499</v>
      </c>
      <c r="L994" s="68">
        <v>60.82995951417</v>
      </c>
    </row>
    <row r="995" spans="1:12" x14ac:dyDescent="0.2">
      <c r="A995" s="72" t="s">
        <v>2276</v>
      </c>
      <c r="B995" s="66" t="s">
        <v>2277</v>
      </c>
      <c r="C995" s="67">
        <v>66</v>
      </c>
      <c r="D995" s="67" t="s">
        <v>334</v>
      </c>
      <c r="E995" s="71">
        <v>0.21471242594524001</v>
      </c>
      <c r="F995" s="68">
        <v>57.798165137614703</v>
      </c>
      <c r="G995" s="71">
        <v>0.24888121273962199</v>
      </c>
      <c r="H995" s="68">
        <v>41.100917431192698</v>
      </c>
      <c r="I995" s="71">
        <v>2.2386093121434299E-2</v>
      </c>
      <c r="J995" s="68">
        <v>34.311926605504603</v>
      </c>
      <c r="K995" s="71">
        <v>0.37286997197466198</v>
      </c>
      <c r="L995" s="68">
        <v>60.733944954128397</v>
      </c>
    </row>
    <row r="996" spans="1:12" x14ac:dyDescent="0.2">
      <c r="A996" s="72" t="s">
        <v>2278</v>
      </c>
      <c r="B996" s="66" t="s">
        <v>2279</v>
      </c>
      <c r="C996" s="67">
        <v>66</v>
      </c>
      <c r="D996" s="67" t="s">
        <v>334</v>
      </c>
      <c r="E996" s="71">
        <v>0.190575769101194</v>
      </c>
      <c r="F996" s="68">
        <v>52.293577981651403</v>
      </c>
      <c r="G996" s="71">
        <v>0.219589654411975</v>
      </c>
      <c r="H996" s="68">
        <v>19.2660550458716</v>
      </c>
      <c r="I996" s="71">
        <v>3.4610906081107499E-2</v>
      </c>
      <c r="J996" s="68">
        <v>46.422018348623901</v>
      </c>
      <c r="K996" s="71">
        <v>0.31752674681049903</v>
      </c>
      <c r="L996" s="68">
        <v>55.779816513761503</v>
      </c>
    </row>
    <row r="997" spans="1:12" x14ac:dyDescent="0.2">
      <c r="A997" s="72" t="s">
        <v>2280</v>
      </c>
      <c r="B997" s="66" t="s">
        <v>2281</v>
      </c>
      <c r="C997" s="67">
        <v>45</v>
      </c>
      <c r="D997" s="67" t="s">
        <v>334</v>
      </c>
      <c r="E997" s="71">
        <v>0.174886113369595</v>
      </c>
      <c r="F997" s="68">
        <v>37.854251012145802</v>
      </c>
      <c r="G997" s="71">
        <v>0.13737746880951299</v>
      </c>
      <c r="H997" s="68">
        <v>4.6558704453441297</v>
      </c>
      <c r="I997" s="71">
        <v>9.4315608912756994E-3</v>
      </c>
      <c r="J997" s="68">
        <v>26.821862348178101</v>
      </c>
      <c r="K997" s="71">
        <v>0.37784931040799802</v>
      </c>
      <c r="L997" s="68">
        <v>62.246963562753002</v>
      </c>
    </row>
    <row r="998" spans="1:12" x14ac:dyDescent="0.2">
      <c r="A998" s="72" t="s">
        <v>2282</v>
      </c>
      <c r="B998" s="66" t="s">
        <v>2283</v>
      </c>
      <c r="C998" s="67">
        <v>66</v>
      </c>
      <c r="D998" s="67" t="s">
        <v>334</v>
      </c>
      <c r="E998" s="71">
        <v>0.27104120458606401</v>
      </c>
      <c r="F998" s="68">
        <v>73.944954128440401</v>
      </c>
      <c r="G998" s="71">
        <v>0.249999999893011</v>
      </c>
      <c r="H998" s="68">
        <v>51.559633027522899</v>
      </c>
      <c r="I998" s="71">
        <v>6.8844601502665401E-2</v>
      </c>
      <c r="J998" s="68">
        <v>65.871559633027502</v>
      </c>
      <c r="K998" s="71">
        <v>0.49427901236251698</v>
      </c>
      <c r="L998" s="68">
        <v>72.293577981651396</v>
      </c>
    </row>
    <row r="999" spans="1:12" x14ac:dyDescent="0.2">
      <c r="A999" s="72" t="s">
        <v>2284</v>
      </c>
      <c r="B999" s="66" t="s">
        <v>2285</v>
      </c>
      <c r="C999" s="67">
        <v>45</v>
      </c>
      <c r="D999" s="67" t="s">
        <v>334</v>
      </c>
      <c r="E999" s="71">
        <v>0.19523464584505601</v>
      </c>
      <c r="F999" s="68">
        <v>46.305668016194304</v>
      </c>
      <c r="G999" s="71">
        <v>0.25050593212259797</v>
      </c>
      <c r="H999" s="68">
        <v>48.178137651821899</v>
      </c>
      <c r="I999" s="71">
        <v>2.6229383811461299E-2</v>
      </c>
      <c r="J999" s="68">
        <v>50.809716599190303</v>
      </c>
      <c r="K999" s="71">
        <v>0.30896862160110999</v>
      </c>
      <c r="L999" s="68">
        <v>55.414979757085</v>
      </c>
    </row>
    <row r="1000" spans="1:12" x14ac:dyDescent="0.2">
      <c r="A1000" s="72" t="s">
        <v>2286</v>
      </c>
      <c r="B1000" s="66" t="s">
        <v>2287</v>
      </c>
      <c r="C1000" s="67">
        <v>66</v>
      </c>
      <c r="D1000" s="67" t="s">
        <v>334</v>
      </c>
      <c r="E1000" s="71">
        <v>0.112083112081416</v>
      </c>
      <c r="F1000" s="68">
        <v>21.4678899082569</v>
      </c>
      <c r="G1000" s="71">
        <v>0.24064174430997101</v>
      </c>
      <c r="H1000" s="68">
        <v>29.357798165137599</v>
      </c>
      <c r="I1000" s="71">
        <v>1.60319951173012E-2</v>
      </c>
      <c r="J1000" s="68">
        <v>25.688073394495401</v>
      </c>
      <c r="K1000" s="71">
        <v>7.9575596816976304E-2</v>
      </c>
      <c r="L1000" s="68">
        <v>31.0091743119266</v>
      </c>
    </row>
    <row r="1001" spans="1:12" x14ac:dyDescent="0.2">
      <c r="A1001" s="72" t="s">
        <v>2288</v>
      </c>
      <c r="B1001" s="66" t="s">
        <v>2289</v>
      </c>
      <c r="C1001" s="67">
        <v>66</v>
      </c>
      <c r="D1001" s="67" t="s">
        <v>334</v>
      </c>
      <c r="E1001" s="71">
        <v>0.102358338312553</v>
      </c>
      <c r="F1001" s="68">
        <v>15.4128440366972</v>
      </c>
      <c r="G1001" s="71">
        <v>0.24999999956735799</v>
      </c>
      <c r="H1001" s="68">
        <v>49.908256880733902</v>
      </c>
      <c r="I1001" s="71">
        <v>7.3402673596915996E-3</v>
      </c>
      <c r="J1001" s="68">
        <v>12.8440366972477</v>
      </c>
      <c r="K1001" s="71">
        <v>4.9734748010610098E-2</v>
      </c>
      <c r="L1001" s="68">
        <v>21.651376146789001</v>
      </c>
    </row>
    <row r="1002" spans="1:12" x14ac:dyDescent="0.2">
      <c r="A1002" s="72" t="s">
        <v>2290</v>
      </c>
      <c r="B1002" s="66" t="s">
        <v>2291</v>
      </c>
      <c r="C1002" s="67">
        <v>45</v>
      </c>
      <c r="D1002" s="67" t="s">
        <v>334</v>
      </c>
      <c r="E1002" s="71">
        <v>0.18385405224530499</v>
      </c>
      <c r="F1002" s="68">
        <v>42.105263157894697</v>
      </c>
      <c r="G1002" s="71">
        <v>0.249999995757169</v>
      </c>
      <c r="H1002" s="68">
        <v>25.961538461538499</v>
      </c>
      <c r="I1002" s="71">
        <v>4.8310479525761903E-2</v>
      </c>
      <c r="J1002" s="68">
        <v>65.738866396761097</v>
      </c>
      <c r="K1002" s="71">
        <v>0.25325168145298499</v>
      </c>
      <c r="L1002" s="68">
        <v>48.4817813765182</v>
      </c>
    </row>
    <row r="1003" spans="1:12" x14ac:dyDescent="0.2">
      <c r="A1003" s="72" t="s">
        <v>2292</v>
      </c>
      <c r="B1003" s="66" t="s">
        <v>2293</v>
      </c>
      <c r="C1003" s="67">
        <v>66</v>
      </c>
      <c r="D1003" s="67" t="s">
        <v>334</v>
      </c>
      <c r="E1003" s="71">
        <v>0.227297210073828</v>
      </c>
      <c r="F1003" s="68">
        <v>61.834862385321102</v>
      </c>
      <c r="G1003" s="71">
        <v>0.25</v>
      </c>
      <c r="H1003" s="68">
        <v>60</v>
      </c>
      <c r="I1003" s="71">
        <v>0.14981420937090401</v>
      </c>
      <c r="J1003" s="68">
        <v>83.853211009174302</v>
      </c>
      <c r="K1003" s="71">
        <v>0.28207742085058002</v>
      </c>
      <c r="L1003" s="68">
        <v>53.0275229357798</v>
      </c>
    </row>
    <row r="1004" spans="1:12" x14ac:dyDescent="0.2">
      <c r="A1004" s="72" t="s">
        <v>2294</v>
      </c>
      <c r="B1004" s="66" t="s">
        <v>2295</v>
      </c>
      <c r="C1004" s="67">
        <v>45</v>
      </c>
      <c r="D1004" s="67" t="s">
        <v>334</v>
      </c>
      <c r="E1004" s="71">
        <v>0.18364506655936699</v>
      </c>
      <c r="F1004" s="68">
        <v>42.054655870445302</v>
      </c>
      <c r="G1004" s="71">
        <v>0.250505944852011</v>
      </c>
      <c r="H1004" s="68">
        <v>48.32995951417</v>
      </c>
      <c r="I1004" s="71">
        <v>4.3853923115325599E-2</v>
      </c>
      <c r="J1004" s="68">
        <v>63.917004048583003</v>
      </c>
      <c r="K1004" s="71">
        <v>0.25657533171076402</v>
      </c>
      <c r="L1004" s="68">
        <v>48.9372469635627</v>
      </c>
    </row>
    <row r="1005" spans="1:12" x14ac:dyDescent="0.2">
      <c r="A1005" s="72" t="s">
        <v>852</v>
      </c>
      <c r="B1005" s="66" t="s">
        <v>2296</v>
      </c>
      <c r="C1005" s="67">
        <v>45</v>
      </c>
      <c r="D1005" s="67" t="s">
        <v>334</v>
      </c>
      <c r="E1005" s="71">
        <v>0.15389492799447599</v>
      </c>
      <c r="F1005" s="68">
        <v>27.7834008097166</v>
      </c>
      <c r="G1005" s="71">
        <v>0.25</v>
      </c>
      <c r="H1005" s="68">
        <v>44.635627530364403</v>
      </c>
      <c r="I1005" s="71">
        <v>1.0028192949431599E-2</v>
      </c>
      <c r="J1005" s="68">
        <v>27.732793522267201</v>
      </c>
      <c r="K1005" s="71">
        <v>0.201656591033995</v>
      </c>
      <c r="L1005" s="68">
        <v>37.753036437246998</v>
      </c>
    </row>
    <row r="1006" spans="1:12" x14ac:dyDescent="0.2">
      <c r="A1006" s="72" t="s">
        <v>2297</v>
      </c>
      <c r="B1006" s="66" t="s">
        <v>2298</v>
      </c>
      <c r="C1006" s="67">
        <v>45</v>
      </c>
      <c r="D1006" s="67" t="s">
        <v>334</v>
      </c>
      <c r="E1006" s="71">
        <v>0.17002068095278799</v>
      </c>
      <c r="F1006" s="68">
        <v>36.082995951416997</v>
      </c>
      <c r="G1006" s="71">
        <v>0.249999994786023</v>
      </c>
      <c r="H1006" s="68">
        <v>25.809716599190299</v>
      </c>
      <c r="I1006" s="71">
        <v>7.6085660907109099E-3</v>
      </c>
      <c r="J1006" s="68">
        <v>21.912955465587</v>
      </c>
      <c r="K1006" s="71">
        <v>0.25245348198162798</v>
      </c>
      <c r="L1006" s="68">
        <v>48.32995951417</v>
      </c>
    </row>
    <row r="1007" spans="1:12" x14ac:dyDescent="0.2">
      <c r="A1007" s="72" t="s">
        <v>2299</v>
      </c>
      <c r="B1007" s="66" t="s">
        <v>2300</v>
      </c>
      <c r="C1007" s="67">
        <v>66</v>
      </c>
      <c r="D1007" s="67" t="s">
        <v>334</v>
      </c>
      <c r="E1007" s="71">
        <v>0.114796273344966</v>
      </c>
      <c r="F1007" s="68">
        <v>22.935779816513801</v>
      </c>
      <c r="G1007" s="71">
        <v>0.249999999065422</v>
      </c>
      <c r="H1007" s="68">
        <v>48.9908256880734</v>
      </c>
      <c r="I1007" s="71">
        <v>1.14975742851264E-2</v>
      </c>
      <c r="J1007" s="68">
        <v>18.715596330275201</v>
      </c>
      <c r="K1007" s="71">
        <v>8.28912466843503E-2</v>
      </c>
      <c r="L1007" s="68">
        <v>31.743119266055</v>
      </c>
    </row>
    <row r="1008" spans="1:12" x14ac:dyDescent="0.2">
      <c r="A1008" s="72" t="s">
        <v>2301</v>
      </c>
      <c r="B1008" s="66" t="s">
        <v>2302</v>
      </c>
      <c r="C1008" s="67">
        <v>66</v>
      </c>
      <c r="D1008" s="67" t="s">
        <v>334</v>
      </c>
      <c r="E1008" s="71">
        <v>0.14159115753323601</v>
      </c>
      <c r="F1008" s="68">
        <v>36.146788990825698</v>
      </c>
      <c r="G1008" s="71">
        <v>0.22825129087395199</v>
      </c>
      <c r="H1008" s="68">
        <v>21.834862385321099</v>
      </c>
      <c r="I1008" s="71">
        <v>3.8393810672999303E-2</v>
      </c>
      <c r="J1008" s="68">
        <v>50.642201834862398</v>
      </c>
      <c r="K1008" s="71">
        <v>0.15812837105275801</v>
      </c>
      <c r="L1008" s="68">
        <v>44.587155963302799</v>
      </c>
    </row>
    <row r="1009" spans="1:12" x14ac:dyDescent="0.2">
      <c r="A1009" s="72" t="s">
        <v>2303</v>
      </c>
      <c r="B1009" s="66" t="s">
        <v>2304</v>
      </c>
      <c r="C1009" s="67">
        <v>45</v>
      </c>
      <c r="D1009" s="67" t="s">
        <v>334</v>
      </c>
      <c r="E1009" s="71">
        <v>6.8336883135620599E-2</v>
      </c>
      <c r="F1009" s="68">
        <v>0.708502024291498</v>
      </c>
      <c r="G1009" s="71">
        <v>0.116299122843475</v>
      </c>
      <c r="H1009" s="68">
        <v>3.5425101214574899</v>
      </c>
      <c r="I1009" s="71">
        <v>6.7325152839119301E-3</v>
      </c>
      <c r="J1009" s="68">
        <v>20.091093117408899</v>
      </c>
      <c r="K1009" s="71">
        <v>8.1979011279474504E-2</v>
      </c>
      <c r="L1009" s="68">
        <v>9.1093117408906892</v>
      </c>
    </row>
    <row r="1010" spans="1:12" x14ac:dyDescent="0.2">
      <c r="A1010" s="72" t="s">
        <v>2305</v>
      </c>
      <c r="B1010" s="66" t="s">
        <v>2306</v>
      </c>
      <c r="C1010" s="67">
        <v>45</v>
      </c>
      <c r="D1010" s="67" t="s">
        <v>334</v>
      </c>
      <c r="E1010" s="71">
        <v>0.17889449579904401</v>
      </c>
      <c r="F1010" s="68">
        <v>39.726720647773298</v>
      </c>
      <c r="G1010" s="71">
        <v>0.249999999968786</v>
      </c>
      <c r="H1010" s="68">
        <v>29.402834008097201</v>
      </c>
      <c r="I1010" s="71">
        <v>7.2351610301876496E-3</v>
      </c>
      <c r="J1010" s="68">
        <v>21.153846153846199</v>
      </c>
      <c r="K1010" s="71">
        <v>0.27944832639815798</v>
      </c>
      <c r="L1010" s="68">
        <v>51.923076923076898</v>
      </c>
    </row>
    <row r="1011" spans="1:12" x14ac:dyDescent="0.2">
      <c r="A1011" s="72" t="s">
        <v>2307</v>
      </c>
      <c r="B1011" s="66" t="s">
        <v>2308</v>
      </c>
      <c r="C1011" s="67">
        <v>45</v>
      </c>
      <c r="D1011" s="67" t="s">
        <v>334</v>
      </c>
      <c r="E1011" s="71">
        <v>0.162595410702979</v>
      </c>
      <c r="F1011" s="68">
        <v>32.338056680161898</v>
      </c>
      <c r="G1011" s="71">
        <v>0.25238948626045399</v>
      </c>
      <c r="H1011" s="68">
        <v>55.060728744939297</v>
      </c>
      <c r="I1011" s="71">
        <v>3.3740154814488298E-2</v>
      </c>
      <c r="J1011" s="68">
        <v>57.591093117408903</v>
      </c>
      <c r="K1011" s="71">
        <v>0.201656591033995</v>
      </c>
      <c r="L1011" s="68">
        <v>37.753036437246998</v>
      </c>
    </row>
    <row r="1012" spans="1:12" x14ac:dyDescent="0.2">
      <c r="A1012" s="72" t="s">
        <v>2309</v>
      </c>
      <c r="B1012" s="66" t="s">
        <v>2310</v>
      </c>
      <c r="C1012" s="67">
        <v>66</v>
      </c>
      <c r="D1012" s="67" t="s">
        <v>334</v>
      </c>
      <c r="E1012" s="71">
        <v>9.9413598698871702E-2</v>
      </c>
      <c r="F1012" s="68">
        <v>12.4770642201835</v>
      </c>
      <c r="G1012" s="71">
        <v>0.24145682788310299</v>
      </c>
      <c r="H1012" s="68">
        <v>30.275229357798199</v>
      </c>
      <c r="I1012" s="71">
        <v>3.7335703355283602E-3</v>
      </c>
      <c r="J1012" s="68">
        <v>9.1743119266054993</v>
      </c>
      <c r="K1012" s="71">
        <v>5.3050397877984101E-2</v>
      </c>
      <c r="L1012" s="68">
        <v>22.7522935779817</v>
      </c>
    </row>
    <row r="1013" spans="1:12" x14ac:dyDescent="0.2">
      <c r="A1013" s="72" t="s">
        <v>2311</v>
      </c>
      <c r="B1013" s="66" t="s">
        <v>2312</v>
      </c>
      <c r="C1013" s="67">
        <v>45</v>
      </c>
      <c r="D1013" s="67" t="s">
        <v>334</v>
      </c>
      <c r="E1013" s="71">
        <v>0.126689898080179</v>
      </c>
      <c r="F1013" s="68">
        <v>14.17004048583</v>
      </c>
      <c r="G1013" s="71">
        <v>0.249409852878097</v>
      </c>
      <c r="H1013" s="68">
        <v>23.228744939271301</v>
      </c>
      <c r="I1013" s="71">
        <v>1.1780461079275099E-2</v>
      </c>
      <c r="J1013" s="68">
        <v>30.7186234817814</v>
      </c>
      <c r="K1013" s="71">
        <v>0.118879380283165</v>
      </c>
      <c r="L1013" s="68">
        <v>15.587044534413</v>
      </c>
    </row>
    <row r="1014" spans="1:12" x14ac:dyDescent="0.2">
      <c r="A1014" s="72" t="s">
        <v>371</v>
      </c>
      <c r="B1014" s="66" t="s">
        <v>2313</v>
      </c>
      <c r="C1014" s="67">
        <v>45</v>
      </c>
      <c r="D1014" s="67" t="s">
        <v>334</v>
      </c>
      <c r="E1014" s="71">
        <v>0.18461193540670301</v>
      </c>
      <c r="F1014" s="68">
        <v>42.408906882591097</v>
      </c>
      <c r="G1014" s="71">
        <v>0.249999996209786</v>
      </c>
      <c r="H1014" s="68">
        <v>26.113360323886599</v>
      </c>
      <c r="I1014" s="71">
        <v>9.5597344646945304E-2</v>
      </c>
      <c r="J1014" s="68">
        <v>80.010121457489902</v>
      </c>
      <c r="K1014" s="71">
        <v>0.20823846536337701</v>
      </c>
      <c r="L1014" s="68">
        <v>39.574898785425098</v>
      </c>
    </row>
    <row r="1015" spans="1:12" x14ac:dyDescent="0.2">
      <c r="A1015" s="72" t="s">
        <v>2314</v>
      </c>
      <c r="B1015" s="66" t="s">
        <v>2315</v>
      </c>
      <c r="C1015" s="67">
        <v>45</v>
      </c>
      <c r="D1015" s="67" t="s">
        <v>334</v>
      </c>
      <c r="E1015" s="71">
        <v>0.14089885057732801</v>
      </c>
      <c r="F1015" s="68">
        <v>21.204453441295499</v>
      </c>
      <c r="G1015" s="71">
        <v>0.227660135908242</v>
      </c>
      <c r="H1015" s="68">
        <v>13.006072874493899</v>
      </c>
      <c r="I1015" s="71">
        <v>1.3060021591716001E-2</v>
      </c>
      <c r="J1015" s="68">
        <v>33.248987854250998</v>
      </c>
      <c r="K1015" s="71">
        <v>0.18197639423202699</v>
      </c>
      <c r="L1015" s="68">
        <v>32.388663967611301</v>
      </c>
    </row>
    <row r="1016" spans="1:12" x14ac:dyDescent="0.2">
      <c r="A1016" s="72" t="s">
        <v>2316</v>
      </c>
      <c r="B1016" s="66" t="s">
        <v>2317</v>
      </c>
      <c r="C1016" s="67">
        <v>45</v>
      </c>
      <c r="D1016" s="67" t="s">
        <v>334</v>
      </c>
      <c r="E1016" s="71">
        <v>0.17063522306409501</v>
      </c>
      <c r="F1016" s="68">
        <v>36.386639676113397</v>
      </c>
      <c r="G1016" s="71">
        <v>0.25</v>
      </c>
      <c r="H1016" s="68">
        <v>44.635627530364403</v>
      </c>
      <c r="I1016" s="71">
        <v>4.5321380101644203E-3</v>
      </c>
      <c r="J1016" s="68">
        <v>13.714574898785401</v>
      </c>
      <c r="K1016" s="71">
        <v>0.25737353118211997</v>
      </c>
      <c r="L1016" s="68">
        <v>49.038461538461497</v>
      </c>
    </row>
    <row r="1017" spans="1:12" x14ac:dyDescent="0.2">
      <c r="A1017" s="72" t="s">
        <v>2318</v>
      </c>
      <c r="B1017" s="66" t="s">
        <v>2319</v>
      </c>
      <c r="C1017" s="67">
        <v>45</v>
      </c>
      <c r="D1017" s="67" t="s">
        <v>334</v>
      </c>
      <c r="E1017" s="71">
        <v>0.176869791717013</v>
      </c>
      <c r="F1017" s="68">
        <v>39.119433198380598</v>
      </c>
      <c r="G1017" s="71">
        <v>0.25</v>
      </c>
      <c r="H1017" s="68">
        <v>44.635627530364403</v>
      </c>
      <c r="I1017" s="71">
        <v>1.6719395825713201E-2</v>
      </c>
      <c r="J1017" s="68">
        <v>39.676113360323903</v>
      </c>
      <c r="K1017" s="71">
        <v>0.26388997932532499</v>
      </c>
      <c r="L1017" s="68">
        <v>50</v>
      </c>
    </row>
    <row r="1018" spans="1:12" x14ac:dyDescent="0.2">
      <c r="A1018" s="72" t="s">
        <v>2320</v>
      </c>
      <c r="B1018" s="66" t="s">
        <v>2321</v>
      </c>
      <c r="C1018" s="67">
        <v>45</v>
      </c>
      <c r="D1018" s="67" t="s">
        <v>334</v>
      </c>
      <c r="E1018" s="71">
        <v>0.158479090798127</v>
      </c>
      <c r="F1018" s="68">
        <v>29.959514170040499</v>
      </c>
      <c r="G1018" s="71">
        <v>0.25</v>
      </c>
      <c r="H1018" s="68">
        <v>44.635627530364403</v>
      </c>
      <c r="I1018" s="71">
        <v>5.7623096873066302E-3</v>
      </c>
      <c r="J1018" s="68">
        <v>17.307692307692299</v>
      </c>
      <c r="K1018" s="71">
        <v>0.21967496270707401</v>
      </c>
      <c r="L1018" s="68">
        <v>42.560728744939297</v>
      </c>
    </row>
    <row r="1019" spans="1:12" x14ac:dyDescent="0.2">
      <c r="A1019" s="72" t="s">
        <v>2322</v>
      </c>
      <c r="B1019" s="66" t="s">
        <v>2323</v>
      </c>
      <c r="C1019" s="67">
        <v>45</v>
      </c>
      <c r="D1019" s="67" t="s">
        <v>334</v>
      </c>
      <c r="E1019" s="71">
        <v>0.15135005740846699</v>
      </c>
      <c r="F1019" s="68">
        <v>26.113360323886599</v>
      </c>
      <c r="G1019" s="71">
        <v>0.25238948626045399</v>
      </c>
      <c r="H1019" s="68">
        <v>55.060728744939297</v>
      </c>
      <c r="I1019" s="71">
        <v>2.5402540404768099E-2</v>
      </c>
      <c r="J1019" s="68">
        <v>50.101214574898798</v>
      </c>
      <c r="K1019" s="71">
        <v>0.17625814556017899</v>
      </c>
      <c r="L1019" s="68">
        <v>30.769230769230798</v>
      </c>
    </row>
    <row r="1020" spans="1:12" x14ac:dyDescent="0.2">
      <c r="A1020" s="72" t="s">
        <v>2324</v>
      </c>
      <c r="B1020" s="66" t="s">
        <v>2325</v>
      </c>
      <c r="C1020" s="67">
        <v>45</v>
      </c>
      <c r="D1020" s="67" t="s">
        <v>334</v>
      </c>
      <c r="E1020" s="71">
        <v>0.158783485747609</v>
      </c>
      <c r="F1020" s="68">
        <v>30.060728744939301</v>
      </c>
      <c r="G1020" s="71">
        <v>0.25</v>
      </c>
      <c r="H1020" s="68">
        <v>44.635627530364403</v>
      </c>
      <c r="I1020" s="71">
        <v>1.48537678078481E-2</v>
      </c>
      <c r="J1020" s="68">
        <v>36.7408906882591</v>
      </c>
      <c r="K1020" s="71">
        <v>0.21149668943497901</v>
      </c>
      <c r="L1020" s="68">
        <v>40.334008097165999</v>
      </c>
    </row>
    <row r="1021" spans="1:12" x14ac:dyDescent="0.2">
      <c r="A1021" s="72" t="s">
        <v>2326</v>
      </c>
      <c r="B1021" s="66" t="s">
        <v>2327</v>
      </c>
      <c r="C1021" s="67">
        <v>45</v>
      </c>
      <c r="D1021" s="67" t="s">
        <v>334</v>
      </c>
      <c r="E1021" s="71">
        <v>0.195061925610262</v>
      </c>
      <c r="F1021" s="68">
        <v>46.255060728744901</v>
      </c>
      <c r="G1021" s="71">
        <v>0.25075891727801702</v>
      </c>
      <c r="H1021" s="68">
        <v>49.493927125506097</v>
      </c>
      <c r="I1021" s="71">
        <v>6.6415030498309796E-2</v>
      </c>
      <c r="J1021" s="68">
        <v>72.773279352226695</v>
      </c>
      <c r="K1021" s="71">
        <v>0.26801182905446103</v>
      </c>
      <c r="L1021" s="68">
        <v>50.657894736842103</v>
      </c>
    </row>
    <row r="1022" spans="1:12" x14ac:dyDescent="0.2">
      <c r="A1022" s="72" t="s">
        <v>2328</v>
      </c>
      <c r="B1022" s="66" t="s">
        <v>2329</v>
      </c>
      <c r="C1022" s="67">
        <v>45</v>
      </c>
      <c r="D1022" s="67" t="s">
        <v>334</v>
      </c>
      <c r="E1022" s="71">
        <v>0.16701114566392</v>
      </c>
      <c r="F1022" s="68">
        <v>34.665991902834001</v>
      </c>
      <c r="G1022" s="71">
        <v>0.24999999958675001</v>
      </c>
      <c r="H1022" s="68">
        <v>27.884615384615401</v>
      </c>
      <c r="I1022" s="71">
        <v>1.0880078424611901E-2</v>
      </c>
      <c r="J1022" s="68">
        <v>29.6558704453441</v>
      </c>
      <c r="K1022" s="71">
        <v>0.240153358980398</v>
      </c>
      <c r="L1022" s="68">
        <v>46.153846153846203</v>
      </c>
    </row>
    <row r="1023" spans="1:12" x14ac:dyDescent="0.2">
      <c r="A1023" s="72" t="s">
        <v>2330</v>
      </c>
      <c r="B1023" s="66" t="s">
        <v>2331</v>
      </c>
      <c r="C1023" s="67">
        <v>66</v>
      </c>
      <c r="D1023" s="67" t="s">
        <v>334</v>
      </c>
      <c r="E1023" s="71">
        <v>0.127750542604672</v>
      </c>
      <c r="F1023" s="68">
        <v>30.091743119266098</v>
      </c>
      <c r="G1023" s="71">
        <v>0.24999984136544801</v>
      </c>
      <c r="H1023" s="68">
        <v>45.5045871559633</v>
      </c>
      <c r="I1023" s="71">
        <v>3.7097940294722499E-2</v>
      </c>
      <c r="J1023" s="68">
        <v>49.174311926605498</v>
      </c>
      <c r="K1023" s="71">
        <v>9.6153846153846298E-2</v>
      </c>
      <c r="L1023" s="68">
        <v>33.761467889908303</v>
      </c>
    </row>
    <row r="1024" spans="1:12" x14ac:dyDescent="0.2">
      <c r="A1024" s="72" t="s">
        <v>2332</v>
      </c>
      <c r="B1024" s="66" t="s">
        <v>2333</v>
      </c>
      <c r="C1024" s="67">
        <v>45</v>
      </c>
      <c r="D1024" s="67" t="s">
        <v>334</v>
      </c>
      <c r="E1024" s="71">
        <v>0.11898694470655299</v>
      </c>
      <c r="F1024" s="68">
        <v>10.6275303643725</v>
      </c>
      <c r="G1024" s="71">
        <v>0.24999999998445299</v>
      </c>
      <c r="H1024" s="68">
        <v>29.554655870445298</v>
      </c>
      <c r="I1024" s="71">
        <v>1.1019874725613299E-2</v>
      </c>
      <c r="J1024" s="68">
        <v>29.858299595141698</v>
      </c>
      <c r="K1024" s="71">
        <v>9.5940959409594101E-2</v>
      </c>
      <c r="L1024" s="68">
        <v>10.931174089068801</v>
      </c>
    </row>
    <row r="1025" spans="1:12" x14ac:dyDescent="0.2">
      <c r="A1025" s="72" t="s">
        <v>2334</v>
      </c>
      <c r="B1025" s="66" t="s">
        <v>2335</v>
      </c>
      <c r="C1025" s="67">
        <v>45</v>
      </c>
      <c r="D1025" s="67" t="s">
        <v>334</v>
      </c>
      <c r="E1025" s="71">
        <v>0.144749236751987</v>
      </c>
      <c r="F1025" s="68">
        <v>22.874493927125499</v>
      </c>
      <c r="G1025" s="71">
        <v>0.24999991374993599</v>
      </c>
      <c r="H1025" s="68">
        <v>24.746963562752999</v>
      </c>
      <c r="I1025" s="71">
        <v>9.8146935497414003E-2</v>
      </c>
      <c r="J1025" s="68">
        <v>80.364372469635597</v>
      </c>
      <c r="K1025" s="71">
        <v>8.61008610086101E-2</v>
      </c>
      <c r="L1025" s="68">
        <v>9.8684210526315805</v>
      </c>
    </row>
    <row r="1026" spans="1:12" x14ac:dyDescent="0.2">
      <c r="A1026" s="72" t="s">
        <v>2336</v>
      </c>
      <c r="B1026" s="66" t="s">
        <v>2337</v>
      </c>
      <c r="C1026" s="67">
        <v>45</v>
      </c>
      <c r="D1026" s="67" t="s">
        <v>334</v>
      </c>
      <c r="E1026" s="71">
        <v>0.14435637535290899</v>
      </c>
      <c r="F1026" s="68">
        <v>22.722672064777299</v>
      </c>
      <c r="G1026" s="71">
        <v>0.249999999881858</v>
      </c>
      <c r="H1026" s="68">
        <v>28.896761133603199</v>
      </c>
      <c r="I1026" s="71">
        <v>1.91111036179187E-2</v>
      </c>
      <c r="J1026" s="68">
        <v>43.016194331983797</v>
      </c>
      <c r="K1026" s="71">
        <v>0.16395802255894901</v>
      </c>
      <c r="L1026" s="68">
        <v>27.580971659919001</v>
      </c>
    </row>
    <row r="1027" spans="1:12" x14ac:dyDescent="0.2">
      <c r="A1027" s="72" t="s">
        <v>2338</v>
      </c>
      <c r="B1027" s="66" t="s">
        <v>2339</v>
      </c>
      <c r="C1027" s="67">
        <v>45</v>
      </c>
      <c r="D1027" s="67" t="s">
        <v>334</v>
      </c>
      <c r="E1027" s="71">
        <v>0.27085652207881999</v>
      </c>
      <c r="F1027" s="68">
        <v>70.141700404858298</v>
      </c>
      <c r="G1027" s="71">
        <v>0.25</v>
      </c>
      <c r="H1027" s="68">
        <v>44.635627530364403</v>
      </c>
      <c r="I1027" s="71">
        <v>0.342894603529385</v>
      </c>
      <c r="J1027" s="68">
        <v>96.609311740890703</v>
      </c>
      <c r="K1027" s="71">
        <v>0.21967496270707401</v>
      </c>
      <c r="L1027" s="68">
        <v>42.560728744939297</v>
      </c>
    </row>
    <row r="1028" spans="1:12" x14ac:dyDescent="0.2">
      <c r="A1028" s="72" t="s">
        <v>2340</v>
      </c>
      <c r="B1028" s="66" t="s">
        <v>2341</v>
      </c>
      <c r="C1028" s="67">
        <v>45</v>
      </c>
      <c r="D1028" s="67" t="s">
        <v>334</v>
      </c>
      <c r="E1028" s="71">
        <v>0.109643642661931</v>
      </c>
      <c r="F1028" s="68">
        <v>7.2874493927125501</v>
      </c>
      <c r="G1028" s="71">
        <v>0.22649192513000199</v>
      </c>
      <c r="H1028" s="68">
        <v>12.6518218623482</v>
      </c>
      <c r="I1028" s="71">
        <v>3.1098289448656301E-2</v>
      </c>
      <c r="J1028" s="68">
        <v>55.516194331983797</v>
      </c>
      <c r="K1028" s="71">
        <v>7.1340713407133993E-2</v>
      </c>
      <c r="L1028" s="68">
        <v>7.7935222672064803</v>
      </c>
    </row>
    <row r="1029" spans="1:12" x14ac:dyDescent="0.2">
      <c r="A1029" s="72" t="s">
        <v>2342</v>
      </c>
      <c r="B1029" s="66" t="s">
        <v>2343</v>
      </c>
      <c r="C1029" s="67">
        <v>45</v>
      </c>
      <c r="D1029" s="67" t="s">
        <v>334</v>
      </c>
      <c r="E1029" s="71">
        <v>0.14622538555329201</v>
      </c>
      <c r="F1029" s="68">
        <v>23.4817813765182</v>
      </c>
      <c r="G1029" s="71">
        <v>0.24999999998618799</v>
      </c>
      <c r="H1029" s="68">
        <v>29.605263157894701</v>
      </c>
      <c r="I1029" s="71">
        <v>5.09147790599132E-2</v>
      </c>
      <c r="J1029" s="68">
        <v>66.751012145749002</v>
      </c>
      <c r="K1029" s="71">
        <v>0.13776137761377599</v>
      </c>
      <c r="L1029" s="68">
        <v>20.597165991902799</v>
      </c>
    </row>
    <row r="1030" spans="1:12" x14ac:dyDescent="0.2">
      <c r="A1030" s="72" t="s">
        <v>2344</v>
      </c>
      <c r="B1030" s="66" t="s">
        <v>2345</v>
      </c>
      <c r="C1030" s="67">
        <v>45</v>
      </c>
      <c r="D1030" s="67" t="s">
        <v>334</v>
      </c>
      <c r="E1030" s="71">
        <v>0.15892680143837001</v>
      </c>
      <c r="F1030" s="68">
        <v>30.161943319838102</v>
      </c>
      <c r="G1030" s="71">
        <v>0.29678917228443902</v>
      </c>
      <c r="H1030" s="68">
        <v>78.744939271255106</v>
      </c>
      <c r="I1030" s="71">
        <v>5.2069952817880197E-2</v>
      </c>
      <c r="J1030" s="68">
        <v>67.408906882591097</v>
      </c>
      <c r="K1030" s="71">
        <v>0.12792127921279201</v>
      </c>
      <c r="L1030" s="68">
        <v>17.965587044534399</v>
      </c>
    </row>
    <row r="1031" spans="1:12" x14ac:dyDescent="0.2">
      <c r="A1031" s="72" t="s">
        <v>2346</v>
      </c>
      <c r="B1031" s="66" t="s">
        <v>2347</v>
      </c>
      <c r="C1031" s="67">
        <v>45</v>
      </c>
      <c r="D1031" s="67" t="s">
        <v>334</v>
      </c>
      <c r="E1031" s="71">
        <v>0.13825765856827499</v>
      </c>
      <c r="F1031" s="68">
        <v>19.787449392712499</v>
      </c>
      <c r="G1031" s="71">
        <v>0.25</v>
      </c>
      <c r="H1031" s="68">
        <v>44.635627530364403</v>
      </c>
      <c r="I1031" s="71">
        <v>5.5733693822643302E-2</v>
      </c>
      <c r="J1031" s="68">
        <v>69.078947368421098</v>
      </c>
      <c r="K1031" s="71">
        <v>0.109039281882181</v>
      </c>
      <c r="L1031" s="68">
        <v>13.157894736842101</v>
      </c>
    </row>
    <row r="1032" spans="1:12" x14ac:dyDescent="0.2">
      <c r="A1032" s="72" t="s">
        <v>2348</v>
      </c>
      <c r="B1032" s="66" t="s">
        <v>2349</v>
      </c>
      <c r="C1032" s="67">
        <v>45</v>
      </c>
      <c r="D1032" s="67" t="s">
        <v>334</v>
      </c>
      <c r="E1032" s="71">
        <v>0.146875682252055</v>
      </c>
      <c r="F1032" s="68">
        <v>23.886639676113401</v>
      </c>
      <c r="G1032" s="71">
        <v>0.249999999978161</v>
      </c>
      <c r="H1032" s="68">
        <v>29.5040485829959</v>
      </c>
      <c r="I1032" s="71">
        <v>3.3250898548435499E-2</v>
      </c>
      <c r="J1032" s="68">
        <v>57.034412955465598</v>
      </c>
      <c r="K1032" s="71">
        <v>0.157376148229567</v>
      </c>
      <c r="L1032" s="68">
        <v>25.4554655870445</v>
      </c>
    </row>
    <row r="1033" spans="1:12" x14ac:dyDescent="0.2">
      <c r="A1033" s="72" t="s">
        <v>2350</v>
      </c>
      <c r="B1033" s="66" t="s">
        <v>2351</v>
      </c>
      <c r="C1033" s="67">
        <v>45</v>
      </c>
      <c r="D1033" s="67" t="s">
        <v>334</v>
      </c>
      <c r="E1033" s="71">
        <v>0.16563963459381001</v>
      </c>
      <c r="F1033" s="68">
        <v>33.856275303643699</v>
      </c>
      <c r="G1033" s="71">
        <v>0.24999999996585701</v>
      </c>
      <c r="H1033" s="68">
        <v>29.352226720647799</v>
      </c>
      <c r="I1033" s="71">
        <v>1.41456186359128E-2</v>
      </c>
      <c r="J1033" s="68">
        <v>35.070850202429099</v>
      </c>
      <c r="K1033" s="71">
        <v>0.23277328517966001</v>
      </c>
      <c r="L1033" s="68">
        <v>44.939271255060703</v>
      </c>
    </row>
    <row r="1034" spans="1:12" x14ac:dyDescent="0.2">
      <c r="A1034" s="72" t="s">
        <v>2352</v>
      </c>
      <c r="B1034" s="66" t="s">
        <v>2353</v>
      </c>
      <c r="C1034" s="67">
        <v>45</v>
      </c>
      <c r="D1034" s="67" t="s">
        <v>334</v>
      </c>
      <c r="E1034" s="71">
        <v>0.18230857247839499</v>
      </c>
      <c r="F1034" s="68">
        <v>41.447368421052602</v>
      </c>
      <c r="G1034" s="71">
        <v>0.224367002181074</v>
      </c>
      <c r="H1034" s="68">
        <v>12.3481781376518</v>
      </c>
      <c r="I1034" s="71">
        <v>4.0650364255706298E-2</v>
      </c>
      <c r="J1034" s="68">
        <v>61.690283400809697</v>
      </c>
      <c r="K1034" s="71">
        <v>0.281908350998404</v>
      </c>
      <c r="L1034" s="68">
        <v>52.479757085020204</v>
      </c>
    </row>
    <row r="1035" spans="1:12" x14ac:dyDescent="0.2">
      <c r="A1035" s="72" t="s">
        <v>2354</v>
      </c>
      <c r="B1035" s="66" t="s">
        <v>2355</v>
      </c>
      <c r="C1035" s="67">
        <v>45</v>
      </c>
      <c r="D1035" s="67" t="s">
        <v>334</v>
      </c>
      <c r="E1035" s="71">
        <v>0.17675227230625901</v>
      </c>
      <c r="F1035" s="68">
        <v>39.0182186234818</v>
      </c>
      <c r="G1035" s="71">
        <v>0.24999999970023401</v>
      </c>
      <c r="H1035" s="68">
        <v>28.087044534413</v>
      </c>
      <c r="I1035" s="71">
        <v>3.4385209566296898E-2</v>
      </c>
      <c r="J1035" s="68">
        <v>58.198380566801603</v>
      </c>
      <c r="K1035" s="71">
        <v>0.245871607652247</v>
      </c>
      <c r="L1035" s="68">
        <v>47.115384615384599</v>
      </c>
    </row>
    <row r="1036" spans="1:12" x14ac:dyDescent="0.2">
      <c r="A1036" s="72" t="s">
        <v>2356</v>
      </c>
      <c r="B1036" s="66" t="s">
        <v>2357</v>
      </c>
      <c r="C1036" s="67">
        <v>45</v>
      </c>
      <c r="D1036" s="67" t="s">
        <v>334</v>
      </c>
      <c r="E1036" s="71">
        <v>0.15336310062055</v>
      </c>
      <c r="F1036" s="68">
        <v>27.1761133603239</v>
      </c>
      <c r="G1036" s="71">
        <v>0.249999997498006</v>
      </c>
      <c r="H1036" s="68">
        <v>26.5182186234818</v>
      </c>
      <c r="I1036" s="71">
        <v>1.5812787130387501E-2</v>
      </c>
      <c r="J1036" s="68">
        <v>37.9554655870445</v>
      </c>
      <c r="K1036" s="71">
        <v>0.19427651723325701</v>
      </c>
      <c r="L1036" s="68">
        <v>35.931174089068797</v>
      </c>
    </row>
    <row r="1037" spans="1:12" x14ac:dyDescent="0.2">
      <c r="A1037" s="72" t="s">
        <v>2358</v>
      </c>
      <c r="B1037" s="66" t="s">
        <v>2359</v>
      </c>
      <c r="C1037" s="67">
        <v>45</v>
      </c>
      <c r="D1037" s="67" t="s">
        <v>334</v>
      </c>
      <c r="E1037" s="71">
        <v>0.180600260227991</v>
      </c>
      <c r="F1037" s="68">
        <v>40.587044534413003</v>
      </c>
      <c r="G1037" s="71">
        <v>0.24999999472718701</v>
      </c>
      <c r="H1037" s="68">
        <v>25.7591093117409</v>
      </c>
      <c r="I1037" s="71">
        <v>1.80707082304765E-2</v>
      </c>
      <c r="J1037" s="68">
        <v>41.396761133603199</v>
      </c>
      <c r="K1037" s="71">
        <v>0.27373007772630897</v>
      </c>
      <c r="L1037" s="68">
        <v>51.315789473684198</v>
      </c>
    </row>
    <row r="1038" spans="1:12" x14ac:dyDescent="0.2">
      <c r="A1038" s="72" t="s">
        <v>2360</v>
      </c>
      <c r="B1038" s="66" t="s">
        <v>2361</v>
      </c>
      <c r="C1038" s="67">
        <v>45</v>
      </c>
      <c r="D1038" s="67" t="s">
        <v>334</v>
      </c>
      <c r="E1038" s="71">
        <v>0.19090272703516101</v>
      </c>
      <c r="F1038" s="68">
        <v>44.635627530364403</v>
      </c>
      <c r="G1038" s="71">
        <v>0.254074142445325</v>
      </c>
      <c r="H1038" s="68">
        <v>59.058704453441301</v>
      </c>
      <c r="I1038" s="71">
        <v>2.5223764131881699E-2</v>
      </c>
      <c r="J1038" s="68">
        <v>49.797570850202398</v>
      </c>
      <c r="K1038" s="71">
        <v>0.293410274528277</v>
      </c>
      <c r="L1038" s="68">
        <v>53.846153846153797</v>
      </c>
    </row>
    <row r="1039" spans="1:12" x14ac:dyDescent="0.2">
      <c r="A1039" s="72" t="s">
        <v>2362</v>
      </c>
      <c r="B1039" s="66" t="s">
        <v>2363</v>
      </c>
      <c r="C1039" s="67">
        <v>45</v>
      </c>
      <c r="D1039" s="67" t="s">
        <v>334</v>
      </c>
      <c r="E1039" s="71">
        <v>0.22133385217054799</v>
      </c>
      <c r="F1039" s="68">
        <v>52.985829959514199</v>
      </c>
      <c r="G1039" s="71">
        <v>0.25297330914170402</v>
      </c>
      <c r="H1039" s="68">
        <v>55.971659919028298</v>
      </c>
      <c r="I1039" s="71">
        <v>8.7299478167353201E-2</v>
      </c>
      <c r="J1039" s="68">
        <v>78.087044534412996</v>
      </c>
      <c r="K1039" s="71">
        <v>0.32372876920258598</v>
      </c>
      <c r="L1039" s="68">
        <v>56.831983805668003</v>
      </c>
    </row>
    <row r="1040" spans="1:12" x14ac:dyDescent="0.2">
      <c r="A1040" s="72" t="s">
        <v>2364</v>
      </c>
      <c r="B1040" s="66" t="s">
        <v>2365</v>
      </c>
      <c r="C1040" s="67">
        <v>45</v>
      </c>
      <c r="D1040" s="67" t="s">
        <v>334</v>
      </c>
      <c r="E1040" s="71">
        <v>0.17077841052665199</v>
      </c>
      <c r="F1040" s="68">
        <v>36.5890688259109</v>
      </c>
      <c r="G1040" s="71">
        <v>0.20490643260702601</v>
      </c>
      <c r="H1040" s="68">
        <v>9.3117408906882595</v>
      </c>
      <c r="I1040" s="71">
        <v>1.6478549044897602E-2</v>
      </c>
      <c r="J1040" s="68">
        <v>38.967611336032398</v>
      </c>
      <c r="K1040" s="71">
        <v>0.29095024992803098</v>
      </c>
      <c r="L1040" s="68">
        <v>53.491902834008101</v>
      </c>
    </row>
    <row r="1041" spans="1:12" x14ac:dyDescent="0.2">
      <c r="A1041" s="72" t="s">
        <v>2366</v>
      </c>
      <c r="B1041" s="66" t="s">
        <v>2367</v>
      </c>
      <c r="C1041" s="67">
        <v>45</v>
      </c>
      <c r="D1041" s="67" t="s">
        <v>334</v>
      </c>
      <c r="E1041" s="71">
        <v>0.19271023381525201</v>
      </c>
      <c r="F1041" s="68">
        <v>45.293522267206498</v>
      </c>
      <c r="G1041" s="71">
        <v>0.25711427301022699</v>
      </c>
      <c r="H1041" s="68">
        <v>62.297570850202398</v>
      </c>
      <c r="I1041" s="71">
        <v>7.1022971054145706E-2</v>
      </c>
      <c r="J1041" s="68">
        <v>74.2408906882591</v>
      </c>
      <c r="K1041" s="71">
        <v>0.24999345738138201</v>
      </c>
      <c r="L1041" s="68">
        <v>48.026315789473699</v>
      </c>
    </row>
    <row r="1042" spans="1:12" x14ac:dyDescent="0.2">
      <c r="A1042" s="72" t="s">
        <v>2368</v>
      </c>
      <c r="B1042" s="66" t="s">
        <v>2369</v>
      </c>
      <c r="C1042" s="67">
        <v>45</v>
      </c>
      <c r="D1042" s="67" t="s">
        <v>334</v>
      </c>
      <c r="E1042" s="71">
        <v>0.20256146255523599</v>
      </c>
      <c r="F1042" s="68">
        <v>48.32995951417</v>
      </c>
      <c r="G1042" s="71">
        <v>0.25</v>
      </c>
      <c r="H1042" s="68">
        <v>44.635627530364403</v>
      </c>
      <c r="I1042" s="71">
        <v>0.14864772283097499</v>
      </c>
      <c r="J1042" s="68">
        <v>87.1963562753036</v>
      </c>
      <c r="K1042" s="71">
        <v>0.20903666483473299</v>
      </c>
      <c r="L1042" s="68">
        <v>39.625506072874501</v>
      </c>
    </row>
    <row r="1043" spans="1:12" x14ac:dyDescent="0.2">
      <c r="A1043" s="72" t="s">
        <v>2370</v>
      </c>
      <c r="B1043" s="66" t="s">
        <v>2371</v>
      </c>
      <c r="C1043" s="67">
        <v>45</v>
      </c>
      <c r="D1043" s="67" t="s">
        <v>334</v>
      </c>
      <c r="E1043" s="71">
        <v>0.19483975472917001</v>
      </c>
      <c r="F1043" s="68">
        <v>46.052631578947398</v>
      </c>
      <c r="G1043" s="71">
        <v>0.25</v>
      </c>
      <c r="H1043" s="68">
        <v>44.635627530364403</v>
      </c>
      <c r="I1043" s="71">
        <v>0.127942623953021</v>
      </c>
      <c r="J1043" s="68">
        <v>84.564777327935204</v>
      </c>
      <c r="K1043" s="71">
        <v>0.20657664023448699</v>
      </c>
      <c r="L1043" s="68">
        <v>39.068825910931203</v>
      </c>
    </row>
    <row r="1044" spans="1:12" x14ac:dyDescent="0.2">
      <c r="A1044" s="72" t="s">
        <v>2372</v>
      </c>
      <c r="B1044" s="66" t="s">
        <v>2373</v>
      </c>
      <c r="C1044" s="67">
        <v>45</v>
      </c>
      <c r="D1044" s="67" t="s">
        <v>334</v>
      </c>
      <c r="E1044" s="71">
        <v>0.18510667562852701</v>
      </c>
      <c r="F1044" s="68">
        <v>42.611336032388699</v>
      </c>
      <c r="G1044" s="71">
        <v>0.25</v>
      </c>
      <c r="H1044" s="68">
        <v>44.635627530364403</v>
      </c>
      <c r="I1044" s="71">
        <v>9.0565113378998793E-2</v>
      </c>
      <c r="J1044" s="68">
        <v>79.200404858299606</v>
      </c>
      <c r="K1044" s="71">
        <v>0.21475491350658199</v>
      </c>
      <c r="L1044" s="68">
        <v>41.346153846153797</v>
      </c>
    </row>
    <row r="1045" spans="1:12" x14ac:dyDescent="0.2">
      <c r="A1045" s="72" t="s">
        <v>2374</v>
      </c>
      <c r="B1045" s="66" t="s">
        <v>2375</v>
      </c>
      <c r="C1045" s="67">
        <v>45</v>
      </c>
      <c r="D1045" s="67" t="s">
        <v>334</v>
      </c>
      <c r="E1045" s="71">
        <v>0.16763307146954401</v>
      </c>
      <c r="F1045" s="68">
        <v>34.919028340080999</v>
      </c>
      <c r="G1045" s="71">
        <v>0.24999999748204199</v>
      </c>
      <c r="H1045" s="68">
        <v>26.467611336032402</v>
      </c>
      <c r="I1045" s="71">
        <v>1.1882232288659899E-2</v>
      </c>
      <c r="J1045" s="68">
        <v>30.921052631578899</v>
      </c>
      <c r="K1045" s="71">
        <v>0.241016984637931</v>
      </c>
      <c r="L1045" s="68">
        <v>46.255060728744901</v>
      </c>
    </row>
    <row r="1046" spans="1:12" x14ac:dyDescent="0.2">
      <c r="A1046" s="72" t="s">
        <v>2376</v>
      </c>
      <c r="B1046" s="66" t="s">
        <v>2377</v>
      </c>
      <c r="C1046" s="67">
        <v>45</v>
      </c>
      <c r="D1046" s="67" t="s">
        <v>334</v>
      </c>
      <c r="E1046" s="71">
        <v>0.16464906406178201</v>
      </c>
      <c r="F1046" s="68">
        <v>33.198380566801603</v>
      </c>
      <c r="G1046" s="71">
        <v>0.25</v>
      </c>
      <c r="H1046" s="68">
        <v>44.635627530364403</v>
      </c>
      <c r="I1046" s="71">
        <v>3.9830576551103399E-2</v>
      </c>
      <c r="J1046" s="68">
        <v>61.336032388664002</v>
      </c>
      <c r="K1046" s="71">
        <v>0.20411661563424099</v>
      </c>
      <c r="L1046" s="68">
        <v>38.512145748987898</v>
      </c>
    </row>
    <row r="1047" spans="1:12" x14ac:dyDescent="0.2">
      <c r="A1047" s="72" t="s">
        <v>2378</v>
      </c>
      <c r="B1047" s="66" t="s">
        <v>2379</v>
      </c>
      <c r="C1047" s="67">
        <v>45</v>
      </c>
      <c r="D1047" s="67" t="s">
        <v>334</v>
      </c>
      <c r="E1047" s="71">
        <v>0.26126355989813399</v>
      </c>
      <c r="F1047" s="68">
        <v>67.105263157894697</v>
      </c>
      <c r="G1047" s="71">
        <v>0.25644730991551801</v>
      </c>
      <c r="H1047" s="68">
        <v>61.690283400809697</v>
      </c>
      <c r="I1047" s="71">
        <v>0.27980993699774898</v>
      </c>
      <c r="J1047" s="68">
        <v>94.433198380566793</v>
      </c>
      <c r="K1047" s="71">
        <v>0.24753343278113599</v>
      </c>
      <c r="L1047" s="68">
        <v>47.773279352226702</v>
      </c>
    </row>
    <row r="1048" spans="1:12" x14ac:dyDescent="0.2">
      <c r="A1048" s="72" t="s">
        <v>1497</v>
      </c>
      <c r="B1048" s="66" t="s">
        <v>2380</v>
      </c>
      <c r="C1048" s="67">
        <v>45</v>
      </c>
      <c r="D1048" s="67" t="s">
        <v>334</v>
      </c>
      <c r="E1048" s="71">
        <v>0.39525236830086202</v>
      </c>
      <c r="F1048" s="68">
        <v>92.763157894736807</v>
      </c>
      <c r="G1048" s="71">
        <v>0.36574631693033299</v>
      </c>
      <c r="H1048" s="68">
        <v>85.627530364372504</v>
      </c>
      <c r="I1048" s="71">
        <v>0.28411798223568602</v>
      </c>
      <c r="J1048" s="68">
        <v>94.585020242914993</v>
      </c>
      <c r="K1048" s="71">
        <v>0.53589280573656795</v>
      </c>
      <c r="L1048" s="68">
        <v>83.451417004048594</v>
      </c>
    </row>
    <row r="1049" spans="1:12" x14ac:dyDescent="0.2">
      <c r="A1049" s="72" t="s">
        <v>2381</v>
      </c>
      <c r="B1049" s="66" t="s">
        <v>2382</v>
      </c>
      <c r="C1049" s="67">
        <v>45</v>
      </c>
      <c r="D1049" s="67" t="s">
        <v>334</v>
      </c>
      <c r="E1049" s="71">
        <v>0.25692867401277902</v>
      </c>
      <c r="F1049" s="68">
        <v>65.688259109311701</v>
      </c>
      <c r="G1049" s="71">
        <v>0.307554161720553</v>
      </c>
      <c r="H1049" s="68">
        <v>80.465587044534402</v>
      </c>
      <c r="I1049" s="71">
        <v>0.12800116758532401</v>
      </c>
      <c r="J1049" s="68">
        <v>84.615384615384599</v>
      </c>
      <c r="K1049" s="71">
        <v>0.33523069273245898</v>
      </c>
      <c r="L1049" s="68">
        <v>57.894736842105303</v>
      </c>
    </row>
    <row r="1050" spans="1:12" x14ac:dyDescent="0.2">
      <c r="A1050" s="72" t="s">
        <v>2383</v>
      </c>
      <c r="B1050" s="66" t="s">
        <v>2384</v>
      </c>
      <c r="C1050" s="67">
        <v>45</v>
      </c>
      <c r="D1050" s="67" t="s">
        <v>334</v>
      </c>
      <c r="E1050" s="71">
        <v>0.31654625609860598</v>
      </c>
      <c r="F1050" s="68">
        <v>80.566801619433207</v>
      </c>
      <c r="G1050" s="71">
        <v>0.37397206940627598</v>
      </c>
      <c r="H1050" s="68">
        <v>86.336032388663995</v>
      </c>
      <c r="I1050" s="71">
        <v>0.13970584991935001</v>
      </c>
      <c r="J1050" s="68">
        <v>85.9817813765182</v>
      </c>
      <c r="K1050" s="71">
        <v>0.43596084897019199</v>
      </c>
      <c r="L1050" s="68">
        <v>69.838056680161898</v>
      </c>
    </row>
    <row r="1051" spans="1:12" x14ac:dyDescent="0.2">
      <c r="A1051" s="72" t="s">
        <v>2385</v>
      </c>
      <c r="B1051" s="66" t="s">
        <v>2386</v>
      </c>
      <c r="C1051" s="67">
        <v>45</v>
      </c>
      <c r="D1051" s="67" t="s">
        <v>334</v>
      </c>
      <c r="E1051" s="71">
        <v>0.36218094000010598</v>
      </c>
      <c r="F1051" s="68">
        <v>88.714574898785401</v>
      </c>
      <c r="G1051" s="71">
        <v>0.39973850938709099</v>
      </c>
      <c r="H1051" s="68">
        <v>87.6518218623482</v>
      </c>
      <c r="I1051" s="71">
        <v>0.27132185791635899</v>
      </c>
      <c r="J1051" s="68">
        <v>94.230769230769198</v>
      </c>
      <c r="K1051" s="71">
        <v>0.41548245269686701</v>
      </c>
      <c r="L1051" s="68">
        <v>66.295546558704501</v>
      </c>
    </row>
    <row r="1052" spans="1:12" x14ac:dyDescent="0.2">
      <c r="A1052" s="72" t="s">
        <v>2387</v>
      </c>
      <c r="B1052" s="66" t="s">
        <v>2388</v>
      </c>
      <c r="C1052" s="67">
        <v>45</v>
      </c>
      <c r="D1052" s="67" t="s">
        <v>334</v>
      </c>
      <c r="E1052" s="71">
        <v>0.39399316405684798</v>
      </c>
      <c r="F1052" s="68">
        <v>92.560728744939297</v>
      </c>
      <c r="G1052" s="71">
        <v>0.338014987634911</v>
      </c>
      <c r="H1052" s="68">
        <v>83.552631578947398</v>
      </c>
      <c r="I1052" s="71">
        <v>0.37269968550446497</v>
      </c>
      <c r="J1052" s="68">
        <v>97.317813765182194</v>
      </c>
      <c r="K1052" s="71">
        <v>0.47126481903116901</v>
      </c>
      <c r="L1052" s="68">
        <v>75.3036437246964</v>
      </c>
    </row>
    <row r="1053" spans="1:12" x14ac:dyDescent="0.2">
      <c r="A1053" s="72" t="s">
        <v>2389</v>
      </c>
      <c r="B1053" s="66" t="s">
        <v>2390</v>
      </c>
      <c r="C1053" s="67">
        <v>45</v>
      </c>
      <c r="D1053" s="67" t="s">
        <v>334</v>
      </c>
      <c r="E1053" s="71">
        <v>0.406031816555386</v>
      </c>
      <c r="F1053" s="68">
        <v>94.028340080971702</v>
      </c>
      <c r="G1053" s="71">
        <v>0.36287824669893798</v>
      </c>
      <c r="H1053" s="68">
        <v>85.425101214574894</v>
      </c>
      <c r="I1053" s="71">
        <v>0.26360745708252598</v>
      </c>
      <c r="J1053" s="68">
        <v>93.623481781376498</v>
      </c>
      <c r="K1053" s="71">
        <v>0.59160974588469295</v>
      </c>
      <c r="L1053" s="68">
        <v>87.297570850202405</v>
      </c>
    </row>
    <row r="1054" spans="1:12" x14ac:dyDescent="0.2">
      <c r="A1054" s="72" t="s">
        <v>2391</v>
      </c>
      <c r="B1054" s="66" t="s">
        <v>2392</v>
      </c>
      <c r="C1054" s="67">
        <v>45</v>
      </c>
      <c r="D1054" s="67" t="s">
        <v>334</v>
      </c>
      <c r="E1054" s="71">
        <v>0.32998095928632898</v>
      </c>
      <c r="F1054" s="68">
        <v>83.198380566801603</v>
      </c>
      <c r="G1054" s="71">
        <v>0.43282734337422002</v>
      </c>
      <c r="H1054" s="68">
        <v>89.068825910931196</v>
      </c>
      <c r="I1054" s="71">
        <v>0.21290836900885701</v>
      </c>
      <c r="J1054" s="68">
        <v>91.447368421052602</v>
      </c>
      <c r="K1054" s="71">
        <v>0.34420716547591002</v>
      </c>
      <c r="L1054" s="68">
        <v>58.704453441295499</v>
      </c>
    </row>
    <row r="1055" spans="1:12" x14ac:dyDescent="0.2">
      <c r="A1055" s="72" t="s">
        <v>2393</v>
      </c>
      <c r="B1055" s="66" t="s">
        <v>2394</v>
      </c>
      <c r="C1055" s="67">
        <v>45</v>
      </c>
      <c r="D1055" s="67" t="s">
        <v>334</v>
      </c>
      <c r="E1055" s="71">
        <v>0.207443927799215</v>
      </c>
      <c r="F1055" s="68">
        <v>49.8481781376518</v>
      </c>
      <c r="G1055" s="71">
        <v>0.27115036201827702</v>
      </c>
      <c r="H1055" s="68">
        <v>72.419028340080999</v>
      </c>
      <c r="I1055" s="71">
        <v>7.3329493923923905E-2</v>
      </c>
      <c r="J1055" s="68">
        <v>74.8481781376518</v>
      </c>
      <c r="K1055" s="71">
        <v>0.27785192745544501</v>
      </c>
      <c r="L1055" s="68">
        <v>51.720647773279303</v>
      </c>
    </row>
    <row r="1056" spans="1:12" x14ac:dyDescent="0.2">
      <c r="A1056" s="72" t="s">
        <v>2395</v>
      </c>
      <c r="B1056" s="66" t="s">
        <v>2396</v>
      </c>
      <c r="C1056" s="67">
        <v>45</v>
      </c>
      <c r="D1056" s="67" t="s">
        <v>334</v>
      </c>
      <c r="E1056" s="71">
        <v>0.160576221831565</v>
      </c>
      <c r="F1056" s="68">
        <v>31.072874493927099</v>
      </c>
      <c r="G1056" s="71">
        <v>0.25</v>
      </c>
      <c r="H1056" s="68">
        <v>44.635627530364403</v>
      </c>
      <c r="I1056" s="71">
        <v>1.9433776588359299E-2</v>
      </c>
      <c r="J1056" s="68">
        <v>43.623481781376498</v>
      </c>
      <c r="K1056" s="71">
        <v>0.21229488890633599</v>
      </c>
      <c r="L1056" s="68">
        <v>40.637651821862299</v>
      </c>
    </row>
    <row r="1057" spans="1:12" x14ac:dyDescent="0.2">
      <c r="A1057" s="72" t="s">
        <v>1882</v>
      </c>
      <c r="B1057" s="66" t="s">
        <v>2397</v>
      </c>
      <c r="C1057" s="67">
        <v>45</v>
      </c>
      <c r="D1057" s="67" t="s">
        <v>334</v>
      </c>
      <c r="E1057" s="71">
        <v>0.202912520929691</v>
      </c>
      <c r="F1057" s="68">
        <v>48.4817813765182</v>
      </c>
      <c r="G1057" s="71">
        <v>0.25044464205336497</v>
      </c>
      <c r="H1057" s="68">
        <v>47.014170040485801</v>
      </c>
      <c r="I1057" s="71">
        <v>7.7182769208659796E-2</v>
      </c>
      <c r="J1057" s="68">
        <v>76.012145748987905</v>
      </c>
      <c r="K1057" s="71">
        <v>0.28111015152704699</v>
      </c>
      <c r="L1057" s="68">
        <v>52.277327935222701</v>
      </c>
    </row>
    <row r="1058" spans="1:12" x14ac:dyDescent="0.2">
      <c r="A1058" s="72" t="s">
        <v>2398</v>
      </c>
      <c r="B1058" s="66" t="s">
        <v>2399</v>
      </c>
      <c r="C1058" s="67">
        <v>45</v>
      </c>
      <c r="D1058" s="67" t="s">
        <v>334</v>
      </c>
      <c r="E1058" s="71">
        <v>0.18064254161641399</v>
      </c>
      <c r="F1058" s="68">
        <v>40.637651821862299</v>
      </c>
      <c r="G1058" s="71">
        <v>0.24999999954413801</v>
      </c>
      <c r="H1058" s="68">
        <v>27.834008097165999</v>
      </c>
      <c r="I1058" s="71">
        <v>4.4394192523966598E-2</v>
      </c>
      <c r="J1058" s="68">
        <v>64.068825910931196</v>
      </c>
      <c r="K1058" s="71">
        <v>0.24753343278113599</v>
      </c>
      <c r="L1058" s="68">
        <v>47.773279352226702</v>
      </c>
    </row>
    <row r="1059" spans="1:12" x14ac:dyDescent="0.2">
      <c r="A1059" s="72" t="s">
        <v>2400</v>
      </c>
      <c r="B1059" s="66" t="s">
        <v>2401</v>
      </c>
      <c r="C1059" s="67">
        <v>45</v>
      </c>
      <c r="D1059" s="67" t="s">
        <v>334</v>
      </c>
      <c r="E1059" s="71">
        <v>0.19652698938132099</v>
      </c>
      <c r="F1059" s="68">
        <v>46.710526315789501</v>
      </c>
      <c r="G1059" s="71">
        <v>0.23459591361996601</v>
      </c>
      <c r="H1059" s="68">
        <v>14.4230769230769</v>
      </c>
      <c r="I1059" s="71">
        <v>7.6334927597195998E-2</v>
      </c>
      <c r="J1059" s="68">
        <v>75.7591093117409</v>
      </c>
      <c r="K1059" s="71">
        <v>0.27865012692680102</v>
      </c>
      <c r="L1059" s="68">
        <v>51.872469635627503</v>
      </c>
    </row>
    <row r="1060" spans="1:12" x14ac:dyDescent="0.2">
      <c r="A1060" s="72" t="s">
        <v>2402</v>
      </c>
      <c r="B1060" s="66" t="s">
        <v>2403</v>
      </c>
      <c r="C1060" s="67">
        <v>45</v>
      </c>
      <c r="D1060" s="67" t="s">
        <v>334</v>
      </c>
      <c r="E1060" s="71">
        <v>0.24175450861928299</v>
      </c>
      <c r="F1060" s="68">
        <v>59.362348178137601</v>
      </c>
      <c r="G1060" s="71">
        <v>0.28378489240525601</v>
      </c>
      <c r="H1060" s="68">
        <v>75.657894736842096</v>
      </c>
      <c r="I1060" s="71">
        <v>0.140688285123579</v>
      </c>
      <c r="J1060" s="68">
        <v>86.133603238866399</v>
      </c>
      <c r="K1060" s="71">
        <v>0.30079034832901502</v>
      </c>
      <c r="L1060" s="68">
        <v>54.706477732793502</v>
      </c>
    </row>
    <row r="1061" spans="1:12" x14ac:dyDescent="0.2">
      <c r="A1061" s="72" t="s">
        <v>936</v>
      </c>
      <c r="B1061" s="66" t="s">
        <v>2404</v>
      </c>
      <c r="C1061" s="67">
        <v>45</v>
      </c>
      <c r="D1061" s="67" t="s">
        <v>334</v>
      </c>
      <c r="E1061" s="71">
        <v>0.17553542555295301</v>
      </c>
      <c r="F1061" s="68">
        <v>38.360323886639698</v>
      </c>
      <c r="G1061" s="71">
        <v>0.25955980435749199</v>
      </c>
      <c r="H1061" s="68">
        <v>64.574898785425106</v>
      </c>
      <c r="I1061" s="71">
        <v>3.3409561464173003E-2</v>
      </c>
      <c r="J1061" s="68">
        <v>57.186234817813798</v>
      </c>
      <c r="K1061" s="71">
        <v>0.23363691083719301</v>
      </c>
      <c r="L1061" s="68">
        <v>45.091093117408903</v>
      </c>
    </row>
    <row r="1062" spans="1:12" x14ac:dyDescent="0.2">
      <c r="A1062" s="72" t="s">
        <v>2405</v>
      </c>
      <c r="B1062" s="66" t="s">
        <v>2406</v>
      </c>
      <c r="C1062" s="67">
        <v>45</v>
      </c>
      <c r="D1062" s="67" t="s">
        <v>334</v>
      </c>
      <c r="E1062" s="71">
        <v>0.193554610412528</v>
      </c>
      <c r="F1062" s="68">
        <v>45.4959514170041</v>
      </c>
      <c r="G1062" s="71">
        <v>0.25112416202743898</v>
      </c>
      <c r="H1062" s="68">
        <v>51.113360323886603</v>
      </c>
      <c r="I1062" s="71">
        <v>7.6287987757159004E-2</v>
      </c>
      <c r="J1062" s="68">
        <v>75.708502024291505</v>
      </c>
      <c r="K1062" s="71">
        <v>0.25325168145298499</v>
      </c>
      <c r="L1062" s="68">
        <v>48.4817813765182</v>
      </c>
    </row>
    <row r="1063" spans="1:12" x14ac:dyDescent="0.2">
      <c r="A1063" s="72" t="s">
        <v>2407</v>
      </c>
      <c r="B1063" s="66" t="s">
        <v>2408</v>
      </c>
      <c r="C1063" s="67">
        <v>45</v>
      </c>
      <c r="D1063" s="67" t="s">
        <v>334</v>
      </c>
      <c r="E1063" s="71">
        <v>0.196891386277949</v>
      </c>
      <c r="F1063" s="68">
        <v>46.912955465586997</v>
      </c>
      <c r="G1063" s="71">
        <v>0.23842472628977299</v>
      </c>
      <c r="H1063" s="68">
        <v>15.789473684210501</v>
      </c>
      <c r="I1063" s="71">
        <v>3.1778887413089797E-2</v>
      </c>
      <c r="J1063" s="68">
        <v>56.0222672064777</v>
      </c>
      <c r="K1063" s="71">
        <v>0.320470545130983</v>
      </c>
      <c r="L1063" s="68">
        <v>56.427125506072898</v>
      </c>
    </row>
    <row r="1064" spans="1:12" x14ac:dyDescent="0.2">
      <c r="A1064" s="72" t="s">
        <v>2409</v>
      </c>
      <c r="B1064" s="66" t="s">
        <v>2410</v>
      </c>
      <c r="C1064" s="67">
        <v>45</v>
      </c>
      <c r="D1064" s="67" t="s">
        <v>334</v>
      </c>
      <c r="E1064" s="71">
        <v>0.21580586514578901</v>
      </c>
      <c r="F1064" s="68">
        <v>51.467611336032398</v>
      </c>
      <c r="G1064" s="71">
        <v>0.25</v>
      </c>
      <c r="H1064" s="68">
        <v>44.635627530364403</v>
      </c>
      <c r="I1064" s="71">
        <v>3.2601181315779097E-2</v>
      </c>
      <c r="J1064" s="68">
        <v>56.4777327935223</v>
      </c>
      <c r="K1064" s="71">
        <v>0.364816414121588</v>
      </c>
      <c r="L1064" s="68">
        <v>60.931174089068797</v>
      </c>
    </row>
    <row r="1065" spans="1:12" x14ac:dyDescent="0.2">
      <c r="A1065" s="72" t="s">
        <v>371</v>
      </c>
      <c r="B1065" s="66" t="s">
        <v>2411</v>
      </c>
      <c r="C1065" s="67">
        <v>45</v>
      </c>
      <c r="D1065" s="67" t="s">
        <v>334</v>
      </c>
      <c r="E1065" s="71">
        <v>0.230816433434159</v>
      </c>
      <c r="F1065" s="68">
        <v>56.4777327935223</v>
      </c>
      <c r="G1065" s="71">
        <v>0.252223210315696</v>
      </c>
      <c r="H1065" s="68">
        <v>54.352226720647799</v>
      </c>
      <c r="I1065" s="71">
        <v>6.0649528263715898E-2</v>
      </c>
      <c r="J1065" s="68">
        <v>70.951417004048594</v>
      </c>
      <c r="K1065" s="71">
        <v>0.37957656172306398</v>
      </c>
      <c r="L1065" s="68">
        <v>62.5</v>
      </c>
    </row>
    <row r="1066" spans="1:12" x14ac:dyDescent="0.2">
      <c r="A1066" s="72" t="s">
        <v>2412</v>
      </c>
      <c r="B1066" s="66" t="s">
        <v>2413</v>
      </c>
      <c r="C1066" s="67">
        <v>45</v>
      </c>
      <c r="D1066" s="67" t="s">
        <v>334</v>
      </c>
      <c r="E1066" s="71">
        <v>0.21694737518419299</v>
      </c>
      <c r="F1066" s="68">
        <v>51.67004048583</v>
      </c>
      <c r="G1066" s="71">
        <v>0.25489106269453099</v>
      </c>
      <c r="H1066" s="68">
        <v>60.020242914979796</v>
      </c>
      <c r="I1066" s="71">
        <v>1.39144765347365E-2</v>
      </c>
      <c r="J1066" s="68">
        <v>34.564777327935197</v>
      </c>
      <c r="K1066" s="71">
        <v>0.38203658632331</v>
      </c>
      <c r="L1066" s="68">
        <v>62.8036437246964</v>
      </c>
    </row>
    <row r="1067" spans="1:12" x14ac:dyDescent="0.2">
      <c r="A1067" s="72" t="s">
        <v>2414</v>
      </c>
      <c r="B1067" s="66" t="s">
        <v>2415</v>
      </c>
      <c r="C1067" s="67">
        <v>66</v>
      </c>
      <c r="D1067" s="67" t="s">
        <v>334</v>
      </c>
      <c r="E1067" s="71">
        <v>0.24804166089222801</v>
      </c>
      <c r="F1067" s="68">
        <v>67.339449541284395</v>
      </c>
      <c r="G1067" s="71">
        <v>0.25075821909499002</v>
      </c>
      <c r="H1067" s="68">
        <v>63.119266055045898</v>
      </c>
      <c r="I1067" s="71">
        <v>1.33731732698686E-2</v>
      </c>
      <c r="J1067" s="68">
        <v>21.100917431192698</v>
      </c>
      <c r="K1067" s="71">
        <v>0.47999359031182598</v>
      </c>
      <c r="L1067" s="68">
        <v>70.458715596330293</v>
      </c>
    </row>
    <row r="1068" spans="1:12" x14ac:dyDescent="0.2">
      <c r="A1068" s="72" t="s">
        <v>2416</v>
      </c>
      <c r="B1068" s="66" t="s">
        <v>2417</v>
      </c>
      <c r="C1068" s="67">
        <v>45</v>
      </c>
      <c r="D1068" s="67" t="s">
        <v>334</v>
      </c>
      <c r="E1068" s="71">
        <v>0.24956564120566899</v>
      </c>
      <c r="F1068" s="68">
        <v>62.6518218623482</v>
      </c>
      <c r="G1068" s="71">
        <v>0.25088928412627798</v>
      </c>
      <c r="H1068" s="68">
        <v>50.506072874493903</v>
      </c>
      <c r="I1068" s="71">
        <v>0.13545124996938701</v>
      </c>
      <c r="J1068" s="68">
        <v>85.526315789473699</v>
      </c>
      <c r="K1068" s="71">
        <v>0.36235638952134203</v>
      </c>
      <c r="L1068" s="68">
        <v>60.576923076923102</v>
      </c>
    </row>
    <row r="1069" spans="1:12" x14ac:dyDescent="0.2">
      <c r="A1069" s="72" t="s">
        <v>2418</v>
      </c>
      <c r="B1069" s="66" t="s">
        <v>2419</v>
      </c>
      <c r="C1069" s="67">
        <v>45</v>
      </c>
      <c r="D1069" s="67" t="s">
        <v>334</v>
      </c>
      <c r="E1069" s="71">
        <v>0.18608021879876399</v>
      </c>
      <c r="F1069" s="68">
        <v>43.016194331983797</v>
      </c>
      <c r="G1069" s="71">
        <v>0.25200088928412601</v>
      </c>
      <c r="H1069" s="68">
        <v>53.947368421052602</v>
      </c>
      <c r="I1069" s="71">
        <v>5.04626348727574E-2</v>
      </c>
      <c r="J1069" s="68">
        <v>66.497975708501997</v>
      </c>
      <c r="K1069" s="71">
        <v>0.25577713223940801</v>
      </c>
      <c r="L1069" s="68">
        <v>48.785425101214599</v>
      </c>
    </row>
    <row r="1070" spans="1:12" x14ac:dyDescent="0.2">
      <c r="A1070" s="72" t="s">
        <v>2420</v>
      </c>
      <c r="B1070" s="66" t="s">
        <v>2421</v>
      </c>
      <c r="C1070" s="67">
        <v>45</v>
      </c>
      <c r="D1070" s="67" t="s">
        <v>334</v>
      </c>
      <c r="E1070" s="71">
        <v>0.181832659756614</v>
      </c>
      <c r="F1070" s="68">
        <v>41.194331983805696</v>
      </c>
      <c r="G1070" s="71">
        <v>0.25133392618941802</v>
      </c>
      <c r="H1070" s="68">
        <v>52.024291497975703</v>
      </c>
      <c r="I1070" s="71">
        <v>8.8666256380643804E-3</v>
      </c>
      <c r="J1070" s="68">
        <v>25.708502024291501</v>
      </c>
      <c r="K1070" s="71">
        <v>0.28529742744235997</v>
      </c>
      <c r="L1070" s="68">
        <v>52.884615384615401</v>
      </c>
    </row>
    <row r="1071" spans="1:12" x14ac:dyDescent="0.2">
      <c r="A1071" s="72" t="s">
        <v>2422</v>
      </c>
      <c r="B1071" s="66" t="s">
        <v>2423</v>
      </c>
      <c r="C1071" s="67">
        <v>45</v>
      </c>
      <c r="D1071" s="67" t="s">
        <v>334</v>
      </c>
      <c r="E1071" s="71">
        <v>0.25548834739738302</v>
      </c>
      <c r="F1071" s="68">
        <v>65.030364372469606</v>
      </c>
      <c r="G1071" s="71">
        <v>0.268008003557136</v>
      </c>
      <c r="H1071" s="68">
        <v>70.344129554655893</v>
      </c>
      <c r="I1071" s="71">
        <v>0.103322129839115</v>
      </c>
      <c r="J1071" s="68">
        <v>81.427125506072898</v>
      </c>
      <c r="K1071" s="71">
        <v>0.39513490879589702</v>
      </c>
      <c r="L1071" s="68">
        <v>63.917004048583003</v>
      </c>
    </row>
    <row r="1072" spans="1:12" x14ac:dyDescent="0.2">
      <c r="A1072" s="72" t="s">
        <v>2424</v>
      </c>
      <c r="B1072" s="66" t="s">
        <v>2425</v>
      </c>
      <c r="C1072" s="67">
        <v>45</v>
      </c>
      <c r="D1072" s="67" t="s">
        <v>334</v>
      </c>
      <c r="E1072" s="71">
        <v>0.253665114044276</v>
      </c>
      <c r="F1072" s="68">
        <v>64.473684210526301</v>
      </c>
      <c r="G1072" s="71">
        <v>0.25578034682080902</v>
      </c>
      <c r="H1072" s="68">
        <v>61.082995951416997</v>
      </c>
      <c r="I1072" s="71">
        <v>0.126502059246488</v>
      </c>
      <c r="J1072" s="68">
        <v>84.210526315789494</v>
      </c>
      <c r="K1072" s="71">
        <v>0.37871293606553103</v>
      </c>
      <c r="L1072" s="68">
        <v>62.398785425101202</v>
      </c>
    </row>
    <row r="1073" spans="1:12" x14ac:dyDescent="0.2">
      <c r="A1073" s="72" t="s">
        <v>2426</v>
      </c>
      <c r="B1073" s="66" t="s">
        <v>2427</v>
      </c>
      <c r="C1073" s="67">
        <v>66</v>
      </c>
      <c r="D1073" s="67" t="s">
        <v>334</v>
      </c>
      <c r="E1073" s="71">
        <v>0.19428645319219301</v>
      </c>
      <c r="F1073" s="68">
        <v>52.844036697247702</v>
      </c>
      <c r="G1073" s="71">
        <v>0.25</v>
      </c>
      <c r="H1073" s="68">
        <v>60</v>
      </c>
      <c r="I1073" s="71">
        <v>3.7519339256501603E-2</v>
      </c>
      <c r="J1073" s="68">
        <v>49.908256880733902</v>
      </c>
      <c r="K1073" s="71">
        <v>0.295340020320076</v>
      </c>
      <c r="L1073" s="68">
        <v>54.862385321100902</v>
      </c>
    </row>
    <row r="1074" spans="1:12" x14ac:dyDescent="0.2">
      <c r="A1074" s="72" t="s">
        <v>2428</v>
      </c>
      <c r="B1074" s="66" t="s">
        <v>2429</v>
      </c>
      <c r="C1074" s="67">
        <v>45</v>
      </c>
      <c r="D1074" s="67" t="s">
        <v>334</v>
      </c>
      <c r="E1074" s="71">
        <v>0.149020281970562</v>
      </c>
      <c r="F1074" s="68">
        <v>25.050607287449399</v>
      </c>
      <c r="G1074" s="71">
        <v>0.25</v>
      </c>
      <c r="H1074" s="68">
        <v>44.635627530364403</v>
      </c>
      <c r="I1074" s="71">
        <v>1.8342675751260001E-2</v>
      </c>
      <c r="J1074" s="68">
        <v>41.902834008097201</v>
      </c>
      <c r="K1074" s="71">
        <v>0.17871817016042499</v>
      </c>
      <c r="L1074" s="68">
        <v>31.578947368421101</v>
      </c>
    </row>
    <row r="1075" spans="1:12" x14ac:dyDescent="0.2">
      <c r="A1075" s="72" t="s">
        <v>2430</v>
      </c>
      <c r="B1075" s="66" t="s">
        <v>2431</v>
      </c>
      <c r="C1075" s="67">
        <v>45</v>
      </c>
      <c r="D1075" s="67" t="s">
        <v>334</v>
      </c>
      <c r="E1075" s="71">
        <v>0.17804745790235599</v>
      </c>
      <c r="F1075" s="68">
        <v>39.473684210526301</v>
      </c>
      <c r="G1075" s="71">
        <v>0.25022232103156999</v>
      </c>
      <c r="H1075" s="68">
        <v>46.558704453441301</v>
      </c>
      <c r="I1075" s="71">
        <v>5.6865016167687403E-2</v>
      </c>
      <c r="J1075" s="68">
        <v>69.686234817813798</v>
      </c>
      <c r="K1075" s="71">
        <v>0.227055036507812</v>
      </c>
      <c r="L1075" s="68">
        <v>43.876518218623502</v>
      </c>
    </row>
    <row r="1076" spans="1:12" x14ac:dyDescent="0.2">
      <c r="A1076" s="72" t="s">
        <v>2432</v>
      </c>
      <c r="B1076" s="66" t="s">
        <v>2433</v>
      </c>
      <c r="C1076" s="67">
        <v>45</v>
      </c>
      <c r="D1076" s="67" t="s">
        <v>334</v>
      </c>
      <c r="E1076" s="71">
        <v>0.18269460529498399</v>
      </c>
      <c r="F1076" s="68">
        <v>41.700404858299599</v>
      </c>
      <c r="G1076" s="71">
        <v>0.25088928412627798</v>
      </c>
      <c r="H1076" s="68">
        <v>50.506072874493903</v>
      </c>
      <c r="I1076" s="71">
        <v>7.2599519851108602E-2</v>
      </c>
      <c r="J1076" s="68">
        <v>74.595141700404895</v>
      </c>
      <c r="K1076" s="71">
        <v>0.22459501190756601</v>
      </c>
      <c r="L1076" s="68">
        <v>43.3704453441296</v>
      </c>
    </row>
    <row r="1077" spans="1:12" x14ac:dyDescent="0.2">
      <c r="A1077" s="72" t="s">
        <v>2434</v>
      </c>
      <c r="B1077" s="66" t="s">
        <v>2435</v>
      </c>
      <c r="C1077" s="67">
        <v>45</v>
      </c>
      <c r="D1077" s="67" t="s">
        <v>334</v>
      </c>
      <c r="E1077" s="71">
        <v>0.167915857346431</v>
      </c>
      <c r="F1077" s="68">
        <v>35.121457489878502</v>
      </c>
      <c r="G1077" s="71">
        <v>0.25066696309470898</v>
      </c>
      <c r="H1077" s="68">
        <v>49.342105263157897</v>
      </c>
      <c r="I1077" s="71">
        <v>1.0467225363940199E-2</v>
      </c>
      <c r="J1077" s="68">
        <v>28.3906882591093</v>
      </c>
      <c r="K1077" s="71">
        <v>0.24261338358064399</v>
      </c>
      <c r="L1077" s="68">
        <v>46.558704453441301</v>
      </c>
    </row>
    <row r="1078" spans="1:12" x14ac:dyDescent="0.2">
      <c r="A1078" s="72" t="s">
        <v>2436</v>
      </c>
      <c r="B1078" s="66" t="s">
        <v>2437</v>
      </c>
      <c r="C1078" s="67">
        <v>45</v>
      </c>
      <c r="D1078" s="67" t="s">
        <v>334</v>
      </c>
      <c r="E1078" s="71">
        <v>0.17161540150707599</v>
      </c>
      <c r="F1078" s="68">
        <v>37.095141700404902</v>
      </c>
      <c r="G1078" s="71">
        <v>0.25</v>
      </c>
      <c r="H1078" s="68">
        <v>44.635627530364403</v>
      </c>
      <c r="I1078" s="71">
        <v>5.0126487388625898E-3</v>
      </c>
      <c r="J1078" s="68">
        <v>15.334008097166</v>
      </c>
      <c r="K1078" s="71">
        <v>0.259833555782366</v>
      </c>
      <c r="L1078" s="68">
        <v>49.342105263157897</v>
      </c>
    </row>
    <row r="1079" spans="1:12" x14ac:dyDescent="0.2">
      <c r="A1079" s="72" t="s">
        <v>2438</v>
      </c>
      <c r="B1079" s="66" t="s">
        <v>2439</v>
      </c>
      <c r="C1079" s="67">
        <v>45</v>
      </c>
      <c r="D1079" s="67" t="s">
        <v>334</v>
      </c>
      <c r="E1079" s="71">
        <v>0.25530405518598798</v>
      </c>
      <c r="F1079" s="68">
        <v>64.878542510121505</v>
      </c>
      <c r="G1079" s="71">
        <v>0.263561582925745</v>
      </c>
      <c r="H1079" s="68">
        <v>67.560728744939297</v>
      </c>
      <c r="I1079" s="71">
        <v>8.5075452434108606E-2</v>
      </c>
      <c r="J1079" s="68">
        <v>77.479757085020196</v>
      </c>
      <c r="K1079" s="71">
        <v>0.41727513019811102</v>
      </c>
      <c r="L1079" s="68">
        <v>66.548582995951406</v>
      </c>
    </row>
    <row r="1080" spans="1:12" x14ac:dyDescent="0.2">
      <c r="A1080" s="72" t="s">
        <v>2440</v>
      </c>
      <c r="B1080" s="66" t="s">
        <v>2441</v>
      </c>
      <c r="C1080" s="67">
        <v>45</v>
      </c>
      <c r="D1080" s="67" t="s">
        <v>334</v>
      </c>
      <c r="E1080" s="71">
        <v>0.24837700800246901</v>
      </c>
      <c r="F1080" s="68">
        <v>62.145748987854297</v>
      </c>
      <c r="G1080" s="71">
        <v>0.28597759423090802</v>
      </c>
      <c r="H1080" s="68">
        <v>76.113360323886596</v>
      </c>
      <c r="I1080" s="71">
        <v>6.4816720451958604E-2</v>
      </c>
      <c r="J1080" s="68">
        <v>72.267206477732799</v>
      </c>
      <c r="K1080" s="71">
        <v>0.39433670932454001</v>
      </c>
      <c r="L1080" s="68">
        <v>63.815789473684198</v>
      </c>
    </row>
    <row r="1081" spans="1:12" x14ac:dyDescent="0.2">
      <c r="A1081" s="72" t="s">
        <v>2442</v>
      </c>
      <c r="B1081" s="66" t="s">
        <v>2443</v>
      </c>
      <c r="C1081" s="67">
        <v>45</v>
      </c>
      <c r="D1081" s="67" t="s">
        <v>334</v>
      </c>
      <c r="E1081" s="71">
        <v>0.251547812437865</v>
      </c>
      <c r="F1081" s="68">
        <v>63.512145748987898</v>
      </c>
      <c r="G1081" s="71">
        <v>0.26178301466224702</v>
      </c>
      <c r="H1081" s="68">
        <v>66.143724696356301</v>
      </c>
      <c r="I1081" s="71">
        <v>8.2167166782619996E-2</v>
      </c>
      <c r="J1081" s="68">
        <v>76.872469635627496</v>
      </c>
      <c r="K1081" s="71">
        <v>0.41069325586872901</v>
      </c>
      <c r="L1081" s="68">
        <v>65.840080971659901</v>
      </c>
    </row>
    <row r="1082" spans="1:12" x14ac:dyDescent="0.2">
      <c r="A1082" s="72" t="s">
        <v>2444</v>
      </c>
      <c r="B1082" s="66" t="s">
        <v>2445</v>
      </c>
      <c r="C1082" s="67">
        <v>45</v>
      </c>
      <c r="D1082" s="67" t="s">
        <v>334</v>
      </c>
      <c r="E1082" s="71">
        <v>0.21547587310427799</v>
      </c>
      <c r="F1082" s="68">
        <v>51.417004048583003</v>
      </c>
      <c r="G1082" s="71">
        <v>0.25733659404179599</v>
      </c>
      <c r="H1082" s="68">
        <v>62.6518218623482</v>
      </c>
      <c r="I1082" s="71">
        <v>3.79621487612508E-3</v>
      </c>
      <c r="J1082" s="68">
        <v>11.993927125506101</v>
      </c>
      <c r="K1082" s="71">
        <v>0.38529481039491198</v>
      </c>
      <c r="L1082" s="68">
        <v>62.9554655870445</v>
      </c>
    </row>
    <row r="1083" spans="1:12" x14ac:dyDescent="0.2">
      <c r="A1083" s="72" t="s">
        <v>2446</v>
      </c>
      <c r="B1083" s="66" t="s">
        <v>2447</v>
      </c>
      <c r="C1083" s="67">
        <v>45</v>
      </c>
      <c r="D1083" s="67" t="s">
        <v>334</v>
      </c>
      <c r="E1083" s="71">
        <v>0.25155478005230503</v>
      </c>
      <c r="F1083" s="68">
        <v>63.5627530364373</v>
      </c>
      <c r="G1083" s="71">
        <v>0.28334815473543801</v>
      </c>
      <c r="H1083" s="68">
        <v>75.6072874493927</v>
      </c>
      <c r="I1083" s="71">
        <v>7.2059426896445997E-2</v>
      </c>
      <c r="J1083" s="68">
        <v>74.493927125506104</v>
      </c>
      <c r="K1083" s="71">
        <v>0.39925675852503201</v>
      </c>
      <c r="L1083" s="68">
        <v>64.271255060728706</v>
      </c>
    </row>
    <row r="1084" spans="1:12" x14ac:dyDescent="0.2">
      <c r="A1084" s="72" t="s">
        <v>2448</v>
      </c>
      <c r="B1084" s="66" t="s">
        <v>2449</v>
      </c>
      <c r="C1084" s="67">
        <v>45</v>
      </c>
      <c r="D1084" s="67" t="s">
        <v>334</v>
      </c>
      <c r="E1084" s="71">
        <v>0.274725894263248</v>
      </c>
      <c r="F1084" s="68">
        <v>71.052631578947398</v>
      </c>
      <c r="G1084" s="71">
        <v>0.29602045353490403</v>
      </c>
      <c r="H1084" s="68">
        <v>78.491902834008101</v>
      </c>
      <c r="I1084" s="71">
        <v>0.110083899585374</v>
      </c>
      <c r="J1084" s="68">
        <v>82.591093117408903</v>
      </c>
      <c r="K1084" s="71">
        <v>0.41807332966946698</v>
      </c>
      <c r="L1084" s="68">
        <v>66.649797570850197</v>
      </c>
    </row>
    <row r="1085" spans="1:12" x14ac:dyDescent="0.2">
      <c r="A1085" s="72" t="s">
        <v>2450</v>
      </c>
      <c r="B1085" s="66" t="s">
        <v>2451</v>
      </c>
      <c r="C1085" s="67">
        <v>45</v>
      </c>
      <c r="D1085" s="67" t="s">
        <v>334</v>
      </c>
      <c r="E1085" s="71">
        <v>0.22264084073554499</v>
      </c>
      <c r="F1085" s="68">
        <v>53.340080971659901</v>
      </c>
      <c r="G1085" s="71">
        <v>0.25377945213096298</v>
      </c>
      <c r="H1085" s="68">
        <v>57.945344129554698</v>
      </c>
      <c r="I1085" s="71">
        <v>1.0829888007680699E-2</v>
      </c>
      <c r="J1085" s="68">
        <v>29.5040485829959</v>
      </c>
      <c r="K1085" s="71">
        <v>0.40331318206799099</v>
      </c>
      <c r="L1085" s="68">
        <v>64.878542510121505</v>
      </c>
    </row>
    <row r="1086" spans="1:12" x14ac:dyDescent="0.2">
      <c r="A1086" s="72" t="s">
        <v>2452</v>
      </c>
      <c r="B1086" s="66" t="s">
        <v>2453</v>
      </c>
      <c r="C1086" s="67">
        <v>45</v>
      </c>
      <c r="D1086" s="67" t="s">
        <v>334</v>
      </c>
      <c r="E1086" s="71">
        <v>0.24880260372614099</v>
      </c>
      <c r="F1086" s="68">
        <v>62.297570850202398</v>
      </c>
      <c r="G1086" s="71">
        <v>0.26668920622112002</v>
      </c>
      <c r="H1086" s="68">
        <v>69.686234817813798</v>
      </c>
      <c r="I1086" s="71">
        <v>7.3081772631533606E-2</v>
      </c>
      <c r="J1086" s="68">
        <v>74.797570850202405</v>
      </c>
      <c r="K1086" s="71">
        <v>0.40663683232577003</v>
      </c>
      <c r="L1086" s="68">
        <v>65.485829959514206</v>
      </c>
    </row>
    <row r="1087" spans="1:12" x14ac:dyDescent="0.2">
      <c r="A1087" s="72" t="s">
        <v>2454</v>
      </c>
      <c r="B1087" s="66" t="s">
        <v>2455</v>
      </c>
      <c r="C1087" s="67">
        <v>45</v>
      </c>
      <c r="D1087" s="67" t="s">
        <v>334</v>
      </c>
      <c r="E1087" s="71">
        <v>0.27365631899408999</v>
      </c>
      <c r="F1087" s="68">
        <v>70.799595141700394</v>
      </c>
      <c r="G1087" s="71">
        <v>0.254668741662961</v>
      </c>
      <c r="H1087" s="68">
        <v>59.767206477732799</v>
      </c>
      <c r="I1087" s="71">
        <v>0.16132520812242701</v>
      </c>
      <c r="J1087" s="68">
        <v>88.309716599190295</v>
      </c>
      <c r="K1087" s="71">
        <v>0.40497500719688101</v>
      </c>
      <c r="L1087" s="68">
        <v>65.131578947368396</v>
      </c>
    </row>
    <row r="1088" spans="1:12" x14ac:dyDescent="0.2">
      <c r="A1088" s="72" t="s">
        <v>2456</v>
      </c>
      <c r="B1088" s="66" t="s">
        <v>2457</v>
      </c>
      <c r="C1088" s="67">
        <v>45</v>
      </c>
      <c r="D1088" s="67" t="s">
        <v>334</v>
      </c>
      <c r="E1088" s="71">
        <v>0.219567774358329</v>
      </c>
      <c r="F1088" s="68">
        <v>52.479757085020204</v>
      </c>
      <c r="G1088" s="71">
        <v>0.25555802578923997</v>
      </c>
      <c r="H1088" s="68">
        <v>60.931174089068797</v>
      </c>
      <c r="I1088" s="71">
        <v>2.1906910433792899E-2</v>
      </c>
      <c r="J1088" s="68">
        <v>46.406882591093101</v>
      </c>
      <c r="K1088" s="71">
        <v>0.38123838685195399</v>
      </c>
      <c r="L1088" s="68">
        <v>62.550607287449402</v>
      </c>
    </row>
    <row r="1089" spans="1:12" x14ac:dyDescent="0.2">
      <c r="A1089" s="72" t="s">
        <v>2458</v>
      </c>
      <c r="B1089" s="66" t="s">
        <v>2459</v>
      </c>
      <c r="C1089" s="67">
        <v>45</v>
      </c>
      <c r="D1089" s="67" t="s">
        <v>334</v>
      </c>
      <c r="E1089" s="71">
        <v>0.247651029970545</v>
      </c>
      <c r="F1089" s="68">
        <v>61.690283400809697</v>
      </c>
      <c r="G1089" s="71">
        <v>0.24214707837712901</v>
      </c>
      <c r="H1089" s="68">
        <v>17.257085020242901</v>
      </c>
      <c r="I1089" s="71">
        <v>8.1136282922325206E-2</v>
      </c>
      <c r="J1089" s="68">
        <v>76.67004048583</v>
      </c>
      <c r="K1089" s="71">
        <v>0.41966972861217999</v>
      </c>
      <c r="L1089" s="68">
        <v>66.902834008097201</v>
      </c>
    </row>
    <row r="1090" spans="1:12" x14ac:dyDescent="0.2">
      <c r="A1090" s="72" t="s">
        <v>2460</v>
      </c>
      <c r="B1090" s="66" t="s">
        <v>2461</v>
      </c>
      <c r="C1090" s="67">
        <v>45</v>
      </c>
      <c r="D1090" s="67" t="s">
        <v>334</v>
      </c>
      <c r="E1090" s="71">
        <v>0.232558548897253</v>
      </c>
      <c r="F1090" s="68">
        <v>56.882591093117398</v>
      </c>
      <c r="G1090" s="71">
        <v>0.25200088865659298</v>
      </c>
      <c r="H1090" s="68">
        <v>53.593117408906899</v>
      </c>
      <c r="I1090" s="71">
        <v>9.8942141772833697E-2</v>
      </c>
      <c r="J1090" s="68">
        <v>80.516194331983797</v>
      </c>
      <c r="K1090" s="71">
        <v>0.34673261626233298</v>
      </c>
      <c r="L1090" s="68">
        <v>58.957489878542503</v>
      </c>
    </row>
    <row r="1091" spans="1:12" x14ac:dyDescent="0.2">
      <c r="A1091" s="72" t="s">
        <v>2462</v>
      </c>
      <c r="B1091" s="66" t="s">
        <v>2463</v>
      </c>
      <c r="C1091" s="67">
        <v>45</v>
      </c>
      <c r="D1091" s="67" t="s">
        <v>334</v>
      </c>
      <c r="E1091" s="71">
        <v>0.194700548127271</v>
      </c>
      <c r="F1091" s="68">
        <v>45.900809716599198</v>
      </c>
      <c r="G1091" s="71">
        <v>0.24999999997615699</v>
      </c>
      <c r="H1091" s="68">
        <v>29.4534412955466</v>
      </c>
      <c r="I1091" s="71">
        <v>4.8869643149472501E-2</v>
      </c>
      <c r="J1091" s="68">
        <v>66.093117408906906</v>
      </c>
      <c r="K1091" s="71">
        <v>0.28523200125618298</v>
      </c>
      <c r="L1091" s="68">
        <v>52.834008097165999</v>
      </c>
    </row>
    <row r="1092" spans="1:12" x14ac:dyDescent="0.2">
      <c r="A1092" s="72" t="s">
        <v>2464</v>
      </c>
      <c r="B1092" s="66" t="s">
        <v>2465</v>
      </c>
      <c r="C1092" s="67">
        <v>45</v>
      </c>
      <c r="D1092" s="67" t="s">
        <v>334</v>
      </c>
      <c r="E1092" s="71">
        <v>0.21189684931154901</v>
      </c>
      <c r="F1092" s="68">
        <v>50.657894736842103</v>
      </c>
      <c r="G1092" s="71">
        <v>0.232815663577747</v>
      </c>
      <c r="H1092" s="68">
        <v>13.9676113360324</v>
      </c>
      <c r="I1092" s="71">
        <v>3.4865672349884698E-2</v>
      </c>
      <c r="J1092" s="68">
        <v>58.906882591093101</v>
      </c>
      <c r="K1092" s="71">
        <v>0.36800921200701397</v>
      </c>
      <c r="L1092" s="68">
        <v>61.386639676113397</v>
      </c>
    </row>
    <row r="1093" spans="1:12" x14ac:dyDescent="0.2">
      <c r="A1093" s="72" t="s">
        <v>2466</v>
      </c>
      <c r="B1093" s="66" t="s">
        <v>2467</v>
      </c>
      <c r="C1093" s="67">
        <v>45</v>
      </c>
      <c r="D1093" s="67" t="s">
        <v>334</v>
      </c>
      <c r="E1093" s="71">
        <v>0.28463813378508201</v>
      </c>
      <c r="F1093" s="68">
        <v>73.4817813765182</v>
      </c>
      <c r="G1093" s="71">
        <v>0.27448240630860399</v>
      </c>
      <c r="H1093" s="68">
        <v>73.582995951417004</v>
      </c>
      <c r="I1093" s="71">
        <v>0.16302049050606601</v>
      </c>
      <c r="J1093" s="68">
        <v>88.461538461538495</v>
      </c>
      <c r="K1093" s="71">
        <v>0.41641150454057702</v>
      </c>
      <c r="L1093" s="68">
        <v>66.447368421052602</v>
      </c>
    </row>
    <row r="1094" spans="1:12" x14ac:dyDescent="0.2">
      <c r="A1094" s="72" t="s">
        <v>2468</v>
      </c>
      <c r="B1094" s="66" t="s">
        <v>2469</v>
      </c>
      <c r="C1094" s="67">
        <v>45</v>
      </c>
      <c r="D1094" s="67" t="s">
        <v>334</v>
      </c>
      <c r="E1094" s="71">
        <v>0.320036505575298</v>
      </c>
      <c r="F1094" s="68">
        <v>81.325910931174107</v>
      </c>
      <c r="G1094" s="71">
        <v>0.32017037014373301</v>
      </c>
      <c r="H1094" s="68">
        <v>81.831983805668003</v>
      </c>
      <c r="I1094" s="71">
        <v>9.9859064930281793E-2</v>
      </c>
      <c r="J1094" s="68">
        <v>80.668016194331997</v>
      </c>
      <c r="K1094" s="71">
        <v>0.54008008165188004</v>
      </c>
      <c r="L1094" s="68">
        <v>83.805668016194304</v>
      </c>
    </row>
    <row r="1095" spans="1:12" x14ac:dyDescent="0.2">
      <c r="A1095" s="72" t="s">
        <v>2470</v>
      </c>
      <c r="B1095" s="66" t="s">
        <v>2471</v>
      </c>
      <c r="C1095" s="67">
        <v>45</v>
      </c>
      <c r="D1095" s="67" t="s">
        <v>334</v>
      </c>
      <c r="E1095" s="71">
        <v>0.220144075917029</v>
      </c>
      <c r="F1095" s="68">
        <v>52.732793522267201</v>
      </c>
      <c r="G1095" s="71">
        <v>0.25546386834574802</v>
      </c>
      <c r="H1095" s="68">
        <v>60.627530364372497</v>
      </c>
      <c r="I1095" s="71">
        <v>4.7597445270665499E-2</v>
      </c>
      <c r="J1095" s="68">
        <v>65.283400809716596</v>
      </c>
      <c r="K1095" s="71">
        <v>0.35737091413467298</v>
      </c>
      <c r="L1095" s="68">
        <v>60.070850202429099</v>
      </c>
    </row>
    <row r="1096" spans="1:12" x14ac:dyDescent="0.2">
      <c r="A1096" s="72" t="s">
        <v>2472</v>
      </c>
      <c r="B1096" s="66" t="s">
        <v>2473</v>
      </c>
      <c r="C1096" s="67">
        <v>45</v>
      </c>
      <c r="D1096" s="67" t="s">
        <v>334</v>
      </c>
      <c r="E1096" s="71">
        <v>0.243219076189539</v>
      </c>
      <c r="F1096" s="68">
        <v>60.222672064777299</v>
      </c>
      <c r="G1096" s="71">
        <v>0.27334370801867203</v>
      </c>
      <c r="H1096" s="68">
        <v>73.178137651821899</v>
      </c>
      <c r="I1096" s="71">
        <v>0.114566379674281</v>
      </c>
      <c r="J1096" s="68">
        <v>83.097165991902799</v>
      </c>
      <c r="K1096" s="71">
        <v>0.34174714087566399</v>
      </c>
      <c r="L1096" s="68">
        <v>58.502024291498003</v>
      </c>
    </row>
    <row r="1097" spans="1:12" x14ac:dyDescent="0.2">
      <c r="A1097" s="72" t="s">
        <v>2474</v>
      </c>
      <c r="B1097" s="66" t="s">
        <v>2475</v>
      </c>
      <c r="C1097" s="67">
        <v>45</v>
      </c>
      <c r="D1097" s="67" t="s">
        <v>334</v>
      </c>
      <c r="E1097" s="71">
        <v>0.21432741068605299</v>
      </c>
      <c r="F1097" s="68">
        <v>51.012145748987898</v>
      </c>
      <c r="G1097" s="71">
        <v>0.24102430582866199</v>
      </c>
      <c r="H1097" s="68">
        <v>16.700404858299599</v>
      </c>
      <c r="I1097" s="71">
        <v>2.3310416350144001E-2</v>
      </c>
      <c r="J1097" s="68">
        <v>47.570850202429099</v>
      </c>
      <c r="K1097" s="71">
        <v>0.37864750987935403</v>
      </c>
      <c r="L1097" s="68">
        <v>62.3481781376518</v>
      </c>
    </row>
    <row r="1098" spans="1:12" x14ac:dyDescent="0.2">
      <c r="A1098" s="72" t="s">
        <v>2476</v>
      </c>
      <c r="B1098" s="66" t="s">
        <v>2477</v>
      </c>
      <c r="C1098" s="67">
        <v>45</v>
      </c>
      <c r="D1098" s="67" t="s">
        <v>334</v>
      </c>
      <c r="E1098" s="71">
        <v>0.19235603881444799</v>
      </c>
      <c r="F1098" s="68">
        <v>45.242914979757103</v>
      </c>
      <c r="G1098" s="71">
        <v>0.27401619667671701</v>
      </c>
      <c r="H1098" s="68">
        <v>73.532388663967595</v>
      </c>
      <c r="I1098" s="71">
        <v>4.2420164512903598E-2</v>
      </c>
      <c r="J1098" s="68">
        <v>63.056680161943298</v>
      </c>
      <c r="K1098" s="71">
        <v>0.26063175525372301</v>
      </c>
      <c r="L1098" s="68">
        <v>49.443319838056702</v>
      </c>
    </row>
    <row r="1099" spans="1:12" x14ac:dyDescent="0.2">
      <c r="A1099" s="72" t="s">
        <v>2478</v>
      </c>
      <c r="B1099" s="66" t="s">
        <v>2479</v>
      </c>
      <c r="C1099" s="67">
        <v>45</v>
      </c>
      <c r="D1099" s="67" t="s">
        <v>334</v>
      </c>
      <c r="E1099" s="71">
        <v>0.19484891407361399</v>
      </c>
      <c r="F1099" s="68">
        <v>46.103238866396801</v>
      </c>
      <c r="G1099" s="71">
        <v>0.25800355713650502</v>
      </c>
      <c r="H1099" s="68">
        <v>63.208502024291498</v>
      </c>
      <c r="I1099" s="71">
        <v>0.16996523632612601</v>
      </c>
      <c r="J1099" s="68">
        <v>88.866396761133601</v>
      </c>
      <c r="K1099" s="71">
        <v>0.15657794875821099</v>
      </c>
      <c r="L1099" s="68">
        <v>25.354251012145799</v>
      </c>
    </row>
    <row r="1100" spans="1:12" x14ac:dyDescent="0.2">
      <c r="A1100" s="72" t="s">
        <v>2480</v>
      </c>
      <c r="B1100" s="66" t="s">
        <v>2481</v>
      </c>
      <c r="C1100" s="67">
        <v>45</v>
      </c>
      <c r="D1100" s="67" t="s">
        <v>334</v>
      </c>
      <c r="E1100" s="71">
        <v>0.25722592583224801</v>
      </c>
      <c r="F1100" s="68">
        <v>65.840080971659901</v>
      </c>
      <c r="G1100" s="71">
        <v>0.35571779974768802</v>
      </c>
      <c r="H1100" s="68">
        <v>84.716599190283404</v>
      </c>
      <c r="I1100" s="71">
        <v>0.26510027766269401</v>
      </c>
      <c r="J1100" s="68">
        <v>93.724696356275302</v>
      </c>
      <c r="K1100" s="71">
        <v>0.15085970008636301</v>
      </c>
      <c r="L1100" s="68">
        <v>23.886639676113401</v>
      </c>
    </row>
    <row r="1101" spans="1:12" x14ac:dyDescent="0.2">
      <c r="A1101" s="72" t="s">
        <v>2482</v>
      </c>
      <c r="B1101" s="66" t="s">
        <v>2483</v>
      </c>
      <c r="C1101" s="67">
        <v>45</v>
      </c>
      <c r="D1101" s="67" t="s">
        <v>334</v>
      </c>
      <c r="E1101" s="71">
        <v>0.19423462818523801</v>
      </c>
      <c r="F1101" s="68">
        <v>45.698380566801603</v>
      </c>
      <c r="G1101" s="71">
        <v>0.27378835035948901</v>
      </c>
      <c r="H1101" s="68">
        <v>73.4817813765182</v>
      </c>
      <c r="I1101" s="71">
        <v>0.102338893961737</v>
      </c>
      <c r="J1101" s="68">
        <v>81.325910931174107</v>
      </c>
      <c r="K1101" s="71">
        <v>0.20657664023448699</v>
      </c>
      <c r="L1101" s="68">
        <v>39.068825910931203</v>
      </c>
    </row>
    <row r="1102" spans="1:12" x14ac:dyDescent="0.2">
      <c r="A1102" s="72" t="s">
        <v>2484</v>
      </c>
      <c r="B1102" s="66" t="s">
        <v>2485</v>
      </c>
      <c r="C1102" s="67">
        <v>45</v>
      </c>
      <c r="D1102" s="67" t="s">
        <v>334</v>
      </c>
      <c r="E1102" s="71">
        <v>0.18210695648311001</v>
      </c>
      <c r="F1102" s="68">
        <v>41.346153846153797</v>
      </c>
      <c r="G1102" s="71">
        <v>0.26889728768341498</v>
      </c>
      <c r="H1102" s="68">
        <v>70.951417004048594</v>
      </c>
      <c r="I1102" s="71">
        <v>4.2988471457364202E-2</v>
      </c>
      <c r="J1102" s="68">
        <v>63.5627530364373</v>
      </c>
      <c r="K1102" s="71">
        <v>0.23443511030854999</v>
      </c>
      <c r="L1102" s="68">
        <v>45.192307692307701</v>
      </c>
    </row>
    <row r="1103" spans="1:12" x14ac:dyDescent="0.2">
      <c r="A1103" s="72" t="s">
        <v>2486</v>
      </c>
      <c r="B1103" s="66" t="s">
        <v>2487</v>
      </c>
      <c r="C1103" s="67">
        <v>45</v>
      </c>
      <c r="D1103" s="67" t="s">
        <v>334</v>
      </c>
      <c r="E1103" s="71">
        <v>0.222059051278164</v>
      </c>
      <c r="F1103" s="68">
        <v>53.289473684210499</v>
      </c>
      <c r="G1103" s="71">
        <v>0.26474998119397802</v>
      </c>
      <c r="H1103" s="68">
        <v>68.319838056680197</v>
      </c>
      <c r="I1103" s="71">
        <v>8.4280277767312006E-2</v>
      </c>
      <c r="J1103" s="68">
        <v>77.277327935222701</v>
      </c>
      <c r="K1103" s="71">
        <v>0.31714689487320402</v>
      </c>
      <c r="L1103" s="68">
        <v>55.921052631579002</v>
      </c>
    </row>
    <row r="1104" spans="1:12" x14ac:dyDescent="0.2">
      <c r="A1104" s="72" t="s">
        <v>2488</v>
      </c>
      <c r="B1104" s="66" t="s">
        <v>2489</v>
      </c>
      <c r="C1104" s="67">
        <v>45</v>
      </c>
      <c r="D1104" s="67" t="s">
        <v>334</v>
      </c>
      <c r="E1104" s="71">
        <v>0.21930213965450199</v>
      </c>
      <c r="F1104" s="68">
        <v>52.429149797570901</v>
      </c>
      <c r="G1104" s="71">
        <v>0.27133852724507002</v>
      </c>
      <c r="H1104" s="68">
        <v>72.520242914979804</v>
      </c>
      <c r="I1104" s="71">
        <v>2.7666004827227E-2</v>
      </c>
      <c r="J1104" s="68">
        <v>52.682186234817799</v>
      </c>
      <c r="K1104" s="71">
        <v>0.358901886891209</v>
      </c>
      <c r="L1104" s="68">
        <v>60.121457489878502</v>
      </c>
    </row>
    <row r="1105" spans="1:12" x14ac:dyDescent="0.2">
      <c r="A1105" s="72" t="s">
        <v>2490</v>
      </c>
      <c r="B1105" s="66" t="s">
        <v>2491</v>
      </c>
      <c r="C1105" s="67">
        <v>45</v>
      </c>
      <c r="D1105" s="67" t="s">
        <v>334</v>
      </c>
      <c r="E1105" s="71">
        <v>0.299360219676371</v>
      </c>
      <c r="F1105" s="68">
        <v>76.67004048583</v>
      </c>
      <c r="G1105" s="71">
        <v>0.323619952052213</v>
      </c>
      <c r="H1105" s="68">
        <v>82.236842105263193</v>
      </c>
      <c r="I1105" s="71">
        <v>0.121214259618808</v>
      </c>
      <c r="J1105" s="68">
        <v>83.856275303643699</v>
      </c>
      <c r="K1105" s="71">
        <v>0.453246447358091</v>
      </c>
      <c r="L1105" s="68">
        <v>72.419028340080999</v>
      </c>
    </row>
    <row r="1106" spans="1:12" x14ac:dyDescent="0.2">
      <c r="A1106" s="72" t="s">
        <v>2492</v>
      </c>
      <c r="B1106" s="66" t="s">
        <v>2493</v>
      </c>
      <c r="C1106" s="67">
        <v>45</v>
      </c>
      <c r="D1106" s="67" t="s">
        <v>334</v>
      </c>
      <c r="E1106" s="71">
        <v>0.27486061704939901</v>
      </c>
      <c r="F1106" s="68">
        <v>71.153846153846203</v>
      </c>
      <c r="G1106" s="71">
        <v>0.27101650757416901</v>
      </c>
      <c r="H1106" s="68">
        <v>72.267206477732799</v>
      </c>
      <c r="I1106" s="71">
        <v>3.5625483324361898E-2</v>
      </c>
      <c r="J1106" s="68">
        <v>59.412955465586997</v>
      </c>
      <c r="K1106" s="71">
        <v>0.51793986024966598</v>
      </c>
      <c r="L1106" s="68">
        <v>81.680161943319803</v>
      </c>
    </row>
    <row r="1107" spans="1:12" x14ac:dyDescent="0.2">
      <c r="A1107" s="72" t="s">
        <v>2494</v>
      </c>
      <c r="B1107" s="66" t="s">
        <v>2495</v>
      </c>
      <c r="C1107" s="67">
        <v>45</v>
      </c>
      <c r="D1107" s="67" t="s">
        <v>334</v>
      </c>
      <c r="E1107" s="71">
        <v>0.26751663630157102</v>
      </c>
      <c r="F1107" s="68">
        <v>69.129554655870393</v>
      </c>
      <c r="G1107" s="71">
        <v>0.26327768073790098</v>
      </c>
      <c r="H1107" s="68">
        <v>67.408906882591097</v>
      </c>
      <c r="I1107" s="71">
        <v>7.1265633207244702E-2</v>
      </c>
      <c r="J1107" s="68">
        <v>74.342105263157904</v>
      </c>
      <c r="K1107" s="71">
        <v>0.46800659495956698</v>
      </c>
      <c r="L1107" s="68">
        <v>74.493927125506104</v>
      </c>
    </row>
    <row r="1108" spans="1:12" x14ac:dyDescent="0.2">
      <c r="A1108" s="72" t="s">
        <v>2496</v>
      </c>
      <c r="B1108" s="66" t="s">
        <v>2497</v>
      </c>
      <c r="C1108" s="67">
        <v>45</v>
      </c>
      <c r="D1108" s="67" t="s">
        <v>334</v>
      </c>
      <c r="E1108" s="71">
        <v>0.211748663437068</v>
      </c>
      <c r="F1108" s="68">
        <v>50.6072874493927</v>
      </c>
      <c r="G1108" s="71">
        <v>0.25287911661054802</v>
      </c>
      <c r="H1108" s="68">
        <v>55.7186234817814</v>
      </c>
      <c r="I1108" s="71">
        <v>2.0206762737844299E-2</v>
      </c>
      <c r="J1108" s="68">
        <v>44.534412955465598</v>
      </c>
      <c r="K1108" s="71">
        <v>0.36216011096281198</v>
      </c>
      <c r="L1108" s="68">
        <v>60.374493927125499</v>
      </c>
    </row>
    <row r="1109" spans="1:12" x14ac:dyDescent="0.2">
      <c r="A1109" s="72" t="s">
        <v>2498</v>
      </c>
      <c r="B1109" s="66" t="s">
        <v>2499</v>
      </c>
      <c r="C1109" s="67">
        <v>45</v>
      </c>
      <c r="D1109" s="67" t="s">
        <v>334</v>
      </c>
      <c r="E1109" s="71">
        <v>0.254063749547986</v>
      </c>
      <c r="F1109" s="68">
        <v>64.574898785425106</v>
      </c>
      <c r="G1109" s="71">
        <v>0.25542501091890102</v>
      </c>
      <c r="H1109" s="68">
        <v>60.576923076923102</v>
      </c>
      <c r="I1109" s="71">
        <v>8.5065742773585105E-3</v>
      </c>
      <c r="J1109" s="68">
        <v>24.139676113360299</v>
      </c>
      <c r="K1109" s="71">
        <v>0.49825966344769801</v>
      </c>
      <c r="L1109" s="68">
        <v>79.099190283400802</v>
      </c>
    </row>
    <row r="1110" spans="1:12" x14ac:dyDescent="0.2">
      <c r="A1110" s="72" t="s">
        <v>2500</v>
      </c>
      <c r="B1110" s="66" t="s">
        <v>2501</v>
      </c>
      <c r="C1110" s="67">
        <v>45</v>
      </c>
      <c r="D1110" s="67" t="s">
        <v>334</v>
      </c>
      <c r="E1110" s="71">
        <v>0.182989977305548</v>
      </c>
      <c r="F1110" s="68">
        <v>41.801619433198397</v>
      </c>
      <c r="G1110" s="71">
        <v>0.26178301433434098</v>
      </c>
      <c r="H1110" s="68">
        <v>66.093117408906906</v>
      </c>
      <c r="I1110" s="71">
        <v>9.4572225477935298E-2</v>
      </c>
      <c r="J1110" s="68">
        <v>79.807692307692307</v>
      </c>
      <c r="K1110" s="71">
        <v>0.19261469210436799</v>
      </c>
      <c r="L1110" s="68">
        <v>35.627530364372497</v>
      </c>
    </row>
    <row r="1111" spans="1:12" x14ac:dyDescent="0.2">
      <c r="A1111" s="72" t="s">
        <v>2502</v>
      </c>
      <c r="B1111" s="66" t="s">
        <v>2503</v>
      </c>
      <c r="C1111" s="67">
        <v>45</v>
      </c>
      <c r="D1111" s="67" t="s">
        <v>334</v>
      </c>
      <c r="E1111" s="71">
        <v>0.157433304009095</v>
      </c>
      <c r="F1111" s="68">
        <v>29.706477732793498</v>
      </c>
      <c r="G1111" s="71">
        <v>0.28779457536683001</v>
      </c>
      <c r="H1111" s="68">
        <v>76.619433198380605</v>
      </c>
      <c r="I1111" s="71">
        <v>8.6104352650616195E-2</v>
      </c>
      <c r="J1111" s="68">
        <v>77.682186234817806</v>
      </c>
      <c r="K1111" s="71">
        <v>9.8400984009840098E-2</v>
      </c>
      <c r="L1111" s="68">
        <v>11.336032388664</v>
      </c>
    </row>
    <row r="1112" spans="1:12" x14ac:dyDescent="0.2">
      <c r="A1112" s="72" t="s">
        <v>1729</v>
      </c>
      <c r="B1112" s="66" t="s">
        <v>2504</v>
      </c>
      <c r="C1112" s="67">
        <v>45</v>
      </c>
      <c r="D1112" s="67" t="s">
        <v>334</v>
      </c>
      <c r="E1112" s="71">
        <v>0.18031011815819301</v>
      </c>
      <c r="F1112" s="68">
        <v>40.334008097165999</v>
      </c>
      <c r="G1112" s="71">
        <v>0.29886194944138</v>
      </c>
      <c r="H1112" s="68">
        <v>79.200404858299606</v>
      </c>
      <c r="I1112" s="71">
        <v>5.9293811329815801E-2</v>
      </c>
      <c r="J1112" s="68">
        <v>70.394736842105303</v>
      </c>
      <c r="K1112" s="71">
        <v>0.182774593703384</v>
      </c>
      <c r="L1112" s="68">
        <v>32.742914979757103</v>
      </c>
    </row>
    <row r="1113" spans="1:12" x14ac:dyDescent="0.2">
      <c r="A1113" s="72" t="s">
        <v>2505</v>
      </c>
      <c r="B1113" s="66" t="s">
        <v>2506</v>
      </c>
      <c r="C1113" s="67">
        <v>45</v>
      </c>
      <c r="D1113" s="67" t="s">
        <v>334</v>
      </c>
      <c r="E1113" s="71">
        <v>0.149364358434846</v>
      </c>
      <c r="F1113" s="68">
        <v>25.253036437247001</v>
      </c>
      <c r="G1113" s="71">
        <v>0.26475632605597199</v>
      </c>
      <c r="H1113" s="68">
        <v>68.370445344129607</v>
      </c>
      <c r="I1113" s="71">
        <v>4.8899021892568603E-2</v>
      </c>
      <c r="J1113" s="68">
        <v>66.143724696356301</v>
      </c>
      <c r="K1113" s="71">
        <v>0.13443772735599699</v>
      </c>
      <c r="L1113" s="68">
        <v>19.078947368421101</v>
      </c>
    </row>
    <row r="1114" spans="1:12" x14ac:dyDescent="0.2">
      <c r="A1114" s="72" t="s">
        <v>2507</v>
      </c>
      <c r="B1114" s="66" t="s">
        <v>2508</v>
      </c>
      <c r="C1114" s="67">
        <v>45</v>
      </c>
      <c r="D1114" s="67" t="s">
        <v>334</v>
      </c>
      <c r="E1114" s="71">
        <v>0.163332163486931</v>
      </c>
      <c r="F1114" s="68">
        <v>32.641700404858298</v>
      </c>
      <c r="G1114" s="71">
        <v>0.28779207177259902</v>
      </c>
      <c r="H1114" s="68">
        <v>76.568825910931196</v>
      </c>
      <c r="I1114" s="71">
        <v>1.12515517127176E-2</v>
      </c>
      <c r="J1114" s="68">
        <v>30.161943319838102</v>
      </c>
      <c r="K1114" s="71">
        <v>0.190952866975478</v>
      </c>
      <c r="L1114" s="68">
        <v>35.070850202429099</v>
      </c>
    </row>
    <row r="1115" spans="1:12" x14ac:dyDescent="0.2">
      <c r="A1115" s="72" t="s">
        <v>2509</v>
      </c>
      <c r="B1115" s="66" t="s">
        <v>2510</v>
      </c>
      <c r="C1115" s="67">
        <v>45</v>
      </c>
      <c r="D1115" s="67" t="s">
        <v>334</v>
      </c>
      <c r="E1115" s="71">
        <v>0.16833819439540801</v>
      </c>
      <c r="F1115" s="68">
        <v>35.323886639676097</v>
      </c>
      <c r="G1115" s="71">
        <v>0.25177856822496802</v>
      </c>
      <c r="H1115" s="68">
        <v>53.036437246963601</v>
      </c>
      <c r="I1115" s="71">
        <v>1.3148082167033901E-2</v>
      </c>
      <c r="J1115" s="68">
        <v>33.400809716599198</v>
      </c>
      <c r="K1115" s="71">
        <v>0.240087932794222</v>
      </c>
      <c r="L1115" s="68">
        <v>46.052631578947398</v>
      </c>
    </row>
    <row r="1116" spans="1:12" x14ac:dyDescent="0.2">
      <c r="A1116" s="72" t="s">
        <v>2511</v>
      </c>
      <c r="B1116" s="66" t="s">
        <v>2512</v>
      </c>
      <c r="C1116" s="67">
        <v>45</v>
      </c>
      <c r="D1116" s="67" t="s">
        <v>334</v>
      </c>
      <c r="E1116" s="71">
        <v>0.168969352700894</v>
      </c>
      <c r="F1116" s="68">
        <v>35.779352226720597</v>
      </c>
      <c r="G1116" s="71">
        <v>0.25153989156008699</v>
      </c>
      <c r="H1116" s="68">
        <v>52.277327935222701</v>
      </c>
      <c r="I1116" s="71">
        <v>1.36184086194828E-2</v>
      </c>
      <c r="J1116" s="68">
        <v>34.008097165991899</v>
      </c>
      <c r="K1116" s="71">
        <v>0.24174975792311101</v>
      </c>
      <c r="L1116" s="68">
        <v>46.457489878542503</v>
      </c>
    </row>
    <row r="1117" spans="1:12" x14ac:dyDescent="0.2">
      <c r="A1117" s="72" t="s">
        <v>2513</v>
      </c>
      <c r="B1117" s="66" t="s">
        <v>2514</v>
      </c>
      <c r="C1117" s="67">
        <v>45</v>
      </c>
      <c r="D1117" s="67" t="s">
        <v>334</v>
      </c>
      <c r="E1117" s="71">
        <v>0.21027644378358901</v>
      </c>
      <c r="F1117" s="68">
        <v>50.506072874493903</v>
      </c>
      <c r="G1117" s="71">
        <v>0.25214553248374499</v>
      </c>
      <c r="H1117" s="68">
        <v>54.048582995951399</v>
      </c>
      <c r="I1117" s="71">
        <v>8.5338950524922602E-2</v>
      </c>
      <c r="J1117" s="68">
        <v>77.530364372469606</v>
      </c>
      <c r="K1117" s="71">
        <v>0.29334484834210001</v>
      </c>
      <c r="L1117" s="68">
        <v>53.795546558704501</v>
      </c>
    </row>
    <row r="1118" spans="1:12" x14ac:dyDescent="0.2">
      <c r="A1118" s="72" t="s">
        <v>2515</v>
      </c>
      <c r="B1118" s="66" t="s">
        <v>2516</v>
      </c>
      <c r="C1118" s="67">
        <v>45</v>
      </c>
      <c r="D1118" s="67" t="s">
        <v>334</v>
      </c>
      <c r="E1118" s="71">
        <v>0.15423525687840001</v>
      </c>
      <c r="F1118" s="68">
        <v>27.9352226720648</v>
      </c>
      <c r="G1118" s="71">
        <v>0.12640946005715001</v>
      </c>
      <c r="H1118" s="68">
        <v>4.1497975708502004</v>
      </c>
      <c r="I1118" s="71">
        <v>1.92924350312285E-3</v>
      </c>
      <c r="J1118" s="68">
        <v>6.42712550607287</v>
      </c>
      <c r="K1118" s="71">
        <v>0.33436706707492603</v>
      </c>
      <c r="L1118" s="68">
        <v>57.8441295546559</v>
      </c>
    </row>
    <row r="1119" spans="1:12" x14ac:dyDescent="0.2">
      <c r="A1119" s="72" t="s">
        <v>2517</v>
      </c>
      <c r="B1119" s="66" t="s">
        <v>2518</v>
      </c>
      <c r="C1119" s="67">
        <v>45</v>
      </c>
      <c r="D1119" s="67" t="s">
        <v>334</v>
      </c>
      <c r="E1119" s="71">
        <v>0.26734360985043698</v>
      </c>
      <c r="F1119" s="68">
        <v>69.078947368421098</v>
      </c>
      <c r="G1119" s="71">
        <v>0.19212188971626501</v>
      </c>
      <c r="H1119" s="68">
        <v>7.7935222672064803</v>
      </c>
      <c r="I1119" s="71">
        <v>0.18791003899497399</v>
      </c>
      <c r="J1119" s="68">
        <v>89.777327935222701</v>
      </c>
      <c r="K1119" s="71">
        <v>0.42199890084007202</v>
      </c>
      <c r="L1119" s="68">
        <v>67.206477732793502</v>
      </c>
    </row>
    <row r="1120" spans="1:12" x14ac:dyDescent="0.2">
      <c r="A1120" s="72" t="s">
        <v>2519</v>
      </c>
      <c r="B1120" s="66" t="s">
        <v>2520</v>
      </c>
      <c r="C1120" s="67">
        <v>45</v>
      </c>
      <c r="D1120" s="67" t="s">
        <v>334</v>
      </c>
      <c r="E1120" s="71">
        <v>0.19187646427597599</v>
      </c>
      <c r="F1120" s="68">
        <v>44.989878542510098</v>
      </c>
      <c r="G1120" s="71">
        <v>1.1116051578479299E-3</v>
      </c>
      <c r="H1120" s="68">
        <v>0.50607287449392702</v>
      </c>
      <c r="I1120" s="71">
        <v>1.79003911599982E-3</v>
      </c>
      <c r="J1120" s="68">
        <v>6.1234817813765199</v>
      </c>
      <c r="K1120" s="71">
        <v>0.57272774855408104</v>
      </c>
      <c r="L1120" s="68">
        <v>85.9817813765182</v>
      </c>
    </row>
    <row r="1121" spans="1:12" x14ac:dyDescent="0.2">
      <c r="A1121" s="72" t="s">
        <v>1218</v>
      </c>
      <c r="B1121" s="66" t="s">
        <v>2521</v>
      </c>
      <c r="C1121" s="67">
        <v>45</v>
      </c>
      <c r="D1121" s="67" t="s">
        <v>334</v>
      </c>
      <c r="E1121" s="71">
        <v>0.22157949544582101</v>
      </c>
      <c r="F1121" s="68">
        <v>53.188259109311701</v>
      </c>
      <c r="G1121" s="71">
        <v>0.25622644021359497</v>
      </c>
      <c r="H1121" s="68">
        <v>61.487854251012102</v>
      </c>
      <c r="I1121" s="71">
        <v>3.4850011631182599E-2</v>
      </c>
      <c r="J1121" s="68">
        <v>58.856275303643699</v>
      </c>
      <c r="K1121" s="71">
        <v>0.37366203449268498</v>
      </c>
      <c r="L1121" s="68">
        <v>61.7408906882591</v>
      </c>
    </row>
    <row r="1122" spans="1:12" x14ac:dyDescent="0.2">
      <c r="A1122" s="72" t="s">
        <v>2522</v>
      </c>
      <c r="B1122" s="66" t="s">
        <v>2523</v>
      </c>
      <c r="C1122" s="67">
        <v>45</v>
      </c>
      <c r="D1122" s="67" t="s">
        <v>334</v>
      </c>
      <c r="E1122" s="71">
        <v>0.25229286990355898</v>
      </c>
      <c r="F1122" s="68">
        <v>63.765182186234803</v>
      </c>
      <c r="G1122" s="71">
        <v>0.23983649441496799</v>
      </c>
      <c r="H1122" s="68">
        <v>16.244939271255099</v>
      </c>
      <c r="I1122" s="71">
        <v>4.9513560902443004E-3</v>
      </c>
      <c r="J1122" s="68">
        <v>15.232793522267199</v>
      </c>
      <c r="K1122" s="71">
        <v>0.51209075920546399</v>
      </c>
      <c r="L1122" s="68">
        <v>80.971659919028298</v>
      </c>
    </row>
    <row r="1123" spans="1:12" x14ac:dyDescent="0.2">
      <c r="A1123" s="72" t="s">
        <v>2524</v>
      </c>
      <c r="B1123" s="66" t="s">
        <v>2525</v>
      </c>
      <c r="C1123" s="67">
        <v>45</v>
      </c>
      <c r="D1123" s="67" t="s">
        <v>334</v>
      </c>
      <c r="E1123" s="71">
        <v>0.249137591359226</v>
      </c>
      <c r="F1123" s="68">
        <v>62.449392712550598</v>
      </c>
      <c r="G1123" s="71">
        <v>0.21806203116929701</v>
      </c>
      <c r="H1123" s="68">
        <v>10.678137651821899</v>
      </c>
      <c r="I1123" s="71">
        <v>1.87909564594528E-2</v>
      </c>
      <c r="J1123" s="68">
        <v>42.712550607287397</v>
      </c>
      <c r="K1123" s="71">
        <v>0.51055978644892797</v>
      </c>
      <c r="L1123" s="68">
        <v>80.819838056680197</v>
      </c>
    </row>
    <row r="1124" spans="1:12" x14ac:dyDescent="0.2">
      <c r="A1124" s="72" t="s">
        <v>2526</v>
      </c>
      <c r="B1124" s="66" t="s">
        <v>2527</v>
      </c>
      <c r="C1124" s="67">
        <v>45</v>
      </c>
      <c r="D1124" s="67" t="s">
        <v>334</v>
      </c>
      <c r="E1124" s="71">
        <v>0.25948282516291399</v>
      </c>
      <c r="F1124" s="68">
        <v>66.497975708501997</v>
      </c>
      <c r="G1124" s="71">
        <v>0.18735118287746</v>
      </c>
      <c r="H1124" s="68">
        <v>7.33805668016194</v>
      </c>
      <c r="I1124" s="71">
        <v>6.8676205273258302E-3</v>
      </c>
      <c r="J1124" s="68">
        <v>20.3441295546559</v>
      </c>
      <c r="K1124" s="71">
        <v>0.58422967208395504</v>
      </c>
      <c r="L1124" s="68">
        <v>86.7408906882591</v>
      </c>
    </row>
    <row r="1125" spans="1:12" x14ac:dyDescent="0.2">
      <c r="A1125" s="72" t="s">
        <v>2528</v>
      </c>
      <c r="B1125" s="66" t="s">
        <v>2529</v>
      </c>
      <c r="C1125" s="67">
        <v>45</v>
      </c>
      <c r="D1125" s="67" t="s">
        <v>334</v>
      </c>
      <c r="E1125" s="71">
        <v>0.23948845203753699</v>
      </c>
      <c r="F1125" s="68">
        <v>58.957489878542503</v>
      </c>
      <c r="G1125" s="71">
        <v>0.163017904270577</v>
      </c>
      <c r="H1125" s="68">
        <v>5.6680161943319796</v>
      </c>
      <c r="I1125" s="71">
        <v>2.5272894777316101E-2</v>
      </c>
      <c r="J1125" s="68">
        <v>49.8481781376518</v>
      </c>
      <c r="K1125" s="71">
        <v>0.53017455706472005</v>
      </c>
      <c r="L1125" s="68">
        <v>82.793522267206498</v>
      </c>
    </row>
    <row r="1126" spans="1:12" x14ac:dyDescent="0.2">
      <c r="A1126" s="72" t="s">
        <v>2530</v>
      </c>
      <c r="B1126" s="66" t="s">
        <v>2531</v>
      </c>
      <c r="C1126" s="67">
        <v>45</v>
      </c>
      <c r="D1126" s="67" t="s">
        <v>334</v>
      </c>
      <c r="E1126" s="71">
        <v>0.39480375764998799</v>
      </c>
      <c r="F1126" s="68">
        <v>92.661943319838102</v>
      </c>
      <c r="G1126" s="71">
        <v>0.254446420631392</v>
      </c>
      <c r="H1126" s="68">
        <v>59.463562753036399</v>
      </c>
      <c r="I1126" s="71">
        <v>0.34241152997683699</v>
      </c>
      <c r="J1126" s="68">
        <v>96.558704453441294</v>
      </c>
      <c r="K1126" s="71">
        <v>0.58755332234173396</v>
      </c>
      <c r="L1126" s="68">
        <v>87.095141700404895</v>
      </c>
    </row>
    <row r="1127" spans="1:12" x14ac:dyDescent="0.2">
      <c r="A1127" s="72" t="s">
        <v>2532</v>
      </c>
      <c r="B1127" s="66" t="s">
        <v>2533</v>
      </c>
      <c r="C1127" s="67">
        <v>45</v>
      </c>
      <c r="D1127" s="67" t="s">
        <v>334</v>
      </c>
      <c r="E1127" s="71">
        <v>0.37875972875052699</v>
      </c>
      <c r="F1127" s="68">
        <v>91.042510121457497</v>
      </c>
      <c r="G1127" s="71">
        <v>0.25044464206313899</v>
      </c>
      <c r="H1127" s="68">
        <v>48.026315789473699</v>
      </c>
      <c r="I1127" s="71">
        <v>2.1554624793503299E-2</v>
      </c>
      <c r="J1127" s="68">
        <v>46.002024291498003</v>
      </c>
      <c r="K1127" s="71">
        <v>0.86427991939493898</v>
      </c>
      <c r="L1127" s="68">
        <v>97.267206477732799</v>
      </c>
    </row>
    <row r="1128" spans="1:12" x14ac:dyDescent="0.2">
      <c r="A1128" s="72" t="s">
        <v>2534</v>
      </c>
      <c r="B1128" s="66" t="s">
        <v>2535</v>
      </c>
      <c r="C1128" s="67">
        <v>45</v>
      </c>
      <c r="D1128" s="67" t="s">
        <v>334</v>
      </c>
      <c r="E1128" s="71">
        <v>0.384038882359026</v>
      </c>
      <c r="F1128" s="68">
        <v>91.447368421052602</v>
      </c>
      <c r="G1128" s="71">
        <v>0.25</v>
      </c>
      <c r="H1128" s="68">
        <v>44.635627530364403</v>
      </c>
      <c r="I1128" s="71">
        <v>3.5376703081892898E-2</v>
      </c>
      <c r="J1128" s="68">
        <v>59.261133603238903</v>
      </c>
      <c r="K1128" s="71">
        <v>0.86673994399518495</v>
      </c>
      <c r="L1128" s="68">
        <v>97.317813765182194</v>
      </c>
    </row>
    <row r="1129" spans="1:12" x14ac:dyDescent="0.2">
      <c r="A1129" s="72" t="s">
        <v>2536</v>
      </c>
      <c r="B1129" s="66" t="s">
        <v>2537</v>
      </c>
      <c r="C1129" s="67">
        <v>45</v>
      </c>
      <c r="D1129" s="67" t="s">
        <v>334</v>
      </c>
      <c r="E1129" s="71">
        <v>0.36534159647869302</v>
      </c>
      <c r="F1129" s="68">
        <v>89.119433198380605</v>
      </c>
      <c r="G1129" s="71">
        <v>0.25303566911206699</v>
      </c>
      <c r="H1129" s="68">
        <v>56.072874493927102</v>
      </c>
      <c r="I1129" s="71">
        <v>3.0304291348061702E-2</v>
      </c>
      <c r="J1129" s="68">
        <v>54.858299595141702</v>
      </c>
      <c r="K1129" s="71">
        <v>0.81268482897594896</v>
      </c>
      <c r="L1129" s="68">
        <v>95.698380566801603</v>
      </c>
    </row>
    <row r="1130" spans="1:12" x14ac:dyDescent="0.2">
      <c r="A1130" s="72" t="s">
        <v>2538</v>
      </c>
      <c r="B1130" s="66" t="s">
        <v>2539</v>
      </c>
      <c r="C1130" s="67">
        <v>45</v>
      </c>
      <c r="D1130" s="67" t="s">
        <v>334</v>
      </c>
      <c r="E1130" s="71">
        <v>0.38777567756030801</v>
      </c>
      <c r="F1130" s="68">
        <v>92.054655870445302</v>
      </c>
      <c r="G1130" s="71">
        <v>0.26922590437642302</v>
      </c>
      <c r="H1130" s="68">
        <v>71.204453441295499</v>
      </c>
      <c r="I1130" s="71">
        <v>6.6656151727075397E-2</v>
      </c>
      <c r="J1130" s="68">
        <v>72.874493927125499</v>
      </c>
      <c r="K1130" s="71">
        <v>0.827444976577425</v>
      </c>
      <c r="L1130" s="68">
        <v>96.305668016194304</v>
      </c>
    </row>
    <row r="1131" spans="1:12" x14ac:dyDescent="0.2">
      <c r="A1131" s="72" t="s">
        <v>2540</v>
      </c>
      <c r="B1131" s="66" t="s">
        <v>2541</v>
      </c>
      <c r="C1131" s="67">
        <v>45</v>
      </c>
      <c r="D1131" s="67" t="s">
        <v>334</v>
      </c>
      <c r="E1131" s="71">
        <v>0.24371802640302201</v>
      </c>
      <c r="F1131" s="68">
        <v>60.425101214574902</v>
      </c>
      <c r="G1131" s="71">
        <v>0.214177370635737</v>
      </c>
      <c r="H1131" s="68">
        <v>10.070850202429201</v>
      </c>
      <c r="I1131" s="71">
        <v>4.2453665470557497E-2</v>
      </c>
      <c r="J1131" s="68">
        <v>63.1072874493927</v>
      </c>
      <c r="K1131" s="71">
        <v>0.47452304310277099</v>
      </c>
      <c r="L1131" s="68">
        <v>75.657894736842096</v>
      </c>
    </row>
    <row r="1132" spans="1:12" x14ac:dyDescent="0.2">
      <c r="A1132" s="72" t="s">
        <v>2542</v>
      </c>
      <c r="B1132" s="66" t="s">
        <v>2543</v>
      </c>
      <c r="C1132" s="67">
        <v>45</v>
      </c>
      <c r="D1132" s="67" t="s">
        <v>334</v>
      </c>
      <c r="E1132" s="71">
        <v>0.148832150606375</v>
      </c>
      <c r="F1132" s="68">
        <v>25</v>
      </c>
      <c r="G1132" s="71">
        <v>1.36292777028437E-2</v>
      </c>
      <c r="H1132" s="68">
        <v>1.01214574898785</v>
      </c>
      <c r="I1132" s="71">
        <v>1.08028470900315E-2</v>
      </c>
      <c r="J1132" s="68">
        <v>29.251012145749002</v>
      </c>
      <c r="K1132" s="71">
        <v>0.42206432702624902</v>
      </c>
      <c r="L1132" s="68">
        <v>67.257085020242897</v>
      </c>
    </row>
    <row r="1133" spans="1:12" x14ac:dyDescent="0.2">
      <c r="A1133" s="72" t="s">
        <v>2544</v>
      </c>
      <c r="B1133" s="66" t="s">
        <v>2545</v>
      </c>
      <c r="C1133" s="67">
        <v>45</v>
      </c>
      <c r="D1133" s="67" t="s">
        <v>334</v>
      </c>
      <c r="E1133" s="71">
        <v>0.31537959111514902</v>
      </c>
      <c r="F1133" s="68">
        <v>80.263157894736807</v>
      </c>
      <c r="G1133" s="71">
        <v>0.24489089807109601</v>
      </c>
      <c r="H1133" s="68">
        <v>18.775303643724701</v>
      </c>
      <c r="I1133" s="71">
        <v>6.1301263042272403E-2</v>
      </c>
      <c r="J1133" s="68">
        <v>71.153846153846203</v>
      </c>
      <c r="K1133" s="71">
        <v>0.63994661223208005</v>
      </c>
      <c r="L1133" s="68">
        <v>89.878542510121505</v>
      </c>
    </row>
    <row r="1134" spans="1:12" x14ac:dyDescent="0.2">
      <c r="A1134" s="72" t="s">
        <v>2546</v>
      </c>
      <c r="B1134" s="66" t="s">
        <v>2547</v>
      </c>
      <c r="C1134" s="67">
        <v>45</v>
      </c>
      <c r="D1134" s="67" t="s">
        <v>334</v>
      </c>
      <c r="E1134" s="71">
        <v>0.31826695517475401</v>
      </c>
      <c r="F1134" s="68">
        <v>80.921052631578902</v>
      </c>
      <c r="G1134" s="71">
        <v>0.22061038966816801</v>
      </c>
      <c r="H1134" s="68">
        <v>11.285425101214599</v>
      </c>
      <c r="I1134" s="71">
        <v>2.05739779889869E-2</v>
      </c>
      <c r="J1134" s="68">
        <v>45.040485829959501</v>
      </c>
      <c r="K1134" s="71">
        <v>0.71361649786710601</v>
      </c>
      <c r="L1134" s="68">
        <v>92.763157894736807</v>
      </c>
    </row>
    <row r="1135" spans="1:12" x14ac:dyDescent="0.2">
      <c r="A1135" s="72" t="s">
        <v>2548</v>
      </c>
      <c r="B1135" s="66" t="s">
        <v>2549</v>
      </c>
      <c r="C1135" s="67">
        <v>45</v>
      </c>
      <c r="D1135" s="67" t="s">
        <v>334</v>
      </c>
      <c r="E1135" s="71">
        <v>0.33672080981797098</v>
      </c>
      <c r="F1135" s="68">
        <v>84.311740890688299</v>
      </c>
      <c r="G1135" s="71">
        <v>0.24591807580623301</v>
      </c>
      <c r="H1135" s="68">
        <v>19.635627530364399</v>
      </c>
      <c r="I1135" s="71">
        <v>0.11199761841437</v>
      </c>
      <c r="J1135" s="68">
        <v>82.793522267206498</v>
      </c>
      <c r="K1135" s="71">
        <v>0.65224673523331</v>
      </c>
      <c r="L1135" s="68">
        <v>90.536437246963601</v>
      </c>
    </row>
    <row r="1136" spans="1:12" x14ac:dyDescent="0.2">
      <c r="A1136" s="72" t="s">
        <v>1304</v>
      </c>
      <c r="B1136" s="66" t="s">
        <v>2550</v>
      </c>
      <c r="C1136" s="67">
        <v>45</v>
      </c>
      <c r="D1136" s="67" t="s">
        <v>334</v>
      </c>
      <c r="E1136" s="71">
        <v>0.195769522111188</v>
      </c>
      <c r="F1136" s="68">
        <v>46.558704453441301</v>
      </c>
      <c r="G1136" s="71">
        <v>0.25384671116554203</v>
      </c>
      <c r="H1136" s="68">
        <v>58.400809716599198</v>
      </c>
      <c r="I1136" s="71">
        <v>4.3375230897523501E-2</v>
      </c>
      <c r="J1136" s="68">
        <v>63.765182186234803</v>
      </c>
      <c r="K1136" s="71">
        <v>0.29008662427049797</v>
      </c>
      <c r="L1136" s="68">
        <v>53.289473684210499</v>
      </c>
    </row>
    <row r="1137" spans="1:12" x14ac:dyDescent="0.2">
      <c r="A1137" s="72" t="s">
        <v>2551</v>
      </c>
      <c r="B1137" s="66" t="s">
        <v>2552</v>
      </c>
      <c r="C1137" s="67">
        <v>45</v>
      </c>
      <c r="D1137" s="67" t="s">
        <v>334</v>
      </c>
      <c r="E1137" s="71">
        <v>0.24385007843711401</v>
      </c>
      <c r="F1137" s="68">
        <v>60.526315789473699</v>
      </c>
      <c r="G1137" s="71">
        <v>0.241987492961481</v>
      </c>
      <c r="H1137" s="68">
        <v>17.0040485829959</v>
      </c>
      <c r="I1137" s="71">
        <v>6.1286526898169597E-3</v>
      </c>
      <c r="J1137" s="68">
        <v>18.2186234817814</v>
      </c>
      <c r="K1137" s="71">
        <v>0.48343408966004597</v>
      </c>
      <c r="L1137" s="68">
        <v>77.024291497975696</v>
      </c>
    </row>
    <row r="1138" spans="1:12" x14ac:dyDescent="0.2">
      <c r="A1138" s="72" t="s">
        <v>2553</v>
      </c>
      <c r="B1138" s="66" t="s">
        <v>2554</v>
      </c>
      <c r="C1138" s="67">
        <v>45</v>
      </c>
      <c r="D1138" s="67" t="s">
        <v>334</v>
      </c>
      <c r="E1138" s="71">
        <v>0.32817003441781301</v>
      </c>
      <c r="F1138" s="68">
        <v>82.692307692307693</v>
      </c>
      <c r="G1138" s="71">
        <v>0.23204116043817299</v>
      </c>
      <c r="H1138" s="68">
        <v>13.8157894736842</v>
      </c>
      <c r="I1138" s="71">
        <v>2.5754122475571899E-2</v>
      </c>
      <c r="J1138" s="68">
        <v>50.506072874493903</v>
      </c>
      <c r="K1138" s="71">
        <v>0.72671482033969304</v>
      </c>
      <c r="L1138" s="68">
        <v>93.218623481781407</v>
      </c>
    </row>
    <row r="1139" spans="1:12" x14ac:dyDescent="0.2">
      <c r="A1139" s="72" t="s">
        <v>2555</v>
      </c>
      <c r="B1139" s="66" t="s">
        <v>2556</v>
      </c>
      <c r="C1139" s="67">
        <v>45</v>
      </c>
      <c r="D1139" s="67" t="s">
        <v>334</v>
      </c>
      <c r="E1139" s="71">
        <v>0.26541679830741</v>
      </c>
      <c r="F1139" s="68">
        <v>68.775303643724698</v>
      </c>
      <c r="G1139" s="71">
        <v>0.25639222809643097</v>
      </c>
      <c r="H1139" s="68">
        <v>61.538461538461497</v>
      </c>
      <c r="I1139" s="71">
        <v>2.1983732762310498E-2</v>
      </c>
      <c r="J1139" s="68">
        <v>46.508097165991899</v>
      </c>
      <c r="K1139" s="71">
        <v>0.51787443406348999</v>
      </c>
      <c r="L1139" s="68">
        <v>81.578947368421098</v>
      </c>
    </row>
    <row r="1140" spans="1:12" x14ac:dyDescent="0.2">
      <c r="A1140" s="72" t="s">
        <v>2557</v>
      </c>
      <c r="B1140" s="66" t="s">
        <v>2558</v>
      </c>
      <c r="C1140" s="67">
        <v>45</v>
      </c>
      <c r="D1140" s="67" t="s">
        <v>334</v>
      </c>
      <c r="E1140" s="71">
        <v>0.34511007713118103</v>
      </c>
      <c r="F1140" s="68">
        <v>85.728744939271294</v>
      </c>
      <c r="G1140" s="71">
        <v>0.170479097535195</v>
      </c>
      <c r="H1140" s="68">
        <v>6.07287449392713</v>
      </c>
      <c r="I1140" s="71">
        <v>1.8589586136488399E-2</v>
      </c>
      <c r="J1140" s="68">
        <v>42.307692307692299</v>
      </c>
      <c r="K1140" s="71">
        <v>0.84626154772186002</v>
      </c>
      <c r="L1140" s="68">
        <v>96.912955465587004</v>
      </c>
    </row>
    <row r="1141" spans="1:12" x14ac:dyDescent="0.2">
      <c r="A1141" s="72" t="s">
        <v>2559</v>
      </c>
      <c r="B1141" s="66" t="s">
        <v>2560</v>
      </c>
      <c r="C1141" s="67">
        <v>45</v>
      </c>
      <c r="D1141" s="67" t="s">
        <v>334</v>
      </c>
      <c r="E1141" s="71">
        <v>0.39799275056332001</v>
      </c>
      <c r="F1141" s="68">
        <v>93.066801619433207</v>
      </c>
      <c r="G1141" s="71">
        <v>0.21428385942324299</v>
      </c>
      <c r="H1141" s="68">
        <v>10.1214574898785</v>
      </c>
      <c r="I1141" s="71">
        <v>6.6279407053034894E-2</v>
      </c>
      <c r="J1141" s="68">
        <v>72.672064777327904</v>
      </c>
      <c r="K1141" s="71">
        <v>0.91341498521368203</v>
      </c>
      <c r="L1141" s="68">
        <v>97.823886639676104</v>
      </c>
    </row>
    <row r="1142" spans="1:12" x14ac:dyDescent="0.2">
      <c r="A1142" s="72" t="s">
        <v>2561</v>
      </c>
      <c r="B1142" s="66" t="s">
        <v>2562</v>
      </c>
      <c r="C1142" s="67">
        <v>45</v>
      </c>
      <c r="D1142" s="67" t="s">
        <v>334</v>
      </c>
      <c r="E1142" s="71">
        <v>0.39323099590126998</v>
      </c>
      <c r="F1142" s="68">
        <v>92.459514170040507</v>
      </c>
      <c r="G1142" s="71">
        <v>0.200306232359176</v>
      </c>
      <c r="H1142" s="68">
        <v>8.7550607287449402</v>
      </c>
      <c r="I1142" s="71">
        <v>8.6584310401141302E-3</v>
      </c>
      <c r="J1142" s="68">
        <v>24.797570850202401</v>
      </c>
      <c r="K1142" s="71">
        <v>0.97072832430452005</v>
      </c>
      <c r="L1142" s="68">
        <v>98.836032388663995</v>
      </c>
    </row>
    <row r="1143" spans="1:12" x14ac:dyDescent="0.2">
      <c r="A1143" s="72" t="s">
        <v>2563</v>
      </c>
      <c r="B1143" s="66" t="s">
        <v>2564</v>
      </c>
      <c r="C1143" s="67">
        <v>45</v>
      </c>
      <c r="D1143" s="67" t="s">
        <v>334</v>
      </c>
      <c r="E1143" s="71">
        <v>0.40764642581050198</v>
      </c>
      <c r="F1143" s="68">
        <v>94.180161943319803</v>
      </c>
      <c r="G1143" s="71">
        <v>0.31080073204316799</v>
      </c>
      <c r="H1143" s="68">
        <v>80.668016194331997</v>
      </c>
      <c r="I1143" s="71">
        <v>8.5636585756402404E-3</v>
      </c>
      <c r="J1143" s="68">
        <v>24.443319838056699</v>
      </c>
      <c r="K1143" s="71">
        <v>0.90357488681269804</v>
      </c>
      <c r="L1143" s="68">
        <v>97.672064777327904</v>
      </c>
    </row>
    <row r="1144" spans="1:12" x14ac:dyDescent="0.2">
      <c r="A1144" s="72" t="s">
        <v>1701</v>
      </c>
      <c r="B1144" s="66" t="s">
        <v>2565</v>
      </c>
      <c r="C1144" s="67">
        <v>45</v>
      </c>
      <c r="D1144" s="67" t="s">
        <v>334</v>
      </c>
      <c r="E1144" s="71">
        <v>0.41757028697488302</v>
      </c>
      <c r="F1144" s="68">
        <v>94.989878542510098</v>
      </c>
      <c r="G1144" s="71">
        <v>0.249999996430259</v>
      </c>
      <c r="H1144" s="68">
        <v>26.315789473684202</v>
      </c>
      <c r="I1144" s="71">
        <v>2.7108644943910402E-3</v>
      </c>
      <c r="J1144" s="68">
        <v>8.9574898785425106</v>
      </c>
      <c r="K1144" s="71">
        <v>1</v>
      </c>
      <c r="L1144" s="68">
        <v>100</v>
      </c>
    </row>
    <row r="1145" spans="1:12" x14ac:dyDescent="0.2">
      <c r="A1145" s="72" t="s">
        <v>2566</v>
      </c>
      <c r="B1145" s="66" t="s">
        <v>2567</v>
      </c>
      <c r="C1145" s="67">
        <v>45</v>
      </c>
      <c r="D1145" s="67" t="s">
        <v>334</v>
      </c>
      <c r="E1145" s="71">
        <v>0.42355775534263101</v>
      </c>
      <c r="F1145" s="68">
        <v>95.394736842105303</v>
      </c>
      <c r="G1145" s="71">
        <v>0.25177856795761899</v>
      </c>
      <c r="H1145" s="68">
        <v>52.985829959514199</v>
      </c>
      <c r="I1145" s="71">
        <v>5.0809591687294403E-2</v>
      </c>
      <c r="J1145" s="68">
        <v>66.599190283400802</v>
      </c>
      <c r="K1145" s="71">
        <v>0.96808510638297895</v>
      </c>
      <c r="L1145" s="68">
        <v>98.734817813765204</v>
      </c>
    </row>
    <row r="1146" spans="1:12" x14ac:dyDescent="0.2">
      <c r="A1146" s="72" t="s">
        <v>1882</v>
      </c>
      <c r="B1146" s="66" t="s">
        <v>2568</v>
      </c>
      <c r="C1146" s="67">
        <v>45</v>
      </c>
      <c r="D1146" s="67" t="s">
        <v>334</v>
      </c>
      <c r="E1146" s="71">
        <v>0.41441284247319199</v>
      </c>
      <c r="F1146" s="68">
        <v>94.686234817813798</v>
      </c>
      <c r="G1146" s="71">
        <v>0.24999999999997899</v>
      </c>
      <c r="H1146" s="68">
        <v>29.858299595141698</v>
      </c>
      <c r="I1146" s="71">
        <v>1.23360737039743E-3</v>
      </c>
      <c r="J1146" s="68">
        <v>4.2004048582996001</v>
      </c>
      <c r="K1146" s="71">
        <v>0.99200492004920005</v>
      </c>
      <c r="L1146" s="68">
        <v>99.0890688259109</v>
      </c>
    </row>
    <row r="1147" spans="1:12" x14ac:dyDescent="0.2">
      <c r="A1147" s="72" t="s">
        <v>2569</v>
      </c>
      <c r="B1147" s="66" t="s">
        <v>2570</v>
      </c>
      <c r="C1147" s="67">
        <v>45</v>
      </c>
      <c r="D1147" s="67" t="s">
        <v>334</v>
      </c>
      <c r="E1147" s="71">
        <v>0.38542658502279997</v>
      </c>
      <c r="F1147" s="68">
        <v>91.852226720647806</v>
      </c>
      <c r="G1147" s="71">
        <v>0.24999999999999201</v>
      </c>
      <c r="H1147" s="68">
        <v>29.908906882591101</v>
      </c>
      <c r="I1147" s="71">
        <v>0.14266456572502501</v>
      </c>
      <c r="J1147" s="68">
        <v>86.437246963562799</v>
      </c>
      <c r="K1147" s="71">
        <v>0.76361518934338302</v>
      </c>
      <c r="L1147" s="68">
        <v>94.483805668016203</v>
      </c>
    </row>
    <row r="1148" spans="1:12" x14ac:dyDescent="0.2">
      <c r="A1148" s="72" t="s">
        <v>2571</v>
      </c>
      <c r="B1148" s="66" t="s">
        <v>2572</v>
      </c>
      <c r="C1148" s="67">
        <v>45</v>
      </c>
      <c r="D1148" s="67" t="s">
        <v>334</v>
      </c>
      <c r="E1148" s="71">
        <v>0.41986054532849998</v>
      </c>
      <c r="F1148" s="68">
        <v>95.141700404858298</v>
      </c>
      <c r="G1148" s="71">
        <v>0.25151515612807701</v>
      </c>
      <c r="H1148" s="68">
        <v>52.226720647773298</v>
      </c>
      <c r="I1148" s="71">
        <v>8.0664798574220705E-3</v>
      </c>
      <c r="J1148" s="68">
        <v>23.026315789473699</v>
      </c>
      <c r="K1148" s="71">
        <v>1</v>
      </c>
      <c r="L1148" s="68">
        <v>100</v>
      </c>
    </row>
    <row r="1149" spans="1:12" x14ac:dyDescent="0.2">
      <c r="A1149" s="72" t="s">
        <v>2573</v>
      </c>
      <c r="B1149" s="66" t="s">
        <v>2574</v>
      </c>
      <c r="C1149" s="67">
        <v>65</v>
      </c>
      <c r="D1149" s="67" t="s">
        <v>334</v>
      </c>
      <c r="E1149" s="71">
        <v>0.37323640463264002</v>
      </c>
      <c r="F1149" s="68">
        <v>89.216767788196407</v>
      </c>
      <c r="G1149" s="71">
        <v>0.26263526079265898</v>
      </c>
      <c r="H1149" s="68">
        <v>72.669608383894101</v>
      </c>
      <c r="I1149" s="71">
        <v>1.8165212340653401E-2</v>
      </c>
      <c r="J1149" s="68">
        <v>37.065637065637098</v>
      </c>
      <c r="K1149" s="71">
        <v>0.83890874076460797</v>
      </c>
      <c r="L1149" s="68">
        <v>93.656922228350794</v>
      </c>
    </row>
    <row r="1150" spans="1:12" x14ac:dyDescent="0.2">
      <c r="A1150" s="72" t="s">
        <v>2540</v>
      </c>
      <c r="B1150" s="66" t="s">
        <v>2575</v>
      </c>
      <c r="C1150" s="67">
        <v>45</v>
      </c>
      <c r="D1150" s="67" t="s">
        <v>334</v>
      </c>
      <c r="E1150" s="71">
        <v>0.43955354324006102</v>
      </c>
      <c r="F1150" s="68">
        <v>96.710526315789494</v>
      </c>
      <c r="G1150" s="71">
        <v>0.25022232085451501</v>
      </c>
      <c r="H1150" s="68">
        <v>45.091093117408903</v>
      </c>
      <c r="I1150" s="71">
        <v>6.8438308865668707E-2</v>
      </c>
      <c r="J1150" s="68">
        <v>73.4817813765182</v>
      </c>
      <c r="K1150" s="71">
        <v>1</v>
      </c>
      <c r="L1150" s="68">
        <v>100</v>
      </c>
    </row>
    <row r="1151" spans="1:12" x14ac:dyDescent="0.2">
      <c r="A1151" s="72" t="s">
        <v>2576</v>
      </c>
      <c r="B1151" s="66" t="s">
        <v>2577</v>
      </c>
      <c r="C1151" s="67">
        <v>45</v>
      </c>
      <c r="D1151" s="67" t="s">
        <v>334</v>
      </c>
      <c r="E1151" s="71">
        <v>0.39858656206821103</v>
      </c>
      <c r="F1151" s="68">
        <v>93.168016194331997</v>
      </c>
      <c r="G1151" s="71">
        <v>0.218827118485247</v>
      </c>
      <c r="H1151" s="68">
        <v>10.931174089068801</v>
      </c>
      <c r="I1151" s="71">
        <v>2.50208145592998E-2</v>
      </c>
      <c r="J1151" s="68">
        <v>49.493927125506097</v>
      </c>
      <c r="K1151" s="71">
        <v>0.95191175316008503</v>
      </c>
      <c r="L1151" s="68">
        <v>98.4817813765182</v>
      </c>
    </row>
    <row r="1152" spans="1:12" x14ac:dyDescent="0.2">
      <c r="A1152" s="72" t="s">
        <v>2578</v>
      </c>
      <c r="B1152" s="66" t="s">
        <v>2579</v>
      </c>
      <c r="C1152" s="67">
        <v>45</v>
      </c>
      <c r="D1152" s="67" t="s">
        <v>334</v>
      </c>
      <c r="E1152" s="71">
        <v>0.40410336051442902</v>
      </c>
      <c r="F1152" s="68">
        <v>93.825910931174107</v>
      </c>
      <c r="G1152" s="71">
        <v>0.63786933460602102</v>
      </c>
      <c r="H1152" s="68">
        <v>96.002024291498003</v>
      </c>
      <c r="I1152" s="71">
        <v>0.13675264665200801</v>
      </c>
      <c r="J1152" s="68">
        <v>85.678137651821899</v>
      </c>
      <c r="K1152" s="71">
        <v>0.43768810028525801</v>
      </c>
      <c r="L1152" s="68">
        <v>70.293522267206498</v>
      </c>
    </row>
    <row r="1153" spans="1:12" x14ac:dyDescent="0.2">
      <c r="A1153" s="72" t="s">
        <v>2580</v>
      </c>
      <c r="B1153" s="66" t="s">
        <v>2581</v>
      </c>
      <c r="C1153" s="67">
        <v>45</v>
      </c>
      <c r="D1153" s="67" t="s">
        <v>334</v>
      </c>
      <c r="E1153" s="71">
        <v>0.40125330956364003</v>
      </c>
      <c r="F1153" s="68">
        <v>93.471659919028298</v>
      </c>
      <c r="G1153" s="71">
        <v>0.53704453030565502</v>
      </c>
      <c r="H1153" s="68">
        <v>93.674089068825893</v>
      </c>
      <c r="I1153" s="71">
        <v>0.20608887722643601</v>
      </c>
      <c r="J1153" s="68">
        <v>91.093117408906906</v>
      </c>
      <c r="K1153" s="71">
        <v>0.46062652115882902</v>
      </c>
      <c r="L1153" s="68">
        <v>73.633603238866399</v>
      </c>
    </row>
    <row r="1154" spans="1:12" x14ac:dyDescent="0.2">
      <c r="A1154" s="72" t="s">
        <v>2582</v>
      </c>
      <c r="B1154" s="66" t="s">
        <v>2583</v>
      </c>
      <c r="C1154" s="67">
        <v>45</v>
      </c>
      <c r="D1154" s="67" t="s">
        <v>334</v>
      </c>
      <c r="E1154" s="71">
        <v>0.53910705805352899</v>
      </c>
      <c r="F1154" s="68">
        <v>99.493927125506104</v>
      </c>
      <c r="G1154" s="71">
        <v>0.64007648348755397</v>
      </c>
      <c r="H1154" s="68">
        <v>96.052631578947398</v>
      </c>
      <c r="I1154" s="71">
        <v>0.436366409549797</v>
      </c>
      <c r="J1154" s="68">
        <v>98.127530364372504</v>
      </c>
      <c r="K1154" s="71">
        <v>0.54087828112323699</v>
      </c>
      <c r="L1154" s="68">
        <v>83.856275303643699</v>
      </c>
    </row>
    <row r="1155" spans="1:12" x14ac:dyDescent="0.2">
      <c r="A1155" s="72" t="s">
        <v>2584</v>
      </c>
      <c r="B1155" s="66" t="s">
        <v>2585</v>
      </c>
      <c r="C1155" s="67">
        <v>45</v>
      </c>
      <c r="D1155" s="67" t="s">
        <v>334</v>
      </c>
      <c r="E1155" s="71">
        <v>0.245886202764725</v>
      </c>
      <c r="F1155" s="68">
        <v>61.133603238866399</v>
      </c>
      <c r="G1155" s="71">
        <v>0.26289461983103601</v>
      </c>
      <c r="H1155" s="68">
        <v>66.902834008097201</v>
      </c>
      <c r="I1155" s="71">
        <v>5.4230634193424797E-2</v>
      </c>
      <c r="J1155" s="68">
        <v>68.370445344129607</v>
      </c>
      <c r="K1155" s="71">
        <v>0.420533354269713</v>
      </c>
      <c r="L1155" s="68">
        <v>67.105263157894697</v>
      </c>
    </row>
    <row r="1156" spans="1:12" x14ac:dyDescent="0.2">
      <c r="A1156" s="72" t="s">
        <v>2586</v>
      </c>
      <c r="B1156" s="66" t="s">
        <v>2587</v>
      </c>
      <c r="C1156" s="67">
        <v>45</v>
      </c>
      <c r="D1156" s="67" t="s">
        <v>334</v>
      </c>
      <c r="E1156" s="71">
        <v>0.42315149572192201</v>
      </c>
      <c r="F1156" s="68">
        <v>95.344129554655893</v>
      </c>
      <c r="G1156" s="71">
        <v>0.461790630832285</v>
      </c>
      <c r="H1156" s="68">
        <v>90.840080971659901</v>
      </c>
      <c r="I1156" s="71">
        <v>0.32655893890132798</v>
      </c>
      <c r="J1156" s="68">
        <v>95.445344129554698</v>
      </c>
      <c r="K1156" s="71">
        <v>0.481104917432153</v>
      </c>
      <c r="L1156" s="68">
        <v>76.720647773279396</v>
      </c>
    </row>
    <row r="1157" spans="1:12" x14ac:dyDescent="0.2">
      <c r="A1157" s="72" t="s">
        <v>2588</v>
      </c>
      <c r="B1157" s="66" t="s">
        <v>2589</v>
      </c>
      <c r="C1157" s="67">
        <v>45</v>
      </c>
      <c r="D1157" s="67" t="s">
        <v>334</v>
      </c>
      <c r="E1157" s="71">
        <v>0.435825502575795</v>
      </c>
      <c r="F1157" s="68">
        <v>96.406882591093094</v>
      </c>
      <c r="G1157" s="71">
        <v>0.60412924095054299</v>
      </c>
      <c r="H1157" s="68">
        <v>95.344129554655893</v>
      </c>
      <c r="I1157" s="71">
        <v>0.21486227554395099</v>
      </c>
      <c r="J1157" s="68">
        <v>91.599190283400802</v>
      </c>
      <c r="K1157" s="71">
        <v>0.48848499123289102</v>
      </c>
      <c r="L1157" s="68">
        <v>77.732793522267201</v>
      </c>
    </row>
    <row r="1158" spans="1:12" x14ac:dyDescent="0.2">
      <c r="A1158" s="72" t="s">
        <v>2590</v>
      </c>
      <c r="B1158" s="66" t="s">
        <v>2591</v>
      </c>
      <c r="C1158" s="67">
        <v>45</v>
      </c>
      <c r="D1158" s="67" t="s">
        <v>334</v>
      </c>
      <c r="E1158" s="71">
        <v>0.25012546529451202</v>
      </c>
      <c r="F1158" s="68">
        <v>62.9554655870445</v>
      </c>
      <c r="G1158" s="71">
        <v>0.26711871943085802</v>
      </c>
      <c r="H1158" s="68">
        <v>69.939271255060703</v>
      </c>
      <c r="I1158" s="71">
        <v>1.3654682550397999E-2</v>
      </c>
      <c r="J1158" s="68">
        <v>34.159919028340099</v>
      </c>
      <c r="K1158" s="71">
        <v>0.469602993902279</v>
      </c>
      <c r="L1158" s="68">
        <v>74.6963562753036</v>
      </c>
    </row>
    <row r="1159" spans="1:12" x14ac:dyDescent="0.2">
      <c r="A1159" s="72" t="s">
        <v>2592</v>
      </c>
      <c r="B1159" s="66" t="s">
        <v>2593</v>
      </c>
      <c r="C1159" s="67">
        <v>45</v>
      </c>
      <c r="D1159" s="67" t="s">
        <v>334</v>
      </c>
      <c r="E1159" s="71">
        <v>0.35516760865000402</v>
      </c>
      <c r="F1159" s="68">
        <v>87.702429149797595</v>
      </c>
      <c r="G1159" s="71">
        <v>0.32962816090222202</v>
      </c>
      <c r="H1159" s="68">
        <v>82.692307692307693</v>
      </c>
      <c r="I1159" s="71">
        <v>0.21793480479812499</v>
      </c>
      <c r="J1159" s="68">
        <v>91.649797570850197</v>
      </c>
      <c r="K1159" s="71">
        <v>0.51793986024966598</v>
      </c>
      <c r="L1159" s="68">
        <v>81.680161943319803</v>
      </c>
    </row>
    <row r="1160" spans="1:12" x14ac:dyDescent="0.2">
      <c r="A1160" s="72" t="s">
        <v>2594</v>
      </c>
      <c r="B1160" s="66" t="s">
        <v>2595</v>
      </c>
      <c r="C1160" s="67">
        <v>45</v>
      </c>
      <c r="D1160" s="67" t="s">
        <v>334</v>
      </c>
      <c r="E1160" s="71">
        <v>0.40353953088944799</v>
      </c>
      <c r="F1160" s="68">
        <v>93.724696356275302</v>
      </c>
      <c r="G1160" s="71">
        <v>0.35304037946803801</v>
      </c>
      <c r="H1160" s="68">
        <v>84.463562753036399</v>
      </c>
      <c r="I1160" s="71">
        <v>0.329798254549654</v>
      </c>
      <c r="J1160" s="68">
        <v>95.698380566801603</v>
      </c>
      <c r="K1160" s="71">
        <v>0.52777995865064997</v>
      </c>
      <c r="L1160" s="68">
        <v>82.540485829959493</v>
      </c>
    </row>
    <row r="1161" spans="1:12" x14ac:dyDescent="0.2">
      <c r="A1161" s="72" t="s">
        <v>1729</v>
      </c>
      <c r="B1161" s="66" t="s">
        <v>2596</v>
      </c>
      <c r="C1161" s="67">
        <v>45</v>
      </c>
      <c r="D1161" s="67" t="s">
        <v>334</v>
      </c>
      <c r="E1161" s="71">
        <v>0.45610302645795803</v>
      </c>
      <c r="F1161" s="68">
        <v>97.520242914979804</v>
      </c>
      <c r="G1161" s="71">
        <v>0.72577196282232603</v>
      </c>
      <c r="H1161" s="68">
        <v>97.722672064777299</v>
      </c>
      <c r="I1161" s="71">
        <v>0.14095380284607001</v>
      </c>
      <c r="J1161" s="68">
        <v>86.234817813765204</v>
      </c>
      <c r="K1161" s="71">
        <v>0.50158331370547704</v>
      </c>
      <c r="L1161" s="68">
        <v>79.706477732793502</v>
      </c>
    </row>
    <row r="1162" spans="1:12" x14ac:dyDescent="0.2">
      <c r="A1162" s="72" t="s">
        <v>936</v>
      </c>
      <c r="B1162" s="66" t="s">
        <v>2597</v>
      </c>
      <c r="C1162" s="67">
        <v>45</v>
      </c>
      <c r="D1162" s="67" t="s">
        <v>334</v>
      </c>
      <c r="E1162" s="71">
        <v>0.37368486752760899</v>
      </c>
      <c r="F1162" s="68">
        <v>90.232793522267201</v>
      </c>
      <c r="G1162" s="71">
        <v>0.41522093500314999</v>
      </c>
      <c r="H1162" s="68">
        <v>88.4109311740891</v>
      </c>
      <c r="I1162" s="71">
        <v>0.17645730998631501</v>
      </c>
      <c r="J1162" s="68">
        <v>89.321862348178101</v>
      </c>
      <c r="K1162" s="71">
        <v>0.52937635759336299</v>
      </c>
      <c r="L1162" s="68">
        <v>82.591093117408903</v>
      </c>
    </row>
    <row r="1163" spans="1:12" x14ac:dyDescent="0.2">
      <c r="A1163" s="72" t="s">
        <v>2598</v>
      </c>
      <c r="B1163" s="66" t="s">
        <v>2599</v>
      </c>
      <c r="C1163" s="67">
        <v>45</v>
      </c>
      <c r="D1163" s="67" t="s">
        <v>334</v>
      </c>
      <c r="E1163" s="71">
        <v>0.26133756216945597</v>
      </c>
      <c r="F1163" s="68">
        <v>67.155870445344107</v>
      </c>
      <c r="G1163" s="71">
        <v>0.257781236104212</v>
      </c>
      <c r="H1163" s="68">
        <v>62.904858299595098</v>
      </c>
      <c r="I1163" s="71">
        <v>6.0684880044835098E-2</v>
      </c>
      <c r="J1163" s="68">
        <v>71.002024291498003</v>
      </c>
      <c r="K1163" s="71">
        <v>0.46554657035932101</v>
      </c>
      <c r="L1163" s="68">
        <v>74.038461538461505</v>
      </c>
    </row>
    <row r="1164" spans="1:12" x14ac:dyDescent="0.2">
      <c r="A1164" s="72" t="s">
        <v>2600</v>
      </c>
      <c r="B1164" s="66" t="s">
        <v>2601</v>
      </c>
      <c r="C1164" s="67">
        <v>45</v>
      </c>
      <c r="D1164" s="67" t="s">
        <v>334</v>
      </c>
      <c r="E1164" s="71">
        <v>0.28838501192497801</v>
      </c>
      <c r="F1164" s="68">
        <v>74.493927125506104</v>
      </c>
      <c r="G1164" s="71">
        <v>0.270008892841263</v>
      </c>
      <c r="H1164" s="68">
        <v>71.761133603238903</v>
      </c>
      <c r="I1164" s="71">
        <v>0.104201127100535</v>
      </c>
      <c r="J1164" s="68">
        <v>81.578947368421098</v>
      </c>
      <c r="K1164" s="71">
        <v>0.49094501583313699</v>
      </c>
      <c r="L1164" s="68">
        <v>78.137651821862306</v>
      </c>
    </row>
    <row r="1165" spans="1:12" x14ac:dyDescent="0.2">
      <c r="A1165" s="72" t="s">
        <v>2602</v>
      </c>
      <c r="B1165" s="66" t="s">
        <v>2603</v>
      </c>
      <c r="C1165" s="67">
        <v>45</v>
      </c>
      <c r="D1165" s="67" t="s">
        <v>334</v>
      </c>
      <c r="E1165" s="71">
        <v>0.26848155736790802</v>
      </c>
      <c r="F1165" s="68">
        <v>69.230769230769198</v>
      </c>
      <c r="G1165" s="71">
        <v>0.29052319372441299</v>
      </c>
      <c r="H1165" s="68">
        <v>77.429149797570901</v>
      </c>
      <c r="I1165" s="71">
        <v>2.15818641321044E-2</v>
      </c>
      <c r="J1165" s="68">
        <v>46.052631578947398</v>
      </c>
      <c r="K1165" s="71">
        <v>0.49333961424720602</v>
      </c>
      <c r="L1165" s="68">
        <v>78.390688259109297</v>
      </c>
    </row>
    <row r="1166" spans="1:12" x14ac:dyDescent="0.2">
      <c r="A1166" s="72" t="s">
        <v>2604</v>
      </c>
      <c r="B1166" s="66" t="s">
        <v>2605</v>
      </c>
      <c r="C1166" s="67">
        <v>45</v>
      </c>
      <c r="D1166" s="67" t="s">
        <v>334</v>
      </c>
      <c r="E1166" s="71">
        <v>0.29805274083512201</v>
      </c>
      <c r="F1166" s="68">
        <v>76.568825910931196</v>
      </c>
      <c r="G1166" s="71">
        <v>0.37039941036012702</v>
      </c>
      <c r="H1166" s="68">
        <v>86.032388663967595</v>
      </c>
      <c r="I1166" s="71">
        <v>0.101629058932813</v>
      </c>
      <c r="J1166" s="68">
        <v>81.022267206477693</v>
      </c>
      <c r="K1166" s="71">
        <v>0.42212975321242602</v>
      </c>
      <c r="L1166" s="68">
        <v>67.307692307692307</v>
      </c>
    </row>
    <row r="1167" spans="1:12" x14ac:dyDescent="0.2">
      <c r="A1167" s="72" t="s">
        <v>2606</v>
      </c>
      <c r="B1167" s="66" t="s">
        <v>2607</v>
      </c>
      <c r="C1167" s="67">
        <v>45</v>
      </c>
      <c r="D1167" s="67" t="s">
        <v>334</v>
      </c>
      <c r="E1167" s="71">
        <v>0.32748233101715002</v>
      </c>
      <c r="F1167" s="68">
        <v>82.591093117408903</v>
      </c>
      <c r="G1167" s="71">
        <v>0.29026269359304002</v>
      </c>
      <c r="H1167" s="68">
        <v>77.176113360323896</v>
      </c>
      <c r="I1167" s="71">
        <v>0.20044108415391601</v>
      </c>
      <c r="J1167" s="68">
        <v>90.587044534412996</v>
      </c>
      <c r="K1167" s="71">
        <v>0.491743215304493</v>
      </c>
      <c r="L1167" s="68">
        <v>78.289473684210506</v>
      </c>
    </row>
    <row r="1168" spans="1:12" x14ac:dyDescent="0.2">
      <c r="A1168" s="72" t="s">
        <v>2608</v>
      </c>
      <c r="B1168" s="66" t="s">
        <v>2609</v>
      </c>
      <c r="C1168" s="67">
        <v>45</v>
      </c>
      <c r="D1168" s="67" t="s">
        <v>334</v>
      </c>
      <c r="E1168" s="71">
        <v>0.30046744800826403</v>
      </c>
      <c r="F1168" s="68">
        <v>77.176113360323896</v>
      </c>
      <c r="G1168" s="71">
        <v>0.25088928085916401</v>
      </c>
      <c r="H1168" s="68">
        <v>49.746963562753002</v>
      </c>
      <c r="I1168" s="71">
        <v>0.13337140238731701</v>
      </c>
      <c r="J1168" s="68">
        <v>85.070850202429099</v>
      </c>
      <c r="K1168" s="71">
        <v>0.51714166077831003</v>
      </c>
      <c r="L1168" s="68">
        <v>81.477732793522307</v>
      </c>
    </row>
    <row r="1169" spans="1:12" x14ac:dyDescent="0.2">
      <c r="A1169" s="72" t="s">
        <v>2238</v>
      </c>
      <c r="B1169" s="66" t="s">
        <v>2610</v>
      </c>
      <c r="C1169" s="67">
        <v>45</v>
      </c>
      <c r="D1169" s="67" t="s">
        <v>334</v>
      </c>
      <c r="E1169" s="71">
        <v>0.32947358145845002</v>
      </c>
      <c r="F1169" s="68">
        <v>82.995951417004093</v>
      </c>
      <c r="G1169" s="71">
        <v>0.25066696309470898</v>
      </c>
      <c r="H1169" s="68">
        <v>49.342105263157897</v>
      </c>
      <c r="I1169" s="71">
        <v>0.28038548419341403</v>
      </c>
      <c r="J1169" s="68">
        <v>94.483805668016203</v>
      </c>
      <c r="K1169" s="71">
        <v>0.45736829708722598</v>
      </c>
      <c r="L1169" s="68">
        <v>73.279352226720604</v>
      </c>
    </row>
    <row r="1170" spans="1:12" x14ac:dyDescent="0.2">
      <c r="A1170" s="72" t="s">
        <v>2611</v>
      </c>
      <c r="B1170" s="66" t="s">
        <v>2612</v>
      </c>
      <c r="C1170" s="67">
        <v>45</v>
      </c>
      <c r="D1170" s="67" t="s">
        <v>334</v>
      </c>
      <c r="E1170" s="71">
        <v>0.24598547429650899</v>
      </c>
      <c r="F1170" s="68">
        <v>61.184210526315802</v>
      </c>
      <c r="G1170" s="71">
        <v>0.25022232103156999</v>
      </c>
      <c r="H1170" s="68">
        <v>46.558704453441301</v>
      </c>
      <c r="I1170" s="71">
        <v>2.6243955041595799E-2</v>
      </c>
      <c r="J1170" s="68">
        <v>50.860323886639698</v>
      </c>
      <c r="K1170" s="71">
        <v>0.46149014681636202</v>
      </c>
      <c r="L1170" s="68">
        <v>73.785425101214599</v>
      </c>
    </row>
    <row r="1171" spans="1:12" x14ac:dyDescent="0.2">
      <c r="A1171" s="72" t="s">
        <v>2613</v>
      </c>
      <c r="B1171" s="66" t="s">
        <v>2614</v>
      </c>
      <c r="C1171" s="67">
        <v>45</v>
      </c>
      <c r="D1171" s="67" t="s">
        <v>334</v>
      </c>
      <c r="E1171" s="71">
        <v>0.29061887803368502</v>
      </c>
      <c r="F1171" s="68">
        <v>74.8481781376518</v>
      </c>
      <c r="G1171" s="71">
        <v>0.25155624722098702</v>
      </c>
      <c r="H1171" s="68">
        <v>52.783400809716603</v>
      </c>
      <c r="I1171" s="71">
        <v>0.13261359511853399</v>
      </c>
      <c r="J1171" s="68">
        <v>85.020242914979804</v>
      </c>
      <c r="K1171" s="71">
        <v>0.48768679176153501</v>
      </c>
      <c r="L1171" s="68">
        <v>77.530364372469606</v>
      </c>
    </row>
    <row r="1172" spans="1:12" x14ac:dyDescent="0.2">
      <c r="A1172" s="72" t="s">
        <v>2615</v>
      </c>
      <c r="B1172" s="66" t="s">
        <v>2616</v>
      </c>
      <c r="C1172" s="67">
        <v>45</v>
      </c>
      <c r="D1172" s="67" t="s">
        <v>334</v>
      </c>
      <c r="E1172" s="71">
        <v>0.26302353231769399</v>
      </c>
      <c r="F1172" s="68">
        <v>67.712550607287497</v>
      </c>
      <c r="G1172" s="71">
        <v>0.25022232103156999</v>
      </c>
      <c r="H1172" s="68">
        <v>46.558704453441301</v>
      </c>
      <c r="I1172" s="71">
        <v>6.4259806632565003E-2</v>
      </c>
      <c r="J1172" s="68">
        <v>72.014170040485794</v>
      </c>
      <c r="K1172" s="71">
        <v>0.47458846928894799</v>
      </c>
      <c r="L1172" s="68">
        <v>75.860323886639705</v>
      </c>
    </row>
    <row r="1173" spans="1:12" x14ac:dyDescent="0.2">
      <c r="A1173" s="72" t="s">
        <v>2244</v>
      </c>
      <c r="B1173" s="66" t="s">
        <v>2617</v>
      </c>
      <c r="C1173" s="67">
        <v>45</v>
      </c>
      <c r="D1173" s="67" t="s">
        <v>334</v>
      </c>
      <c r="E1173" s="71">
        <v>0.29946654150162</v>
      </c>
      <c r="F1173" s="68">
        <v>76.771255060728706</v>
      </c>
      <c r="G1173" s="71">
        <v>0.25022232103156999</v>
      </c>
      <c r="H1173" s="68">
        <v>46.558704453441301</v>
      </c>
      <c r="I1173" s="71">
        <v>0.16787058551249401</v>
      </c>
      <c r="J1173" s="68">
        <v>88.663967611336005</v>
      </c>
      <c r="K1173" s="71">
        <v>0.48030671796079699</v>
      </c>
      <c r="L1173" s="68">
        <v>76.619433198380605</v>
      </c>
    </row>
    <row r="1174" spans="1:12" x14ac:dyDescent="0.2">
      <c r="A1174" s="72" t="s">
        <v>2618</v>
      </c>
      <c r="B1174" s="66" t="s">
        <v>2619</v>
      </c>
      <c r="C1174" s="67">
        <v>45</v>
      </c>
      <c r="D1174" s="67" t="s">
        <v>334</v>
      </c>
      <c r="E1174" s="71">
        <v>0.37902483237126899</v>
      </c>
      <c r="F1174" s="68">
        <v>91.093117408906906</v>
      </c>
      <c r="G1174" s="71">
        <v>0.51215771610208805</v>
      </c>
      <c r="H1174" s="68">
        <v>92.864372469635597</v>
      </c>
      <c r="I1174" s="71">
        <v>0.152788336323017</v>
      </c>
      <c r="J1174" s="68">
        <v>87.5</v>
      </c>
      <c r="K1174" s="71">
        <v>0.47212844468870202</v>
      </c>
      <c r="L1174" s="68">
        <v>75.404858299595105</v>
      </c>
    </row>
    <row r="1175" spans="1:12" x14ac:dyDescent="0.2">
      <c r="A1175" s="72" t="s">
        <v>2620</v>
      </c>
      <c r="B1175" s="66" t="s">
        <v>2621</v>
      </c>
      <c r="C1175" s="67">
        <v>45</v>
      </c>
      <c r="D1175" s="67" t="s">
        <v>334</v>
      </c>
      <c r="E1175" s="71">
        <v>0.32231733214895197</v>
      </c>
      <c r="F1175" s="68">
        <v>81.831983805668003</v>
      </c>
      <c r="G1175" s="71">
        <v>0.306247220987105</v>
      </c>
      <c r="H1175" s="68">
        <v>80.263157894736807</v>
      </c>
      <c r="I1175" s="71">
        <v>0.27048991586434601</v>
      </c>
      <c r="J1175" s="68">
        <v>94.078947368421098</v>
      </c>
      <c r="K1175" s="71">
        <v>0.39021485959540397</v>
      </c>
      <c r="L1175" s="68">
        <v>63.360323886639698</v>
      </c>
    </row>
    <row r="1176" spans="1:12" x14ac:dyDescent="0.2">
      <c r="A1176" s="72" t="s">
        <v>2622</v>
      </c>
      <c r="B1176" s="66" t="s">
        <v>2623</v>
      </c>
      <c r="C1176" s="67">
        <v>45</v>
      </c>
      <c r="D1176" s="67" t="s">
        <v>334</v>
      </c>
      <c r="E1176" s="71">
        <v>0.38937352503679501</v>
      </c>
      <c r="F1176" s="68">
        <v>92.155870445344107</v>
      </c>
      <c r="G1176" s="71">
        <v>0.308248110271232</v>
      </c>
      <c r="H1176" s="68">
        <v>80.516194331983797</v>
      </c>
      <c r="I1176" s="71">
        <v>0.41719888916722597</v>
      </c>
      <c r="J1176" s="68">
        <v>98.026315789473699</v>
      </c>
      <c r="K1176" s="71">
        <v>0.442673575671927</v>
      </c>
      <c r="L1176" s="68">
        <v>70.900809716599198</v>
      </c>
    </row>
    <row r="1177" spans="1:12" x14ac:dyDescent="0.2">
      <c r="A1177" s="72" t="s">
        <v>2624</v>
      </c>
      <c r="B1177" s="66" t="s">
        <v>2625</v>
      </c>
      <c r="C1177" s="67">
        <v>45</v>
      </c>
      <c r="D1177" s="67" t="s">
        <v>334</v>
      </c>
      <c r="E1177" s="71">
        <v>0.38960873251234601</v>
      </c>
      <c r="F1177" s="68">
        <v>92.206477732793502</v>
      </c>
      <c r="G1177" s="71">
        <v>0.287349933301556</v>
      </c>
      <c r="H1177" s="68">
        <v>76.417004048582996</v>
      </c>
      <c r="I1177" s="71">
        <v>0.43720628962084301</v>
      </c>
      <c r="J1177" s="68">
        <v>98.178137651821899</v>
      </c>
      <c r="K1177" s="71">
        <v>0.44426997461464002</v>
      </c>
      <c r="L1177" s="68">
        <v>71.052631578947398</v>
      </c>
    </row>
    <row r="1178" spans="1:12" x14ac:dyDescent="0.2">
      <c r="A1178" s="72" t="s">
        <v>2626</v>
      </c>
      <c r="B1178" s="66" t="s">
        <v>2627</v>
      </c>
      <c r="C1178" s="67">
        <v>45</v>
      </c>
      <c r="D1178" s="67" t="s">
        <v>334</v>
      </c>
      <c r="E1178" s="71">
        <v>0.36544790885401202</v>
      </c>
      <c r="F1178" s="68">
        <v>89.17004048583</v>
      </c>
      <c r="G1178" s="71">
        <v>0.283792796798577</v>
      </c>
      <c r="H1178" s="68">
        <v>75.708502024291505</v>
      </c>
      <c r="I1178" s="71">
        <v>0.359239056219192</v>
      </c>
      <c r="J1178" s="68">
        <v>96.963562753036399</v>
      </c>
      <c r="K1178" s="71">
        <v>0.453311873544267</v>
      </c>
      <c r="L1178" s="68">
        <v>72.469635627530394</v>
      </c>
    </row>
    <row r="1179" spans="1:12" x14ac:dyDescent="0.2">
      <c r="A1179" s="72" t="s">
        <v>2628</v>
      </c>
      <c r="B1179" s="66" t="s">
        <v>2629</v>
      </c>
      <c r="C1179" s="67">
        <v>45</v>
      </c>
      <c r="D1179" s="67" t="s">
        <v>334</v>
      </c>
      <c r="E1179" s="71">
        <v>0.34776692461366798</v>
      </c>
      <c r="F1179" s="68">
        <v>86.133603238866399</v>
      </c>
      <c r="G1179" s="71">
        <v>0.27356602934637603</v>
      </c>
      <c r="H1179" s="68">
        <v>73.228744939271294</v>
      </c>
      <c r="I1179" s="71">
        <v>0.37293801056983999</v>
      </c>
      <c r="J1179" s="68">
        <v>97.419028340080999</v>
      </c>
      <c r="K1179" s="71">
        <v>0.39679673392478598</v>
      </c>
      <c r="L1179" s="68">
        <v>64.068825910931196</v>
      </c>
    </row>
    <row r="1180" spans="1:12" x14ac:dyDescent="0.2">
      <c r="A1180" s="72" t="s">
        <v>2630</v>
      </c>
      <c r="B1180" s="66" t="s">
        <v>2631</v>
      </c>
      <c r="C1180" s="67">
        <v>45</v>
      </c>
      <c r="D1180" s="67" t="s">
        <v>334</v>
      </c>
      <c r="E1180" s="71">
        <v>0.34970467067018601</v>
      </c>
      <c r="F1180" s="68">
        <v>86.7408906882591</v>
      </c>
      <c r="G1180" s="71">
        <v>0.25289017341040498</v>
      </c>
      <c r="H1180" s="68">
        <v>55.921052631579002</v>
      </c>
      <c r="I1180" s="71">
        <v>0.34211376558452899</v>
      </c>
      <c r="J1180" s="68">
        <v>96.508097165991899</v>
      </c>
      <c r="K1180" s="71">
        <v>0.45411007301562401</v>
      </c>
      <c r="L1180" s="68">
        <v>72.672064777327904</v>
      </c>
    </row>
    <row r="1181" spans="1:12" x14ac:dyDescent="0.2">
      <c r="A1181" s="72" t="s">
        <v>2632</v>
      </c>
      <c r="B1181" s="66" t="s">
        <v>2633</v>
      </c>
      <c r="C1181" s="67">
        <v>45</v>
      </c>
      <c r="D1181" s="67" t="s">
        <v>334</v>
      </c>
      <c r="E1181" s="71">
        <v>0.34326386129859798</v>
      </c>
      <c r="F1181" s="68">
        <v>85.475708502024304</v>
      </c>
      <c r="G1181" s="71">
        <v>0.26067140951534001</v>
      </c>
      <c r="H1181" s="68">
        <v>65.384615384615401</v>
      </c>
      <c r="I1181" s="71">
        <v>0.34612679551049602</v>
      </c>
      <c r="J1181" s="68">
        <v>96.761133603238903</v>
      </c>
      <c r="K1181" s="71">
        <v>0.42299337886995902</v>
      </c>
      <c r="L1181" s="68">
        <v>67.459514170040507</v>
      </c>
    </row>
    <row r="1182" spans="1:12" x14ac:dyDescent="0.2">
      <c r="A1182" s="72" t="s">
        <v>2634</v>
      </c>
      <c r="B1182" s="66" t="s">
        <v>2635</v>
      </c>
      <c r="C1182" s="67">
        <v>45</v>
      </c>
      <c r="D1182" s="67" t="s">
        <v>334</v>
      </c>
      <c r="E1182" s="71">
        <v>0.356165493090984</v>
      </c>
      <c r="F1182" s="68">
        <v>87.904858299595105</v>
      </c>
      <c r="G1182" s="71">
        <v>0.25844819919964401</v>
      </c>
      <c r="H1182" s="68">
        <v>63.5627530364373</v>
      </c>
      <c r="I1182" s="71">
        <v>0.34529990918534398</v>
      </c>
      <c r="J1182" s="68">
        <v>96.710526315789494</v>
      </c>
      <c r="K1182" s="71">
        <v>0.464748370887964</v>
      </c>
      <c r="L1182" s="68">
        <v>73.937246963562799</v>
      </c>
    </row>
    <row r="1183" spans="1:12" x14ac:dyDescent="0.2">
      <c r="A1183" s="72" t="s">
        <v>519</v>
      </c>
      <c r="B1183" s="66" t="s">
        <v>2636</v>
      </c>
      <c r="C1183" s="67">
        <v>45</v>
      </c>
      <c r="D1183" s="67" t="s">
        <v>334</v>
      </c>
      <c r="E1183" s="71">
        <v>0.34948339292710201</v>
      </c>
      <c r="F1183" s="68">
        <v>86.639676113360295</v>
      </c>
      <c r="G1183" s="71">
        <v>0.27489995553579399</v>
      </c>
      <c r="H1183" s="68">
        <v>73.633603238866399</v>
      </c>
      <c r="I1183" s="71">
        <v>0.33087664757358598</v>
      </c>
      <c r="J1183" s="68">
        <v>95.799595141700394</v>
      </c>
      <c r="K1183" s="71">
        <v>0.442673575671927</v>
      </c>
      <c r="L1183" s="68">
        <v>70.900809716599198</v>
      </c>
    </row>
    <row r="1184" spans="1:12" x14ac:dyDescent="0.2">
      <c r="A1184" s="72" t="s">
        <v>2637</v>
      </c>
      <c r="B1184" s="66" t="s">
        <v>2638</v>
      </c>
      <c r="C1184" s="67">
        <v>45</v>
      </c>
      <c r="D1184" s="67" t="s">
        <v>334</v>
      </c>
      <c r="E1184" s="71">
        <v>0.39172293047694801</v>
      </c>
      <c r="F1184" s="68">
        <v>92.408906882591097</v>
      </c>
      <c r="G1184" s="71">
        <v>0.26156069364161799</v>
      </c>
      <c r="H1184" s="68">
        <v>66.042510121457497</v>
      </c>
      <c r="I1184" s="71">
        <v>0.36042969366475802</v>
      </c>
      <c r="J1184" s="68">
        <v>97.115384615384599</v>
      </c>
      <c r="K1184" s="71">
        <v>0.55317840412446695</v>
      </c>
      <c r="L1184" s="68">
        <v>84.665991902833994</v>
      </c>
    </row>
    <row r="1185" spans="1:12" x14ac:dyDescent="0.2">
      <c r="A1185" s="72" t="s">
        <v>1062</v>
      </c>
      <c r="B1185" s="66" t="s">
        <v>2639</v>
      </c>
      <c r="C1185" s="67">
        <v>45</v>
      </c>
      <c r="D1185" s="67" t="s">
        <v>334</v>
      </c>
      <c r="E1185" s="71">
        <v>0.33853640847341399</v>
      </c>
      <c r="F1185" s="68">
        <v>84.716599190283404</v>
      </c>
      <c r="G1185" s="71">
        <v>0.33014673104091502</v>
      </c>
      <c r="H1185" s="68">
        <v>82.793522267206498</v>
      </c>
      <c r="I1185" s="71">
        <v>0.26087271656665401</v>
      </c>
      <c r="J1185" s="68">
        <v>93.572874493927102</v>
      </c>
      <c r="K1185" s="71">
        <v>0.42458977781267199</v>
      </c>
      <c r="L1185" s="68">
        <v>67.763157894736807</v>
      </c>
    </row>
    <row r="1186" spans="1:12" x14ac:dyDescent="0.2">
      <c r="A1186" s="72" t="s">
        <v>874</v>
      </c>
      <c r="B1186" s="66" t="s">
        <v>2640</v>
      </c>
      <c r="C1186" s="67">
        <v>45</v>
      </c>
      <c r="D1186" s="67" t="s">
        <v>334</v>
      </c>
      <c r="E1186" s="71">
        <v>0.45741225256351398</v>
      </c>
      <c r="F1186" s="68">
        <v>97.621457489878495</v>
      </c>
      <c r="G1186" s="71">
        <v>0.38292150956599003</v>
      </c>
      <c r="H1186" s="68">
        <v>86.791497975708495</v>
      </c>
      <c r="I1186" s="71">
        <v>0.584340240927673</v>
      </c>
      <c r="J1186" s="68">
        <v>99.5445344129555</v>
      </c>
      <c r="K1186" s="71">
        <v>0.40497500719688101</v>
      </c>
      <c r="L1186" s="68">
        <v>65.131578947368396</v>
      </c>
    </row>
    <row r="1187" spans="1:12" x14ac:dyDescent="0.2">
      <c r="A1187" s="72" t="s">
        <v>343</v>
      </c>
      <c r="B1187" s="66" t="s">
        <v>2641</v>
      </c>
      <c r="C1187" s="67">
        <v>45</v>
      </c>
      <c r="D1187" s="67" t="s">
        <v>334</v>
      </c>
      <c r="E1187" s="71">
        <v>0.26427455380605602</v>
      </c>
      <c r="F1187" s="68">
        <v>68.319838056680197</v>
      </c>
      <c r="G1187" s="71">
        <v>0.25022232103156999</v>
      </c>
      <c r="H1187" s="68">
        <v>46.558704453441301</v>
      </c>
      <c r="I1187" s="71">
        <v>2.3797854479398101E-2</v>
      </c>
      <c r="J1187" s="68">
        <v>48.076923076923102</v>
      </c>
      <c r="K1187" s="71">
        <v>0.51880348590720005</v>
      </c>
      <c r="L1187" s="68">
        <v>81.781376518218593</v>
      </c>
    </row>
    <row r="1188" spans="1:12" x14ac:dyDescent="0.2">
      <c r="A1188" s="72" t="s">
        <v>2642</v>
      </c>
      <c r="B1188" s="66" t="s">
        <v>2643</v>
      </c>
      <c r="C1188" s="67">
        <v>45</v>
      </c>
      <c r="D1188" s="67" t="s">
        <v>334</v>
      </c>
      <c r="E1188" s="71">
        <v>0.35049617882749201</v>
      </c>
      <c r="F1188" s="68">
        <v>86.943319838056695</v>
      </c>
      <c r="G1188" s="71">
        <v>0.25155624722098702</v>
      </c>
      <c r="H1188" s="68">
        <v>52.783400809716603</v>
      </c>
      <c r="I1188" s="71">
        <v>0.37447888579128302</v>
      </c>
      <c r="J1188" s="68">
        <v>97.469635627530394</v>
      </c>
      <c r="K1188" s="71">
        <v>0.42545340347020499</v>
      </c>
      <c r="L1188" s="68">
        <v>68.066801619433207</v>
      </c>
    </row>
    <row r="1189" spans="1:12" x14ac:dyDescent="0.2">
      <c r="A1189" s="72" t="s">
        <v>2644</v>
      </c>
      <c r="B1189" s="66" t="s">
        <v>2645</v>
      </c>
      <c r="C1189" s="67">
        <v>45</v>
      </c>
      <c r="D1189" s="67" t="s">
        <v>334</v>
      </c>
      <c r="E1189" s="71">
        <v>0.29260446460398098</v>
      </c>
      <c r="F1189" s="68">
        <v>75.404858299595105</v>
      </c>
      <c r="G1189" s="71">
        <v>0.25422409959982201</v>
      </c>
      <c r="H1189" s="68">
        <v>59.311740890688299</v>
      </c>
      <c r="I1189" s="71">
        <v>0.153122674652307</v>
      </c>
      <c r="J1189" s="68">
        <v>87.550607287449395</v>
      </c>
      <c r="K1189" s="71">
        <v>0.470466619559813</v>
      </c>
      <c r="L1189" s="68">
        <v>75</v>
      </c>
    </row>
    <row r="1190" spans="1:12" x14ac:dyDescent="0.2">
      <c r="A1190" s="72" t="s">
        <v>2646</v>
      </c>
      <c r="B1190" s="66" t="s">
        <v>2647</v>
      </c>
      <c r="C1190" s="67">
        <v>45</v>
      </c>
      <c r="D1190" s="67" t="s">
        <v>334</v>
      </c>
      <c r="E1190" s="71">
        <v>0.272232523556526</v>
      </c>
      <c r="F1190" s="68">
        <v>70.344129554655893</v>
      </c>
      <c r="G1190" s="71">
        <v>0.25022232103156999</v>
      </c>
      <c r="H1190" s="68">
        <v>46.558704453441301</v>
      </c>
      <c r="I1190" s="71">
        <v>1.00386214419393E-2</v>
      </c>
      <c r="J1190" s="68">
        <v>27.7834008097166</v>
      </c>
      <c r="K1190" s="71">
        <v>0.55643662819606898</v>
      </c>
      <c r="L1190" s="68">
        <v>85.121457489878495</v>
      </c>
    </row>
    <row r="1191" spans="1:12" x14ac:dyDescent="0.2">
      <c r="A1191" s="72" t="s">
        <v>2648</v>
      </c>
      <c r="B1191" s="66" t="s">
        <v>2649</v>
      </c>
      <c r="C1191" s="67">
        <v>45</v>
      </c>
      <c r="D1191" s="67" t="s">
        <v>334</v>
      </c>
      <c r="E1191" s="71">
        <v>0.31884910793626903</v>
      </c>
      <c r="F1191" s="68">
        <v>81.022267206477693</v>
      </c>
      <c r="G1191" s="71">
        <v>0.250222320983161</v>
      </c>
      <c r="H1191" s="68">
        <v>45.192307692307701</v>
      </c>
      <c r="I1191" s="71">
        <v>0.16298669710216199</v>
      </c>
      <c r="J1191" s="68">
        <v>88.4109311740891</v>
      </c>
      <c r="K1191" s="71">
        <v>0.54333830572348296</v>
      </c>
      <c r="L1191" s="68">
        <v>84.159919028340099</v>
      </c>
    </row>
    <row r="1192" spans="1:12" x14ac:dyDescent="0.2">
      <c r="A1192" s="72" t="s">
        <v>2650</v>
      </c>
      <c r="B1192" s="66" t="s">
        <v>2651</v>
      </c>
      <c r="C1192" s="67">
        <v>45</v>
      </c>
      <c r="D1192" s="67" t="s">
        <v>334</v>
      </c>
      <c r="E1192" s="71">
        <v>0.29233553836188803</v>
      </c>
      <c r="F1192" s="68">
        <v>75.354251012145696</v>
      </c>
      <c r="G1192" s="71">
        <v>0.24999999981377699</v>
      </c>
      <c r="H1192" s="68">
        <v>28.441295546558699</v>
      </c>
      <c r="I1192" s="71">
        <v>5.3349814874096797E-2</v>
      </c>
      <c r="J1192" s="68">
        <v>67.864372469635597</v>
      </c>
      <c r="K1192" s="71">
        <v>0.57365680039779099</v>
      </c>
      <c r="L1192" s="68">
        <v>86.133603238866399</v>
      </c>
    </row>
    <row r="1193" spans="1:12" x14ac:dyDescent="0.2">
      <c r="A1193" s="72" t="s">
        <v>2652</v>
      </c>
      <c r="B1193" s="66" t="s">
        <v>2653</v>
      </c>
      <c r="C1193" s="67">
        <v>65</v>
      </c>
      <c r="D1193" s="67" t="s">
        <v>334</v>
      </c>
      <c r="E1193" s="71">
        <v>0.38665177051160299</v>
      </c>
      <c r="F1193" s="68">
        <v>91.257584114726995</v>
      </c>
      <c r="G1193" s="71">
        <v>0.14867901317136401</v>
      </c>
      <c r="H1193" s="68">
        <v>3.6679536679536699</v>
      </c>
      <c r="I1193" s="71">
        <v>1.12762983634447E-2</v>
      </c>
      <c r="J1193" s="68">
        <v>27.771649200220601</v>
      </c>
      <c r="K1193" s="71">
        <v>1</v>
      </c>
      <c r="L1193" s="68">
        <v>100</v>
      </c>
    </row>
    <row r="1194" spans="1:12" x14ac:dyDescent="0.2">
      <c r="A1194" s="72" t="s">
        <v>2654</v>
      </c>
      <c r="B1194" s="66" t="s">
        <v>2655</v>
      </c>
      <c r="C1194" s="67">
        <v>65</v>
      </c>
      <c r="D1194" s="67" t="s">
        <v>334</v>
      </c>
      <c r="E1194" s="71">
        <v>0.38744257741131399</v>
      </c>
      <c r="F1194" s="68">
        <v>91.505791505791507</v>
      </c>
      <c r="G1194" s="71">
        <v>0.14519819909022</v>
      </c>
      <c r="H1194" s="68">
        <v>3.4197462768891298</v>
      </c>
      <c r="I1194" s="71">
        <v>1.7129533143723199E-2</v>
      </c>
      <c r="J1194" s="68">
        <v>35.576392719249903</v>
      </c>
      <c r="K1194" s="71">
        <v>1</v>
      </c>
      <c r="L1194" s="68">
        <v>100</v>
      </c>
    </row>
    <row r="1195" spans="1:12" x14ac:dyDescent="0.2">
      <c r="A1195" s="72" t="s">
        <v>2656</v>
      </c>
      <c r="B1195" s="66" t="s">
        <v>2657</v>
      </c>
      <c r="C1195" s="67">
        <v>65</v>
      </c>
      <c r="D1195" s="67" t="s">
        <v>334</v>
      </c>
      <c r="E1195" s="71">
        <v>0.50632293779888204</v>
      </c>
      <c r="F1195" s="68">
        <v>98.428019856591305</v>
      </c>
      <c r="G1195" s="71">
        <v>0.44949937294925502</v>
      </c>
      <c r="H1195" s="68">
        <v>94.043022614451203</v>
      </c>
      <c r="I1195" s="71">
        <v>0.14379376477171499</v>
      </c>
      <c r="J1195" s="68">
        <v>85.328185328185299</v>
      </c>
      <c r="K1195" s="71">
        <v>0.92567567567567599</v>
      </c>
      <c r="L1195" s="68">
        <v>97.407611693326004</v>
      </c>
    </row>
    <row r="1196" spans="1:12" x14ac:dyDescent="0.2">
      <c r="A1196" s="72" t="s">
        <v>2658</v>
      </c>
      <c r="B1196" s="66" t="s">
        <v>2659</v>
      </c>
      <c r="C1196" s="67">
        <v>65</v>
      </c>
      <c r="D1196" s="67" t="s">
        <v>334</v>
      </c>
      <c r="E1196" s="71">
        <v>0.40999098087332397</v>
      </c>
      <c r="F1196" s="68">
        <v>94.594594594594597</v>
      </c>
      <c r="G1196" s="71">
        <v>0.25876095118898601</v>
      </c>
      <c r="H1196" s="68">
        <v>70.380584666298901</v>
      </c>
      <c r="I1196" s="71">
        <v>5.1090366148157602E-2</v>
      </c>
      <c r="J1196" s="68">
        <v>61.3623827909542</v>
      </c>
      <c r="K1196" s="71">
        <v>0.92012162528282904</v>
      </c>
      <c r="L1196" s="68">
        <v>97.104247104247094</v>
      </c>
    </row>
    <row r="1197" spans="1:12" x14ac:dyDescent="0.2">
      <c r="A1197" s="72" t="s">
        <v>2660</v>
      </c>
      <c r="B1197" s="66" t="s">
        <v>2661</v>
      </c>
      <c r="C1197" s="67">
        <v>65</v>
      </c>
      <c r="D1197" s="67" t="s">
        <v>334</v>
      </c>
      <c r="E1197" s="71">
        <v>0.38284083238943101</v>
      </c>
      <c r="F1197" s="68">
        <v>90.678433535576403</v>
      </c>
      <c r="G1197" s="71">
        <v>0.35938673281362499</v>
      </c>
      <c r="H1197" s="68">
        <v>90.016547159404297</v>
      </c>
      <c r="I1197" s="71">
        <v>4.31942118566251E-2</v>
      </c>
      <c r="J1197" s="68">
        <v>57.4186431329288</v>
      </c>
      <c r="K1197" s="71">
        <v>0.74594155249804195</v>
      </c>
      <c r="L1197" s="68">
        <v>88.334252619966904</v>
      </c>
    </row>
    <row r="1198" spans="1:12" x14ac:dyDescent="0.2">
      <c r="A1198" s="72" t="s">
        <v>2662</v>
      </c>
      <c r="B1198" s="66" t="s">
        <v>2663</v>
      </c>
      <c r="C1198" s="67">
        <v>45</v>
      </c>
      <c r="D1198" s="67" t="s">
        <v>334</v>
      </c>
      <c r="E1198" s="71">
        <v>0.37625472490478801</v>
      </c>
      <c r="F1198" s="68">
        <v>90.738866396761097</v>
      </c>
      <c r="G1198" s="71">
        <v>0.25</v>
      </c>
      <c r="H1198" s="68">
        <v>44.635627530364403</v>
      </c>
      <c r="I1198" s="71">
        <v>7.2595793881620296E-2</v>
      </c>
      <c r="J1198" s="68">
        <v>74.5445344129555</v>
      </c>
      <c r="K1198" s="71">
        <v>0.806168380832744</v>
      </c>
      <c r="L1198" s="68">
        <v>95.546558704453403</v>
      </c>
    </row>
    <row r="1199" spans="1:12" x14ac:dyDescent="0.2">
      <c r="A1199" s="72" t="s">
        <v>2664</v>
      </c>
      <c r="B1199" s="66" t="s">
        <v>2665</v>
      </c>
      <c r="C1199" s="67">
        <v>45</v>
      </c>
      <c r="D1199" s="67" t="s">
        <v>334</v>
      </c>
      <c r="E1199" s="71">
        <v>0.39943729026785302</v>
      </c>
      <c r="F1199" s="68">
        <v>93.218623481781407</v>
      </c>
      <c r="G1199" s="71">
        <v>0.25</v>
      </c>
      <c r="H1199" s="68">
        <v>44.635627530364403</v>
      </c>
      <c r="I1199" s="71">
        <v>2.2779955909943202E-2</v>
      </c>
      <c r="J1199" s="68">
        <v>47.115384615384599</v>
      </c>
      <c r="K1199" s="71">
        <v>0.92553191489361697</v>
      </c>
      <c r="L1199" s="68">
        <v>98.127530364372504</v>
      </c>
    </row>
    <row r="1200" spans="1:12" x14ac:dyDescent="0.2">
      <c r="A1200" s="72" t="s">
        <v>2666</v>
      </c>
      <c r="B1200" s="66" t="s">
        <v>2667</v>
      </c>
      <c r="C1200" s="67">
        <v>45</v>
      </c>
      <c r="D1200" s="67" t="s">
        <v>334</v>
      </c>
      <c r="E1200" s="71">
        <v>0.39666233493839897</v>
      </c>
      <c r="F1200" s="68">
        <v>92.965587044534402</v>
      </c>
      <c r="G1200" s="71">
        <v>0.25227675089950302</v>
      </c>
      <c r="H1200" s="68">
        <v>54.453441295546597</v>
      </c>
      <c r="I1200" s="71">
        <v>1.4455170301029101E-2</v>
      </c>
      <c r="J1200" s="68">
        <v>35.779352226720597</v>
      </c>
      <c r="K1200" s="71">
        <v>0.92325508361466602</v>
      </c>
      <c r="L1200" s="68">
        <v>98.026315789473699</v>
      </c>
    </row>
    <row r="1201" spans="1:12" x14ac:dyDescent="0.2">
      <c r="A1201" s="72" t="s">
        <v>2668</v>
      </c>
      <c r="B1201" s="66" t="s">
        <v>2669</v>
      </c>
      <c r="C1201" s="67">
        <v>45</v>
      </c>
      <c r="D1201" s="67" t="s">
        <v>334</v>
      </c>
      <c r="E1201" s="71">
        <v>0.42997939123106099</v>
      </c>
      <c r="F1201" s="68">
        <v>96.052631578947398</v>
      </c>
      <c r="G1201" s="71">
        <v>0.26560177877715602</v>
      </c>
      <c r="H1201" s="68">
        <v>68.927125506072898</v>
      </c>
      <c r="I1201" s="71">
        <v>2.4336394916025499E-2</v>
      </c>
      <c r="J1201" s="68">
        <v>48.785425101214599</v>
      </c>
      <c r="K1201" s="71">
        <v>1</v>
      </c>
      <c r="L1201" s="68">
        <v>100</v>
      </c>
    </row>
    <row r="1202" spans="1:12" x14ac:dyDescent="0.2">
      <c r="A1202" s="72" t="s">
        <v>2670</v>
      </c>
      <c r="B1202" s="66" t="s">
        <v>2671</v>
      </c>
      <c r="C1202" s="67">
        <v>65</v>
      </c>
      <c r="D1202" s="67" t="s">
        <v>334</v>
      </c>
      <c r="E1202" s="71">
        <v>0.39287584583041801</v>
      </c>
      <c r="F1202" s="68">
        <v>92.305570876999397</v>
      </c>
      <c r="G1202" s="71">
        <v>0.231930387089295</v>
      </c>
      <c r="H1202" s="68">
        <v>10.011031439602901</v>
      </c>
      <c r="I1202" s="71">
        <v>1.6481578558101499E-2</v>
      </c>
      <c r="J1202" s="68">
        <v>34.749034749034699</v>
      </c>
      <c r="K1202" s="71">
        <v>0.93021557184385795</v>
      </c>
      <c r="L1202" s="68">
        <v>97.517926089354702</v>
      </c>
    </row>
    <row r="1203" spans="1:12" x14ac:dyDescent="0.2">
      <c r="A1203" s="72" t="s">
        <v>1497</v>
      </c>
      <c r="B1203" s="66" t="s">
        <v>2672</v>
      </c>
      <c r="C1203" s="67">
        <v>65</v>
      </c>
      <c r="D1203" s="67" t="s">
        <v>334</v>
      </c>
      <c r="E1203" s="71">
        <v>0.32356911532910299</v>
      </c>
      <c r="F1203" s="68">
        <v>77.881963596249307</v>
      </c>
      <c r="G1203" s="71">
        <v>0.25</v>
      </c>
      <c r="H1203" s="68">
        <v>57.804743519029202</v>
      </c>
      <c r="I1203" s="71">
        <v>6.9386463746623E-3</v>
      </c>
      <c r="J1203" s="68">
        <v>18.918918918918902</v>
      </c>
      <c r="K1203" s="71">
        <v>0.713768699612645</v>
      </c>
      <c r="L1203" s="68">
        <v>85.907335907335906</v>
      </c>
    </row>
    <row r="1204" spans="1:12" x14ac:dyDescent="0.2">
      <c r="A1204" s="72" t="s">
        <v>2673</v>
      </c>
      <c r="B1204" s="66" t="s">
        <v>2674</v>
      </c>
      <c r="C1204" s="67">
        <v>65</v>
      </c>
      <c r="D1204" s="67" t="s">
        <v>334</v>
      </c>
      <c r="E1204" s="71">
        <v>0.30408544606579302</v>
      </c>
      <c r="F1204" s="68">
        <v>70.132377275234404</v>
      </c>
      <c r="G1204" s="71">
        <v>0.281041382210095</v>
      </c>
      <c r="H1204" s="68">
        <v>79.729729729729698</v>
      </c>
      <c r="I1204" s="71">
        <v>7.0597794072900996E-3</v>
      </c>
      <c r="J1204" s="68">
        <v>19.387755102040799</v>
      </c>
      <c r="K1204" s="71">
        <v>0.62415517657999497</v>
      </c>
      <c r="L1204" s="68">
        <v>77.523441809156097</v>
      </c>
    </row>
    <row r="1205" spans="1:12" x14ac:dyDescent="0.2">
      <c r="A1205" s="72" t="s">
        <v>2675</v>
      </c>
      <c r="B1205" s="66" t="s">
        <v>2676</v>
      </c>
      <c r="C1205" s="67">
        <v>65</v>
      </c>
      <c r="D1205" s="67" t="s">
        <v>334</v>
      </c>
      <c r="E1205" s="71">
        <v>0.49224042861266498</v>
      </c>
      <c r="F1205" s="68">
        <v>98.234969663541094</v>
      </c>
      <c r="G1205" s="71">
        <v>0.44355244464940202</v>
      </c>
      <c r="H1205" s="68">
        <v>93.877551020408205</v>
      </c>
      <c r="I1205" s="71">
        <v>7.3709381729135201E-2</v>
      </c>
      <c r="J1205" s="68">
        <v>71.511307225592901</v>
      </c>
      <c r="K1205" s="71">
        <v>0.95945945945945899</v>
      </c>
      <c r="L1205" s="68">
        <v>98.621070049641503</v>
      </c>
    </row>
    <row r="1206" spans="1:12" x14ac:dyDescent="0.2">
      <c r="A1206" s="72" t="s">
        <v>2677</v>
      </c>
      <c r="B1206" s="66" t="s">
        <v>2678</v>
      </c>
      <c r="C1206" s="67">
        <v>45</v>
      </c>
      <c r="D1206" s="67" t="s">
        <v>334</v>
      </c>
      <c r="E1206" s="71">
        <v>0.41676364925546699</v>
      </c>
      <c r="F1206" s="68">
        <v>94.888663967611294</v>
      </c>
      <c r="G1206" s="71">
        <v>0.25</v>
      </c>
      <c r="H1206" s="68">
        <v>44.635627530364403</v>
      </c>
      <c r="I1206" s="71">
        <v>2.9094776640229699E-4</v>
      </c>
      <c r="J1206" s="68">
        <v>1.6194331983805701</v>
      </c>
      <c r="K1206" s="71">
        <v>1</v>
      </c>
      <c r="L1206" s="68">
        <v>100</v>
      </c>
    </row>
    <row r="1207" spans="1:12" x14ac:dyDescent="0.2">
      <c r="A1207" s="72" t="s">
        <v>2679</v>
      </c>
      <c r="B1207" s="66" t="s">
        <v>2680</v>
      </c>
      <c r="C1207" s="67">
        <v>45</v>
      </c>
      <c r="D1207" s="67" t="s">
        <v>334</v>
      </c>
      <c r="E1207" s="71">
        <v>0.36389909756090699</v>
      </c>
      <c r="F1207" s="68">
        <v>89.0182186234818</v>
      </c>
      <c r="G1207" s="71">
        <v>0.25177856825255701</v>
      </c>
      <c r="H1207" s="68">
        <v>53.491902834008101</v>
      </c>
      <c r="I1207" s="71">
        <v>0.356353782397764</v>
      </c>
      <c r="J1207" s="68">
        <v>96.912955465587004</v>
      </c>
      <c r="K1207" s="71">
        <v>0.48356494203239903</v>
      </c>
      <c r="L1207" s="68">
        <v>77.074898785425106</v>
      </c>
    </row>
    <row r="1208" spans="1:12" x14ac:dyDescent="0.2">
      <c r="A1208" s="72" t="s">
        <v>2681</v>
      </c>
      <c r="B1208" s="66" t="s">
        <v>2682</v>
      </c>
      <c r="C1208" s="67">
        <v>65</v>
      </c>
      <c r="D1208" s="67" t="s">
        <v>334</v>
      </c>
      <c r="E1208" s="71">
        <v>0.46237074387906002</v>
      </c>
      <c r="F1208" s="68">
        <v>97.600661886376201</v>
      </c>
      <c r="G1208" s="71">
        <v>0.36899346746684403</v>
      </c>
      <c r="H1208" s="68">
        <v>90.788747931605101</v>
      </c>
      <c r="I1208" s="71">
        <v>1.8118764170335099E-2</v>
      </c>
      <c r="J1208" s="68">
        <v>36.982901268615599</v>
      </c>
      <c r="K1208" s="71">
        <v>1</v>
      </c>
      <c r="L1208" s="68">
        <v>100</v>
      </c>
    </row>
    <row r="1209" spans="1:12" x14ac:dyDescent="0.2">
      <c r="A1209" s="72" t="s">
        <v>2683</v>
      </c>
      <c r="B1209" s="66" t="s">
        <v>2684</v>
      </c>
      <c r="C1209" s="67">
        <v>65</v>
      </c>
      <c r="D1209" s="67" t="s">
        <v>334</v>
      </c>
      <c r="E1209" s="71">
        <v>0.43212011724921301</v>
      </c>
      <c r="F1209" s="68">
        <v>96.497517926089401</v>
      </c>
      <c r="G1209" s="71">
        <v>0.253484320173189</v>
      </c>
      <c r="H1209" s="68">
        <v>65.113072255929396</v>
      </c>
      <c r="I1209" s="71">
        <v>4.9632788331205699E-2</v>
      </c>
      <c r="J1209" s="68">
        <v>60.728075013789301</v>
      </c>
      <c r="K1209" s="71">
        <v>0.99324324324324298</v>
      </c>
      <c r="L1209" s="68">
        <v>99.338113623827894</v>
      </c>
    </row>
    <row r="1210" spans="1:12" x14ac:dyDescent="0.2">
      <c r="A1210" s="72" t="s">
        <v>2685</v>
      </c>
      <c r="B1210" s="66" t="s">
        <v>2686</v>
      </c>
      <c r="C1210" s="67">
        <v>65</v>
      </c>
      <c r="D1210" s="67" t="s">
        <v>334</v>
      </c>
      <c r="E1210" s="71">
        <v>0.40370525270734098</v>
      </c>
      <c r="F1210" s="68">
        <v>93.849972421401006</v>
      </c>
      <c r="G1210" s="71">
        <v>0.19426066635130099</v>
      </c>
      <c r="H1210" s="68">
        <v>6.0121345835631503</v>
      </c>
      <c r="I1210" s="71">
        <v>3.03686052842344E-2</v>
      </c>
      <c r="J1210" s="68">
        <v>49.007170435741898</v>
      </c>
      <c r="K1210" s="71">
        <v>0.98648648648648696</v>
      </c>
      <c r="L1210" s="68">
        <v>99.145063430777697</v>
      </c>
    </row>
    <row r="1211" spans="1:12" x14ac:dyDescent="0.2">
      <c r="A1211" s="72" t="s">
        <v>2687</v>
      </c>
      <c r="B1211" s="66" t="s">
        <v>2688</v>
      </c>
      <c r="C1211" s="67">
        <v>65</v>
      </c>
      <c r="D1211" s="67" t="s">
        <v>334</v>
      </c>
      <c r="E1211" s="71">
        <v>0.41944064316986701</v>
      </c>
      <c r="F1211" s="68">
        <v>95.559845559845598</v>
      </c>
      <c r="G1211" s="71">
        <v>0.25444143185314499</v>
      </c>
      <c r="H1211" s="68">
        <v>67.181467181467198</v>
      </c>
      <c r="I1211" s="71">
        <v>3.8804976564554999E-3</v>
      </c>
      <c r="J1211" s="68">
        <v>11.996690568119099</v>
      </c>
      <c r="K1211" s="71">
        <v>1</v>
      </c>
      <c r="L1211" s="68">
        <v>100</v>
      </c>
    </row>
    <row r="1212" spans="1:12" x14ac:dyDescent="0.2">
      <c r="A1212" s="72" t="s">
        <v>1227</v>
      </c>
      <c r="B1212" s="66" t="s">
        <v>2689</v>
      </c>
      <c r="C1212" s="67">
        <v>65</v>
      </c>
      <c r="D1212" s="67" t="s">
        <v>334</v>
      </c>
      <c r="E1212" s="71">
        <v>0.45943827557458</v>
      </c>
      <c r="F1212" s="68">
        <v>97.490347490347503</v>
      </c>
      <c r="G1212" s="71">
        <v>0.32258427026720099</v>
      </c>
      <c r="H1212" s="68">
        <v>87.038058466629906</v>
      </c>
      <c r="I1212" s="71">
        <v>5.5730556456540001E-2</v>
      </c>
      <c r="J1212" s="68">
        <v>64.065085493656895</v>
      </c>
      <c r="K1212" s="71">
        <v>1</v>
      </c>
      <c r="L1212" s="68">
        <v>100</v>
      </c>
    </row>
    <row r="1213" spans="1:12" x14ac:dyDescent="0.2">
      <c r="A1213" s="72" t="s">
        <v>2690</v>
      </c>
      <c r="B1213" s="66" t="s">
        <v>2691</v>
      </c>
      <c r="C1213" s="67">
        <v>65</v>
      </c>
      <c r="D1213" s="67" t="s">
        <v>334</v>
      </c>
      <c r="E1213" s="71">
        <v>0.52320508621338402</v>
      </c>
      <c r="F1213" s="68">
        <v>98.621070049641503</v>
      </c>
      <c r="G1213" s="71">
        <v>0.45301566440035601</v>
      </c>
      <c r="H1213" s="68">
        <v>94.153337010479902</v>
      </c>
      <c r="I1213" s="71">
        <v>0.15038337802358001</v>
      </c>
      <c r="J1213" s="68">
        <v>86.183121897407602</v>
      </c>
      <c r="K1213" s="71">
        <v>0.96621621621621601</v>
      </c>
      <c r="L1213" s="68">
        <v>98.786541643684501</v>
      </c>
    </row>
    <row r="1214" spans="1:12" x14ac:dyDescent="0.2">
      <c r="A1214" s="72" t="s">
        <v>2692</v>
      </c>
      <c r="B1214" s="66" t="s">
        <v>2693</v>
      </c>
      <c r="C1214" s="67">
        <v>65</v>
      </c>
      <c r="D1214" s="67" t="s">
        <v>334</v>
      </c>
      <c r="E1214" s="71">
        <v>0.37182698059663999</v>
      </c>
      <c r="F1214" s="68">
        <v>88.996138996138995</v>
      </c>
      <c r="G1214" s="71">
        <v>0.112240424898486</v>
      </c>
      <c r="H1214" s="68">
        <v>2.4820739106453402</v>
      </c>
      <c r="I1214" s="71">
        <v>3.2405168914346099E-3</v>
      </c>
      <c r="J1214" s="68">
        <v>10.617760617760601</v>
      </c>
      <c r="K1214" s="71">
        <v>1</v>
      </c>
      <c r="L1214" s="68">
        <v>100</v>
      </c>
    </row>
    <row r="1215" spans="1:12" x14ac:dyDescent="0.2">
      <c r="A1215" s="72" t="s">
        <v>2694</v>
      </c>
      <c r="B1215" s="66" t="s">
        <v>2695</v>
      </c>
      <c r="C1215" s="67">
        <v>65</v>
      </c>
      <c r="D1215" s="67" t="s">
        <v>334</v>
      </c>
      <c r="E1215" s="71">
        <v>0.37923457903758101</v>
      </c>
      <c r="F1215" s="68">
        <v>90.126861555432995</v>
      </c>
      <c r="G1215" s="71">
        <v>0.18935525455402</v>
      </c>
      <c r="H1215" s="68">
        <v>5.7363485934914502</v>
      </c>
      <c r="I1215" s="71">
        <v>9.1592933695329604E-3</v>
      </c>
      <c r="J1215" s="68">
        <v>23.717595146166602</v>
      </c>
      <c r="K1215" s="71">
        <v>0.93918918918918903</v>
      </c>
      <c r="L1215" s="68">
        <v>97.848869277440699</v>
      </c>
    </row>
    <row r="1216" spans="1:12" x14ac:dyDescent="0.2">
      <c r="A1216" s="72" t="s">
        <v>2696</v>
      </c>
      <c r="B1216" s="66" t="s">
        <v>2697</v>
      </c>
      <c r="C1216" s="67">
        <v>65</v>
      </c>
      <c r="D1216" s="67" t="s">
        <v>334</v>
      </c>
      <c r="E1216" s="71">
        <v>0.46109898481641098</v>
      </c>
      <c r="F1216" s="68">
        <v>97.573083287369002</v>
      </c>
      <c r="G1216" s="71">
        <v>0.36364445988373301</v>
      </c>
      <c r="H1216" s="68">
        <v>90.375068946497507</v>
      </c>
      <c r="I1216" s="71">
        <v>1.9652494565500101E-2</v>
      </c>
      <c r="J1216" s="68">
        <v>38.830667402095997</v>
      </c>
      <c r="K1216" s="71">
        <v>1</v>
      </c>
      <c r="L1216" s="68">
        <v>100</v>
      </c>
    </row>
    <row r="1217" spans="1:12" x14ac:dyDescent="0.2">
      <c r="A1217" s="72" t="s">
        <v>2698</v>
      </c>
      <c r="B1217" s="66" t="s">
        <v>2699</v>
      </c>
      <c r="C1217" s="67">
        <v>65</v>
      </c>
      <c r="D1217" s="67" t="s">
        <v>334</v>
      </c>
      <c r="E1217" s="71">
        <v>0.41658549485193502</v>
      </c>
      <c r="F1217" s="68">
        <v>95.284059569773902</v>
      </c>
      <c r="G1217" s="71">
        <v>0.22058471564363299</v>
      </c>
      <c r="H1217" s="68">
        <v>8.41147269718698</v>
      </c>
      <c r="I1217" s="71">
        <v>2.9171768912171499E-2</v>
      </c>
      <c r="J1217" s="68">
        <v>47.959183673469397</v>
      </c>
      <c r="K1217" s="71">
        <v>1</v>
      </c>
      <c r="L1217" s="68">
        <v>100</v>
      </c>
    </row>
    <row r="1218" spans="1:12" x14ac:dyDescent="0.2">
      <c r="A1218" s="72" t="s">
        <v>2700</v>
      </c>
      <c r="B1218" s="66" t="s">
        <v>2701</v>
      </c>
      <c r="C1218" s="67">
        <v>65</v>
      </c>
      <c r="D1218" s="67" t="s">
        <v>334</v>
      </c>
      <c r="E1218" s="71">
        <v>0.39386208923874</v>
      </c>
      <c r="F1218" s="68">
        <v>92.415885273028096</v>
      </c>
      <c r="G1218" s="71">
        <v>0.33979039265210798</v>
      </c>
      <c r="H1218" s="68">
        <v>88.692774407060099</v>
      </c>
      <c r="I1218" s="71">
        <v>7.0421751007786595E-2</v>
      </c>
      <c r="J1218" s="68">
        <v>70.4357418643133</v>
      </c>
      <c r="K1218" s="71">
        <v>0.77137412405632499</v>
      </c>
      <c r="L1218" s="68">
        <v>90.292333149475994</v>
      </c>
    </row>
    <row r="1219" spans="1:12" x14ac:dyDescent="0.2">
      <c r="A1219" s="72" t="s">
        <v>2702</v>
      </c>
      <c r="B1219" s="66" t="s">
        <v>2703</v>
      </c>
      <c r="C1219" s="67">
        <v>65</v>
      </c>
      <c r="D1219" s="67" t="s">
        <v>334</v>
      </c>
      <c r="E1219" s="71">
        <v>0.42709200009623899</v>
      </c>
      <c r="F1219" s="68">
        <v>96.138996138996106</v>
      </c>
      <c r="G1219" s="71">
        <v>0.31930134793928</v>
      </c>
      <c r="H1219" s="68">
        <v>86.596800882515197</v>
      </c>
      <c r="I1219" s="71">
        <v>0.32749487319341702</v>
      </c>
      <c r="J1219" s="68">
        <v>95.532266960838399</v>
      </c>
      <c r="K1219" s="71">
        <v>0.63447977915602005</v>
      </c>
      <c r="L1219" s="68">
        <v>78.599007170435698</v>
      </c>
    </row>
    <row r="1220" spans="1:12" x14ac:dyDescent="0.2">
      <c r="A1220" s="72" t="s">
        <v>2704</v>
      </c>
      <c r="B1220" s="66" t="s">
        <v>2705</v>
      </c>
      <c r="C1220" s="67">
        <v>65</v>
      </c>
      <c r="D1220" s="67" t="s">
        <v>334</v>
      </c>
      <c r="E1220" s="71">
        <v>0.36314288504130998</v>
      </c>
      <c r="F1220" s="68">
        <v>87.644787644787598</v>
      </c>
      <c r="G1220" s="71">
        <v>0.38619964851534799</v>
      </c>
      <c r="H1220" s="68">
        <v>91.919470490899101</v>
      </c>
      <c r="I1220" s="71">
        <v>0.100905604908316</v>
      </c>
      <c r="J1220" s="68">
        <v>78.075013789299504</v>
      </c>
      <c r="K1220" s="71">
        <v>0.60232340170026499</v>
      </c>
      <c r="L1220" s="68">
        <v>75.068946497517899</v>
      </c>
    </row>
    <row r="1221" spans="1:12" x14ac:dyDescent="0.2">
      <c r="A1221" s="72" t="s">
        <v>2198</v>
      </c>
      <c r="B1221" s="66" t="s">
        <v>2706</v>
      </c>
      <c r="C1221" s="67">
        <v>65</v>
      </c>
      <c r="D1221" s="67" t="s">
        <v>334</v>
      </c>
      <c r="E1221" s="71">
        <v>0.460167787179809</v>
      </c>
      <c r="F1221" s="68">
        <v>97.545504688361802</v>
      </c>
      <c r="G1221" s="71">
        <v>0.60288077867369105</v>
      </c>
      <c r="H1221" s="68">
        <v>97.517926089354702</v>
      </c>
      <c r="I1221" s="71">
        <v>0.155061861754487</v>
      </c>
      <c r="J1221" s="68">
        <v>86.679536679536696</v>
      </c>
      <c r="K1221" s="71">
        <v>0.62256072111125005</v>
      </c>
      <c r="L1221" s="68">
        <v>77.413127413127398</v>
      </c>
    </row>
    <row r="1222" spans="1:12" x14ac:dyDescent="0.2">
      <c r="A1222" s="72" t="s">
        <v>940</v>
      </c>
      <c r="B1222" s="66" t="s">
        <v>2707</v>
      </c>
      <c r="C1222" s="67">
        <v>65</v>
      </c>
      <c r="D1222" s="67" t="s">
        <v>334</v>
      </c>
      <c r="E1222" s="71">
        <v>0.39587419193735501</v>
      </c>
      <c r="F1222" s="68">
        <v>92.581356867071193</v>
      </c>
      <c r="G1222" s="71">
        <v>0.35077034446368099</v>
      </c>
      <c r="H1222" s="68">
        <v>89.658025372311101</v>
      </c>
      <c r="I1222" s="71">
        <v>0.29711532565374099</v>
      </c>
      <c r="J1222" s="68">
        <v>94.732487589630395</v>
      </c>
      <c r="K1222" s="71">
        <v>0.53973690569464206</v>
      </c>
      <c r="L1222" s="68">
        <v>66.988416988417001</v>
      </c>
    </row>
    <row r="1223" spans="1:12" x14ac:dyDescent="0.2">
      <c r="A1223" s="72" t="s">
        <v>2708</v>
      </c>
      <c r="B1223" s="66" t="s">
        <v>2709</v>
      </c>
      <c r="C1223" s="67">
        <v>65</v>
      </c>
      <c r="D1223" s="67" t="s">
        <v>334</v>
      </c>
      <c r="E1223" s="71">
        <v>0.35963429181444101</v>
      </c>
      <c r="F1223" s="68">
        <v>87.010479867622706</v>
      </c>
      <c r="G1223" s="71">
        <v>0.466359735383515</v>
      </c>
      <c r="H1223" s="68">
        <v>94.456701599558698</v>
      </c>
      <c r="I1223" s="71">
        <v>0.153986168024103</v>
      </c>
      <c r="J1223" s="68">
        <v>86.486486486486498</v>
      </c>
      <c r="K1223" s="71">
        <v>0.458556972035705</v>
      </c>
      <c r="L1223" s="68">
        <v>57.115278543850003</v>
      </c>
    </row>
    <row r="1224" spans="1:12" x14ac:dyDescent="0.2">
      <c r="A1224" s="72" t="s">
        <v>2710</v>
      </c>
      <c r="B1224" s="66" t="s">
        <v>2711</v>
      </c>
      <c r="C1224" s="67">
        <v>65</v>
      </c>
      <c r="D1224" s="67" t="s">
        <v>334</v>
      </c>
      <c r="E1224" s="71">
        <v>0.41822593253048401</v>
      </c>
      <c r="F1224" s="68">
        <v>95.4495311638169</v>
      </c>
      <c r="G1224" s="71">
        <v>0.32926829268292701</v>
      </c>
      <c r="H1224" s="68">
        <v>87.617209045780498</v>
      </c>
      <c r="I1224" s="71">
        <v>0.221652374708695</v>
      </c>
      <c r="J1224" s="68">
        <v>91.891891891891902</v>
      </c>
      <c r="K1224" s="71">
        <v>0.70375713019982999</v>
      </c>
      <c r="L1224" s="68">
        <v>85.300606729178199</v>
      </c>
    </row>
    <row r="1225" spans="1:12" x14ac:dyDescent="0.2">
      <c r="A1225" s="72" t="s">
        <v>2712</v>
      </c>
      <c r="B1225" s="66" t="s">
        <v>2713</v>
      </c>
      <c r="C1225" s="67">
        <v>65</v>
      </c>
      <c r="D1225" s="67" t="s">
        <v>334</v>
      </c>
      <c r="E1225" s="71">
        <v>0.39570692167480098</v>
      </c>
      <c r="F1225" s="68">
        <v>92.553778268063994</v>
      </c>
      <c r="G1225" s="71">
        <v>0.333693903093152</v>
      </c>
      <c r="H1225" s="68">
        <v>88.086045228902407</v>
      </c>
      <c r="I1225" s="71">
        <v>0.17332661809489</v>
      </c>
      <c r="J1225" s="68">
        <v>88.168781025923906</v>
      </c>
      <c r="K1225" s="71">
        <v>0.68010024383636003</v>
      </c>
      <c r="L1225" s="68">
        <v>83.507997793712093</v>
      </c>
    </row>
    <row r="1226" spans="1:12" x14ac:dyDescent="0.2">
      <c r="A1226" s="72" t="s">
        <v>2714</v>
      </c>
      <c r="B1226" s="66" t="s">
        <v>2715</v>
      </c>
      <c r="C1226" s="67">
        <v>65</v>
      </c>
      <c r="D1226" s="67" t="s">
        <v>334</v>
      </c>
      <c r="E1226" s="71">
        <v>0.40405836725863797</v>
      </c>
      <c r="F1226" s="68">
        <v>93.987865416436804</v>
      </c>
      <c r="G1226" s="71">
        <v>0.33931111624722499</v>
      </c>
      <c r="H1226" s="68">
        <v>88.6100386100386</v>
      </c>
      <c r="I1226" s="71">
        <v>0.28576388081817999</v>
      </c>
      <c r="J1226" s="68">
        <v>94.346387203530099</v>
      </c>
      <c r="K1226" s="71">
        <v>0.587100104710509</v>
      </c>
      <c r="L1226" s="68">
        <v>73.303916161059007</v>
      </c>
    </row>
    <row r="1227" spans="1:12" x14ac:dyDescent="0.2">
      <c r="A1227" s="72" t="s">
        <v>2716</v>
      </c>
      <c r="B1227" s="66" t="s">
        <v>2717</v>
      </c>
      <c r="C1227" s="67">
        <v>65</v>
      </c>
      <c r="D1227" s="67" t="s">
        <v>334</v>
      </c>
      <c r="E1227" s="71">
        <v>0.35740156345736201</v>
      </c>
      <c r="F1227" s="68">
        <v>86.624379481522297</v>
      </c>
      <c r="G1227" s="71">
        <v>0.30847269888754703</v>
      </c>
      <c r="H1227" s="68">
        <v>85.300606729178199</v>
      </c>
      <c r="I1227" s="71">
        <v>0.14625119451308799</v>
      </c>
      <c r="J1227" s="68">
        <v>85.576392719249895</v>
      </c>
      <c r="K1227" s="71">
        <v>0.61748079697145097</v>
      </c>
      <c r="L1227" s="68">
        <v>76.751241036955307</v>
      </c>
    </row>
    <row r="1228" spans="1:12" x14ac:dyDescent="0.2">
      <c r="A1228" s="72" t="s">
        <v>2718</v>
      </c>
      <c r="B1228" s="66" t="s">
        <v>2719</v>
      </c>
      <c r="C1228" s="67">
        <v>65</v>
      </c>
      <c r="D1228" s="67" t="s">
        <v>334</v>
      </c>
      <c r="E1228" s="71">
        <v>0.37938295714310799</v>
      </c>
      <c r="F1228" s="68">
        <v>90.182018753447295</v>
      </c>
      <c r="G1228" s="71">
        <v>0.42106269561204401</v>
      </c>
      <c r="H1228" s="68">
        <v>93.381136238279097</v>
      </c>
      <c r="I1228" s="71">
        <v>0.143581961768496</v>
      </c>
      <c r="J1228" s="68">
        <v>85.300606729178199</v>
      </c>
      <c r="K1228" s="71">
        <v>0.57350421404878305</v>
      </c>
      <c r="L1228" s="68">
        <v>71.759514616657498</v>
      </c>
    </row>
    <row r="1229" spans="1:12" x14ac:dyDescent="0.2">
      <c r="A1229" s="72" t="s">
        <v>2720</v>
      </c>
      <c r="B1229" s="66" t="s">
        <v>2721</v>
      </c>
      <c r="C1229" s="67">
        <v>65</v>
      </c>
      <c r="D1229" s="67" t="s">
        <v>334</v>
      </c>
      <c r="E1229" s="71">
        <v>0.37845108842604203</v>
      </c>
      <c r="F1229" s="68">
        <v>90.016547159404297</v>
      </c>
      <c r="G1229" s="71">
        <v>0.27264808362369303</v>
      </c>
      <c r="H1229" s="68">
        <v>77.413127413127398</v>
      </c>
      <c r="I1229" s="71">
        <v>0.22661447160002601</v>
      </c>
      <c r="J1229" s="68">
        <v>92.112520683949299</v>
      </c>
      <c r="K1229" s="71">
        <v>0.63609071005440698</v>
      </c>
      <c r="L1229" s="68">
        <v>78.847214561500294</v>
      </c>
    </row>
    <row r="1230" spans="1:12" x14ac:dyDescent="0.2">
      <c r="A1230" s="72" t="s">
        <v>2722</v>
      </c>
      <c r="B1230" s="66" t="s">
        <v>2723</v>
      </c>
      <c r="C1230" s="67">
        <v>65</v>
      </c>
      <c r="D1230" s="67" t="s">
        <v>334</v>
      </c>
      <c r="E1230" s="71">
        <v>0.30696293695771298</v>
      </c>
      <c r="F1230" s="68">
        <v>71.235521235521205</v>
      </c>
      <c r="G1230" s="71">
        <v>0.37824937966883698</v>
      </c>
      <c r="H1230" s="68">
        <v>91.395477109762794</v>
      </c>
      <c r="I1230" s="71">
        <v>8.2422101981281401E-2</v>
      </c>
      <c r="J1230" s="68">
        <v>74.214009928295596</v>
      </c>
      <c r="K1230" s="71">
        <v>0.46021732922302</v>
      </c>
      <c r="L1230" s="68">
        <v>57.280750137893001</v>
      </c>
    </row>
    <row r="1231" spans="1:12" x14ac:dyDescent="0.2">
      <c r="A1231" s="72" t="s">
        <v>2724</v>
      </c>
      <c r="B1231" s="66" t="s">
        <v>2725</v>
      </c>
      <c r="C1231" s="67">
        <v>65</v>
      </c>
      <c r="D1231" s="67" t="s">
        <v>334</v>
      </c>
      <c r="E1231" s="71">
        <v>0.42830328680971202</v>
      </c>
      <c r="F1231" s="68">
        <v>96.304467733039203</v>
      </c>
      <c r="G1231" s="71">
        <v>0.44070811049845199</v>
      </c>
      <c r="H1231" s="68">
        <v>93.739658025372293</v>
      </c>
      <c r="I1231" s="71">
        <v>0.12693110621734</v>
      </c>
      <c r="J1231" s="68">
        <v>82.708218422504103</v>
      </c>
      <c r="K1231" s="71">
        <v>0.71727064371334304</v>
      </c>
      <c r="L1231" s="68">
        <v>86.293436293436301</v>
      </c>
    </row>
    <row r="1232" spans="1:12" x14ac:dyDescent="0.2">
      <c r="A1232" s="72" t="s">
        <v>2726</v>
      </c>
      <c r="B1232" s="66" t="s">
        <v>2727</v>
      </c>
      <c r="C1232" s="67">
        <v>65</v>
      </c>
      <c r="D1232" s="67" t="s">
        <v>334</v>
      </c>
      <c r="E1232" s="71">
        <v>0.35158668336246302</v>
      </c>
      <c r="F1232" s="68">
        <v>85.438499724213997</v>
      </c>
      <c r="G1232" s="71">
        <v>0.30487804878048802</v>
      </c>
      <c r="H1232" s="68">
        <v>84.831770546056305</v>
      </c>
      <c r="I1232" s="71">
        <v>0.157784349604806</v>
      </c>
      <c r="J1232" s="68">
        <v>86.982901268615507</v>
      </c>
      <c r="K1232" s="71">
        <v>0.59209765170209605</v>
      </c>
      <c r="L1232" s="68">
        <v>73.8554881412024</v>
      </c>
    </row>
    <row r="1233" spans="1:12" x14ac:dyDescent="0.2">
      <c r="A1233" s="72" t="s">
        <v>2728</v>
      </c>
      <c r="B1233" s="66" t="s">
        <v>2729</v>
      </c>
      <c r="C1233" s="67">
        <v>65</v>
      </c>
      <c r="D1233" s="67" t="s">
        <v>334</v>
      </c>
      <c r="E1233" s="71">
        <v>0.297651763150237</v>
      </c>
      <c r="F1233" s="68">
        <v>67.457253171538895</v>
      </c>
      <c r="G1233" s="71">
        <v>0.29483566130136502</v>
      </c>
      <c r="H1233" s="68">
        <v>82.9564258135687</v>
      </c>
      <c r="I1233" s="71">
        <v>0.12774245064672701</v>
      </c>
      <c r="J1233" s="68">
        <v>82.9288472145615</v>
      </c>
      <c r="K1233" s="71">
        <v>0.47037717750261898</v>
      </c>
      <c r="L1233" s="68">
        <v>58.411472697187001</v>
      </c>
    </row>
    <row r="1234" spans="1:12" x14ac:dyDescent="0.2">
      <c r="A1234" s="72" t="s">
        <v>2730</v>
      </c>
      <c r="B1234" s="66" t="s">
        <v>2731</v>
      </c>
      <c r="C1234" s="67">
        <v>65</v>
      </c>
      <c r="D1234" s="67" t="s">
        <v>334</v>
      </c>
      <c r="E1234" s="71">
        <v>0.34609187309640499</v>
      </c>
      <c r="F1234" s="68">
        <v>84.445670159955895</v>
      </c>
      <c r="G1234" s="71">
        <v>0.30310100168764997</v>
      </c>
      <c r="H1234" s="68">
        <v>84.555984555984594</v>
      </c>
      <c r="I1234" s="71">
        <v>0.112580945631028</v>
      </c>
      <c r="J1234" s="68">
        <v>80.226144511858806</v>
      </c>
      <c r="K1234" s="71">
        <v>0.62259367197053594</v>
      </c>
      <c r="L1234" s="68">
        <v>77.440706012134598</v>
      </c>
    </row>
    <row r="1235" spans="1:12" x14ac:dyDescent="0.2">
      <c r="A1235" s="72" t="s">
        <v>2732</v>
      </c>
      <c r="B1235" s="66" t="s">
        <v>2733</v>
      </c>
      <c r="C1235" s="67">
        <v>65</v>
      </c>
      <c r="D1235" s="67" t="s">
        <v>334</v>
      </c>
      <c r="E1235" s="71">
        <v>0.31047448667963701</v>
      </c>
      <c r="F1235" s="68">
        <v>72.972972972972997</v>
      </c>
      <c r="G1235" s="71">
        <v>0.26655052264808399</v>
      </c>
      <c r="H1235" s="68">
        <v>74.848317705460602</v>
      </c>
      <c r="I1235" s="71">
        <v>0.202962300121209</v>
      </c>
      <c r="J1235" s="68">
        <v>90.595697738554904</v>
      </c>
      <c r="K1235" s="71">
        <v>0.46191063726961901</v>
      </c>
      <c r="L1235" s="68">
        <v>57.556536127964698</v>
      </c>
    </row>
    <row r="1236" spans="1:12" x14ac:dyDescent="0.2">
      <c r="A1236" s="72" t="s">
        <v>2734</v>
      </c>
      <c r="B1236" s="66" t="s">
        <v>2735</v>
      </c>
      <c r="C1236" s="67">
        <v>65</v>
      </c>
      <c r="D1236" s="67" t="s">
        <v>334</v>
      </c>
      <c r="E1236" s="71">
        <v>0.26464063416185801</v>
      </c>
      <c r="F1236" s="68">
        <v>55.295091009376698</v>
      </c>
      <c r="G1236" s="71">
        <v>0.25826032540675797</v>
      </c>
      <c r="H1236" s="68">
        <v>69.718698290126895</v>
      </c>
      <c r="I1236" s="71">
        <v>4.33537721186108E-2</v>
      </c>
      <c r="J1236" s="68">
        <v>57.528957528957498</v>
      </c>
      <c r="K1236" s="71">
        <v>0.49230780496020399</v>
      </c>
      <c r="L1236" s="68">
        <v>61.031439602868197</v>
      </c>
    </row>
    <row r="1237" spans="1:12" x14ac:dyDescent="0.2">
      <c r="A1237" s="72" t="s">
        <v>2736</v>
      </c>
      <c r="B1237" s="66" t="s">
        <v>2737</v>
      </c>
      <c r="C1237" s="67">
        <v>65</v>
      </c>
      <c r="D1237" s="67" t="s">
        <v>334</v>
      </c>
      <c r="E1237" s="71">
        <v>0.304950103944088</v>
      </c>
      <c r="F1237" s="68">
        <v>70.4908990623276</v>
      </c>
      <c r="G1237" s="71">
        <v>0.28829787234042598</v>
      </c>
      <c r="H1237" s="68">
        <v>81.715388858246001</v>
      </c>
      <c r="I1237" s="71">
        <v>2.43114149397868E-2</v>
      </c>
      <c r="J1237" s="68">
        <v>43.932708218422498</v>
      </c>
      <c r="K1237" s="71">
        <v>0.60224102455205197</v>
      </c>
      <c r="L1237" s="68">
        <v>75.041367898510799</v>
      </c>
    </row>
    <row r="1238" spans="1:12" x14ac:dyDescent="0.2">
      <c r="A1238" s="72" t="s">
        <v>2738</v>
      </c>
      <c r="B1238" s="66" t="s">
        <v>2739</v>
      </c>
      <c r="C1238" s="67">
        <v>65</v>
      </c>
      <c r="D1238" s="67" t="s">
        <v>334</v>
      </c>
      <c r="E1238" s="71">
        <v>0.23291391564314201</v>
      </c>
      <c r="F1238" s="68">
        <v>46.607832322118</v>
      </c>
      <c r="G1238" s="71">
        <v>0.25696864111498302</v>
      </c>
      <c r="H1238" s="68">
        <v>68.974076116933304</v>
      </c>
      <c r="I1238" s="71">
        <v>4.2465439980091502E-2</v>
      </c>
      <c r="J1238" s="68">
        <v>57.087699944842797</v>
      </c>
      <c r="K1238" s="71">
        <v>0.39930766583435301</v>
      </c>
      <c r="L1238" s="68">
        <v>51.765030336458899</v>
      </c>
    </row>
    <row r="1239" spans="1:12" x14ac:dyDescent="0.2">
      <c r="A1239" s="72" t="s">
        <v>2740</v>
      </c>
      <c r="B1239" s="66" t="s">
        <v>2741</v>
      </c>
      <c r="C1239" s="67">
        <v>65</v>
      </c>
      <c r="D1239" s="67" t="s">
        <v>334</v>
      </c>
      <c r="E1239" s="71">
        <v>0.350919276199958</v>
      </c>
      <c r="F1239" s="68">
        <v>85.328185328185299</v>
      </c>
      <c r="G1239" s="71">
        <v>0.267647058744445</v>
      </c>
      <c r="H1239" s="68">
        <v>75.455046883618294</v>
      </c>
      <c r="I1239" s="71">
        <v>0.123702816250239</v>
      </c>
      <c r="J1239" s="68">
        <v>82.129067843353596</v>
      </c>
      <c r="K1239" s="71">
        <v>0.661407953605191</v>
      </c>
      <c r="L1239" s="68">
        <v>81.577495863210103</v>
      </c>
    </row>
    <row r="1240" spans="1:12" x14ac:dyDescent="0.2">
      <c r="A1240" s="72" t="s">
        <v>2742</v>
      </c>
      <c r="B1240" s="66" t="s">
        <v>2743</v>
      </c>
      <c r="C1240" s="67">
        <v>65</v>
      </c>
      <c r="D1240" s="67" t="s">
        <v>334</v>
      </c>
      <c r="E1240" s="71">
        <v>0.314331060616239</v>
      </c>
      <c r="F1240" s="68">
        <v>74.489795918367307</v>
      </c>
      <c r="G1240" s="71">
        <v>0.299752085413584</v>
      </c>
      <c r="H1240" s="68">
        <v>83.894098179812502</v>
      </c>
      <c r="I1240" s="71">
        <v>0.164446804988443</v>
      </c>
      <c r="J1240" s="68">
        <v>87.562051847766099</v>
      </c>
      <c r="K1240" s="71">
        <v>0.47879429144669</v>
      </c>
      <c r="L1240" s="68">
        <v>59.404302261445103</v>
      </c>
    </row>
    <row r="1241" spans="1:12" x14ac:dyDescent="0.2">
      <c r="A1241" s="72" t="s">
        <v>2744</v>
      </c>
      <c r="B1241" s="66" t="s">
        <v>2745</v>
      </c>
      <c r="C1241" s="67">
        <v>65</v>
      </c>
      <c r="D1241" s="67" t="s">
        <v>334</v>
      </c>
      <c r="E1241" s="71">
        <v>0.31946832299866101</v>
      </c>
      <c r="F1241" s="68">
        <v>76.365140650854897</v>
      </c>
      <c r="G1241" s="71">
        <v>0.25801001251564498</v>
      </c>
      <c r="H1241" s="68">
        <v>69.635962493105396</v>
      </c>
      <c r="I1241" s="71">
        <v>0.12687426700191401</v>
      </c>
      <c r="J1241" s="68">
        <v>82.653061224489804</v>
      </c>
      <c r="K1241" s="71">
        <v>0.57352068947842505</v>
      </c>
      <c r="L1241" s="68">
        <v>71.787093215664598</v>
      </c>
    </row>
    <row r="1242" spans="1:12" x14ac:dyDescent="0.2">
      <c r="A1242" s="72" t="s">
        <v>2746</v>
      </c>
      <c r="B1242" s="66" t="s">
        <v>2747</v>
      </c>
      <c r="C1242" s="67">
        <v>65</v>
      </c>
      <c r="D1242" s="67" t="s">
        <v>334</v>
      </c>
      <c r="E1242" s="71">
        <v>0.24628280758188401</v>
      </c>
      <c r="F1242" s="68">
        <v>49.641478212906797</v>
      </c>
      <c r="G1242" s="71">
        <v>0.26132404181184699</v>
      </c>
      <c r="H1242" s="68">
        <v>71.952564809707695</v>
      </c>
      <c r="I1242" s="71">
        <v>3.4273083036070302E-2</v>
      </c>
      <c r="J1242" s="68">
        <v>51.958080529509097</v>
      </c>
      <c r="K1242" s="71">
        <v>0.44325129789773599</v>
      </c>
      <c r="L1242" s="68">
        <v>55.267512410369598</v>
      </c>
    </row>
    <row r="1243" spans="1:12" x14ac:dyDescent="0.2">
      <c r="A1243" s="72" t="s">
        <v>2748</v>
      </c>
      <c r="B1243" s="66" t="s">
        <v>2749</v>
      </c>
      <c r="C1243" s="67">
        <v>65</v>
      </c>
      <c r="D1243" s="67" t="s">
        <v>334</v>
      </c>
      <c r="E1243" s="71">
        <v>0.33036951246463703</v>
      </c>
      <c r="F1243" s="68">
        <v>80.005515719801394</v>
      </c>
      <c r="G1243" s="71">
        <v>0.24999999554053101</v>
      </c>
      <c r="H1243" s="68">
        <v>20.932156646442401</v>
      </c>
      <c r="I1243" s="71">
        <v>2.0484232906123001E-2</v>
      </c>
      <c r="J1243" s="68">
        <v>39.685603971318301</v>
      </c>
      <c r="K1243" s="71">
        <v>0.72062430894725804</v>
      </c>
      <c r="L1243" s="68">
        <v>86.403750689464999</v>
      </c>
    </row>
    <row r="1244" spans="1:12" x14ac:dyDescent="0.2">
      <c r="A1244" s="72" t="s">
        <v>2750</v>
      </c>
      <c r="B1244" s="66" t="s">
        <v>2751</v>
      </c>
      <c r="C1244" s="67">
        <v>65</v>
      </c>
      <c r="D1244" s="67" t="s">
        <v>334</v>
      </c>
      <c r="E1244" s="71">
        <v>0.273489766806708</v>
      </c>
      <c r="F1244" s="68">
        <v>58.632101489244299</v>
      </c>
      <c r="G1244" s="71">
        <v>0.244260209226667</v>
      </c>
      <c r="H1244" s="68">
        <v>12.989520132377301</v>
      </c>
      <c r="I1244" s="71">
        <v>9.5440110496439207E-3</v>
      </c>
      <c r="J1244" s="68">
        <v>24.324324324324301</v>
      </c>
      <c r="K1244" s="71">
        <v>0.566665080143813</v>
      </c>
      <c r="L1244" s="68">
        <v>70.794263651406496</v>
      </c>
    </row>
    <row r="1245" spans="1:12" x14ac:dyDescent="0.2">
      <c r="A1245" s="72" t="s">
        <v>2752</v>
      </c>
      <c r="B1245" s="66" t="s">
        <v>2753</v>
      </c>
      <c r="C1245" s="67">
        <v>65</v>
      </c>
      <c r="D1245" s="67" t="s">
        <v>334</v>
      </c>
      <c r="E1245" s="71">
        <v>0.473063833393569</v>
      </c>
      <c r="F1245" s="68">
        <v>97.959183673469397</v>
      </c>
      <c r="G1245" s="71">
        <v>0.58973346474033295</v>
      </c>
      <c r="H1245" s="68">
        <v>97.076668505239894</v>
      </c>
      <c r="I1245" s="71">
        <v>0.26267762728906102</v>
      </c>
      <c r="J1245" s="68">
        <v>93.463872035300597</v>
      </c>
      <c r="K1245" s="71">
        <v>0.56678040815131103</v>
      </c>
      <c r="L1245" s="68">
        <v>70.904578047435194</v>
      </c>
    </row>
    <row r="1246" spans="1:12" x14ac:dyDescent="0.2">
      <c r="A1246" s="72" t="s">
        <v>2754</v>
      </c>
      <c r="B1246" s="66" t="s">
        <v>2755</v>
      </c>
      <c r="C1246" s="67">
        <v>65</v>
      </c>
      <c r="D1246" s="67" t="s">
        <v>334</v>
      </c>
      <c r="E1246" s="71">
        <v>0.320230783634952</v>
      </c>
      <c r="F1246" s="68">
        <v>76.668505239933793</v>
      </c>
      <c r="G1246" s="71">
        <v>0.41820713665113601</v>
      </c>
      <c r="H1246" s="68">
        <v>93.243243243243199</v>
      </c>
      <c r="I1246" s="71">
        <v>8.2251409601059394E-2</v>
      </c>
      <c r="J1246" s="68">
        <v>74.131274131274097</v>
      </c>
      <c r="K1246" s="71">
        <v>0.460233804652662</v>
      </c>
      <c r="L1246" s="68">
        <v>57.335907335907301</v>
      </c>
    </row>
    <row r="1247" spans="1:12" x14ac:dyDescent="0.2">
      <c r="A1247" s="72" t="s">
        <v>2756</v>
      </c>
      <c r="B1247" s="66" t="s">
        <v>2757</v>
      </c>
      <c r="C1247" s="67">
        <v>65</v>
      </c>
      <c r="D1247" s="67" t="s">
        <v>334</v>
      </c>
      <c r="E1247" s="71">
        <v>0.39210927712994897</v>
      </c>
      <c r="F1247" s="68">
        <v>92.167677881963598</v>
      </c>
      <c r="G1247" s="71">
        <v>0.5461371432662</v>
      </c>
      <c r="H1247" s="68">
        <v>96.194153337010505</v>
      </c>
      <c r="I1247" s="71">
        <v>0.193630245264098</v>
      </c>
      <c r="J1247" s="68">
        <v>89.851075565361299</v>
      </c>
      <c r="K1247" s="71">
        <v>0.43656044285954998</v>
      </c>
      <c r="L1247" s="68">
        <v>54.771097628240497</v>
      </c>
    </row>
    <row r="1248" spans="1:12" x14ac:dyDescent="0.2">
      <c r="A1248" s="72" t="s">
        <v>2758</v>
      </c>
      <c r="B1248" s="66" t="s">
        <v>2759</v>
      </c>
      <c r="C1248" s="67">
        <v>65</v>
      </c>
      <c r="D1248" s="67" t="s">
        <v>334</v>
      </c>
      <c r="E1248" s="71">
        <v>0.29847072153666898</v>
      </c>
      <c r="F1248" s="68">
        <v>67.815774958632105</v>
      </c>
      <c r="G1248" s="71">
        <v>0.26569273383796399</v>
      </c>
      <c r="H1248" s="68">
        <v>74.407060121345793</v>
      </c>
      <c r="I1248" s="71">
        <v>0.11705897839335699</v>
      </c>
      <c r="J1248" s="68">
        <v>81.136238279095394</v>
      </c>
      <c r="K1248" s="71">
        <v>0.51266045237868696</v>
      </c>
      <c r="L1248" s="68">
        <v>63.513513513513502</v>
      </c>
    </row>
    <row r="1249" spans="1:12" x14ac:dyDescent="0.2">
      <c r="A1249" s="72" t="s">
        <v>2760</v>
      </c>
      <c r="B1249" s="66" t="s">
        <v>2761</v>
      </c>
      <c r="C1249" s="67">
        <v>65</v>
      </c>
      <c r="D1249" s="67" t="s">
        <v>334</v>
      </c>
      <c r="E1249" s="71">
        <v>0.19378883950918399</v>
      </c>
      <c r="F1249" s="68">
        <v>39.658025372311101</v>
      </c>
      <c r="G1249" s="71">
        <v>0.219658447019595</v>
      </c>
      <c r="H1249" s="68">
        <v>8.2460011031439606</v>
      </c>
      <c r="I1249" s="71">
        <v>4.3580339332540803E-2</v>
      </c>
      <c r="J1249" s="68">
        <v>57.611693325978997</v>
      </c>
      <c r="K1249" s="71">
        <v>0.31812773217541601</v>
      </c>
      <c r="L1249" s="68">
        <v>47.435190292333203</v>
      </c>
    </row>
    <row r="1250" spans="1:12" x14ac:dyDescent="0.2">
      <c r="A1250" s="72" t="s">
        <v>2762</v>
      </c>
      <c r="B1250" s="66" t="s">
        <v>2763</v>
      </c>
      <c r="C1250" s="67">
        <v>65</v>
      </c>
      <c r="D1250" s="67" t="s">
        <v>334</v>
      </c>
      <c r="E1250" s="71">
        <v>0.32842872039258397</v>
      </c>
      <c r="F1250" s="68">
        <v>79.343629343629303</v>
      </c>
      <c r="G1250" s="71">
        <v>0.254630788485607</v>
      </c>
      <c r="H1250" s="68">
        <v>67.236624379481498</v>
      </c>
      <c r="I1250" s="71">
        <v>0.20449788222958601</v>
      </c>
      <c r="J1250" s="68">
        <v>90.761169332597902</v>
      </c>
      <c r="K1250" s="71">
        <v>0.526157490462558</v>
      </c>
      <c r="L1250" s="68">
        <v>65.113072255929396</v>
      </c>
    </row>
    <row r="1251" spans="1:12" x14ac:dyDescent="0.2">
      <c r="A1251" s="72" t="s">
        <v>2764</v>
      </c>
      <c r="B1251" s="66" t="s">
        <v>2765</v>
      </c>
      <c r="C1251" s="67">
        <v>65</v>
      </c>
      <c r="D1251" s="67" t="s">
        <v>334</v>
      </c>
      <c r="E1251" s="71">
        <v>0.37375107488083698</v>
      </c>
      <c r="F1251" s="68">
        <v>89.299503585217906</v>
      </c>
      <c r="G1251" s="71">
        <v>0.469774718397997</v>
      </c>
      <c r="H1251" s="68">
        <v>94.484280198565898</v>
      </c>
      <c r="I1251" s="71">
        <v>0.15912127499538201</v>
      </c>
      <c r="J1251" s="68">
        <v>87.148372862658604</v>
      </c>
      <c r="K1251" s="71">
        <v>0.492357231249131</v>
      </c>
      <c r="L1251" s="68">
        <v>61.086596800882504</v>
      </c>
    </row>
    <row r="1252" spans="1:12" x14ac:dyDescent="0.2">
      <c r="A1252" s="72" t="s">
        <v>2766</v>
      </c>
      <c r="B1252" s="66" t="s">
        <v>2767</v>
      </c>
      <c r="C1252" s="67">
        <v>65</v>
      </c>
      <c r="D1252" s="67" t="s">
        <v>334</v>
      </c>
      <c r="E1252" s="71">
        <v>0.30646929865609002</v>
      </c>
      <c r="F1252" s="68">
        <v>70.932156646442394</v>
      </c>
      <c r="G1252" s="71">
        <v>0.23801461208406899</v>
      </c>
      <c r="H1252" s="68">
        <v>11.003861003860999</v>
      </c>
      <c r="I1252" s="71">
        <v>0.14002897186152999</v>
      </c>
      <c r="J1252" s="68">
        <v>84.804191947049105</v>
      </c>
      <c r="K1252" s="71">
        <v>0.54136431202267099</v>
      </c>
      <c r="L1252" s="68">
        <v>67.126309983452799</v>
      </c>
    </row>
    <row r="1253" spans="1:12" x14ac:dyDescent="0.2">
      <c r="A1253" s="72" t="s">
        <v>2768</v>
      </c>
      <c r="B1253" s="66" t="s">
        <v>2769</v>
      </c>
      <c r="C1253" s="67">
        <v>65</v>
      </c>
      <c r="D1253" s="67" t="s">
        <v>334</v>
      </c>
      <c r="E1253" s="71">
        <v>0.26648229913649302</v>
      </c>
      <c r="F1253" s="68">
        <v>55.929398786541597</v>
      </c>
      <c r="G1253" s="71">
        <v>0.20906230022307701</v>
      </c>
      <c r="H1253" s="68">
        <v>7.1152785438499704</v>
      </c>
      <c r="I1253" s="71">
        <v>8.1193138049129102E-2</v>
      </c>
      <c r="J1253" s="68">
        <v>73.745173745173702</v>
      </c>
      <c r="K1253" s="71">
        <v>0.50919145913727404</v>
      </c>
      <c r="L1253" s="68">
        <v>63.0722559293988</v>
      </c>
    </row>
    <row r="1254" spans="1:12" x14ac:dyDescent="0.2">
      <c r="A1254" s="72" t="s">
        <v>2770</v>
      </c>
      <c r="B1254" s="66" t="s">
        <v>2771</v>
      </c>
      <c r="C1254" s="67">
        <v>65</v>
      </c>
      <c r="D1254" s="67" t="s">
        <v>334</v>
      </c>
      <c r="E1254" s="71">
        <v>0.32022745096033001</v>
      </c>
      <c r="F1254" s="68">
        <v>76.640926640926594</v>
      </c>
      <c r="G1254" s="71">
        <v>0.28163928778568997</v>
      </c>
      <c r="H1254" s="68">
        <v>79.867622724765596</v>
      </c>
      <c r="I1254" s="71">
        <v>0.27795971406613401</v>
      </c>
      <c r="J1254" s="68">
        <v>94.070601213458403</v>
      </c>
      <c r="K1254" s="71">
        <v>0.40108335102916598</v>
      </c>
      <c r="L1254" s="68">
        <v>51.875344732487598</v>
      </c>
    </row>
    <row r="1255" spans="1:12" x14ac:dyDescent="0.2">
      <c r="A1255" s="72" t="s">
        <v>2772</v>
      </c>
      <c r="B1255" s="66" t="s">
        <v>2773</v>
      </c>
      <c r="C1255" s="67">
        <v>65</v>
      </c>
      <c r="D1255" s="67" t="s">
        <v>334</v>
      </c>
      <c r="E1255" s="71">
        <v>0.3784004181317</v>
      </c>
      <c r="F1255" s="68">
        <v>89.961389961389997</v>
      </c>
      <c r="G1255" s="71">
        <v>0.30303101001687599</v>
      </c>
      <c r="H1255" s="68">
        <v>84.473248758963095</v>
      </c>
      <c r="I1255" s="71">
        <v>0.34993991054940699</v>
      </c>
      <c r="J1255" s="68">
        <v>96.745725317153898</v>
      </c>
      <c r="K1255" s="71">
        <v>0.48223033382881703</v>
      </c>
      <c r="L1255" s="68">
        <v>59.900717043574197</v>
      </c>
    </row>
    <row r="1256" spans="1:12" x14ac:dyDescent="0.2">
      <c r="A1256" s="72" t="s">
        <v>2774</v>
      </c>
      <c r="B1256" s="66" t="s">
        <v>2775</v>
      </c>
      <c r="C1256" s="67">
        <v>65</v>
      </c>
      <c r="D1256" s="67" t="s">
        <v>334</v>
      </c>
      <c r="E1256" s="71">
        <v>0.33074321971326598</v>
      </c>
      <c r="F1256" s="68">
        <v>80.115830115830093</v>
      </c>
      <c r="G1256" s="71">
        <v>0.36933797909407701</v>
      </c>
      <c r="H1256" s="68">
        <v>90.816326530612201</v>
      </c>
      <c r="I1256" s="71">
        <v>0.21335826421319801</v>
      </c>
      <c r="J1256" s="68">
        <v>91.395477109762794</v>
      </c>
      <c r="K1256" s="71">
        <v>0.40953341583252301</v>
      </c>
      <c r="L1256" s="68">
        <v>52.399338113623799</v>
      </c>
    </row>
    <row r="1257" spans="1:12" x14ac:dyDescent="0.2">
      <c r="A1257" s="72" t="s">
        <v>2776</v>
      </c>
      <c r="B1257" s="66" t="s">
        <v>2777</v>
      </c>
      <c r="C1257" s="67">
        <v>65</v>
      </c>
      <c r="D1257" s="67" t="s">
        <v>334</v>
      </c>
      <c r="E1257" s="71">
        <v>0.31873551771602399</v>
      </c>
      <c r="F1257" s="68">
        <v>76.1445118587976</v>
      </c>
      <c r="G1257" s="71">
        <v>0.29252458181429702</v>
      </c>
      <c r="H1257" s="68">
        <v>82.377275234418093</v>
      </c>
      <c r="I1257" s="71">
        <v>0.27953170077060602</v>
      </c>
      <c r="J1257" s="68">
        <v>94.125758411472702</v>
      </c>
      <c r="K1257" s="71">
        <v>0.38415027056316797</v>
      </c>
      <c r="L1257" s="68">
        <v>50.772200772200797</v>
      </c>
    </row>
    <row r="1258" spans="1:12" x14ac:dyDescent="0.2">
      <c r="A1258" s="72" t="s">
        <v>2778</v>
      </c>
      <c r="B1258" s="66" t="s">
        <v>2779</v>
      </c>
      <c r="C1258" s="67">
        <v>65</v>
      </c>
      <c r="D1258" s="67" t="s">
        <v>334</v>
      </c>
      <c r="E1258" s="71">
        <v>0.29923296742184402</v>
      </c>
      <c r="F1258" s="68">
        <v>68.119139547711001</v>
      </c>
      <c r="G1258" s="71">
        <v>0.29622492540198497</v>
      </c>
      <c r="H1258" s="68">
        <v>83.287369001654696</v>
      </c>
      <c r="I1258" s="71">
        <v>0.15307685310744301</v>
      </c>
      <c r="J1258" s="68">
        <v>86.3761720904578</v>
      </c>
      <c r="K1258" s="71">
        <v>0.44839712375610602</v>
      </c>
      <c r="L1258" s="68">
        <v>55.7087699944843</v>
      </c>
    </row>
    <row r="1259" spans="1:12" x14ac:dyDescent="0.2">
      <c r="A1259" s="72" t="s">
        <v>2780</v>
      </c>
      <c r="B1259" s="66" t="s">
        <v>2781</v>
      </c>
      <c r="C1259" s="67">
        <v>65</v>
      </c>
      <c r="D1259" s="67" t="s">
        <v>334</v>
      </c>
      <c r="E1259" s="71">
        <v>0.32138545744422797</v>
      </c>
      <c r="F1259" s="68">
        <v>77.164920022062901</v>
      </c>
      <c r="G1259" s="71">
        <v>0.26567944217462602</v>
      </c>
      <c r="H1259" s="68">
        <v>74.269167126309995</v>
      </c>
      <c r="I1259" s="71">
        <v>0.270366552101866</v>
      </c>
      <c r="J1259" s="68">
        <v>93.822393822393806</v>
      </c>
      <c r="K1259" s="71">
        <v>0.42811037805619301</v>
      </c>
      <c r="L1259" s="68">
        <v>54.081632653061199</v>
      </c>
    </row>
    <row r="1260" spans="1:12" x14ac:dyDescent="0.2">
      <c r="A1260" s="72" t="s">
        <v>2782</v>
      </c>
      <c r="B1260" s="66" t="s">
        <v>2783</v>
      </c>
      <c r="C1260" s="67">
        <v>65</v>
      </c>
      <c r="D1260" s="67" t="s">
        <v>334</v>
      </c>
      <c r="E1260" s="71">
        <v>0.24186600056674601</v>
      </c>
      <c r="F1260" s="68">
        <v>48.428019856591298</v>
      </c>
      <c r="G1260" s="71">
        <v>0.25316589109702597</v>
      </c>
      <c r="H1260" s="68">
        <v>64.837286265857699</v>
      </c>
      <c r="I1260" s="71">
        <v>2.91643372758351E-2</v>
      </c>
      <c r="J1260" s="68">
        <v>47.931605074462198</v>
      </c>
      <c r="K1260" s="71">
        <v>0.44326777332737799</v>
      </c>
      <c r="L1260" s="68">
        <v>55.295091009376698</v>
      </c>
    </row>
    <row r="1261" spans="1:12" x14ac:dyDescent="0.2">
      <c r="A1261" s="72" t="s">
        <v>2784</v>
      </c>
      <c r="B1261" s="66" t="s">
        <v>2785</v>
      </c>
      <c r="C1261" s="67">
        <v>65</v>
      </c>
      <c r="D1261" s="67" t="s">
        <v>334</v>
      </c>
      <c r="E1261" s="71">
        <v>0.34146705383835002</v>
      </c>
      <c r="F1261" s="68">
        <v>83.342526199669095</v>
      </c>
      <c r="G1261" s="71">
        <v>0.26375216407268698</v>
      </c>
      <c r="H1261" s="68">
        <v>73.303916161059007</v>
      </c>
      <c r="I1261" s="71">
        <v>0.141491367853957</v>
      </c>
      <c r="J1261" s="68">
        <v>85.024820739106502</v>
      </c>
      <c r="K1261" s="71">
        <v>0.61915762958840803</v>
      </c>
      <c r="L1261" s="68">
        <v>77.027027027027003</v>
      </c>
    </row>
    <row r="1262" spans="1:12" x14ac:dyDescent="0.2">
      <c r="A1262" s="72" t="s">
        <v>2786</v>
      </c>
      <c r="B1262" s="66" t="s">
        <v>2787</v>
      </c>
      <c r="C1262" s="67">
        <v>65</v>
      </c>
      <c r="D1262" s="67" t="s">
        <v>334</v>
      </c>
      <c r="E1262" s="71">
        <v>0.38167586996727598</v>
      </c>
      <c r="F1262" s="68">
        <v>90.512961941533405</v>
      </c>
      <c r="G1262" s="71">
        <v>0.142272505944574</v>
      </c>
      <c r="H1262" s="68">
        <v>3.2818532818532802</v>
      </c>
      <c r="I1262" s="71">
        <v>2.7551039572542898E-3</v>
      </c>
      <c r="J1262" s="68">
        <v>8.7699944842802005</v>
      </c>
      <c r="K1262" s="71">
        <v>1</v>
      </c>
      <c r="L1262" s="68">
        <v>100</v>
      </c>
    </row>
    <row r="1263" spans="1:12" x14ac:dyDescent="0.2">
      <c r="A1263" s="72" t="s">
        <v>2788</v>
      </c>
      <c r="B1263" s="66" t="s">
        <v>2789</v>
      </c>
      <c r="C1263" s="67">
        <v>65</v>
      </c>
      <c r="D1263" s="67" t="s">
        <v>334</v>
      </c>
      <c r="E1263" s="71">
        <v>0.41513104388617</v>
      </c>
      <c r="F1263" s="68">
        <v>95.035852178709305</v>
      </c>
      <c r="G1263" s="71">
        <v>0.21865327418918401</v>
      </c>
      <c r="H1263" s="68">
        <v>8.1081081081081106</v>
      </c>
      <c r="I1263" s="71">
        <v>3.3496614226081703E-2</v>
      </c>
      <c r="J1263" s="68">
        <v>51.351351351351298</v>
      </c>
      <c r="K1263" s="71">
        <v>0.99324324324324298</v>
      </c>
      <c r="L1263" s="68">
        <v>99.338113623827894</v>
      </c>
    </row>
    <row r="1264" spans="1:12" x14ac:dyDescent="0.2">
      <c r="A1264" s="72" t="s">
        <v>2790</v>
      </c>
      <c r="B1264" s="66" t="s">
        <v>2791</v>
      </c>
      <c r="C1264" s="67">
        <v>65</v>
      </c>
      <c r="D1264" s="67" t="s">
        <v>334</v>
      </c>
      <c r="E1264" s="71">
        <v>0.50871113998738804</v>
      </c>
      <c r="F1264" s="68">
        <v>98.483177054605605</v>
      </c>
      <c r="G1264" s="71">
        <v>0.47114057974644802</v>
      </c>
      <c r="H1264" s="68">
        <v>94.539437396580297</v>
      </c>
      <c r="I1264" s="71">
        <v>5.49928402157168E-2</v>
      </c>
      <c r="J1264" s="68">
        <v>63.568670711527901</v>
      </c>
      <c r="K1264" s="71">
        <v>1</v>
      </c>
      <c r="L1264" s="68">
        <v>100</v>
      </c>
    </row>
    <row r="1265" spans="1:12" x14ac:dyDescent="0.2">
      <c r="A1265" s="72" t="s">
        <v>2792</v>
      </c>
      <c r="B1265" s="66" t="s">
        <v>2793</v>
      </c>
      <c r="C1265" s="67">
        <v>65</v>
      </c>
      <c r="D1265" s="67" t="s">
        <v>334</v>
      </c>
      <c r="E1265" s="71">
        <v>0.379619898750921</v>
      </c>
      <c r="F1265" s="68">
        <v>90.209597352454495</v>
      </c>
      <c r="G1265" s="71">
        <v>0.273404253096379</v>
      </c>
      <c r="H1265" s="68">
        <v>77.606177606177596</v>
      </c>
      <c r="I1265" s="71">
        <v>8.5631254296703596E-2</v>
      </c>
      <c r="J1265" s="68">
        <v>75.124103695532298</v>
      </c>
      <c r="K1265" s="71">
        <v>0.77982418885968197</v>
      </c>
      <c r="L1265" s="68">
        <v>90.733590733590702</v>
      </c>
    </row>
    <row r="1266" spans="1:12" x14ac:dyDescent="0.2">
      <c r="A1266" s="72" t="s">
        <v>2794</v>
      </c>
      <c r="B1266" s="66" t="s">
        <v>2795</v>
      </c>
      <c r="C1266" s="67">
        <v>65</v>
      </c>
      <c r="D1266" s="67" t="s">
        <v>334</v>
      </c>
      <c r="E1266" s="71">
        <v>0.35660765625498603</v>
      </c>
      <c r="F1266" s="68">
        <v>86.458907887479299</v>
      </c>
      <c r="G1266" s="71">
        <v>0.28354192740926198</v>
      </c>
      <c r="H1266" s="68">
        <v>80.474351902923303</v>
      </c>
      <c r="I1266" s="71">
        <v>0.11472971490054799</v>
      </c>
      <c r="J1266" s="68">
        <v>80.584666298952001</v>
      </c>
      <c r="K1266" s="71">
        <v>0.67155132645514803</v>
      </c>
      <c r="L1266" s="68">
        <v>82.542746828461105</v>
      </c>
    </row>
    <row r="1267" spans="1:12" x14ac:dyDescent="0.2">
      <c r="A1267" s="72" t="s">
        <v>2796</v>
      </c>
      <c r="B1267" s="66" t="s">
        <v>2797</v>
      </c>
      <c r="C1267" s="67">
        <v>65</v>
      </c>
      <c r="D1267" s="67" t="s">
        <v>334</v>
      </c>
      <c r="E1267" s="71">
        <v>0.39839912195571803</v>
      </c>
      <c r="F1267" s="68">
        <v>92.857142857142904</v>
      </c>
      <c r="G1267" s="71">
        <v>0.29693366708385499</v>
      </c>
      <c r="H1267" s="68">
        <v>83.425261996690594</v>
      </c>
      <c r="I1267" s="71">
        <v>0.30268057841014701</v>
      </c>
      <c r="J1267" s="68">
        <v>94.897959183673507</v>
      </c>
      <c r="K1267" s="71">
        <v>0.59558312037315098</v>
      </c>
      <c r="L1267" s="68">
        <v>74.296745725317194</v>
      </c>
    </row>
    <row r="1268" spans="1:12" x14ac:dyDescent="0.2">
      <c r="A1268" s="72" t="s">
        <v>2798</v>
      </c>
      <c r="B1268" s="66" t="s">
        <v>2799</v>
      </c>
      <c r="C1268" s="67">
        <v>65</v>
      </c>
      <c r="D1268" s="67" t="s">
        <v>334</v>
      </c>
      <c r="E1268" s="71">
        <v>0.36405766671886503</v>
      </c>
      <c r="F1268" s="68">
        <v>87.810259238830696</v>
      </c>
      <c r="G1268" s="71">
        <v>0.39017521902378</v>
      </c>
      <c r="H1268" s="68">
        <v>92.0573634859349</v>
      </c>
      <c r="I1268" s="71">
        <v>0.16900115676528901</v>
      </c>
      <c r="J1268" s="68">
        <v>87.975730832873694</v>
      </c>
      <c r="K1268" s="71">
        <v>0.53299662436752704</v>
      </c>
      <c r="L1268" s="68">
        <v>66.133480419194697</v>
      </c>
    </row>
    <row r="1269" spans="1:12" x14ac:dyDescent="0.2">
      <c r="A1269" s="72" t="s">
        <v>2800</v>
      </c>
      <c r="B1269" s="66" t="s">
        <v>2801</v>
      </c>
      <c r="C1269" s="67">
        <v>65</v>
      </c>
      <c r="D1269" s="67" t="s">
        <v>334</v>
      </c>
      <c r="E1269" s="71">
        <v>0.33865640801964197</v>
      </c>
      <c r="F1269" s="68">
        <v>82.432432432432407</v>
      </c>
      <c r="G1269" s="71">
        <v>0.25536668222037101</v>
      </c>
      <c r="H1269" s="68">
        <v>67.733039161610606</v>
      </c>
      <c r="I1269" s="71">
        <v>0.20057889044400101</v>
      </c>
      <c r="J1269" s="68">
        <v>90.402647545504706</v>
      </c>
      <c r="K1269" s="71">
        <v>0.56002365139455501</v>
      </c>
      <c r="L1269" s="68">
        <v>69.939327082184207</v>
      </c>
    </row>
    <row r="1270" spans="1:12" x14ac:dyDescent="0.2">
      <c r="A1270" s="72" t="s">
        <v>1743</v>
      </c>
      <c r="B1270" s="66" t="s">
        <v>2802</v>
      </c>
      <c r="C1270" s="67">
        <v>65</v>
      </c>
      <c r="D1270" s="67" t="s">
        <v>334</v>
      </c>
      <c r="E1270" s="71">
        <v>0.39730126438089902</v>
      </c>
      <c r="F1270" s="68">
        <v>92.691671263099806</v>
      </c>
      <c r="G1270" s="71">
        <v>0.22004452758173501</v>
      </c>
      <c r="H1270" s="68">
        <v>8.3563154991726396</v>
      </c>
      <c r="I1270" s="71">
        <v>1.91565628582594E-2</v>
      </c>
      <c r="J1270" s="68">
        <v>38.141202426916699</v>
      </c>
      <c r="K1270" s="71">
        <v>0.95270270270270296</v>
      </c>
      <c r="L1270" s="68">
        <v>98.400441257584106</v>
      </c>
    </row>
    <row r="1271" spans="1:12" x14ac:dyDescent="0.2">
      <c r="A1271" s="72" t="s">
        <v>1955</v>
      </c>
      <c r="B1271" s="66" t="s">
        <v>2803</v>
      </c>
      <c r="C1271" s="67">
        <v>65</v>
      </c>
      <c r="D1271" s="67" t="s">
        <v>334</v>
      </c>
      <c r="E1271" s="71">
        <v>0.41489248870030698</v>
      </c>
      <c r="F1271" s="68">
        <v>95.008273579702106</v>
      </c>
      <c r="G1271" s="71">
        <v>0.212044985408054</v>
      </c>
      <c r="H1271" s="68">
        <v>7.4462217319360198</v>
      </c>
      <c r="I1271" s="71">
        <v>7.3173021233406604E-2</v>
      </c>
      <c r="J1271" s="68">
        <v>71.428571428571402</v>
      </c>
      <c r="K1271" s="71">
        <v>0.95945945945945899</v>
      </c>
      <c r="L1271" s="68">
        <v>98.621070049641503</v>
      </c>
    </row>
    <row r="1272" spans="1:12" x14ac:dyDescent="0.2">
      <c r="A1272" s="72" t="s">
        <v>2804</v>
      </c>
      <c r="B1272" s="66" t="s">
        <v>2805</v>
      </c>
      <c r="C1272" s="67">
        <v>65</v>
      </c>
      <c r="D1272" s="67" t="s">
        <v>334</v>
      </c>
      <c r="E1272" s="71">
        <v>0.37982260589703098</v>
      </c>
      <c r="F1272" s="68">
        <v>90.237175951461694</v>
      </c>
      <c r="G1272" s="71">
        <v>0.238809944742853</v>
      </c>
      <c r="H1272" s="68">
        <v>11.2244897959184</v>
      </c>
      <c r="I1272" s="71">
        <v>8.0227241829446294E-2</v>
      </c>
      <c r="J1272" s="68">
        <v>73.496966354109205</v>
      </c>
      <c r="K1272" s="71">
        <v>0.820430631118793</v>
      </c>
      <c r="L1272" s="68">
        <v>92.884721456150004</v>
      </c>
    </row>
    <row r="1273" spans="1:12" x14ac:dyDescent="0.2">
      <c r="A1273" s="72" t="s">
        <v>2806</v>
      </c>
      <c r="B1273" s="66" t="s">
        <v>2807</v>
      </c>
      <c r="C1273" s="67">
        <v>65</v>
      </c>
      <c r="D1273" s="67" t="s">
        <v>334</v>
      </c>
      <c r="E1273" s="71">
        <v>0.389059009327338</v>
      </c>
      <c r="F1273" s="68">
        <v>91.698841698841704</v>
      </c>
      <c r="G1273" s="71">
        <v>0.27444039369769702</v>
      </c>
      <c r="H1273" s="68">
        <v>77.964699393270806</v>
      </c>
      <c r="I1273" s="71">
        <v>0.33606664812367798</v>
      </c>
      <c r="J1273" s="68">
        <v>95.863210148924395</v>
      </c>
      <c r="K1273" s="71">
        <v>0.55666998616064001</v>
      </c>
      <c r="L1273" s="68">
        <v>69.3050193050193</v>
      </c>
    </row>
    <row r="1274" spans="1:12" x14ac:dyDescent="0.2">
      <c r="A1274" s="72" t="s">
        <v>2808</v>
      </c>
      <c r="B1274" s="66" t="s">
        <v>2809</v>
      </c>
      <c r="C1274" s="67">
        <v>65</v>
      </c>
      <c r="D1274" s="67" t="s">
        <v>334</v>
      </c>
      <c r="E1274" s="71">
        <v>0.40371402053835498</v>
      </c>
      <c r="F1274" s="68">
        <v>93.877551020408205</v>
      </c>
      <c r="G1274" s="71">
        <v>0.371992211518754</v>
      </c>
      <c r="H1274" s="68">
        <v>90.981798124655299</v>
      </c>
      <c r="I1274" s="71">
        <v>0.33324615447438</v>
      </c>
      <c r="J1274" s="68">
        <v>95.670159955874198</v>
      </c>
      <c r="K1274" s="71">
        <v>0.50590369562193005</v>
      </c>
      <c r="L1274" s="68">
        <v>62.768891340319897</v>
      </c>
    </row>
    <row r="1275" spans="1:12" x14ac:dyDescent="0.2">
      <c r="A1275" s="72" t="s">
        <v>2810</v>
      </c>
      <c r="B1275" s="66" t="s">
        <v>2811</v>
      </c>
      <c r="C1275" s="67">
        <v>65</v>
      </c>
      <c r="D1275" s="67" t="s">
        <v>334</v>
      </c>
      <c r="E1275" s="71">
        <v>0.36215771938119101</v>
      </c>
      <c r="F1275" s="68">
        <v>87.4793160507446</v>
      </c>
      <c r="G1275" s="71">
        <v>0.30749128919860602</v>
      </c>
      <c r="H1275" s="68">
        <v>85.107556536128001</v>
      </c>
      <c r="I1275" s="71">
        <v>0.35590198873964501</v>
      </c>
      <c r="J1275" s="68">
        <v>97.131825703254293</v>
      </c>
      <c r="K1275" s="71">
        <v>0.423079880205321</v>
      </c>
      <c r="L1275" s="68">
        <v>53.778268063982303</v>
      </c>
    </row>
    <row r="1276" spans="1:12" x14ac:dyDescent="0.2">
      <c r="A1276" s="72" t="s">
        <v>2812</v>
      </c>
      <c r="B1276" s="66" t="s">
        <v>2813</v>
      </c>
      <c r="C1276" s="67">
        <v>65</v>
      </c>
      <c r="D1276" s="67" t="s">
        <v>334</v>
      </c>
      <c r="E1276" s="71">
        <v>0.31760138289554002</v>
      </c>
      <c r="F1276" s="68">
        <v>75.758411472697205</v>
      </c>
      <c r="G1276" s="71">
        <v>0.260513141426784</v>
      </c>
      <c r="H1276" s="68">
        <v>71.373414230557103</v>
      </c>
      <c r="I1276" s="71">
        <v>3.0883053654644201E-2</v>
      </c>
      <c r="J1276" s="68">
        <v>49.4484280198566</v>
      </c>
      <c r="K1276" s="71">
        <v>0.661407953605191</v>
      </c>
      <c r="L1276" s="68">
        <v>81.577495863210103</v>
      </c>
    </row>
    <row r="1277" spans="1:12" x14ac:dyDescent="0.2">
      <c r="A1277" s="72" t="s">
        <v>2814</v>
      </c>
      <c r="B1277" s="66" t="s">
        <v>2815</v>
      </c>
      <c r="C1277" s="67">
        <v>65</v>
      </c>
      <c r="D1277" s="67" t="s">
        <v>334</v>
      </c>
      <c r="E1277" s="71">
        <v>0.33379776441093001</v>
      </c>
      <c r="F1277" s="68">
        <v>81.108659680088294</v>
      </c>
      <c r="G1277" s="71">
        <v>0.25</v>
      </c>
      <c r="H1277" s="68">
        <v>57.804743519029202</v>
      </c>
      <c r="I1277" s="71">
        <v>0.11872215013086999</v>
      </c>
      <c r="J1277" s="68">
        <v>81.384445670159906</v>
      </c>
      <c r="K1277" s="71">
        <v>0.63267114310192196</v>
      </c>
      <c r="L1277" s="68">
        <v>78.3783783783784</v>
      </c>
    </row>
    <row r="1278" spans="1:12" x14ac:dyDescent="0.2">
      <c r="A1278" s="72" t="s">
        <v>2816</v>
      </c>
      <c r="B1278" s="66" t="s">
        <v>2817</v>
      </c>
      <c r="C1278" s="67">
        <v>65</v>
      </c>
      <c r="D1278" s="67" t="s">
        <v>334</v>
      </c>
      <c r="E1278" s="71">
        <v>0.34357102771112402</v>
      </c>
      <c r="F1278" s="68">
        <v>83.783783783783804</v>
      </c>
      <c r="G1278" s="71">
        <v>0.295056320400501</v>
      </c>
      <c r="H1278" s="68">
        <v>83.066740209597398</v>
      </c>
      <c r="I1278" s="71">
        <v>1.8517922456669798E-2</v>
      </c>
      <c r="J1278" s="68">
        <v>37.562051847766099</v>
      </c>
      <c r="K1278" s="71">
        <v>0.71713884027620201</v>
      </c>
      <c r="L1278" s="68">
        <v>86.183121897407602</v>
      </c>
    </row>
    <row r="1279" spans="1:12" x14ac:dyDescent="0.2">
      <c r="A1279" s="72" t="s">
        <v>2818</v>
      </c>
      <c r="B1279" s="66" t="s">
        <v>2819</v>
      </c>
      <c r="C1279" s="67">
        <v>65</v>
      </c>
      <c r="D1279" s="67" t="s">
        <v>334</v>
      </c>
      <c r="E1279" s="71">
        <v>0.30172215738610902</v>
      </c>
      <c r="F1279" s="68">
        <v>69.167126309983402</v>
      </c>
      <c r="G1279" s="71">
        <v>0.25062578222778498</v>
      </c>
      <c r="H1279" s="68">
        <v>58.190843905129597</v>
      </c>
      <c r="I1279" s="71">
        <v>0.13852657231794199</v>
      </c>
      <c r="J1279" s="68">
        <v>84.583563154991694</v>
      </c>
      <c r="K1279" s="71">
        <v>0.51601411761260096</v>
      </c>
      <c r="L1279" s="68">
        <v>63.954771097628203</v>
      </c>
    </row>
    <row r="1280" spans="1:12" x14ac:dyDescent="0.2">
      <c r="A1280" s="72" t="s">
        <v>2820</v>
      </c>
      <c r="B1280" s="66" t="s">
        <v>2821</v>
      </c>
      <c r="C1280" s="67">
        <v>65</v>
      </c>
      <c r="D1280" s="67" t="s">
        <v>334</v>
      </c>
      <c r="E1280" s="71">
        <v>0.30432589335468302</v>
      </c>
      <c r="F1280" s="68">
        <v>70.242691671263103</v>
      </c>
      <c r="G1280" s="71">
        <v>0.27177722152690897</v>
      </c>
      <c r="H1280" s="68">
        <v>77.164920022062901</v>
      </c>
      <c r="I1280" s="71">
        <v>0.18269291279036301</v>
      </c>
      <c r="J1280" s="68">
        <v>89.161610590181994</v>
      </c>
      <c r="K1280" s="71">
        <v>0.45850754574677699</v>
      </c>
      <c r="L1280" s="68">
        <v>57.060121345835597</v>
      </c>
    </row>
    <row r="1281" spans="1:12" x14ac:dyDescent="0.2">
      <c r="A1281" s="72" t="s">
        <v>2822</v>
      </c>
      <c r="B1281" s="66" t="s">
        <v>2823</v>
      </c>
      <c r="C1281" s="67">
        <v>65</v>
      </c>
      <c r="D1281" s="67" t="s">
        <v>334</v>
      </c>
      <c r="E1281" s="71">
        <v>0.314714797876262</v>
      </c>
      <c r="F1281" s="68">
        <v>74.655267512410404</v>
      </c>
      <c r="G1281" s="71">
        <v>0.298310387984981</v>
      </c>
      <c r="H1281" s="68">
        <v>83.673469387755105</v>
      </c>
      <c r="I1281" s="71">
        <v>0.210966870830855</v>
      </c>
      <c r="J1281" s="68">
        <v>91.174848317705496</v>
      </c>
      <c r="K1281" s="71">
        <v>0.43486713481294997</v>
      </c>
      <c r="L1281" s="68">
        <v>54.605626034197499</v>
      </c>
    </row>
    <row r="1282" spans="1:12" x14ac:dyDescent="0.2">
      <c r="A1282" s="72" t="s">
        <v>2824</v>
      </c>
      <c r="B1282" s="66" t="s">
        <v>2825</v>
      </c>
      <c r="C1282" s="67">
        <v>65</v>
      </c>
      <c r="D1282" s="67" t="s">
        <v>334</v>
      </c>
      <c r="E1282" s="71">
        <v>0.37156044543671701</v>
      </c>
      <c r="F1282" s="68">
        <v>88.940981798124696</v>
      </c>
      <c r="G1282" s="71">
        <v>0.29806007509386701</v>
      </c>
      <c r="H1282" s="68">
        <v>83.618312189740806</v>
      </c>
      <c r="I1282" s="71">
        <v>0.40038051491593202</v>
      </c>
      <c r="J1282" s="68">
        <v>98.317705460562607</v>
      </c>
      <c r="K1282" s="71">
        <v>0.41624074630035102</v>
      </c>
      <c r="L1282" s="68">
        <v>53.061224489795897</v>
      </c>
    </row>
    <row r="1283" spans="1:12" x14ac:dyDescent="0.2">
      <c r="A1283" s="72" t="s">
        <v>2826</v>
      </c>
      <c r="B1283" s="66" t="s">
        <v>2827</v>
      </c>
      <c r="C1283" s="67">
        <v>65</v>
      </c>
      <c r="D1283" s="67" t="s">
        <v>334</v>
      </c>
      <c r="E1283" s="71">
        <v>0.32361504051554502</v>
      </c>
      <c r="F1283" s="68">
        <v>77.909542195256506</v>
      </c>
      <c r="G1283" s="71">
        <v>0.27916145181476798</v>
      </c>
      <c r="H1283" s="68">
        <v>79.178157749586305</v>
      </c>
      <c r="I1283" s="71">
        <v>0.21798577785461801</v>
      </c>
      <c r="J1283" s="68">
        <v>91.781577495863203</v>
      </c>
      <c r="K1283" s="71">
        <v>0.47369789187724798</v>
      </c>
      <c r="L1283" s="68">
        <v>58.769994484280197</v>
      </c>
    </row>
    <row r="1284" spans="1:12" x14ac:dyDescent="0.2">
      <c r="A1284" s="72" t="s">
        <v>2828</v>
      </c>
      <c r="B1284" s="66" t="s">
        <v>2829</v>
      </c>
      <c r="C1284" s="67">
        <v>63</v>
      </c>
      <c r="D1284" s="67" t="s">
        <v>334</v>
      </c>
      <c r="E1284" s="71">
        <v>0.254923435895548</v>
      </c>
      <c r="F1284" s="68">
        <v>56.710775047258998</v>
      </c>
      <c r="G1284" s="71">
        <v>0.26675927256730703</v>
      </c>
      <c r="H1284" s="68">
        <v>63.232514177693801</v>
      </c>
      <c r="I1284" s="71">
        <v>6.5654346163230501E-2</v>
      </c>
      <c r="J1284" s="68">
        <v>64.461247637051002</v>
      </c>
      <c r="K1284" s="71">
        <v>0.43235668895610702</v>
      </c>
      <c r="L1284" s="68">
        <v>57.561436672967901</v>
      </c>
    </row>
    <row r="1285" spans="1:12" x14ac:dyDescent="0.2">
      <c r="A1285" s="72" t="s">
        <v>2830</v>
      </c>
      <c r="B1285" s="66" t="s">
        <v>2831</v>
      </c>
      <c r="C1285" s="67">
        <v>63</v>
      </c>
      <c r="D1285" s="67" t="s">
        <v>334</v>
      </c>
      <c r="E1285" s="71">
        <v>0.36186811016339798</v>
      </c>
      <c r="F1285" s="68">
        <v>90.075614366729695</v>
      </c>
      <c r="G1285" s="71">
        <v>0.25587734174306798</v>
      </c>
      <c r="H1285" s="68">
        <v>52.457466918714601</v>
      </c>
      <c r="I1285" s="71">
        <v>7.0498938794140001E-2</v>
      </c>
      <c r="J1285" s="68">
        <v>66.540642722117198</v>
      </c>
      <c r="K1285" s="71">
        <v>0.75922804995298498</v>
      </c>
      <c r="L1285" s="68">
        <v>92.816635160680505</v>
      </c>
    </row>
    <row r="1286" spans="1:12" x14ac:dyDescent="0.2">
      <c r="A1286" s="72" t="s">
        <v>2832</v>
      </c>
      <c r="B1286" s="66" t="s">
        <v>2833</v>
      </c>
      <c r="C1286" s="67">
        <v>63</v>
      </c>
      <c r="D1286" s="67" t="s">
        <v>334</v>
      </c>
      <c r="E1286" s="71">
        <v>0.33135679096210602</v>
      </c>
      <c r="F1286" s="68">
        <v>85.4442344045369</v>
      </c>
      <c r="G1286" s="71">
        <v>0.26858208685449902</v>
      </c>
      <c r="H1286" s="68">
        <v>64.650283553875198</v>
      </c>
      <c r="I1286" s="71">
        <v>2.90662727143983E-3</v>
      </c>
      <c r="J1286" s="68">
        <v>11.531190926276</v>
      </c>
      <c r="K1286" s="71">
        <v>0.72258165876038005</v>
      </c>
      <c r="L1286" s="68">
        <v>91.020793950850702</v>
      </c>
    </row>
    <row r="1287" spans="1:12" x14ac:dyDescent="0.2">
      <c r="A1287" s="72" t="s">
        <v>2834</v>
      </c>
      <c r="B1287" s="66" t="s">
        <v>2835</v>
      </c>
      <c r="C1287" s="67">
        <v>63</v>
      </c>
      <c r="D1287" s="67" t="s">
        <v>334</v>
      </c>
      <c r="E1287" s="71">
        <v>0.38140078594775301</v>
      </c>
      <c r="F1287" s="68">
        <v>92.816635160680505</v>
      </c>
      <c r="G1287" s="71">
        <v>0.24775023028704199</v>
      </c>
      <c r="H1287" s="68">
        <v>20.510396975425301</v>
      </c>
      <c r="I1287" s="71">
        <v>6.62028959405698E-2</v>
      </c>
      <c r="J1287" s="68">
        <v>64.839319470699394</v>
      </c>
      <c r="K1287" s="71">
        <v>0.83024923161564601</v>
      </c>
      <c r="L1287" s="68">
        <v>95.841209829867694</v>
      </c>
    </row>
    <row r="1288" spans="1:12" x14ac:dyDescent="0.2">
      <c r="A1288" s="72" t="s">
        <v>2836</v>
      </c>
      <c r="B1288" s="66" t="s">
        <v>2837</v>
      </c>
      <c r="C1288" s="67">
        <v>63</v>
      </c>
      <c r="D1288" s="67" t="s">
        <v>334</v>
      </c>
      <c r="E1288" s="71">
        <v>0.22914989481244399</v>
      </c>
      <c r="F1288" s="68">
        <v>46.5028355387524</v>
      </c>
      <c r="G1288" s="71">
        <v>0.23780767114211299</v>
      </c>
      <c r="H1288" s="68">
        <v>16.068052930056702</v>
      </c>
      <c r="I1288" s="71">
        <v>1.21732757826518E-2</v>
      </c>
      <c r="J1288" s="68">
        <v>27.410207939508499</v>
      </c>
      <c r="K1288" s="71">
        <v>0.43746873751256599</v>
      </c>
      <c r="L1288" s="68">
        <v>57.939508506616299</v>
      </c>
    </row>
    <row r="1289" spans="1:12" x14ac:dyDescent="0.2">
      <c r="A1289" s="72" t="s">
        <v>2838</v>
      </c>
      <c r="B1289" s="66" t="s">
        <v>2839</v>
      </c>
      <c r="C1289" s="67">
        <v>63</v>
      </c>
      <c r="D1289" s="67" t="s">
        <v>334</v>
      </c>
      <c r="E1289" s="71">
        <v>0.338950425167865</v>
      </c>
      <c r="F1289" s="68">
        <v>86.862003780718297</v>
      </c>
      <c r="G1289" s="71">
        <v>0.25540231093041899</v>
      </c>
      <c r="H1289" s="68">
        <v>52.173913043478301</v>
      </c>
      <c r="I1289" s="71">
        <v>3.9932000285149698E-2</v>
      </c>
      <c r="J1289" s="68">
        <v>51.890359168242</v>
      </c>
      <c r="K1289" s="71">
        <v>0.72151696428802603</v>
      </c>
      <c r="L1289" s="68">
        <v>90.926275992438605</v>
      </c>
    </row>
    <row r="1290" spans="1:12" x14ac:dyDescent="0.2">
      <c r="A1290" s="72" t="s">
        <v>2840</v>
      </c>
      <c r="B1290" s="66" t="s">
        <v>2841</v>
      </c>
      <c r="C1290" s="67">
        <v>63</v>
      </c>
      <c r="D1290" s="67" t="s">
        <v>334</v>
      </c>
      <c r="E1290" s="71">
        <v>0.29145948565718499</v>
      </c>
      <c r="F1290" s="68">
        <v>72.7788279773157</v>
      </c>
      <c r="G1290" s="71">
        <v>0.236041148779672</v>
      </c>
      <c r="H1290" s="68">
        <v>15.1228733459357</v>
      </c>
      <c r="I1290" s="71">
        <v>2.0956553835052499E-2</v>
      </c>
      <c r="J1290" s="68">
        <v>37.712665406427199</v>
      </c>
      <c r="K1290" s="71">
        <v>0.61738075435683104</v>
      </c>
      <c r="L1290" s="68">
        <v>81.947069943289193</v>
      </c>
    </row>
    <row r="1291" spans="1:12" x14ac:dyDescent="0.2">
      <c r="A1291" s="72" t="s">
        <v>2842</v>
      </c>
      <c r="B1291" s="66" t="s">
        <v>2843</v>
      </c>
      <c r="C1291" s="67">
        <v>63</v>
      </c>
      <c r="D1291" s="67" t="s">
        <v>334</v>
      </c>
      <c r="E1291" s="71">
        <v>0.40411995611908502</v>
      </c>
      <c r="F1291" s="68">
        <v>96.030245746691904</v>
      </c>
      <c r="G1291" s="71">
        <v>0.25109476265545599</v>
      </c>
      <c r="H1291" s="68">
        <v>44.328922495274099</v>
      </c>
      <c r="I1291" s="71">
        <v>1.5666491391079999E-5</v>
      </c>
      <c r="J1291" s="68">
        <v>3.3081285444234401</v>
      </c>
      <c r="K1291" s="71">
        <v>0.96124943921040795</v>
      </c>
      <c r="L1291" s="68">
        <v>99.527410207939496</v>
      </c>
    </row>
    <row r="1292" spans="1:12" x14ac:dyDescent="0.2">
      <c r="A1292" s="72" t="s">
        <v>2844</v>
      </c>
      <c r="B1292" s="66" t="s">
        <v>2845</v>
      </c>
      <c r="C1292" s="67">
        <v>63</v>
      </c>
      <c r="D1292" s="67" t="s">
        <v>334</v>
      </c>
      <c r="E1292" s="71">
        <v>0.38405928637720399</v>
      </c>
      <c r="F1292" s="68">
        <v>93.100189035916799</v>
      </c>
      <c r="G1292" s="71">
        <v>0.25333639272078101</v>
      </c>
      <c r="H1292" s="68">
        <v>49.054820415879</v>
      </c>
      <c r="I1292" s="71">
        <v>6.8525237518883399E-3</v>
      </c>
      <c r="J1292" s="68">
        <v>18.9981096408318</v>
      </c>
      <c r="K1292" s="71">
        <v>0.89198894265894402</v>
      </c>
      <c r="L1292" s="68">
        <v>98.109640831758</v>
      </c>
    </row>
    <row r="1293" spans="1:12" x14ac:dyDescent="0.2">
      <c r="A1293" s="72" t="s">
        <v>2846</v>
      </c>
      <c r="B1293" s="66" t="s">
        <v>2847</v>
      </c>
      <c r="C1293" s="67">
        <v>63</v>
      </c>
      <c r="D1293" s="67" t="s">
        <v>334</v>
      </c>
      <c r="E1293" s="71">
        <v>0.38019755770579899</v>
      </c>
      <c r="F1293" s="68">
        <v>92.533081285444197</v>
      </c>
      <c r="G1293" s="71">
        <v>0.18026167207907001</v>
      </c>
      <c r="H1293" s="68">
        <v>5.6710775047258997</v>
      </c>
      <c r="I1293" s="71">
        <v>4.8353580728303398E-4</v>
      </c>
      <c r="J1293" s="68">
        <v>6.0491493383742903</v>
      </c>
      <c r="K1293" s="71">
        <v>0.95984746523104503</v>
      </c>
      <c r="L1293" s="68">
        <v>99.432892249527399</v>
      </c>
    </row>
    <row r="1294" spans="1:12" x14ac:dyDescent="0.2">
      <c r="A1294" s="72" t="s">
        <v>2848</v>
      </c>
      <c r="B1294" s="66" t="s">
        <v>2849</v>
      </c>
      <c r="C1294" s="67">
        <v>63</v>
      </c>
      <c r="D1294" s="67" t="s">
        <v>334</v>
      </c>
      <c r="E1294" s="71">
        <v>0.373076595776211</v>
      </c>
      <c r="F1294" s="68">
        <v>91.398865784499094</v>
      </c>
      <c r="G1294" s="71">
        <v>0.25754553773516098</v>
      </c>
      <c r="H1294" s="68">
        <v>55.198487712665397</v>
      </c>
      <c r="I1294" s="71">
        <v>1.7984966820372701E-3</v>
      </c>
      <c r="J1294" s="68">
        <v>8.8846880907372405</v>
      </c>
      <c r="K1294" s="71">
        <v>0.85988575291143599</v>
      </c>
      <c r="L1294" s="68">
        <v>96.597353497164505</v>
      </c>
    </row>
    <row r="1295" spans="1:12" x14ac:dyDescent="0.2">
      <c r="A1295" s="72" t="s">
        <v>2850</v>
      </c>
      <c r="B1295" s="66" t="s">
        <v>2851</v>
      </c>
      <c r="C1295" s="67">
        <v>63</v>
      </c>
      <c r="D1295" s="67" t="s">
        <v>334</v>
      </c>
      <c r="E1295" s="71">
        <v>0.36041678508147101</v>
      </c>
      <c r="F1295" s="68">
        <v>89.792060491493402</v>
      </c>
      <c r="G1295" s="71">
        <v>0.25</v>
      </c>
      <c r="H1295" s="68">
        <v>40.1701323251418</v>
      </c>
      <c r="I1295" s="71">
        <v>1.02825942481303E-2</v>
      </c>
      <c r="J1295" s="68">
        <v>24.291115311909302</v>
      </c>
      <c r="K1295" s="71">
        <v>0.82096776099628299</v>
      </c>
      <c r="L1295" s="68">
        <v>95.274102079395107</v>
      </c>
    </row>
    <row r="1296" spans="1:12" x14ac:dyDescent="0.2">
      <c r="A1296" s="72" t="s">
        <v>2702</v>
      </c>
      <c r="B1296" s="66" t="s">
        <v>2852</v>
      </c>
      <c r="C1296" s="67">
        <v>65</v>
      </c>
      <c r="D1296" s="67" t="s">
        <v>334</v>
      </c>
      <c r="E1296" s="71">
        <v>0.31185927583148498</v>
      </c>
      <c r="F1296" s="68">
        <v>73.441809156094905</v>
      </c>
      <c r="G1296" s="71">
        <v>0.25425531914893601</v>
      </c>
      <c r="H1296" s="68">
        <v>66.547159404302306</v>
      </c>
      <c r="I1296" s="71">
        <v>0.17714507162947499</v>
      </c>
      <c r="J1296" s="68">
        <v>88.6100386100386</v>
      </c>
      <c r="K1296" s="71">
        <v>0.50417743671604498</v>
      </c>
      <c r="L1296" s="68">
        <v>62.4931053502482</v>
      </c>
    </row>
    <row r="1297" spans="1:12" x14ac:dyDescent="0.2">
      <c r="A1297" s="72" t="s">
        <v>2853</v>
      </c>
      <c r="B1297" s="66" t="s">
        <v>2854</v>
      </c>
      <c r="C1297" s="67">
        <v>65</v>
      </c>
      <c r="D1297" s="67" t="s">
        <v>334</v>
      </c>
      <c r="E1297" s="71">
        <v>0.39271287968725199</v>
      </c>
      <c r="F1297" s="68">
        <v>92.277992277992297</v>
      </c>
      <c r="G1297" s="71">
        <v>0.31370463078848598</v>
      </c>
      <c r="H1297" s="68">
        <v>85.990071704357405</v>
      </c>
      <c r="I1297" s="71">
        <v>0.31627998863455797</v>
      </c>
      <c r="J1297" s="68">
        <v>95.173745173745203</v>
      </c>
      <c r="K1297" s="71">
        <v>0.54815401963871302</v>
      </c>
      <c r="L1297" s="68">
        <v>68.119139547711001</v>
      </c>
    </row>
    <row r="1298" spans="1:12" x14ac:dyDescent="0.2">
      <c r="A1298" s="72" t="s">
        <v>2855</v>
      </c>
      <c r="B1298" s="66" t="s">
        <v>2856</v>
      </c>
      <c r="C1298" s="67">
        <v>63</v>
      </c>
      <c r="D1298" s="67" t="s">
        <v>334</v>
      </c>
      <c r="E1298" s="71">
        <v>0.271522767776947</v>
      </c>
      <c r="F1298" s="68">
        <v>63.799621928166403</v>
      </c>
      <c r="G1298" s="71">
        <v>0.26528618565505302</v>
      </c>
      <c r="H1298" s="68">
        <v>61.909262759924403</v>
      </c>
      <c r="I1298" s="71">
        <v>5.55758531347193E-2</v>
      </c>
      <c r="J1298" s="68">
        <v>61.153119092627598</v>
      </c>
      <c r="K1298" s="71">
        <v>0.49370626454106797</v>
      </c>
      <c r="L1298" s="68">
        <v>64.933837429111506</v>
      </c>
    </row>
    <row r="1299" spans="1:12" x14ac:dyDescent="0.2">
      <c r="A1299" s="72" t="s">
        <v>2857</v>
      </c>
      <c r="B1299" s="66" t="s">
        <v>2858</v>
      </c>
      <c r="C1299" s="67">
        <v>63</v>
      </c>
      <c r="D1299" s="67" t="s">
        <v>334</v>
      </c>
      <c r="E1299" s="71">
        <v>0.34645990030785201</v>
      </c>
      <c r="F1299" s="68">
        <v>87.429111531190898</v>
      </c>
      <c r="G1299" s="71">
        <v>0.26554005464235803</v>
      </c>
      <c r="H1299" s="68">
        <v>62.287334593572801</v>
      </c>
      <c r="I1299" s="71">
        <v>0.32485433730190399</v>
      </c>
      <c r="J1299" s="68">
        <v>95.274102079395107</v>
      </c>
      <c r="K1299" s="71">
        <v>0.44898530897929401</v>
      </c>
      <c r="L1299" s="68">
        <v>59.262759924385598</v>
      </c>
    </row>
    <row r="1300" spans="1:12" x14ac:dyDescent="0.2">
      <c r="A1300" s="72" t="s">
        <v>2859</v>
      </c>
      <c r="B1300" s="66" t="s">
        <v>2860</v>
      </c>
      <c r="C1300" s="67">
        <v>63</v>
      </c>
      <c r="D1300" s="67" t="s">
        <v>334</v>
      </c>
      <c r="E1300" s="71">
        <v>0.29209361066430201</v>
      </c>
      <c r="F1300" s="68">
        <v>73.251417769376204</v>
      </c>
      <c r="G1300" s="71">
        <v>0.29954850593458199</v>
      </c>
      <c r="H1300" s="68">
        <v>77.882797731568999</v>
      </c>
      <c r="I1300" s="71">
        <v>3.6370784739942902E-2</v>
      </c>
      <c r="J1300" s="68">
        <v>49.716446124763699</v>
      </c>
      <c r="K1300" s="71">
        <v>0.54036154131838199</v>
      </c>
      <c r="L1300" s="68">
        <v>71.455576559546301</v>
      </c>
    </row>
    <row r="1301" spans="1:12" x14ac:dyDescent="0.2">
      <c r="A1301" s="72" t="s">
        <v>2861</v>
      </c>
      <c r="B1301" s="66" t="s">
        <v>2862</v>
      </c>
      <c r="C1301" s="67">
        <v>63</v>
      </c>
      <c r="D1301" s="67" t="s">
        <v>334</v>
      </c>
      <c r="E1301" s="71">
        <v>0.25842699496289201</v>
      </c>
      <c r="F1301" s="68">
        <v>57.655954631379998</v>
      </c>
      <c r="G1301" s="71">
        <v>0.253811423533429</v>
      </c>
      <c r="H1301" s="68">
        <v>49.905482041587902</v>
      </c>
      <c r="I1301" s="71">
        <v>1.6689716757115398E-2</v>
      </c>
      <c r="J1301" s="68">
        <v>33.270321361058599</v>
      </c>
      <c r="K1301" s="71">
        <v>0.50477984459813097</v>
      </c>
      <c r="L1301" s="68">
        <v>66.729678638941394</v>
      </c>
    </row>
    <row r="1302" spans="1:12" x14ac:dyDescent="0.2">
      <c r="A1302" s="72" t="s">
        <v>2863</v>
      </c>
      <c r="B1302" s="66" t="s">
        <v>2864</v>
      </c>
      <c r="C1302" s="67">
        <v>63</v>
      </c>
      <c r="D1302" s="67" t="s">
        <v>334</v>
      </c>
      <c r="E1302" s="71">
        <v>0.29936273570509497</v>
      </c>
      <c r="F1302" s="68">
        <v>76.748582230623796</v>
      </c>
      <c r="G1302" s="71">
        <v>0.25</v>
      </c>
      <c r="H1302" s="68">
        <v>40.1701323251418</v>
      </c>
      <c r="I1302" s="71">
        <v>5.6528187574490699E-2</v>
      </c>
      <c r="J1302" s="68">
        <v>61.7202268431002</v>
      </c>
      <c r="K1302" s="71">
        <v>0.59156001954079296</v>
      </c>
      <c r="L1302" s="68">
        <v>78.544423440453699</v>
      </c>
    </row>
    <row r="1303" spans="1:12" x14ac:dyDescent="0.2">
      <c r="A1303" s="72" t="s">
        <v>2865</v>
      </c>
      <c r="B1303" s="66" t="s">
        <v>2866</v>
      </c>
      <c r="C1303" s="67">
        <v>63</v>
      </c>
      <c r="D1303" s="67" t="s">
        <v>334</v>
      </c>
      <c r="E1303" s="71">
        <v>0.38497391517878998</v>
      </c>
      <c r="F1303" s="68">
        <v>93.289224952740994</v>
      </c>
      <c r="G1303" s="71">
        <v>0.29268017484405001</v>
      </c>
      <c r="H1303" s="68">
        <v>75.803402646502803</v>
      </c>
      <c r="I1303" s="71">
        <v>1.79725992830429E-2</v>
      </c>
      <c r="J1303" s="68">
        <v>34.404536862003802</v>
      </c>
      <c r="K1303" s="71">
        <v>0.84426897140927504</v>
      </c>
      <c r="L1303" s="68">
        <v>96.313799621928197</v>
      </c>
    </row>
    <row r="1304" spans="1:12" x14ac:dyDescent="0.2">
      <c r="A1304" s="72" t="s">
        <v>2867</v>
      </c>
      <c r="B1304" s="66" t="s">
        <v>2868</v>
      </c>
      <c r="C1304" s="67">
        <v>63</v>
      </c>
      <c r="D1304" s="67" t="s">
        <v>334</v>
      </c>
      <c r="E1304" s="71">
        <v>0.28597723110934697</v>
      </c>
      <c r="F1304" s="68">
        <v>70.226843100189001</v>
      </c>
      <c r="G1304" s="71">
        <v>0.27033381076221402</v>
      </c>
      <c r="H1304" s="68">
        <v>65.500945179584093</v>
      </c>
      <c r="I1304" s="71">
        <v>2.7413637807195801E-2</v>
      </c>
      <c r="J1304" s="68">
        <v>43.194706994328897</v>
      </c>
      <c r="K1304" s="71">
        <v>0.56018424475863104</v>
      </c>
      <c r="L1304" s="68">
        <v>74.102079395085099</v>
      </c>
    </row>
    <row r="1305" spans="1:12" x14ac:dyDescent="0.2">
      <c r="A1305" s="72" t="s">
        <v>2869</v>
      </c>
      <c r="B1305" s="66" t="s">
        <v>2870</v>
      </c>
      <c r="C1305" s="67">
        <v>63</v>
      </c>
      <c r="D1305" s="67" t="s">
        <v>334</v>
      </c>
      <c r="E1305" s="71">
        <v>0.218038057830232</v>
      </c>
      <c r="F1305" s="68">
        <v>43.572778827977302</v>
      </c>
      <c r="G1305" s="71">
        <v>0.26910341580502101</v>
      </c>
      <c r="H1305" s="68">
        <v>64.933837429111506</v>
      </c>
      <c r="I1305" s="71">
        <v>6.1241476745282301E-3</v>
      </c>
      <c r="J1305" s="68">
        <v>18.241965973534999</v>
      </c>
      <c r="K1305" s="71">
        <v>0.37888661001114698</v>
      </c>
      <c r="L1305" s="68">
        <v>53.119092627599201</v>
      </c>
    </row>
    <row r="1306" spans="1:12" x14ac:dyDescent="0.2">
      <c r="A1306" s="72" t="s">
        <v>2871</v>
      </c>
      <c r="B1306" s="66" t="s">
        <v>2872</v>
      </c>
      <c r="C1306" s="67">
        <v>63</v>
      </c>
      <c r="D1306" s="67" t="s">
        <v>334</v>
      </c>
      <c r="E1306" s="71">
        <v>0.40979985743185099</v>
      </c>
      <c r="F1306" s="68">
        <v>96.408317580340295</v>
      </c>
      <c r="G1306" s="71">
        <v>0.496574059432981</v>
      </c>
      <c r="H1306" s="68">
        <v>93.289224952740994</v>
      </c>
      <c r="I1306" s="71">
        <v>5.8833452095044897E-2</v>
      </c>
      <c r="J1306" s="68">
        <v>62.381852551984899</v>
      </c>
      <c r="K1306" s="71">
        <v>0.67399206076752605</v>
      </c>
      <c r="L1306" s="68">
        <v>86.956521739130395</v>
      </c>
    </row>
    <row r="1307" spans="1:12" x14ac:dyDescent="0.2">
      <c r="A1307" s="72" t="s">
        <v>2873</v>
      </c>
      <c r="B1307" s="66" t="s">
        <v>2874</v>
      </c>
      <c r="C1307" s="67">
        <v>63</v>
      </c>
      <c r="D1307" s="67" t="s">
        <v>334</v>
      </c>
      <c r="E1307" s="71">
        <v>0.283384764006618</v>
      </c>
      <c r="F1307" s="68">
        <v>68.431001890359198</v>
      </c>
      <c r="G1307" s="71">
        <v>0.28823910257117202</v>
      </c>
      <c r="H1307" s="68">
        <v>74.763705103969798</v>
      </c>
      <c r="I1307" s="71">
        <v>2.27605543804951E-2</v>
      </c>
      <c r="J1307" s="68">
        <v>39.2249527410208</v>
      </c>
      <c r="K1307" s="71">
        <v>0.53915463506818695</v>
      </c>
      <c r="L1307" s="68">
        <v>71.172022684309994</v>
      </c>
    </row>
    <row r="1308" spans="1:12" x14ac:dyDescent="0.2">
      <c r="A1308" s="72" t="s">
        <v>1455</v>
      </c>
      <c r="B1308" s="66" t="s">
        <v>2875</v>
      </c>
      <c r="C1308" s="67">
        <v>63</v>
      </c>
      <c r="D1308" s="67" t="s">
        <v>334</v>
      </c>
      <c r="E1308" s="71">
        <v>0.37830516968611</v>
      </c>
      <c r="F1308" s="68">
        <v>92.249527410207904</v>
      </c>
      <c r="G1308" s="71">
        <v>0.32409809214712898</v>
      </c>
      <c r="H1308" s="68">
        <v>82.608695652173907</v>
      </c>
      <c r="I1308" s="71">
        <v>8.2703853758057597E-3</v>
      </c>
      <c r="J1308" s="68">
        <v>20.8884688090737</v>
      </c>
      <c r="K1308" s="71">
        <v>0.80254703153539597</v>
      </c>
      <c r="L1308" s="68">
        <v>94.896030245746701</v>
      </c>
    </row>
    <row r="1309" spans="1:12" x14ac:dyDescent="0.2">
      <c r="A1309" s="72" t="s">
        <v>2876</v>
      </c>
      <c r="B1309" s="66" t="s">
        <v>2877</v>
      </c>
      <c r="C1309" s="67">
        <v>63</v>
      </c>
      <c r="D1309" s="67" t="s">
        <v>334</v>
      </c>
      <c r="E1309" s="71">
        <v>0.35216901150887098</v>
      </c>
      <c r="F1309" s="68">
        <v>88.185255198487695</v>
      </c>
      <c r="G1309" s="71">
        <v>0.16656038605964099</v>
      </c>
      <c r="H1309" s="68">
        <v>4.9149338374291096</v>
      </c>
      <c r="I1309" s="71">
        <v>3.76066945464927E-3</v>
      </c>
      <c r="J1309" s="68">
        <v>14.0831758034026</v>
      </c>
      <c r="K1309" s="71">
        <v>0.88618597901232299</v>
      </c>
      <c r="L1309" s="68">
        <v>97.353497164461203</v>
      </c>
    </row>
    <row r="1310" spans="1:12" x14ac:dyDescent="0.2">
      <c r="A1310" s="72" t="s">
        <v>2878</v>
      </c>
      <c r="B1310" s="66" t="s">
        <v>2879</v>
      </c>
      <c r="C1310" s="67">
        <v>63</v>
      </c>
      <c r="D1310" s="67" t="s">
        <v>334</v>
      </c>
      <c r="E1310" s="71">
        <v>0.39458230934451499</v>
      </c>
      <c r="F1310" s="68">
        <v>94.896030245746701</v>
      </c>
      <c r="G1310" s="71">
        <v>0.28821343481430101</v>
      </c>
      <c r="H1310" s="68">
        <v>74.6691871455577</v>
      </c>
      <c r="I1310" s="71">
        <v>6.5435662481949097E-3</v>
      </c>
      <c r="J1310" s="68">
        <v>18.714555765595499</v>
      </c>
      <c r="K1310" s="71">
        <v>0.88898992697104895</v>
      </c>
      <c r="L1310" s="68">
        <v>97.542533081285399</v>
      </c>
    </row>
    <row r="1311" spans="1:12" x14ac:dyDescent="0.2">
      <c r="A1311" s="72" t="s">
        <v>2880</v>
      </c>
      <c r="B1311" s="66" t="s">
        <v>2881</v>
      </c>
      <c r="C1311" s="67">
        <v>63</v>
      </c>
      <c r="D1311" s="67" t="s">
        <v>334</v>
      </c>
      <c r="E1311" s="71">
        <v>0.41107536377619802</v>
      </c>
      <c r="F1311" s="68">
        <v>96.597353497164505</v>
      </c>
      <c r="G1311" s="71">
        <v>0.54446160779734898</v>
      </c>
      <c r="H1311" s="68">
        <v>94.896030245746701</v>
      </c>
      <c r="I1311" s="71">
        <v>8.4371118809223097E-3</v>
      </c>
      <c r="J1311" s="68">
        <v>21.455576559546301</v>
      </c>
      <c r="K1311" s="71">
        <v>0.68032737165032398</v>
      </c>
      <c r="L1311" s="68">
        <v>87.523629489602996</v>
      </c>
    </row>
    <row r="1312" spans="1:12" x14ac:dyDescent="0.2">
      <c r="A1312" s="72" t="s">
        <v>1497</v>
      </c>
      <c r="B1312" s="66" t="s">
        <v>2882</v>
      </c>
      <c r="C1312" s="67">
        <v>63</v>
      </c>
      <c r="D1312" s="67" t="s">
        <v>334</v>
      </c>
      <c r="E1312" s="71">
        <v>0.45790085340329101</v>
      </c>
      <c r="F1312" s="68">
        <v>98.393194706994294</v>
      </c>
      <c r="G1312" s="71">
        <v>0.61333549805346499</v>
      </c>
      <c r="H1312" s="68">
        <v>96.502835538752393</v>
      </c>
      <c r="I1312" s="71">
        <v>4.8125869053334E-3</v>
      </c>
      <c r="J1312" s="68">
        <v>15.784499054820399</v>
      </c>
      <c r="K1312" s="71">
        <v>0.755554475251073</v>
      </c>
      <c r="L1312" s="68">
        <v>92.533081285444197</v>
      </c>
    </row>
    <row r="1313" spans="1:12" x14ac:dyDescent="0.2">
      <c r="A1313" s="72" t="s">
        <v>2883</v>
      </c>
      <c r="B1313" s="66" t="s">
        <v>2884</v>
      </c>
      <c r="C1313" s="67">
        <v>63</v>
      </c>
      <c r="D1313" s="67" t="s">
        <v>334</v>
      </c>
      <c r="E1313" s="71">
        <v>0.34758808326801</v>
      </c>
      <c r="F1313" s="68">
        <v>87.618147448015094</v>
      </c>
      <c r="G1313" s="71">
        <v>0.44946838103221798</v>
      </c>
      <c r="H1313" s="68">
        <v>91.398865784499094</v>
      </c>
      <c r="I1313" s="71">
        <v>3.8382240423623398E-2</v>
      </c>
      <c r="J1313" s="68">
        <v>50.945179584121</v>
      </c>
      <c r="K1313" s="71">
        <v>0.55491362834818803</v>
      </c>
      <c r="L1313" s="68">
        <v>73.345935727788302</v>
      </c>
    </row>
    <row r="1314" spans="1:12" x14ac:dyDescent="0.2">
      <c r="A1314" s="72" t="s">
        <v>2885</v>
      </c>
      <c r="B1314" s="66" t="s">
        <v>2886</v>
      </c>
      <c r="C1314" s="67">
        <v>63</v>
      </c>
      <c r="D1314" s="67" t="s">
        <v>334</v>
      </c>
      <c r="E1314" s="71">
        <v>0.31678384129119003</v>
      </c>
      <c r="F1314" s="68">
        <v>81.474480151228704</v>
      </c>
      <c r="G1314" s="71">
        <v>0.45167180296146697</v>
      </c>
      <c r="H1314" s="68">
        <v>91.7769376181474</v>
      </c>
      <c r="I1314" s="71">
        <v>2.00578906370181E-2</v>
      </c>
      <c r="J1314" s="68">
        <v>36.578449905482003</v>
      </c>
      <c r="K1314" s="71">
        <v>0.47862183027508398</v>
      </c>
      <c r="L1314" s="68">
        <v>62.570888468809102</v>
      </c>
    </row>
    <row r="1315" spans="1:12" x14ac:dyDescent="0.2">
      <c r="A1315" s="72" t="s">
        <v>2887</v>
      </c>
      <c r="B1315" s="66" t="s">
        <v>2888</v>
      </c>
      <c r="C1315" s="67">
        <v>63</v>
      </c>
      <c r="D1315" s="67" t="s">
        <v>334</v>
      </c>
      <c r="E1315" s="71">
        <v>9.1742217656813493E-2</v>
      </c>
      <c r="F1315" s="68">
        <v>3.5916824196597399</v>
      </c>
      <c r="G1315" s="71">
        <v>0.27517954107549503</v>
      </c>
      <c r="H1315" s="68">
        <v>68.431001890359198</v>
      </c>
      <c r="I1315" s="71">
        <v>4.7111894945795799E-5</v>
      </c>
      <c r="J1315" s="68">
        <v>4.0642722117202297</v>
      </c>
      <c r="K1315" s="71">
        <v>0</v>
      </c>
      <c r="L1315" s="68">
        <v>3.4026465028355402</v>
      </c>
    </row>
    <row r="1316" spans="1:12" x14ac:dyDescent="0.2">
      <c r="A1316" s="72" t="s">
        <v>2889</v>
      </c>
      <c r="B1316" s="66" t="s">
        <v>2890</v>
      </c>
      <c r="C1316" s="67"/>
      <c r="D1316" s="67" t="s">
        <v>334</v>
      </c>
      <c r="E1316" s="71"/>
      <c r="F1316" s="68"/>
      <c r="G1316" s="71"/>
      <c r="H1316" s="68"/>
      <c r="I1316" s="71"/>
      <c r="J1316" s="68"/>
      <c r="K1316" s="71"/>
      <c r="L1316" s="68"/>
    </row>
    <row r="1317" spans="1:12" x14ac:dyDescent="0.2">
      <c r="A1317" s="72" t="s">
        <v>2891</v>
      </c>
      <c r="B1317" s="66" t="s">
        <v>2892</v>
      </c>
      <c r="C1317" s="67">
        <v>63</v>
      </c>
      <c r="D1317" s="67" t="s">
        <v>334</v>
      </c>
      <c r="E1317" s="71">
        <v>0.41110183433854902</v>
      </c>
      <c r="F1317" s="68">
        <v>96.691871455576603</v>
      </c>
      <c r="G1317" s="71">
        <v>0.64789713728995602</v>
      </c>
      <c r="H1317" s="68">
        <v>97.258979206049105</v>
      </c>
      <c r="I1317" s="71">
        <v>2.8560416161963299E-2</v>
      </c>
      <c r="J1317" s="68">
        <v>44.139886578449897</v>
      </c>
      <c r="K1317" s="71">
        <v>0.55684794956372896</v>
      </c>
      <c r="L1317" s="68">
        <v>73.629489603024595</v>
      </c>
    </row>
    <row r="1318" spans="1:12" x14ac:dyDescent="0.2">
      <c r="A1318" s="72" t="s">
        <v>2893</v>
      </c>
      <c r="B1318" s="66" t="s">
        <v>2894</v>
      </c>
      <c r="C1318" s="67">
        <v>63</v>
      </c>
      <c r="D1318" s="67" t="s">
        <v>334</v>
      </c>
      <c r="E1318" s="71">
        <v>0.37992958449777198</v>
      </c>
      <c r="F1318" s="68">
        <v>92.438563327032099</v>
      </c>
      <c r="G1318" s="71">
        <v>0.52770215327510295</v>
      </c>
      <c r="H1318" s="68">
        <v>94.328922495274099</v>
      </c>
      <c r="I1318" s="71">
        <v>2.5069782122518501E-2</v>
      </c>
      <c r="J1318" s="68">
        <v>41.871455576559498</v>
      </c>
      <c r="K1318" s="71">
        <v>0.58701681809569595</v>
      </c>
      <c r="L1318" s="68">
        <v>78.260869565217405</v>
      </c>
    </row>
    <row r="1319" spans="1:12" x14ac:dyDescent="0.2">
      <c r="A1319" s="72" t="s">
        <v>2895</v>
      </c>
      <c r="B1319" s="66" t="s">
        <v>2896</v>
      </c>
      <c r="C1319" s="67">
        <v>63</v>
      </c>
      <c r="D1319" s="67" t="s">
        <v>334</v>
      </c>
      <c r="E1319" s="71">
        <v>0.41146375495990101</v>
      </c>
      <c r="F1319" s="68">
        <v>96.786389413988701</v>
      </c>
      <c r="G1319" s="71">
        <v>0.59332304677480896</v>
      </c>
      <c r="H1319" s="68">
        <v>95.935727788279806</v>
      </c>
      <c r="I1319" s="71">
        <v>1.5133408094043101E-2</v>
      </c>
      <c r="J1319" s="68">
        <v>31.852551984877099</v>
      </c>
      <c r="K1319" s="71">
        <v>0.62593481001084905</v>
      </c>
      <c r="L1319" s="68">
        <v>82.986767485822298</v>
      </c>
    </row>
    <row r="1320" spans="1:12" x14ac:dyDescent="0.2">
      <c r="A1320" s="72" t="s">
        <v>2897</v>
      </c>
      <c r="B1320" s="66" t="s">
        <v>2898</v>
      </c>
      <c r="C1320" s="67">
        <v>63</v>
      </c>
      <c r="D1320" s="67" t="s">
        <v>334</v>
      </c>
      <c r="E1320" s="71">
        <v>0.405827386957332</v>
      </c>
      <c r="F1320" s="68">
        <v>96.124763705104002</v>
      </c>
      <c r="G1320" s="71">
        <v>0.57096211693688004</v>
      </c>
      <c r="H1320" s="68">
        <v>95.5576559546314</v>
      </c>
      <c r="I1320" s="71">
        <v>7.14464326396681E-2</v>
      </c>
      <c r="J1320" s="68">
        <v>67.013232514177702</v>
      </c>
      <c r="K1320" s="71">
        <v>0.57507361129544698</v>
      </c>
      <c r="L1320" s="68">
        <v>76.843100189035894</v>
      </c>
    </row>
    <row r="1321" spans="1:12" x14ac:dyDescent="0.2">
      <c r="A1321" s="72" t="s">
        <v>2899</v>
      </c>
      <c r="B1321" s="66" t="s">
        <v>2900</v>
      </c>
      <c r="C1321" s="67">
        <v>63</v>
      </c>
      <c r="D1321" s="67" t="s">
        <v>334</v>
      </c>
      <c r="E1321" s="71">
        <v>9.2471015538079598E-2</v>
      </c>
      <c r="F1321" s="68">
        <v>3.6862003780718302</v>
      </c>
      <c r="G1321" s="71">
        <v>0.27736906638640701</v>
      </c>
      <c r="H1321" s="68">
        <v>69.376181474480106</v>
      </c>
      <c r="I1321" s="71">
        <v>4.39802278312284E-5</v>
      </c>
      <c r="J1321" s="68">
        <v>3.96975425330813</v>
      </c>
      <c r="K1321" s="71">
        <v>0</v>
      </c>
      <c r="L1321" s="68">
        <v>3.4026465028355402</v>
      </c>
    </row>
    <row r="1322" spans="1:12" x14ac:dyDescent="0.2">
      <c r="A1322" s="72" t="s">
        <v>2057</v>
      </c>
      <c r="B1322" s="66" t="s">
        <v>2901</v>
      </c>
      <c r="C1322" s="67"/>
      <c r="D1322" s="67" t="s">
        <v>334</v>
      </c>
      <c r="E1322" s="71"/>
      <c r="F1322" s="68"/>
      <c r="G1322" s="71"/>
      <c r="H1322" s="68"/>
      <c r="I1322" s="71"/>
      <c r="J1322" s="68"/>
      <c r="K1322" s="71"/>
      <c r="L1322" s="68"/>
    </row>
    <row r="1323" spans="1:12" x14ac:dyDescent="0.2">
      <c r="A1323" s="72" t="s">
        <v>2902</v>
      </c>
      <c r="B1323" s="66" t="s">
        <v>2903</v>
      </c>
      <c r="C1323" s="67">
        <v>63</v>
      </c>
      <c r="D1323" s="67" t="s">
        <v>334</v>
      </c>
      <c r="E1323" s="71">
        <v>0.49401755521471802</v>
      </c>
      <c r="F1323" s="68">
        <v>99.149338374291105</v>
      </c>
      <c r="G1323" s="71">
        <v>0.946193594518287</v>
      </c>
      <c r="H1323" s="68">
        <v>99.905482041587902</v>
      </c>
      <c r="I1323" s="71">
        <v>2.4264424360089298E-2</v>
      </c>
      <c r="J1323" s="68">
        <v>40.8317580340265</v>
      </c>
      <c r="K1323" s="71">
        <v>0.51159464676577704</v>
      </c>
      <c r="L1323" s="68">
        <v>67.674858223062401</v>
      </c>
    </row>
    <row r="1324" spans="1:12" x14ac:dyDescent="0.2">
      <c r="A1324" s="72" t="s">
        <v>2904</v>
      </c>
      <c r="B1324" s="66" t="s">
        <v>2905</v>
      </c>
      <c r="C1324" s="67">
        <v>63</v>
      </c>
      <c r="D1324" s="67" t="s">
        <v>334</v>
      </c>
      <c r="E1324" s="71">
        <v>0.32567107356596098</v>
      </c>
      <c r="F1324" s="68">
        <v>84.593572778828005</v>
      </c>
      <c r="G1324" s="71">
        <v>0.42186216818789302</v>
      </c>
      <c r="H1324" s="68">
        <v>89.981096408317597</v>
      </c>
      <c r="I1324" s="71">
        <v>2.5330744012492801E-2</v>
      </c>
      <c r="J1324" s="68">
        <v>42.155009451795799</v>
      </c>
      <c r="K1324" s="71">
        <v>0.52982030849749595</v>
      </c>
      <c r="L1324" s="68">
        <v>70.132325141776903</v>
      </c>
    </row>
    <row r="1325" spans="1:12" x14ac:dyDescent="0.2">
      <c r="A1325" s="72" t="s">
        <v>2906</v>
      </c>
      <c r="B1325" s="66" t="s">
        <v>2907</v>
      </c>
      <c r="C1325" s="67">
        <v>63</v>
      </c>
      <c r="D1325" s="67" t="s">
        <v>334</v>
      </c>
      <c r="E1325" s="71">
        <v>9.1731493726017604E-2</v>
      </c>
      <c r="F1325" s="68">
        <v>3.4971644612476398</v>
      </c>
      <c r="G1325" s="71">
        <v>0.27517954107549503</v>
      </c>
      <c r="H1325" s="68">
        <v>68.431001890359198</v>
      </c>
      <c r="I1325" s="71">
        <v>1.49401025580871E-5</v>
      </c>
      <c r="J1325" s="68">
        <v>3.21361058601134</v>
      </c>
      <c r="K1325" s="71">
        <v>0</v>
      </c>
      <c r="L1325" s="68">
        <v>3.4026465028355402</v>
      </c>
    </row>
    <row r="1326" spans="1:12" x14ac:dyDescent="0.2">
      <c r="A1326" s="72" t="s">
        <v>2057</v>
      </c>
      <c r="B1326" s="66" t="s">
        <v>2908</v>
      </c>
      <c r="C1326" s="67"/>
      <c r="D1326" s="67" t="s">
        <v>334</v>
      </c>
      <c r="E1326" s="71"/>
      <c r="F1326" s="68"/>
      <c r="G1326" s="71"/>
      <c r="H1326" s="68"/>
      <c r="I1326" s="71"/>
      <c r="J1326" s="68"/>
      <c r="K1326" s="71"/>
      <c r="L1326" s="68"/>
    </row>
    <row r="1327" spans="1:12" x14ac:dyDescent="0.2">
      <c r="A1327" s="72" t="s">
        <v>2909</v>
      </c>
      <c r="B1327" s="66" t="s">
        <v>2910</v>
      </c>
      <c r="C1327" s="67">
        <v>66</v>
      </c>
      <c r="D1327" s="67" t="s">
        <v>334</v>
      </c>
      <c r="E1327" s="71">
        <v>0.13993213377945099</v>
      </c>
      <c r="F1327" s="68">
        <v>35.229357798165097</v>
      </c>
      <c r="G1327" s="71">
        <v>0</v>
      </c>
      <c r="H1327" s="68">
        <v>0.73394495412843996</v>
      </c>
      <c r="I1327" s="71">
        <v>1.27471081087564E-2</v>
      </c>
      <c r="J1327" s="68">
        <v>20.366972477064198</v>
      </c>
      <c r="K1327" s="71">
        <v>0.40704929322959699</v>
      </c>
      <c r="L1327" s="68">
        <v>63.302752293578003</v>
      </c>
    </row>
    <row r="1328" spans="1:12" x14ac:dyDescent="0.2">
      <c r="A1328" s="72" t="s">
        <v>2911</v>
      </c>
      <c r="B1328" s="66" t="s">
        <v>2912</v>
      </c>
      <c r="C1328" s="67">
        <v>66</v>
      </c>
      <c r="D1328" s="67" t="s">
        <v>334</v>
      </c>
      <c r="E1328" s="71">
        <v>0.20864939251810199</v>
      </c>
      <c r="F1328" s="68">
        <v>56.146788990825698</v>
      </c>
      <c r="G1328" s="71">
        <v>0.106955304167871</v>
      </c>
      <c r="H1328" s="68">
        <v>5.6880733944954098</v>
      </c>
      <c r="I1328" s="71">
        <v>9.6388153401161997E-2</v>
      </c>
      <c r="J1328" s="68">
        <v>73.944954128440401</v>
      </c>
      <c r="K1328" s="71">
        <v>0.42260471998527199</v>
      </c>
      <c r="L1328" s="68">
        <v>65.504587155963307</v>
      </c>
    </row>
    <row r="1329" spans="1:12" x14ac:dyDescent="0.2">
      <c r="A1329" s="72" t="s">
        <v>874</v>
      </c>
      <c r="B1329" s="66" t="s">
        <v>2913</v>
      </c>
      <c r="C1329" s="67">
        <v>66</v>
      </c>
      <c r="D1329" s="67" t="s">
        <v>334</v>
      </c>
      <c r="E1329" s="71">
        <v>0.27146500510896299</v>
      </c>
      <c r="F1329" s="68">
        <v>74.128440366972498</v>
      </c>
      <c r="G1329" s="71">
        <v>0.24999998819910099</v>
      </c>
      <c r="H1329" s="68">
        <v>46.422018348623901</v>
      </c>
      <c r="I1329" s="71">
        <v>6.4260355487928605E-2</v>
      </c>
      <c r="J1329" s="68">
        <v>64.770642201834903</v>
      </c>
      <c r="K1329" s="71">
        <v>0.50013467163985903</v>
      </c>
      <c r="L1329" s="68">
        <v>73.211009174311897</v>
      </c>
    </row>
    <row r="1330" spans="1:12" x14ac:dyDescent="0.2">
      <c r="A1330" s="72" t="s">
        <v>2914</v>
      </c>
      <c r="B1330" s="66" t="s">
        <v>2915</v>
      </c>
      <c r="C1330" s="67">
        <v>66</v>
      </c>
      <c r="D1330" s="67" t="s">
        <v>334</v>
      </c>
      <c r="E1330" s="71">
        <v>0.23748437379553899</v>
      </c>
      <c r="F1330" s="68">
        <v>65.688073394495405</v>
      </c>
      <c r="G1330" s="71">
        <v>7.3963360395865499E-2</v>
      </c>
      <c r="H1330" s="68">
        <v>3.8532110091743101</v>
      </c>
      <c r="I1330" s="71">
        <v>2.2307343992802601E-2</v>
      </c>
      <c r="J1330" s="68">
        <v>33.944954128440401</v>
      </c>
      <c r="K1330" s="71">
        <v>0.61618241699794896</v>
      </c>
      <c r="L1330" s="68">
        <v>85.321100917431195</v>
      </c>
    </row>
    <row r="1331" spans="1:12" x14ac:dyDescent="0.2">
      <c r="A1331" s="72" t="s">
        <v>2916</v>
      </c>
      <c r="B1331" s="66" t="s">
        <v>2917</v>
      </c>
      <c r="C1331" s="67">
        <v>66</v>
      </c>
      <c r="D1331" s="67" t="s">
        <v>334</v>
      </c>
      <c r="E1331" s="71">
        <v>0.30728837363825601</v>
      </c>
      <c r="F1331" s="68">
        <v>80.733944954128404</v>
      </c>
      <c r="G1331" s="71">
        <v>0.15688821341453299</v>
      </c>
      <c r="H1331" s="68">
        <v>11.559633027522899</v>
      </c>
      <c r="I1331" s="71">
        <v>0.14318601334873299</v>
      </c>
      <c r="J1331" s="68">
        <v>83.119266055045898</v>
      </c>
      <c r="K1331" s="71">
        <v>0.62179089415150202</v>
      </c>
      <c r="L1331" s="68">
        <v>86.055045871559599</v>
      </c>
    </row>
    <row r="1332" spans="1:12" x14ac:dyDescent="0.2">
      <c r="A1332" s="72" t="s">
        <v>2918</v>
      </c>
      <c r="B1332" s="66" t="s">
        <v>2919</v>
      </c>
      <c r="C1332" s="67">
        <v>66</v>
      </c>
      <c r="D1332" s="67" t="s">
        <v>334</v>
      </c>
      <c r="E1332" s="71">
        <v>0.44853814470882702</v>
      </c>
      <c r="F1332" s="68">
        <v>95.779816513761503</v>
      </c>
      <c r="G1332" s="71">
        <v>0.21465785405145199</v>
      </c>
      <c r="H1332" s="68">
        <v>18.165137614678901</v>
      </c>
      <c r="I1332" s="71">
        <v>0.23908085983746</v>
      </c>
      <c r="J1332" s="68">
        <v>92.110091743119298</v>
      </c>
      <c r="K1332" s="71">
        <v>0.89187572023757</v>
      </c>
      <c r="L1332" s="68">
        <v>98.348623853210995</v>
      </c>
    </row>
    <row r="1333" spans="1:12" x14ac:dyDescent="0.2">
      <c r="A1333" s="72" t="s">
        <v>2920</v>
      </c>
      <c r="B1333" s="66" t="s">
        <v>2921</v>
      </c>
      <c r="C1333" s="67">
        <v>66</v>
      </c>
      <c r="D1333" s="67" t="s">
        <v>334</v>
      </c>
      <c r="E1333" s="71">
        <v>0.22669439425819299</v>
      </c>
      <c r="F1333" s="68">
        <v>61.651376146788998</v>
      </c>
      <c r="G1333" s="71">
        <v>0.11894723592921499</v>
      </c>
      <c r="H1333" s="68">
        <v>6.78899082568807</v>
      </c>
      <c r="I1333" s="71">
        <v>2.2483481502002099E-2</v>
      </c>
      <c r="J1333" s="68">
        <v>34.4954128440367</v>
      </c>
      <c r="K1333" s="71">
        <v>0.53865246534336297</v>
      </c>
      <c r="L1333" s="68">
        <v>77.247706422018396</v>
      </c>
    </row>
    <row r="1334" spans="1:12" x14ac:dyDescent="0.2">
      <c r="A1334" s="72" t="s">
        <v>2922</v>
      </c>
      <c r="B1334" s="66" t="s">
        <v>2923</v>
      </c>
      <c r="C1334" s="67">
        <v>66</v>
      </c>
      <c r="D1334" s="67" t="s">
        <v>334</v>
      </c>
      <c r="E1334" s="71">
        <v>0.40829524390160798</v>
      </c>
      <c r="F1334" s="68">
        <v>93.394495412843995</v>
      </c>
      <c r="G1334" s="71">
        <v>0.16934215283658099</v>
      </c>
      <c r="H1334" s="68">
        <v>12.8440366972477</v>
      </c>
      <c r="I1334" s="71">
        <v>8.4721297701132903E-2</v>
      </c>
      <c r="J1334" s="68">
        <v>70.275229357798196</v>
      </c>
      <c r="K1334" s="71">
        <v>0.97082228116711</v>
      </c>
      <c r="L1334" s="68">
        <v>99.266055045871596</v>
      </c>
    </row>
    <row r="1335" spans="1:12" x14ac:dyDescent="0.2">
      <c r="A1335" s="72" t="s">
        <v>2924</v>
      </c>
      <c r="B1335" s="66" t="s">
        <v>2925</v>
      </c>
      <c r="C1335" s="67">
        <v>66</v>
      </c>
      <c r="D1335" s="67" t="s">
        <v>334</v>
      </c>
      <c r="E1335" s="71">
        <v>0.32324073237261802</v>
      </c>
      <c r="F1335" s="68">
        <v>83.302752293577996</v>
      </c>
      <c r="G1335" s="71">
        <v>0.244883067506314</v>
      </c>
      <c r="H1335" s="68">
        <v>33.761467889908303</v>
      </c>
      <c r="I1335" s="71">
        <v>0.117333657510728</v>
      </c>
      <c r="J1335" s="68">
        <v>79.082568807339399</v>
      </c>
      <c r="K1335" s="71">
        <v>0.60750547210081096</v>
      </c>
      <c r="L1335" s="68">
        <v>84.770642201834903</v>
      </c>
    </row>
    <row r="1336" spans="1:12" x14ac:dyDescent="0.2">
      <c r="A1336" s="72" t="s">
        <v>2926</v>
      </c>
      <c r="B1336" s="66" t="s">
        <v>2927</v>
      </c>
      <c r="C1336" s="67">
        <v>66</v>
      </c>
      <c r="D1336" s="67" t="s">
        <v>334</v>
      </c>
      <c r="E1336" s="71">
        <v>0.40301072548549199</v>
      </c>
      <c r="F1336" s="68">
        <v>92.660550458715605</v>
      </c>
      <c r="G1336" s="71">
        <v>0.204141394838946</v>
      </c>
      <c r="H1336" s="68">
        <v>16.330275229357799</v>
      </c>
      <c r="I1336" s="71">
        <v>4.8907816175303596E-3</v>
      </c>
      <c r="J1336" s="68">
        <v>10.275229357798199</v>
      </c>
      <c r="K1336" s="71">
        <v>1</v>
      </c>
      <c r="L1336" s="68">
        <v>100</v>
      </c>
    </row>
    <row r="1337" spans="1:12" x14ac:dyDescent="0.2">
      <c r="A1337" s="72" t="s">
        <v>2928</v>
      </c>
      <c r="B1337" s="66" t="s">
        <v>2929</v>
      </c>
      <c r="C1337" s="67">
        <v>45</v>
      </c>
      <c r="D1337" s="67" t="s">
        <v>334</v>
      </c>
      <c r="E1337" s="71">
        <v>0.27007422853692797</v>
      </c>
      <c r="F1337" s="68">
        <v>69.635627530364403</v>
      </c>
      <c r="G1337" s="71">
        <v>0.19158406319815199</v>
      </c>
      <c r="H1337" s="68">
        <v>7.6417004048582999</v>
      </c>
      <c r="I1337" s="71">
        <v>3.4408950328677301E-2</v>
      </c>
      <c r="J1337" s="68">
        <v>58.350202429149803</v>
      </c>
      <c r="K1337" s="71">
        <v>0.58422967208395504</v>
      </c>
      <c r="L1337" s="68">
        <v>86.7408906882591</v>
      </c>
    </row>
    <row r="1338" spans="1:12" x14ac:dyDescent="0.2">
      <c r="A1338" s="72" t="s">
        <v>2930</v>
      </c>
      <c r="B1338" s="66" t="s">
        <v>2931</v>
      </c>
      <c r="C1338" s="67">
        <v>66</v>
      </c>
      <c r="D1338" s="67" t="s">
        <v>334</v>
      </c>
      <c r="E1338" s="71">
        <v>0.20162726036126499</v>
      </c>
      <c r="F1338" s="68">
        <v>55.045871559632999</v>
      </c>
      <c r="G1338" s="71">
        <v>1.8536829579875E-2</v>
      </c>
      <c r="H1338" s="68">
        <v>2.01834862385321</v>
      </c>
      <c r="I1338" s="71">
        <v>1.22431602006368E-2</v>
      </c>
      <c r="J1338" s="68">
        <v>19.449541284403701</v>
      </c>
      <c r="K1338" s="71">
        <v>0.57410179130328198</v>
      </c>
      <c r="L1338" s="68">
        <v>81.284403669724796</v>
      </c>
    </row>
    <row r="1339" spans="1:12" x14ac:dyDescent="0.2">
      <c r="A1339" s="72" t="s">
        <v>2932</v>
      </c>
      <c r="B1339" s="66" t="s">
        <v>2933</v>
      </c>
      <c r="C1339" s="67">
        <v>45</v>
      </c>
      <c r="D1339" s="67" t="s">
        <v>334</v>
      </c>
      <c r="E1339" s="71">
        <v>0.22789205998345199</v>
      </c>
      <c r="F1339" s="68">
        <v>55.060728744939297</v>
      </c>
      <c r="G1339" s="71">
        <v>9.5237291328926305E-2</v>
      </c>
      <c r="H1339" s="68">
        <v>2.6821862348178098</v>
      </c>
      <c r="I1339" s="71">
        <v>8.3310662666096196E-3</v>
      </c>
      <c r="J1339" s="68">
        <v>23.532388663967598</v>
      </c>
      <c r="K1339" s="71">
        <v>0.58010782235481895</v>
      </c>
      <c r="L1339" s="68">
        <v>86.386639676113404</v>
      </c>
    </row>
    <row r="1340" spans="1:12" x14ac:dyDescent="0.2">
      <c r="A1340" s="72" t="s">
        <v>2934</v>
      </c>
      <c r="B1340" s="66" t="s">
        <v>2935</v>
      </c>
      <c r="C1340" s="67">
        <v>45</v>
      </c>
      <c r="D1340" s="67" t="s">
        <v>334</v>
      </c>
      <c r="E1340" s="71">
        <v>0.262486606679463</v>
      </c>
      <c r="F1340" s="68">
        <v>67.510121457489902</v>
      </c>
      <c r="G1340" s="71">
        <v>0.24859251510894201</v>
      </c>
      <c r="H1340" s="68">
        <v>22.115384615384599</v>
      </c>
      <c r="I1340" s="71">
        <v>1.27491714076874E-2</v>
      </c>
      <c r="J1340" s="68">
        <v>32.540485829959501</v>
      </c>
      <c r="K1340" s="71">
        <v>0.52611813352176096</v>
      </c>
      <c r="L1340" s="68">
        <v>82.439271255060703</v>
      </c>
    </row>
    <row r="1341" spans="1:12" x14ac:dyDescent="0.2">
      <c r="A1341" s="72" t="s">
        <v>2936</v>
      </c>
      <c r="B1341" s="66" t="s">
        <v>2937</v>
      </c>
      <c r="C1341" s="67">
        <v>66</v>
      </c>
      <c r="D1341" s="67" t="s">
        <v>334</v>
      </c>
      <c r="E1341" s="71">
        <v>0.187001126568518</v>
      </c>
      <c r="F1341" s="68">
        <v>51.192660550458697</v>
      </c>
      <c r="G1341" s="71">
        <v>0.135403411772369</v>
      </c>
      <c r="H1341" s="68">
        <v>8.0733944954128507</v>
      </c>
      <c r="I1341" s="71">
        <v>2.1866324570960799E-2</v>
      </c>
      <c r="J1341" s="68">
        <v>33.394495412844002</v>
      </c>
      <c r="K1341" s="71">
        <v>0.403733643362223</v>
      </c>
      <c r="L1341" s="68">
        <v>62.385321100917402</v>
      </c>
    </row>
    <row r="1342" spans="1:12" x14ac:dyDescent="0.2">
      <c r="A1342" s="72" t="s">
        <v>2938</v>
      </c>
      <c r="B1342" s="66" t="s">
        <v>2939</v>
      </c>
      <c r="C1342" s="67">
        <v>66</v>
      </c>
      <c r="D1342" s="67" t="s">
        <v>334</v>
      </c>
      <c r="E1342" s="71">
        <v>0.15012705680536101</v>
      </c>
      <c r="F1342" s="68">
        <v>38.348623853211002</v>
      </c>
      <c r="G1342" s="71">
        <v>3.0498935068024601E-2</v>
      </c>
      <c r="H1342" s="68">
        <v>2.5688073394495401</v>
      </c>
      <c r="I1342" s="71">
        <v>3.1704018741510603E-2</v>
      </c>
      <c r="J1342" s="68">
        <v>42.752293577981703</v>
      </c>
      <c r="K1342" s="71">
        <v>0.388178216606548</v>
      </c>
      <c r="L1342" s="68">
        <v>62.0183486238532</v>
      </c>
    </row>
    <row r="1343" spans="1:12" x14ac:dyDescent="0.2">
      <c r="A1343" s="72" t="s">
        <v>2292</v>
      </c>
      <c r="B1343" s="66" t="s">
        <v>2940</v>
      </c>
      <c r="C1343" s="67">
        <v>66</v>
      </c>
      <c r="D1343" s="67" t="s">
        <v>334</v>
      </c>
      <c r="E1343" s="71">
        <v>0.24968403527542499</v>
      </c>
      <c r="F1343" s="68">
        <v>67.706422018348604</v>
      </c>
      <c r="G1343" s="71">
        <v>0.12852480407635899</v>
      </c>
      <c r="H1343" s="68">
        <v>7.3394495412843996</v>
      </c>
      <c r="I1343" s="71">
        <v>3.3162910977137902E-2</v>
      </c>
      <c r="J1343" s="68">
        <v>44.0366972477064</v>
      </c>
      <c r="K1343" s="71">
        <v>0.58736439077277802</v>
      </c>
      <c r="L1343" s="68">
        <v>83.302752293577996</v>
      </c>
    </row>
    <row r="1344" spans="1:12" x14ac:dyDescent="0.2">
      <c r="A1344" s="72" t="s">
        <v>2941</v>
      </c>
      <c r="B1344" s="66" t="s">
        <v>2942</v>
      </c>
      <c r="C1344" s="67">
        <v>66</v>
      </c>
      <c r="D1344" s="67" t="s">
        <v>334</v>
      </c>
      <c r="E1344" s="71">
        <v>0.19536683571350999</v>
      </c>
      <c r="F1344" s="68">
        <v>53.394495412844002</v>
      </c>
      <c r="G1344" s="71">
        <v>1.33827705568968E-2</v>
      </c>
      <c r="H1344" s="68">
        <v>1.4678899082568799</v>
      </c>
      <c r="I1344" s="71">
        <v>1.93159514772546E-3</v>
      </c>
      <c r="J1344" s="68">
        <v>6.78899082568807</v>
      </c>
      <c r="K1344" s="71">
        <v>0.570786141435908</v>
      </c>
      <c r="L1344" s="68">
        <v>80.366972477064195</v>
      </c>
    </row>
    <row r="1345" spans="1:12" x14ac:dyDescent="0.2">
      <c r="A1345" s="72" t="s">
        <v>2943</v>
      </c>
      <c r="B1345" s="66" t="s">
        <v>2944</v>
      </c>
      <c r="C1345" s="67">
        <v>66</v>
      </c>
      <c r="D1345" s="67" t="s">
        <v>334</v>
      </c>
      <c r="E1345" s="71">
        <v>0.28743678918758497</v>
      </c>
      <c r="F1345" s="68">
        <v>76.697247706422004</v>
      </c>
      <c r="G1345" s="71">
        <v>0.11529025837333701</v>
      </c>
      <c r="H1345" s="68">
        <v>6.2385321100917404</v>
      </c>
      <c r="I1345" s="71">
        <v>1.12271148422146E-2</v>
      </c>
      <c r="J1345" s="68">
        <v>18.348623853210999</v>
      </c>
      <c r="K1345" s="71">
        <v>0.73579299434720202</v>
      </c>
      <c r="L1345" s="68">
        <v>93.761467889908303</v>
      </c>
    </row>
    <row r="1346" spans="1:12" x14ac:dyDescent="0.2">
      <c r="A1346" s="72" t="s">
        <v>2945</v>
      </c>
      <c r="B1346" s="66" t="s">
        <v>2946</v>
      </c>
      <c r="C1346" s="67">
        <v>45</v>
      </c>
      <c r="D1346" s="67" t="s">
        <v>334</v>
      </c>
      <c r="E1346" s="71">
        <v>0.299590559936185</v>
      </c>
      <c r="F1346" s="68">
        <v>76.923076923076906</v>
      </c>
      <c r="G1346" s="71">
        <v>0.151288311194651</v>
      </c>
      <c r="H1346" s="68">
        <v>5.3643724696356303</v>
      </c>
      <c r="I1346" s="71">
        <v>1.1537776584204899E-3</v>
      </c>
      <c r="J1346" s="68">
        <v>3.8461538461538498</v>
      </c>
      <c r="K1346" s="71">
        <v>0.74632959095548401</v>
      </c>
      <c r="L1346" s="68">
        <v>93.724696356275302</v>
      </c>
    </row>
    <row r="1347" spans="1:12" x14ac:dyDescent="0.2">
      <c r="A1347" s="72" t="s">
        <v>2947</v>
      </c>
      <c r="B1347" s="66" t="s">
        <v>2948</v>
      </c>
      <c r="C1347" s="67">
        <v>66</v>
      </c>
      <c r="D1347" s="67" t="s">
        <v>334</v>
      </c>
      <c r="E1347" s="71">
        <v>0.443220160465496</v>
      </c>
      <c r="F1347" s="68">
        <v>95.412844036697294</v>
      </c>
      <c r="G1347" s="71">
        <v>0.249999990799878</v>
      </c>
      <c r="H1347" s="68">
        <v>46.788990825688103</v>
      </c>
      <c r="I1347" s="71">
        <v>0.33289772406609203</v>
      </c>
      <c r="J1347" s="68">
        <v>95.045871559632999</v>
      </c>
      <c r="K1347" s="71">
        <v>0.74676276653051898</v>
      </c>
      <c r="L1347" s="68">
        <v>94.678899082568805</v>
      </c>
    </row>
    <row r="1348" spans="1:12" x14ac:dyDescent="0.2">
      <c r="A1348" s="72" t="s">
        <v>2949</v>
      </c>
      <c r="B1348" s="66" t="s">
        <v>2950</v>
      </c>
      <c r="C1348" s="67">
        <v>45</v>
      </c>
      <c r="D1348" s="67" t="s">
        <v>334</v>
      </c>
      <c r="E1348" s="71">
        <v>0.233028812637571</v>
      </c>
      <c r="F1348" s="68">
        <v>57.135627530364403</v>
      </c>
      <c r="G1348" s="71">
        <v>0.23542533251293499</v>
      </c>
      <c r="H1348" s="68">
        <v>14.777327935222701</v>
      </c>
      <c r="I1348" s="71">
        <v>2.1916581571562201E-2</v>
      </c>
      <c r="J1348" s="68">
        <v>46.457489878542503</v>
      </c>
      <c r="K1348" s="71">
        <v>0.441744523828217</v>
      </c>
      <c r="L1348" s="68">
        <v>70.647773279352194</v>
      </c>
    </row>
    <row r="1349" spans="1:12" x14ac:dyDescent="0.2">
      <c r="A1349" s="72" t="s">
        <v>2951</v>
      </c>
      <c r="B1349" s="66" t="s">
        <v>2952</v>
      </c>
      <c r="C1349" s="67">
        <v>45</v>
      </c>
      <c r="D1349" s="67" t="s">
        <v>334</v>
      </c>
      <c r="E1349" s="71">
        <v>0.24442348609584499</v>
      </c>
      <c r="F1349" s="68">
        <v>60.779352226720697</v>
      </c>
      <c r="G1349" s="71">
        <v>0.249853574477195</v>
      </c>
      <c r="H1349" s="68">
        <v>23.886639676113401</v>
      </c>
      <c r="I1349" s="71">
        <v>4.9850633254218402E-2</v>
      </c>
      <c r="J1349" s="68">
        <v>66.346153846153797</v>
      </c>
      <c r="K1349" s="71">
        <v>0.43356625055612302</v>
      </c>
      <c r="L1349" s="68">
        <v>69.331983805668003</v>
      </c>
    </row>
    <row r="1350" spans="1:12" x14ac:dyDescent="0.2">
      <c r="A1350" s="72" t="s">
        <v>2953</v>
      </c>
      <c r="B1350" s="66" t="s">
        <v>2954</v>
      </c>
      <c r="C1350" s="67">
        <v>45</v>
      </c>
      <c r="D1350" s="67" t="s">
        <v>334</v>
      </c>
      <c r="E1350" s="71">
        <v>0.23500775043842301</v>
      </c>
      <c r="F1350" s="68">
        <v>57.692307692307701</v>
      </c>
      <c r="G1350" s="71">
        <v>0.24045852892151001</v>
      </c>
      <c r="H1350" s="68">
        <v>16.497975708502</v>
      </c>
      <c r="I1350" s="71">
        <v>2.9336646708747301E-2</v>
      </c>
      <c r="J1350" s="68">
        <v>54.099190283400802</v>
      </c>
      <c r="K1350" s="71">
        <v>0.43522807568501198</v>
      </c>
      <c r="L1350" s="68">
        <v>69.686234817813798</v>
      </c>
    </row>
    <row r="1351" spans="1:12" x14ac:dyDescent="0.2">
      <c r="A1351" s="72" t="s">
        <v>2955</v>
      </c>
      <c r="B1351" s="66" t="s">
        <v>2956</v>
      </c>
      <c r="C1351" s="67">
        <v>45</v>
      </c>
      <c r="D1351" s="67" t="s">
        <v>334</v>
      </c>
      <c r="E1351" s="71">
        <v>0.26397553627050702</v>
      </c>
      <c r="F1351" s="68">
        <v>67.965587044534402</v>
      </c>
      <c r="G1351" s="71">
        <v>0.247081461943888</v>
      </c>
      <c r="H1351" s="68">
        <v>20.799595141700401</v>
      </c>
      <c r="I1351" s="71">
        <v>1.22105652026677E-2</v>
      </c>
      <c r="J1351" s="68">
        <v>31.427125506072901</v>
      </c>
      <c r="K1351" s="71">
        <v>0.53263458166496602</v>
      </c>
      <c r="L1351" s="68">
        <v>83.147773279352194</v>
      </c>
    </row>
    <row r="1352" spans="1:12" x14ac:dyDescent="0.2">
      <c r="A1352" s="72" t="s">
        <v>2957</v>
      </c>
      <c r="B1352" s="66" t="s">
        <v>2958</v>
      </c>
      <c r="C1352" s="67">
        <v>45</v>
      </c>
      <c r="D1352" s="67" t="s">
        <v>334</v>
      </c>
      <c r="E1352" s="71">
        <v>0.23783128146447199</v>
      </c>
      <c r="F1352" s="68">
        <v>58.147773279352201</v>
      </c>
      <c r="G1352" s="71">
        <v>0.191502259485926</v>
      </c>
      <c r="H1352" s="68">
        <v>7.59109311740891</v>
      </c>
      <c r="I1352" s="71">
        <v>6.6285112949152694E-2</v>
      </c>
      <c r="J1352" s="68">
        <v>72.722672064777299</v>
      </c>
      <c r="K1352" s="71">
        <v>0.45570647195833702</v>
      </c>
      <c r="L1352" s="68">
        <v>72.925101214574894</v>
      </c>
    </row>
    <row r="1353" spans="1:12" x14ac:dyDescent="0.2">
      <c r="A1353" s="72" t="s">
        <v>2959</v>
      </c>
      <c r="B1353" s="66" t="s">
        <v>2960</v>
      </c>
      <c r="C1353" s="67">
        <v>45</v>
      </c>
      <c r="D1353" s="67" t="s">
        <v>334</v>
      </c>
      <c r="E1353" s="71">
        <v>0.27463396670066698</v>
      </c>
      <c r="F1353" s="68">
        <v>71.002024291498003</v>
      </c>
      <c r="G1353" s="71">
        <v>0.23680696714698399</v>
      </c>
      <c r="H1353" s="68">
        <v>15.2834008097166</v>
      </c>
      <c r="I1353" s="71">
        <v>2.1681832015496401E-2</v>
      </c>
      <c r="J1353" s="68">
        <v>46.204453441295499</v>
      </c>
      <c r="K1353" s="71">
        <v>0.56541310093952002</v>
      </c>
      <c r="L1353" s="68">
        <v>85.627530364372504</v>
      </c>
    </row>
    <row r="1354" spans="1:12" x14ac:dyDescent="0.2">
      <c r="A1354" s="72" t="s">
        <v>2961</v>
      </c>
      <c r="B1354" s="66" t="s">
        <v>2962</v>
      </c>
      <c r="C1354" s="67">
        <v>45</v>
      </c>
      <c r="D1354" s="67" t="s">
        <v>334</v>
      </c>
      <c r="E1354" s="71">
        <v>0.286069536048427</v>
      </c>
      <c r="F1354" s="68">
        <v>73.836032388663995</v>
      </c>
      <c r="G1354" s="71">
        <v>0.24501418847790901</v>
      </c>
      <c r="H1354" s="68">
        <v>18.876518218623499</v>
      </c>
      <c r="I1354" s="71">
        <v>0.12716945303472901</v>
      </c>
      <c r="J1354" s="68">
        <v>84.311740890688299</v>
      </c>
      <c r="K1354" s="71">
        <v>0.48602496663264499</v>
      </c>
      <c r="L1354" s="68">
        <v>77.327935222672096</v>
      </c>
    </row>
    <row r="1355" spans="1:12" x14ac:dyDescent="0.2">
      <c r="A1355" s="72" t="s">
        <v>2963</v>
      </c>
      <c r="B1355" s="66" t="s">
        <v>2964</v>
      </c>
      <c r="C1355" s="67">
        <v>45</v>
      </c>
      <c r="D1355" s="67" t="s">
        <v>334</v>
      </c>
      <c r="E1355" s="71">
        <v>0.27517943221027302</v>
      </c>
      <c r="F1355" s="68">
        <v>71.305668016194304</v>
      </c>
      <c r="G1355" s="71">
        <v>0.26818650920533399</v>
      </c>
      <c r="H1355" s="68">
        <v>70.495951417004093</v>
      </c>
      <c r="I1355" s="71">
        <v>0.131963810141456</v>
      </c>
      <c r="J1355" s="68">
        <v>84.767206477732799</v>
      </c>
      <c r="K1355" s="71">
        <v>0.425387977284028</v>
      </c>
      <c r="L1355" s="68">
        <v>68.016194331983797</v>
      </c>
    </row>
    <row r="1356" spans="1:12" x14ac:dyDescent="0.2">
      <c r="A1356" s="72" t="s">
        <v>2965</v>
      </c>
      <c r="B1356" s="66" t="s">
        <v>2966</v>
      </c>
      <c r="C1356" s="67">
        <v>45</v>
      </c>
      <c r="D1356" s="67" t="s">
        <v>334</v>
      </c>
      <c r="E1356" s="71">
        <v>0.242911950462082</v>
      </c>
      <c r="F1356" s="68">
        <v>59.919028340080999</v>
      </c>
      <c r="G1356" s="71">
        <v>0.24999999057675301</v>
      </c>
      <c r="H1356" s="68">
        <v>25.253036437247001</v>
      </c>
      <c r="I1356" s="71">
        <v>5.0887858925219902E-2</v>
      </c>
      <c r="J1356" s="68">
        <v>66.700404858299606</v>
      </c>
      <c r="K1356" s="71">
        <v>0.42784800188427402</v>
      </c>
      <c r="L1356" s="68">
        <v>68.421052631578902</v>
      </c>
    </row>
    <row r="1357" spans="1:12" x14ac:dyDescent="0.2">
      <c r="A1357" s="72" t="s">
        <v>2967</v>
      </c>
      <c r="B1357" s="66" t="s">
        <v>2968</v>
      </c>
      <c r="C1357" s="67">
        <v>45</v>
      </c>
      <c r="D1357" s="67" t="s">
        <v>334</v>
      </c>
      <c r="E1357" s="71">
        <v>0.25693292038590698</v>
      </c>
      <c r="F1357" s="68">
        <v>65.738866396761097</v>
      </c>
      <c r="G1357" s="71">
        <v>0.244041367808667</v>
      </c>
      <c r="H1357" s="68">
        <v>18.421052631578899</v>
      </c>
      <c r="I1357" s="71">
        <v>2.8497729901354601E-2</v>
      </c>
      <c r="J1357" s="68">
        <v>53.441295546558699</v>
      </c>
      <c r="K1357" s="71">
        <v>0.49825966344769801</v>
      </c>
      <c r="L1357" s="68">
        <v>79.099190283400802</v>
      </c>
    </row>
    <row r="1358" spans="1:12" x14ac:dyDescent="0.2">
      <c r="A1358" s="72" t="s">
        <v>2969</v>
      </c>
      <c r="B1358" s="66" t="s">
        <v>2970</v>
      </c>
      <c r="C1358" s="67">
        <v>45</v>
      </c>
      <c r="D1358" s="67" t="s">
        <v>334</v>
      </c>
      <c r="E1358" s="71">
        <v>0.33239439718476299</v>
      </c>
      <c r="F1358" s="68">
        <v>83.603238866396794</v>
      </c>
      <c r="G1358" s="71">
        <v>0.24999999617742599</v>
      </c>
      <c r="H1358" s="68">
        <v>26.012145748987901</v>
      </c>
      <c r="I1358" s="71">
        <v>0.127714979418108</v>
      </c>
      <c r="J1358" s="68">
        <v>84.463562753036399</v>
      </c>
      <c r="K1358" s="71">
        <v>0.61946821595875501</v>
      </c>
      <c r="L1358" s="68">
        <v>88.765182186234796</v>
      </c>
    </row>
    <row r="1359" spans="1:12" x14ac:dyDescent="0.2">
      <c r="A1359" s="72" t="s">
        <v>2971</v>
      </c>
      <c r="B1359" s="66" t="s">
        <v>2972</v>
      </c>
      <c r="C1359" s="67">
        <v>45</v>
      </c>
      <c r="D1359" s="67" t="s">
        <v>334</v>
      </c>
      <c r="E1359" s="71">
        <v>0.31926626374346301</v>
      </c>
      <c r="F1359" s="68">
        <v>81.123481781376498</v>
      </c>
      <c r="G1359" s="71">
        <v>0.25355713650511302</v>
      </c>
      <c r="H1359" s="68">
        <v>57.439271255060703</v>
      </c>
      <c r="I1359" s="71">
        <v>7.0013291165044206E-2</v>
      </c>
      <c r="J1359" s="68">
        <v>73.987854251012095</v>
      </c>
      <c r="K1359" s="71">
        <v>0.63422836356023105</v>
      </c>
      <c r="L1359" s="68">
        <v>89.524291497975696</v>
      </c>
    </row>
    <row r="1360" spans="1:12" x14ac:dyDescent="0.2">
      <c r="A1360" s="72" t="s">
        <v>2973</v>
      </c>
      <c r="B1360" s="66" t="s">
        <v>2974</v>
      </c>
      <c r="C1360" s="67">
        <v>45</v>
      </c>
      <c r="D1360" s="67" t="s">
        <v>334</v>
      </c>
      <c r="E1360" s="71">
        <v>0.33666888724209598</v>
      </c>
      <c r="F1360" s="68">
        <v>84.261133603238903</v>
      </c>
      <c r="G1360" s="71">
        <v>0.29063365814751002</v>
      </c>
      <c r="H1360" s="68">
        <v>77.479757085020196</v>
      </c>
      <c r="I1360" s="71">
        <v>0.21207144120145099</v>
      </c>
      <c r="J1360" s="68">
        <v>91.346153846153797</v>
      </c>
      <c r="K1360" s="71">
        <v>0.50730156237732604</v>
      </c>
      <c r="L1360" s="68">
        <v>80.364372469635597</v>
      </c>
    </row>
    <row r="1361" spans="1:12" x14ac:dyDescent="0.2">
      <c r="A1361" s="72" t="s">
        <v>2975</v>
      </c>
      <c r="B1361" s="66" t="s">
        <v>2976</v>
      </c>
      <c r="C1361" s="67">
        <v>45</v>
      </c>
      <c r="D1361" s="67" t="s">
        <v>334</v>
      </c>
      <c r="E1361" s="71">
        <v>0.383204557105426</v>
      </c>
      <c r="F1361" s="68">
        <v>91.295546558704501</v>
      </c>
      <c r="G1361" s="71">
        <v>0.302673203755572</v>
      </c>
      <c r="H1361" s="68">
        <v>79.655870445344107</v>
      </c>
      <c r="I1361" s="71">
        <v>0.25280527088958898</v>
      </c>
      <c r="J1361" s="68">
        <v>93.269230769230802</v>
      </c>
      <c r="K1361" s="71">
        <v>0.59413519667111603</v>
      </c>
      <c r="L1361" s="68">
        <v>87.398785425101195</v>
      </c>
    </row>
    <row r="1362" spans="1:12" x14ac:dyDescent="0.2">
      <c r="A1362" s="72" t="s">
        <v>710</v>
      </c>
      <c r="B1362" s="66" t="s">
        <v>2977</v>
      </c>
      <c r="C1362" s="67">
        <v>45</v>
      </c>
      <c r="D1362" s="67" t="s">
        <v>334</v>
      </c>
      <c r="E1362" s="71">
        <v>0.26033050082201797</v>
      </c>
      <c r="F1362" s="68">
        <v>66.852226720647806</v>
      </c>
      <c r="G1362" s="71">
        <v>0.25</v>
      </c>
      <c r="H1362" s="68">
        <v>44.635627530364403</v>
      </c>
      <c r="I1362" s="71">
        <v>4.3370136890696701E-2</v>
      </c>
      <c r="J1362" s="68">
        <v>63.714574898785401</v>
      </c>
      <c r="K1362" s="71">
        <v>0.48762136557535801</v>
      </c>
      <c r="L1362" s="68">
        <v>77.479757085020196</v>
      </c>
    </row>
    <row r="1363" spans="1:12" x14ac:dyDescent="0.2">
      <c r="A1363" s="72" t="s">
        <v>2978</v>
      </c>
      <c r="B1363" s="66" t="s">
        <v>2979</v>
      </c>
      <c r="C1363" s="67">
        <v>66</v>
      </c>
      <c r="D1363" s="67" t="s">
        <v>334</v>
      </c>
      <c r="E1363" s="71">
        <v>0.28986412442950199</v>
      </c>
      <c r="F1363" s="68">
        <v>77.247706422018396</v>
      </c>
      <c r="G1363" s="71">
        <v>0.25</v>
      </c>
      <c r="H1363" s="68">
        <v>60</v>
      </c>
      <c r="I1363" s="71">
        <v>4.1152109536654102E-2</v>
      </c>
      <c r="J1363" s="68">
        <v>53.211009174311897</v>
      </c>
      <c r="K1363" s="71">
        <v>0.57844026375185098</v>
      </c>
      <c r="L1363" s="68">
        <v>82.201834862385297</v>
      </c>
    </row>
    <row r="1364" spans="1:12" x14ac:dyDescent="0.2">
      <c r="A1364" s="72" t="s">
        <v>2980</v>
      </c>
      <c r="B1364" s="66" t="s">
        <v>2981</v>
      </c>
      <c r="C1364" s="67">
        <v>45</v>
      </c>
      <c r="D1364" s="67" t="s">
        <v>334</v>
      </c>
      <c r="E1364" s="71">
        <v>0.26855932206808603</v>
      </c>
      <c r="F1364" s="68">
        <v>69.281376518218593</v>
      </c>
      <c r="G1364" s="71">
        <v>0.25</v>
      </c>
      <c r="H1364" s="68">
        <v>44.635627530364403</v>
      </c>
      <c r="I1364" s="71">
        <v>3.2818056754099802E-2</v>
      </c>
      <c r="J1364" s="68">
        <v>56.680161943319803</v>
      </c>
      <c r="K1364" s="71">
        <v>0.52285990945015803</v>
      </c>
      <c r="L1364" s="68">
        <v>82.186234817813798</v>
      </c>
    </row>
    <row r="1365" spans="1:12" x14ac:dyDescent="0.2">
      <c r="A1365" s="72" t="s">
        <v>2982</v>
      </c>
      <c r="B1365" s="66" t="s">
        <v>2983</v>
      </c>
      <c r="C1365" s="67">
        <v>45</v>
      </c>
      <c r="D1365" s="67" t="s">
        <v>334</v>
      </c>
      <c r="E1365" s="71">
        <v>0.36599117059342501</v>
      </c>
      <c r="F1365" s="68">
        <v>89.271255060728706</v>
      </c>
      <c r="G1365" s="71">
        <v>0.32567288027899299</v>
      </c>
      <c r="H1365" s="68">
        <v>82.388663967611294</v>
      </c>
      <c r="I1365" s="71">
        <v>0.200240230046204</v>
      </c>
      <c r="J1365" s="68">
        <v>90.536437246963601</v>
      </c>
      <c r="K1365" s="71">
        <v>0.57206040145507797</v>
      </c>
      <c r="L1365" s="68">
        <v>85.931174089068804</v>
      </c>
    </row>
    <row r="1366" spans="1:12" x14ac:dyDescent="0.2">
      <c r="A1366" s="72" t="s">
        <v>2984</v>
      </c>
      <c r="B1366" s="66" t="s">
        <v>2985</v>
      </c>
      <c r="C1366" s="67">
        <v>66</v>
      </c>
      <c r="D1366" s="67" t="s">
        <v>334</v>
      </c>
      <c r="E1366" s="71">
        <v>0.298830402965298</v>
      </c>
      <c r="F1366" s="68">
        <v>78.899082568807302</v>
      </c>
      <c r="G1366" s="71">
        <v>0.25065192448106799</v>
      </c>
      <c r="H1366" s="68">
        <v>62.385321100917402</v>
      </c>
      <c r="I1366" s="71">
        <v>1.5371445366184599E-2</v>
      </c>
      <c r="J1366" s="68">
        <v>24.403669724770602</v>
      </c>
      <c r="K1366" s="71">
        <v>0.63046783904864001</v>
      </c>
      <c r="L1366" s="68">
        <v>87.339449541284395</v>
      </c>
    </row>
    <row r="1367" spans="1:12" x14ac:dyDescent="0.2">
      <c r="A1367" s="72" t="s">
        <v>2986</v>
      </c>
      <c r="B1367" s="66" t="s">
        <v>2987</v>
      </c>
      <c r="C1367" s="67">
        <v>66</v>
      </c>
      <c r="D1367" s="67" t="s">
        <v>334</v>
      </c>
      <c r="E1367" s="71">
        <v>0.282489527194693</v>
      </c>
      <c r="F1367" s="68">
        <v>75.596330275229406</v>
      </c>
      <c r="G1367" s="71">
        <v>0.24999999982592799</v>
      </c>
      <c r="H1367" s="68">
        <v>51.192660550458697</v>
      </c>
      <c r="I1367" s="71">
        <v>3.7899394629349797E-2</v>
      </c>
      <c r="J1367" s="68">
        <v>50.275229357798203</v>
      </c>
      <c r="K1367" s="71">
        <v>0.55956918712880199</v>
      </c>
      <c r="L1367" s="68">
        <v>79.449541284403693</v>
      </c>
    </row>
    <row r="1368" spans="1:12" x14ac:dyDescent="0.2">
      <c r="A1368" s="72" t="s">
        <v>2988</v>
      </c>
      <c r="B1368" s="66" t="s">
        <v>2989</v>
      </c>
      <c r="C1368" s="67">
        <v>45</v>
      </c>
      <c r="D1368" s="67" t="s">
        <v>334</v>
      </c>
      <c r="E1368" s="71">
        <v>0.252762908359218</v>
      </c>
      <c r="F1368" s="68">
        <v>63.917004048583003</v>
      </c>
      <c r="G1368" s="71">
        <v>0.25</v>
      </c>
      <c r="H1368" s="68">
        <v>44.635627530364403</v>
      </c>
      <c r="I1368" s="71">
        <v>5.4178652062030298E-2</v>
      </c>
      <c r="J1368" s="68">
        <v>68.319838056680197</v>
      </c>
      <c r="K1368" s="71">
        <v>0.45411007301562401</v>
      </c>
      <c r="L1368" s="68">
        <v>72.672064777327904</v>
      </c>
    </row>
    <row r="1369" spans="1:12" x14ac:dyDescent="0.2">
      <c r="A1369" s="72" t="s">
        <v>2990</v>
      </c>
      <c r="B1369" s="66" t="s">
        <v>2991</v>
      </c>
      <c r="C1369" s="67">
        <v>45</v>
      </c>
      <c r="D1369" s="67" t="s">
        <v>334</v>
      </c>
      <c r="E1369" s="71">
        <v>0.248878085207627</v>
      </c>
      <c r="F1369" s="68">
        <v>62.398785425101202</v>
      </c>
      <c r="G1369" s="71">
        <v>0.25</v>
      </c>
      <c r="H1369" s="68">
        <v>44.635627530364403</v>
      </c>
      <c r="I1369" s="71">
        <v>2.77640350057816E-2</v>
      </c>
      <c r="J1369" s="68">
        <v>52.884615384615401</v>
      </c>
      <c r="K1369" s="71">
        <v>0.46887022061709999</v>
      </c>
      <c r="L1369" s="68">
        <v>74.595141700404895</v>
      </c>
    </row>
    <row r="1370" spans="1:12" x14ac:dyDescent="0.2">
      <c r="A1370" s="72" t="s">
        <v>2992</v>
      </c>
      <c r="B1370" s="66" t="s">
        <v>2993</v>
      </c>
      <c r="C1370" s="67">
        <v>45</v>
      </c>
      <c r="D1370" s="67" t="s">
        <v>334</v>
      </c>
      <c r="E1370" s="71">
        <v>0.237860181218953</v>
      </c>
      <c r="F1370" s="68">
        <v>58.198380566801603</v>
      </c>
      <c r="G1370" s="71">
        <v>0.25311249444197398</v>
      </c>
      <c r="H1370" s="68">
        <v>56.376518218623502</v>
      </c>
      <c r="I1370" s="71">
        <v>3.25546211444332E-2</v>
      </c>
      <c r="J1370" s="68">
        <v>56.427125506072898</v>
      </c>
      <c r="K1370" s="71">
        <v>0.42791342807045102</v>
      </c>
      <c r="L1370" s="68">
        <v>68.471659919028298</v>
      </c>
    </row>
    <row r="1371" spans="1:12" x14ac:dyDescent="0.2">
      <c r="A1371" s="72" t="s">
        <v>2994</v>
      </c>
      <c r="B1371" s="66" t="s">
        <v>2995</v>
      </c>
      <c r="C1371" s="67">
        <v>45</v>
      </c>
      <c r="D1371" s="67" t="s">
        <v>334</v>
      </c>
      <c r="E1371" s="71">
        <v>0.28412543500050003</v>
      </c>
      <c r="F1371" s="68">
        <v>73.32995951417</v>
      </c>
      <c r="G1371" s="71">
        <v>0.306656294961556</v>
      </c>
      <c r="H1371" s="68">
        <v>80.313765182186202</v>
      </c>
      <c r="I1371" s="71">
        <v>9.4069961624564893E-2</v>
      </c>
      <c r="J1371" s="68">
        <v>79.655870445344107</v>
      </c>
      <c r="K1371" s="71">
        <v>0.45165004841537798</v>
      </c>
      <c r="L1371" s="68">
        <v>72.216599190283404</v>
      </c>
    </row>
    <row r="1372" spans="1:12" x14ac:dyDescent="0.2">
      <c r="A1372" s="72" t="s">
        <v>2996</v>
      </c>
      <c r="B1372" s="66" t="s">
        <v>2997</v>
      </c>
      <c r="C1372" s="67">
        <v>45</v>
      </c>
      <c r="D1372" s="67" t="s">
        <v>334</v>
      </c>
      <c r="E1372" s="71">
        <v>0.32481539506489898</v>
      </c>
      <c r="F1372" s="68">
        <v>82.186234817813798</v>
      </c>
      <c r="G1372" s="71">
        <v>0.27200977821922701</v>
      </c>
      <c r="H1372" s="68">
        <v>72.823886639676104</v>
      </c>
      <c r="I1372" s="71">
        <v>0.202449492212705</v>
      </c>
      <c r="J1372" s="68">
        <v>90.789473684210506</v>
      </c>
      <c r="K1372" s="71">
        <v>0.49998691476276502</v>
      </c>
      <c r="L1372" s="68">
        <v>79.504048582995907</v>
      </c>
    </row>
    <row r="1373" spans="1:12" x14ac:dyDescent="0.2">
      <c r="A1373" s="72" t="s">
        <v>2998</v>
      </c>
      <c r="B1373" s="66" t="s">
        <v>2999</v>
      </c>
      <c r="C1373" s="67">
        <v>45</v>
      </c>
      <c r="D1373" s="67" t="s">
        <v>334</v>
      </c>
      <c r="E1373" s="71">
        <v>0.26721573420121603</v>
      </c>
      <c r="F1373" s="68">
        <v>69.028340080971702</v>
      </c>
      <c r="G1373" s="71">
        <v>0.25466873522851202</v>
      </c>
      <c r="H1373" s="68">
        <v>59.564777327935197</v>
      </c>
      <c r="I1373" s="71">
        <v>0.114144990104193</v>
      </c>
      <c r="J1373" s="68">
        <v>82.995951417004093</v>
      </c>
      <c r="K1373" s="71">
        <v>0.43283347727094301</v>
      </c>
      <c r="L1373" s="68">
        <v>69.230769230769198</v>
      </c>
    </row>
    <row r="1374" spans="1:12" x14ac:dyDescent="0.2">
      <c r="A1374" s="72" t="s">
        <v>3000</v>
      </c>
      <c r="B1374" s="66" t="s">
        <v>3001</v>
      </c>
      <c r="C1374" s="67">
        <v>45</v>
      </c>
      <c r="D1374" s="67" t="s">
        <v>334</v>
      </c>
      <c r="E1374" s="71">
        <v>0.26184486931573597</v>
      </c>
      <c r="F1374" s="68">
        <v>67.358299595141702</v>
      </c>
      <c r="G1374" s="71">
        <v>0.249121211181249</v>
      </c>
      <c r="H1374" s="68">
        <v>22.874493927125499</v>
      </c>
      <c r="I1374" s="71">
        <v>0.13389841416932499</v>
      </c>
      <c r="J1374" s="68">
        <v>85.172064777327904</v>
      </c>
      <c r="K1374" s="71">
        <v>0.40251498259663399</v>
      </c>
      <c r="L1374" s="68">
        <v>64.726720647773305</v>
      </c>
    </row>
    <row r="1375" spans="1:12" x14ac:dyDescent="0.2">
      <c r="A1375" s="72" t="s">
        <v>3002</v>
      </c>
      <c r="B1375" s="66" t="s">
        <v>3003</v>
      </c>
      <c r="C1375" s="67">
        <v>45</v>
      </c>
      <c r="D1375" s="67" t="s">
        <v>334</v>
      </c>
      <c r="E1375" s="71">
        <v>0.23274903758828899</v>
      </c>
      <c r="F1375" s="68">
        <v>57.034412955465598</v>
      </c>
      <c r="G1375" s="71">
        <v>0.23317144070429399</v>
      </c>
      <c r="H1375" s="68">
        <v>14.068825910931199</v>
      </c>
      <c r="I1375" s="71">
        <v>2.7387571775314E-2</v>
      </c>
      <c r="J1375" s="68">
        <v>52.277327935222701</v>
      </c>
      <c r="K1375" s="71">
        <v>0.43768810028525801</v>
      </c>
      <c r="L1375" s="68">
        <v>70.293522267206498</v>
      </c>
    </row>
    <row r="1376" spans="1:12" x14ac:dyDescent="0.2">
      <c r="A1376" s="72" t="s">
        <v>3004</v>
      </c>
      <c r="B1376" s="66" t="s">
        <v>3005</v>
      </c>
      <c r="C1376" s="67">
        <v>45</v>
      </c>
      <c r="D1376" s="67" t="s">
        <v>334</v>
      </c>
      <c r="E1376" s="71">
        <v>0.30421042523071601</v>
      </c>
      <c r="F1376" s="68">
        <v>78.036437246963601</v>
      </c>
      <c r="G1376" s="71">
        <v>0.38974557211270999</v>
      </c>
      <c r="H1376" s="68">
        <v>87.1963562753036</v>
      </c>
      <c r="I1376" s="71">
        <v>6.4719207020855304E-2</v>
      </c>
      <c r="J1376" s="68">
        <v>72.216599190283404</v>
      </c>
      <c r="K1376" s="71">
        <v>0.45816649655858299</v>
      </c>
      <c r="L1376" s="68">
        <v>73.380566801619395</v>
      </c>
    </row>
    <row r="1377" spans="1:12" x14ac:dyDescent="0.2">
      <c r="A1377" s="72" t="s">
        <v>2540</v>
      </c>
      <c r="B1377" s="66" t="s">
        <v>3006</v>
      </c>
      <c r="C1377" s="67">
        <v>45</v>
      </c>
      <c r="D1377" s="67" t="s">
        <v>334</v>
      </c>
      <c r="E1377" s="71">
        <v>0.25774375150629197</v>
      </c>
      <c r="F1377" s="68">
        <v>65.941295546558706</v>
      </c>
      <c r="G1377" s="71">
        <v>0.28194502136414201</v>
      </c>
      <c r="H1377" s="68">
        <v>75.404858299595105</v>
      </c>
      <c r="I1377" s="71">
        <v>5.9316381541325701E-2</v>
      </c>
      <c r="J1377" s="68">
        <v>70.445344129554698</v>
      </c>
      <c r="K1377" s="71">
        <v>0.43196985161341001</v>
      </c>
      <c r="L1377" s="68">
        <v>69.078947368421098</v>
      </c>
    </row>
    <row r="1378" spans="1:12" x14ac:dyDescent="0.2">
      <c r="A1378" s="72" t="s">
        <v>3007</v>
      </c>
      <c r="B1378" s="66" t="s">
        <v>3008</v>
      </c>
      <c r="C1378" s="67">
        <v>45</v>
      </c>
      <c r="D1378" s="67" t="s">
        <v>334</v>
      </c>
      <c r="E1378" s="71">
        <v>0.37645009910194299</v>
      </c>
      <c r="F1378" s="68">
        <v>90.789473684210506</v>
      </c>
      <c r="G1378" s="71">
        <v>0.53776712779954505</v>
      </c>
      <c r="H1378" s="68">
        <v>93.724696356275302</v>
      </c>
      <c r="I1378" s="71">
        <v>6.8657833869947699E-2</v>
      </c>
      <c r="J1378" s="68">
        <v>73.582995951417004</v>
      </c>
      <c r="K1378" s="71">
        <v>0.52292533563633503</v>
      </c>
      <c r="L1378" s="68">
        <v>82.236842105263193</v>
      </c>
    </row>
    <row r="1379" spans="1:12" x14ac:dyDescent="0.2">
      <c r="A1379" s="72" t="s">
        <v>3009</v>
      </c>
      <c r="B1379" s="66" t="s">
        <v>3010</v>
      </c>
      <c r="C1379" s="67">
        <v>45</v>
      </c>
      <c r="D1379" s="67" t="s">
        <v>334</v>
      </c>
      <c r="E1379" s="71">
        <v>0.42720010078085102</v>
      </c>
      <c r="F1379" s="68">
        <v>95.748987854250998</v>
      </c>
      <c r="G1379" s="71">
        <v>0.58593300173129603</v>
      </c>
      <c r="H1379" s="68">
        <v>95.040485829959493</v>
      </c>
      <c r="I1379" s="71">
        <v>0.15385996764430901</v>
      </c>
      <c r="J1379" s="68">
        <v>87.6518218623482</v>
      </c>
      <c r="K1379" s="71">
        <v>0.54180733296694705</v>
      </c>
      <c r="L1379" s="68">
        <v>84.008097165991899</v>
      </c>
    </row>
    <row r="1380" spans="1:12" x14ac:dyDescent="0.2">
      <c r="A1380" s="72" t="s">
        <v>3011</v>
      </c>
      <c r="B1380" s="66" t="s">
        <v>3012</v>
      </c>
      <c r="C1380" s="67">
        <v>45</v>
      </c>
      <c r="D1380" s="67" t="s">
        <v>334</v>
      </c>
      <c r="E1380" s="71">
        <v>0.37594461489613901</v>
      </c>
      <c r="F1380" s="68">
        <v>90.637651821862306</v>
      </c>
      <c r="G1380" s="71">
        <v>0.48563609865570201</v>
      </c>
      <c r="H1380" s="68">
        <v>92.054655870445302</v>
      </c>
      <c r="I1380" s="71">
        <v>8.8888489535895204E-2</v>
      </c>
      <c r="J1380" s="68">
        <v>78.643724696356301</v>
      </c>
      <c r="K1380" s="71">
        <v>0.55330925649681995</v>
      </c>
      <c r="L1380" s="68">
        <v>84.716599190283404</v>
      </c>
    </row>
    <row r="1381" spans="1:12" x14ac:dyDescent="0.2">
      <c r="A1381" s="72" t="s">
        <v>3013</v>
      </c>
      <c r="B1381" s="66" t="s">
        <v>3014</v>
      </c>
      <c r="C1381" s="67">
        <v>45</v>
      </c>
      <c r="D1381" s="67" t="s">
        <v>334</v>
      </c>
      <c r="E1381" s="71">
        <v>0.258719391059134</v>
      </c>
      <c r="F1381" s="68">
        <v>66.194331983805696</v>
      </c>
      <c r="G1381" s="71">
        <v>0.26689639839928903</v>
      </c>
      <c r="H1381" s="68">
        <v>69.838056680161898</v>
      </c>
      <c r="I1381" s="71">
        <v>6.7451824763718499E-2</v>
      </c>
      <c r="J1381" s="68">
        <v>73.076923076923094</v>
      </c>
      <c r="K1381" s="71">
        <v>0.44180995001439399</v>
      </c>
      <c r="L1381" s="68">
        <v>70.698380566801603</v>
      </c>
    </row>
    <row r="1382" spans="1:12" x14ac:dyDescent="0.2">
      <c r="A1382" s="72" t="s">
        <v>3015</v>
      </c>
      <c r="B1382" s="66" t="s">
        <v>3016</v>
      </c>
      <c r="C1382" s="67">
        <v>45</v>
      </c>
      <c r="D1382" s="67" t="s">
        <v>334</v>
      </c>
      <c r="E1382" s="71">
        <v>0.23391223963049099</v>
      </c>
      <c r="F1382" s="68">
        <v>57.540485829959501</v>
      </c>
      <c r="G1382" s="71">
        <v>0.261116051578479</v>
      </c>
      <c r="H1382" s="68">
        <v>65.587044534412996</v>
      </c>
      <c r="I1382" s="71">
        <v>3.4049261173400902E-2</v>
      </c>
      <c r="J1382" s="68">
        <v>57.945344129554698</v>
      </c>
      <c r="K1382" s="71">
        <v>0.40657140613959297</v>
      </c>
      <c r="L1382" s="68">
        <v>65.435222672064796</v>
      </c>
    </row>
    <row r="1383" spans="1:12" x14ac:dyDescent="0.2">
      <c r="A1383" s="72" t="s">
        <v>2395</v>
      </c>
      <c r="B1383" s="66" t="s">
        <v>3017</v>
      </c>
      <c r="C1383" s="67">
        <v>45</v>
      </c>
      <c r="D1383" s="67" t="s">
        <v>334</v>
      </c>
      <c r="E1383" s="71">
        <v>0.27014702084666598</v>
      </c>
      <c r="F1383" s="68">
        <v>69.736842105263193</v>
      </c>
      <c r="G1383" s="71">
        <v>0.31354221837408203</v>
      </c>
      <c r="H1383" s="68">
        <v>81.123481781376498</v>
      </c>
      <c r="I1383" s="71">
        <v>8.2149164754228399E-2</v>
      </c>
      <c r="J1383" s="68">
        <v>76.821862348178101</v>
      </c>
      <c r="K1383" s="71">
        <v>0.414749679411688</v>
      </c>
      <c r="L1383" s="68">
        <v>66.194331983805696</v>
      </c>
    </row>
    <row r="1384" spans="1:12" x14ac:dyDescent="0.2">
      <c r="A1384" s="72" t="s">
        <v>2400</v>
      </c>
      <c r="B1384" s="66" t="s">
        <v>3018</v>
      </c>
      <c r="C1384" s="67">
        <v>45</v>
      </c>
      <c r="D1384" s="67" t="s">
        <v>334</v>
      </c>
      <c r="E1384" s="71">
        <v>0.26417441496977101</v>
      </c>
      <c r="F1384" s="68">
        <v>68.168016194331997</v>
      </c>
      <c r="G1384" s="71">
        <v>0.25044464203746902</v>
      </c>
      <c r="H1384" s="68">
        <v>46.963562753036399</v>
      </c>
      <c r="I1384" s="71">
        <v>8.8033956042398401E-2</v>
      </c>
      <c r="J1384" s="68">
        <v>78.238866396761097</v>
      </c>
      <c r="K1384" s="71">
        <v>0.45404464682944701</v>
      </c>
      <c r="L1384" s="68">
        <v>72.520242914979804</v>
      </c>
    </row>
    <row r="1385" spans="1:12" x14ac:dyDescent="0.2">
      <c r="A1385" s="72" t="s">
        <v>3019</v>
      </c>
      <c r="B1385" s="66" t="s">
        <v>3020</v>
      </c>
      <c r="C1385" s="67">
        <v>45</v>
      </c>
      <c r="D1385" s="67" t="s">
        <v>334</v>
      </c>
      <c r="E1385" s="71">
        <v>0.48799078826341302</v>
      </c>
      <c r="F1385" s="68">
        <v>98.785425101214599</v>
      </c>
      <c r="G1385" s="71">
        <v>0.66292385388401098</v>
      </c>
      <c r="H1385" s="68">
        <v>96.508097165991899</v>
      </c>
      <c r="I1385" s="71">
        <v>0.29368152234272499</v>
      </c>
      <c r="J1385" s="68">
        <v>94.787449392712503</v>
      </c>
      <c r="K1385" s="71">
        <v>0.50736698856350304</v>
      </c>
      <c r="L1385" s="68">
        <v>80.414979757085007</v>
      </c>
    </row>
    <row r="1386" spans="1:12" x14ac:dyDescent="0.2">
      <c r="A1386" s="72" t="s">
        <v>3021</v>
      </c>
      <c r="B1386" s="66" t="s">
        <v>3022</v>
      </c>
      <c r="C1386" s="67">
        <v>45</v>
      </c>
      <c r="D1386" s="67" t="s">
        <v>334</v>
      </c>
      <c r="E1386" s="71">
        <v>0.33576592014116602</v>
      </c>
      <c r="F1386" s="68">
        <v>84.058704453441294</v>
      </c>
      <c r="G1386" s="71">
        <v>0.43434433056173599</v>
      </c>
      <c r="H1386" s="68">
        <v>89.119433198380605</v>
      </c>
      <c r="I1386" s="71">
        <v>0.101688610830591</v>
      </c>
      <c r="J1386" s="68">
        <v>81.123481781376498</v>
      </c>
      <c r="K1386" s="71">
        <v>0.47126481903116901</v>
      </c>
      <c r="L1386" s="68">
        <v>75.3036437246964</v>
      </c>
    </row>
    <row r="1387" spans="1:12" x14ac:dyDescent="0.2">
      <c r="A1387" s="72" t="s">
        <v>3023</v>
      </c>
      <c r="B1387" s="66" t="s">
        <v>3024</v>
      </c>
      <c r="C1387" s="67">
        <v>45</v>
      </c>
      <c r="D1387" s="67" t="s">
        <v>334</v>
      </c>
      <c r="E1387" s="71">
        <v>0.50525957960730306</v>
      </c>
      <c r="F1387" s="68">
        <v>99.0890688259109</v>
      </c>
      <c r="G1387" s="71">
        <v>0.70720367991157795</v>
      </c>
      <c r="H1387" s="68">
        <v>97.469635627530394</v>
      </c>
      <c r="I1387" s="71">
        <v>0.24555655638488</v>
      </c>
      <c r="J1387" s="68">
        <v>92.712550607287497</v>
      </c>
      <c r="K1387" s="71">
        <v>0.56301850252545105</v>
      </c>
      <c r="L1387" s="68">
        <v>85.425101214574894</v>
      </c>
    </row>
    <row r="1388" spans="1:12" x14ac:dyDescent="0.2">
      <c r="A1388" s="72" t="s">
        <v>3025</v>
      </c>
      <c r="B1388" s="66" t="s">
        <v>3026</v>
      </c>
      <c r="C1388" s="67">
        <v>45</v>
      </c>
      <c r="D1388" s="67" t="s">
        <v>334</v>
      </c>
      <c r="E1388" s="71">
        <v>0.406715322818965</v>
      </c>
      <c r="F1388" s="68">
        <v>94.078947368421098</v>
      </c>
      <c r="G1388" s="71">
        <v>0.56308718331850804</v>
      </c>
      <c r="H1388" s="68">
        <v>94.483805668016203</v>
      </c>
      <c r="I1388" s="71">
        <v>0.10880043021441101</v>
      </c>
      <c r="J1388" s="68">
        <v>82.338056680161898</v>
      </c>
      <c r="K1388" s="71">
        <v>0.54825835492397501</v>
      </c>
      <c r="L1388" s="68">
        <v>84.362348178137694</v>
      </c>
    </row>
    <row r="1389" spans="1:12" x14ac:dyDescent="0.2">
      <c r="A1389" s="72" t="s">
        <v>3027</v>
      </c>
      <c r="B1389" s="66" t="s">
        <v>3028</v>
      </c>
      <c r="C1389" s="67">
        <v>45</v>
      </c>
      <c r="D1389" s="67" t="s">
        <v>334</v>
      </c>
      <c r="E1389" s="71">
        <v>0.35447931162060198</v>
      </c>
      <c r="F1389" s="68">
        <v>87.601214574898805</v>
      </c>
      <c r="G1389" s="71">
        <v>0.37791442147288201</v>
      </c>
      <c r="H1389" s="68">
        <v>86.487854251012095</v>
      </c>
      <c r="I1389" s="71">
        <v>0.104486639190395</v>
      </c>
      <c r="J1389" s="68">
        <v>81.629554655870393</v>
      </c>
      <c r="K1389" s="71">
        <v>0.58103687419852901</v>
      </c>
      <c r="L1389" s="68">
        <v>86.487854251012095</v>
      </c>
    </row>
    <row r="1390" spans="1:12" x14ac:dyDescent="0.2">
      <c r="A1390" s="72" t="s">
        <v>3029</v>
      </c>
      <c r="B1390" s="66" t="s">
        <v>3030</v>
      </c>
      <c r="C1390" s="67">
        <v>45</v>
      </c>
      <c r="D1390" s="67" t="s">
        <v>334</v>
      </c>
      <c r="E1390" s="71">
        <v>0.405764204127322</v>
      </c>
      <c r="F1390" s="68">
        <v>93.977732793522307</v>
      </c>
      <c r="G1390" s="71">
        <v>0.68319545179511598</v>
      </c>
      <c r="H1390" s="68">
        <v>97.064777327935204</v>
      </c>
      <c r="I1390" s="71">
        <v>5.6315893412476302E-2</v>
      </c>
      <c r="J1390" s="68">
        <v>69.433198380566793</v>
      </c>
      <c r="K1390" s="71">
        <v>0.47778126717437402</v>
      </c>
      <c r="L1390" s="68">
        <v>76.163967611336005</v>
      </c>
    </row>
    <row r="1391" spans="1:12" x14ac:dyDescent="0.2">
      <c r="A1391" s="72" t="s">
        <v>3031</v>
      </c>
      <c r="B1391" s="66" t="s">
        <v>3032</v>
      </c>
      <c r="C1391" s="67">
        <v>45</v>
      </c>
      <c r="D1391" s="67" t="s">
        <v>334</v>
      </c>
      <c r="E1391" s="71">
        <v>0.27708116281460599</v>
      </c>
      <c r="F1391" s="68">
        <v>71.710526315789494</v>
      </c>
      <c r="G1391" s="71">
        <v>0.238246284761685</v>
      </c>
      <c r="H1391" s="68">
        <v>15.7388663967611</v>
      </c>
      <c r="I1391" s="71">
        <v>0.15776912799712001</v>
      </c>
      <c r="J1391" s="68">
        <v>87.854251012145696</v>
      </c>
      <c r="K1391" s="71">
        <v>0.43522807568501198</v>
      </c>
      <c r="L1391" s="68">
        <v>69.686234817813798</v>
      </c>
    </row>
    <row r="1392" spans="1:12" x14ac:dyDescent="0.2">
      <c r="A1392" s="72" t="s">
        <v>3033</v>
      </c>
      <c r="B1392" s="66" t="s">
        <v>3034</v>
      </c>
      <c r="C1392" s="67">
        <v>45</v>
      </c>
      <c r="D1392" s="67" t="s">
        <v>334</v>
      </c>
      <c r="E1392" s="71">
        <v>0.35496647760147398</v>
      </c>
      <c r="F1392" s="68">
        <v>87.6518218623482</v>
      </c>
      <c r="G1392" s="71">
        <v>0.333064104640453</v>
      </c>
      <c r="H1392" s="68">
        <v>82.945344129554698</v>
      </c>
      <c r="I1392" s="71">
        <v>0.227791989858246</v>
      </c>
      <c r="J1392" s="68">
        <v>92.105263157894697</v>
      </c>
      <c r="K1392" s="71">
        <v>0.50404333830572401</v>
      </c>
      <c r="L1392" s="68">
        <v>79.908906882591097</v>
      </c>
    </row>
    <row r="1393" spans="1:12" x14ac:dyDescent="0.2">
      <c r="A1393" s="72" t="s">
        <v>3035</v>
      </c>
      <c r="B1393" s="66" t="s">
        <v>3036</v>
      </c>
      <c r="C1393" s="67">
        <v>45</v>
      </c>
      <c r="D1393" s="67" t="s">
        <v>334</v>
      </c>
      <c r="E1393" s="71">
        <v>0.29656959811698802</v>
      </c>
      <c r="F1393" s="68">
        <v>76.366396761133601</v>
      </c>
      <c r="G1393" s="71">
        <v>0.254583222550542</v>
      </c>
      <c r="H1393" s="68">
        <v>59.514170040485801</v>
      </c>
      <c r="I1393" s="71">
        <v>0.22037589238873401</v>
      </c>
      <c r="J1393" s="68">
        <v>91.751012145749002</v>
      </c>
      <c r="K1393" s="71">
        <v>0.414749679411688</v>
      </c>
      <c r="L1393" s="68">
        <v>66.194331983805696</v>
      </c>
    </row>
    <row r="1394" spans="1:12" x14ac:dyDescent="0.2">
      <c r="A1394" s="72" t="s">
        <v>3037</v>
      </c>
      <c r="B1394" s="66" t="s">
        <v>3038</v>
      </c>
      <c r="C1394" s="67">
        <v>45</v>
      </c>
      <c r="D1394" s="67" t="s">
        <v>334</v>
      </c>
      <c r="E1394" s="71">
        <v>0.37493929583365299</v>
      </c>
      <c r="F1394" s="68">
        <v>90.485829959514206</v>
      </c>
      <c r="G1394" s="71">
        <v>0.46006356319386599</v>
      </c>
      <c r="H1394" s="68">
        <v>90.738866396761097</v>
      </c>
      <c r="I1394" s="71">
        <v>0.25086827055293798</v>
      </c>
      <c r="J1394" s="68">
        <v>93.117408906882602</v>
      </c>
      <c r="K1394" s="71">
        <v>0.41388605375415499</v>
      </c>
      <c r="L1394" s="68">
        <v>66.093117408906906</v>
      </c>
    </row>
    <row r="1395" spans="1:12" x14ac:dyDescent="0.2">
      <c r="A1395" s="72" t="s">
        <v>3039</v>
      </c>
      <c r="B1395" s="66" t="s">
        <v>3040</v>
      </c>
      <c r="C1395" s="67">
        <v>66</v>
      </c>
      <c r="D1395" s="67" t="s">
        <v>334</v>
      </c>
      <c r="E1395" s="71">
        <v>0.33132233028373997</v>
      </c>
      <c r="F1395" s="68">
        <v>84.954128440367001</v>
      </c>
      <c r="G1395" s="71">
        <v>0.19162142128552401</v>
      </c>
      <c r="H1395" s="68">
        <v>15.4128440366972</v>
      </c>
      <c r="I1395" s="71">
        <v>5.9921275483745103E-2</v>
      </c>
      <c r="J1395" s="68">
        <v>62.752293577981703</v>
      </c>
      <c r="K1395" s="71">
        <v>0.74242429408194999</v>
      </c>
      <c r="L1395" s="68">
        <v>94.311926605504595</v>
      </c>
    </row>
    <row r="1396" spans="1:12" x14ac:dyDescent="0.2">
      <c r="A1396" s="72" t="s">
        <v>3041</v>
      </c>
      <c r="B1396" s="66" t="s">
        <v>3042</v>
      </c>
      <c r="C1396" s="67">
        <v>45</v>
      </c>
      <c r="D1396" s="67" t="s">
        <v>334</v>
      </c>
      <c r="E1396" s="71">
        <v>0.28119101635573701</v>
      </c>
      <c r="F1396" s="68">
        <v>72.520242914979804</v>
      </c>
      <c r="G1396" s="71">
        <v>0.253334806976586</v>
      </c>
      <c r="H1396" s="68">
        <v>56.680161943319803</v>
      </c>
      <c r="I1396" s="71">
        <v>3.7125264152333901E-2</v>
      </c>
      <c r="J1396" s="68">
        <v>60.172064777327897</v>
      </c>
      <c r="K1396" s="71">
        <v>0.55311297793828995</v>
      </c>
      <c r="L1396" s="68">
        <v>84.615384615384599</v>
      </c>
    </row>
    <row r="1397" spans="1:12" x14ac:dyDescent="0.2">
      <c r="A1397" s="72" t="s">
        <v>3043</v>
      </c>
      <c r="B1397" s="66" t="s">
        <v>3044</v>
      </c>
      <c r="C1397" s="67">
        <v>45</v>
      </c>
      <c r="D1397" s="67" t="s">
        <v>334</v>
      </c>
      <c r="E1397" s="71">
        <v>0.32352423837654098</v>
      </c>
      <c r="F1397" s="68">
        <v>82.085020242914993</v>
      </c>
      <c r="G1397" s="71">
        <v>0.27032316805613998</v>
      </c>
      <c r="H1397" s="68">
        <v>72.014170040485794</v>
      </c>
      <c r="I1397" s="71">
        <v>0.16508951462209601</v>
      </c>
      <c r="J1397" s="68">
        <v>88.562753036437201</v>
      </c>
      <c r="K1397" s="71">
        <v>0.53516003245138799</v>
      </c>
      <c r="L1397" s="68">
        <v>83.350202429149803</v>
      </c>
    </row>
    <row r="1398" spans="1:12" x14ac:dyDescent="0.2">
      <c r="A1398" s="72" t="s">
        <v>3045</v>
      </c>
      <c r="B1398" s="66" t="s">
        <v>3046</v>
      </c>
      <c r="C1398" s="67">
        <v>66</v>
      </c>
      <c r="D1398" s="67" t="s">
        <v>334</v>
      </c>
      <c r="E1398" s="71">
        <v>0.323624164125353</v>
      </c>
      <c r="F1398" s="68">
        <v>83.669724770642205</v>
      </c>
      <c r="G1398" s="71">
        <v>0.16934992540094099</v>
      </c>
      <c r="H1398" s="68">
        <v>13.0275229357798</v>
      </c>
      <c r="I1398" s="71">
        <v>4.25200235562989E-2</v>
      </c>
      <c r="J1398" s="68">
        <v>54.311926605504603</v>
      </c>
      <c r="K1398" s="71">
        <v>0.75900254341882001</v>
      </c>
      <c r="L1398" s="68">
        <v>95.412844036697294</v>
      </c>
    </row>
    <row r="1399" spans="1:12" x14ac:dyDescent="0.2">
      <c r="A1399" s="72" t="s">
        <v>3047</v>
      </c>
      <c r="B1399" s="66" t="s">
        <v>3048</v>
      </c>
      <c r="C1399" s="67">
        <v>45</v>
      </c>
      <c r="D1399" s="67" t="s">
        <v>334</v>
      </c>
      <c r="E1399" s="71">
        <v>0.26943354632946798</v>
      </c>
      <c r="F1399" s="68">
        <v>69.483805668016203</v>
      </c>
      <c r="G1399" s="71">
        <v>0.25333481547354397</v>
      </c>
      <c r="H1399" s="68">
        <v>56.9331983805668</v>
      </c>
      <c r="I1399" s="71">
        <v>5.75043595385182E-2</v>
      </c>
      <c r="J1399" s="68">
        <v>69.939271255060703</v>
      </c>
      <c r="K1399" s="71">
        <v>0.497461463976342</v>
      </c>
      <c r="L1399" s="68">
        <v>78.947368421052602</v>
      </c>
    </row>
    <row r="1400" spans="1:12" x14ac:dyDescent="0.2">
      <c r="A1400" s="72" t="s">
        <v>3049</v>
      </c>
      <c r="B1400" s="66" t="s">
        <v>3050</v>
      </c>
      <c r="C1400" s="67">
        <v>45</v>
      </c>
      <c r="D1400" s="67" t="s">
        <v>334</v>
      </c>
      <c r="E1400" s="71">
        <v>0.30407378640510702</v>
      </c>
      <c r="F1400" s="68">
        <v>77.985829959514206</v>
      </c>
      <c r="G1400" s="71">
        <v>0.258892841262783</v>
      </c>
      <c r="H1400" s="68">
        <v>64.17004048583</v>
      </c>
      <c r="I1400" s="71">
        <v>0.176280024063344</v>
      </c>
      <c r="J1400" s="68">
        <v>89.271255060728706</v>
      </c>
      <c r="K1400" s="71">
        <v>0.47704849388919401</v>
      </c>
      <c r="L1400" s="68">
        <v>76.062753036437201</v>
      </c>
    </row>
    <row r="1401" spans="1:12" x14ac:dyDescent="0.2">
      <c r="A1401" s="72" t="s">
        <v>3051</v>
      </c>
      <c r="B1401" s="66" t="s">
        <v>3052</v>
      </c>
      <c r="C1401" s="67">
        <v>45</v>
      </c>
      <c r="D1401" s="67" t="s">
        <v>334</v>
      </c>
      <c r="E1401" s="71">
        <v>0.322664305978762</v>
      </c>
      <c r="F1401" s="68">
        <v>81.983805668016203</v>
      </c>
      <c r="G1401" s="71">
        <v>0.293413510257306</v>
      </c>
      <c r="H1401" s="68">
        <v>78.188259109311701</v>
      </c>
      <c r="I1401" s="71">
        <v>0.181972566716954</v>
      </c>
      <c r="J1401" s="68">
        <v>89.524291497975696</v>
      </c>
      <c r="K1401" s="71">
        <v>0.492606840962027</v>
      </c>
      <c r="L1401" s="68">
        <v>78.340080971659901</v>
      </c>
    </row>
    <row r="1402" spans="1:12" x14ac:dyDescent="0.2">
      <c r="A1402" s="72" t="s">
        <v>3053</v>
      </c>
      <c r="B1402" s="66" t="s">
        <v>3054</v>
      </c>
      <c r="C1402" s="67">
        <v>45</v>
      </c>
      <c r="D1402" s="67" t="s">
        <v>334</v>
      </c>
      <c r="E1402" s="71">
        <v>0.29136309822060502</v>
      </c>
      <c r="F1402" s="68">
        <v>75.1518218623482</v>
      </c>
      <c r="G1402" s="71">
        <v>0.29283889503353999</v>
      </c>
      <c r="H1402" s="68">
        <v>78.087044534412996</v>
      </c>
      <c r="I1402" s="71">
        <v>7.6343435665018E-2</v>
      </c>
      <c r="J1402" s="68">
        <v>75.809716599190295</v>
      </c>
      <c r="K1402" s="71">
        <v>0.50490696396325696</v>
      </c>
      <c r="L1402" s="68">
        <v>80.161943319838102</v>
      </c>
    </row>
    <row r="1403" spans="1:12" x14ac:dyDescent="0.2">
      <c r="A1403" s="72" t="s">
        <v>3055</v>
      </c>
      <c r="B1403" s="66" t="s">
        <v>3056</v>
      </c>
      <c r="C1403" s="67">
        <v>45</v>
      </c>
      <c r="D1403" s="67" t="s">
        <v>334</v>
      </c>
      <c r="E1403" s="71">
        <v>0.25833606662769498</v>
      </c>
      <c r="F1403" s="68">
        <v>66.093117408906906</v>
      </c>
      <c r="G1403" s="71">
        <v>0.25555802578923997</v>
      </c>
      <c r="H1403" s="68">
        <v>60.931174089068797</v>
      </c>
      <c r="I1403" s="71">
        <v>2.35851090602174E-2</v>
      </c>
      <c r="J1403" s="68">
        <v>47.874493927125499</v>
      </c>
      <c r="K1403" s="71">
        <v>0.49586506503362898</v>
      </c>
      <c r="L1403" s="68">
        <v>78.744939271255106</v>
      </c>
    </row>
    <row r="1404" spans="1:12" x14ac:dyDescent="0.2">
      <c r="A1404" s="72" t="s">
        <v>3057</v>
      </c>
      <c r="B1404" s="66" t="s">
        <v>3058</v>
      </c>
      <c r="C1404" s="67">
        <v>45</v>
      </c>
      <c r="D1404" s="67" t="s">
        <v>334</v>
      </c>
      <c r="E1404" s="71">
        <v>0.25376004166649402</v>
      </c>
      <c r="F1404" s="68">
        <v>64.524291497975696</v>
      </c>
      <c r="G1404" s="71">
        <v>0.25778123610493597</v>
      </c>
      <c r="H1404" s="68">
        <v>63.056680161943298</v>
      </c>
      <c r="I1404" s="71">
        <v>4.5266966149787903E-2</v>
      </c>
      <c r="J1404" s="68">
        <v>64.574898785425106</v>
      </c>
      <c r="K1404" s="71">
        <v>0.45823192274475899</v>
      </c>
      <c r="L1404" s="68">
        <v>73.431174089068804</v>
      </c>
    </row>
    <row r="1405" spans="1:12" x14ac:dyDescent="0.2">
      <c r="A1405" s="72" t="s">
        <v>3059</v>
      </c>
      <c r="B1405" s="66" t="s">
        <v>3060</v>
      </c>
      <c r="C1405" s="67">
        <v>45</v>
      </c>
      <c r="D1405" s="67" t="s">
        <v>334</v>
      </c>
      <c r="E1405" s="71">
        <v>0.30681484736888298</v>
      </c>
      <c r="F1405" s="68">
        <v>78.795546558704501</v>
      </c>
      <c r="G1405" s="71">
        <v>0.26089373054691001</v>
      </c>
      <c r="H1405" s="68">
        <v>65.536437246963601</v>
      </c>
      <c r="I1405" s="71">
        <v>7.5190287103430106E-2</v>
      </c>
      <c r="J1405" s="68">
        <v>75.506072874493896</v>
      </c>
      <c r="K1405" s="71">
        <v>0.58436052445630804</v>
      </c>
      <c r="L1405" s="68">
        <v>86.791497975708495</v>
      </c>
    </row>
    <row r="1406" spans="1:12" x14ac:dyDescent="0.2">
      <c r="A1406" s="72" t="s">
        <v>3061</v>
      </c>
      <c r="B1406" s="66" t="s">
        <v>3062</v>
      </c>
      <c r="C1406" s="67">
        <v>45</v>
      </c>
      <c r="D1406" s="67" t="s">
        <v>334</v>
      </c>
      <c r="E1406" s="71">
        <v>0.24648115244368199</v>
      </c>
      <c r="F1406" s="68">
        <v>61.487854251012102</v>
      </c>
      <c r="G1406" s="71">
        <v>0.25377945753668302</v>
      </c>
      <c r="H1406" s="68">
        <v>58.198380566801603</v>
      </c>
      <c r="I1406" s="71">
        <v>3.9732200050833E-2</v>
      </c>
      <c r="J1406" s="68">
        <v>61.285425101214599</v>
      </c>
      <c r="K1406" s="71">
        <v>0.44593179974352898</v>
      </c>
      <c r="L1406" s="68">
        <v>71.406882591093094</v>
      </c>
    </row>
    <row r="1407" spans="1:12" x14ac:dyDescent="0.2">
      <c r="A1407" s="72" t="s">
        <v>3063</v>
      </c>
      <c r="B1407" s="66" t="s">
        <v>3064</v>
      </c>
      <c r="C1407" s="67">
        <v>45</v>
      </c>
      <c r="D1407" s="67" t="s">
        <v>334</v>
      </c>
      <c r="E1407" s="71">
        <v>0.25618032147872899</v>
      </c>
      <c r="F1407" s="68">
        <v>65.334008097166006</v>
      </c>
      <c r="G1407" s="71">
        <v>0.26534015117830101</v>
      </c>
      <c r="H1407" s="68">
        <v>68.674089068825893</v>
      </c>
      <c r="I1407" s="71">
        <v>5.4808988914111102E-2</v>
      </c>
      <c r="J1407" s="68">
        <v>68.623481781376498</v>
      </c>
      <c r="K1407" s="71">
        <v>0.448391824343775</v>
      </c>
      <c r="L1407" s="68">
        <v>71.963562753036399</v>
      </c>
    </row>
    <row r="1408" spans="1:12" x14ac:dyDescent="0.2">
      <c r="A1408" s="72" t="s">
        <v>519</v>
      </c>
      <c r="B1408" s="66" t="s">
        <v>3065</v>
      </c>
      <c r="C1408" s="67">
        <v>45</v>
      </c>
      <c r="D1408" s="67" t="s">
        <v>334</v>
      </c>
      <c r="E1408" s="71">
        <v>0.234047777878027</v>
      </c>
      <c r="F1408" s="68">
        <v>57.591093117408903</v>
      </c>
      <c r="G1408" s="71">
        <v>0.25711427301022699</v>
      </c>
      <c r="H1408" s="68">
        <v>62.297570850202398</v>
      </c>
      <c r="I1408" s="71">
        <v>2.94157555546346E-2</v>
      </c>
      <c r="J1408" s="68">
        <v>54.149797570850197</v>
      </c>
      <c r="K1408" s="71">
        <v>0.41561330506922101</v>
      </c>
      <c r="L1408" s="68">
        <v>66.396761133603206</v>
      </c>
    </row>
    <row r="1409" spans="1:12" x14ac:dyDescent="0.2">
      <c r="A1409" s="72" t="s">
        <v>3066</v>
      </c>
      <c r="B1409" s="66" t="s">
        <v>3067</v>
      </c>
      <c r="C1409" s="67">
        <v>45</v>
      </c>
      <c r="D1409" s="67" t="s">
        <v>334</v>
      </c>
      <c r="E1409" s="71">
        <v>0.25207117316157501</v>
      </c>
      <c r="F1409" s="68">
        <v>63.663967611335998</v>
      </c>
      <c r="G1409" s="71">
        <v>0.290462427745665</v>
      </c>
      <c r="H1409" s="68">
        <v>77.378542510121505</v>
      </c>
      <c r="I1409" s="71">
        <v>7.9658081872789804E-2</v>
      </c>
      <c r="J1409" s="68">
        <v>76.467611336032405</v>
      </c>
      <c r="K1409" s="71">
        <v>0.38609300986626899</v>
      </c>
      <c r="L1409" s="68">
        <v>63.1072874493927</v>
      </c>
    </row>
    <row r="1410" spans="1:12" x14ac:dyDescent="0.2">
      <c r="A1410" s="72" t="s">
        <v>3068</v>
      </c>
      <c r="B1410" s="66" t="s">
        <v>3069</v>
      </c>
      <c r="C1410" s="67">
        <v>45</v>
      </c>
      <c r="D1410" s="67" t="s">
        <v>334</v>
      </c>
      <c r="E1410" s="71">
        <v>0.24804656871526201</v>
      </c>
      <c r="F1410" s="68">
        <v>61.842105263157897</v>
      </c>
      <c r="G1410" s="71">
        <v>0.265784793241441</v>
      </c>
      <c r="H1410" s="68">
        <v>69.078947368421098</v>
      </c>
      <c r="I1410" s="71">
        <v>4.8845085891181299E-2</v>
      </c>
      <c r="J1410" s="68">
        <v>66.042510121457497</v>
      </c>
      <c r="K1410" s="71">
        <v>0.42950982701316398</v>
      </c>
      <c r="L1410" s="68">
        <v>68.775303643724698</v>
      </c>
    </row>
    <row r="1411" spans="1:12" x14ac:dyDescent="0.2">
      <c r="A1411" s="72" t="s">
        <v>2238</v>
      </c>
      <c r="B1411" s="66" t="s">
        <v>3070</v>
      </c>
      <c r="C1411" s="67">
        <v>45</v>
      </c>
      <c r="D1411" s="67" t="s">
        <v>334</v>
      </c>
      <c r="E1411" s="71">
        <v>0.24455595940430599</v>
      </c>
      <c r="F1411" s="68">
        <v>60.82995951417</v>
      </c>
      <c r="G1411" s="71">
        <v>0.252223210315696</v>
      </c>
      <c r="H1411" s="68">
        <v>54.352226720647799</v>
      </c>
      <c r="I1411" s="71">
        <v>8.9567983172927607E-2</v>
      </c>
      <c r="J1411" s="68">
        <v>78.744939271255106</v>
      </c>
      <c r="K1411" s="71">
        <v>0.39187668472429399</v>
      </c>
      <c r="L1411" s="68">
        <v>63.5627530364373</v>
      </c>
    </row>
    <row r="1412" spans="1:12" x14ac:dyDescent="0.2">
      <c r="A1412" s="72" t="s">
        <v>2244</v>
      </c>
      <c r="B1412" s="66" t="s">
        <v>3071</v>
      </c>
      <c r="C1412" s="67">
        <v>45</v>
      </c>
      <c r="D1412" s="67" t="s">
        <v>334</v>
      </c>
      <c r="E1412" s="71">
        <v>0.30964594394373701</v>
      </c>
      <c r="F1412" s="68">
        <v>79.301619433198397</v>
      </c>
      <c r="G1412" s="71">
        <v>0.26669696718254499</v>
      </c>
      <c r="H1412" s="68">
        <v>69.736842105263193</v>
      </c>
      <c r="I1412" s="71">
        <v>0.16391577501478999</v>
      </c>
      <c r="J1412" s="68">
        <v>88.512145748987905</v>
      </c>
      <c r="K1412" s="71">
        <v>0.49832508963387501</v>
      </c>
      <c r="L1412" s="68">
        <v>79.200404858299606</v>
      </c>
    </row>
    <row r="1413" spans="1:12" x14ac:dyDescent="0.2">
      <c r="A1413" s="72" t="s">
        <v>3072</v>
      </c>
      <c r="B1413" s="66" t="s">
        <v>3073</v>
      </c>
      <c r="C1413" s="67">
        <v>45</v>
      </c>
      <c r="D1413" s="67" t="s">
        <v>334</v>
      </c>
      <c r="E1413" s="71">
        <v>0.244972372129583</v>
      </c>
      <c r="F1413" s="68">
        <v>60.880566801619402</v>
      </c>
      <c r="G1413" s="71">
        <v>0.25711427301022699</v>
      </c>
      <c r="H1413" s="68">
        <v>62.297570850202398</v>
      </c>
      <c r="I1413" s="71">
        <v>3.0274644692280198E-2</v>
      </c>
      <c r="J1413" s="68">
        <v>54.706477732793502</v>
      </c>
      <c r="K1413" s="71">
        <v>0.447528198686242</v>
      </c>
      <c r="L1413" s="68">
        <v>71.710526315789494</v>
      </c>
    </row>
    <row r="1414" spans="1:12" x14ac:dyDescent="0.2">
      <c r="A1414" s="72" t="s">
        <v>3074</v>
      </c>
      <c r="B1414" s="66" t="s">
        <v>3075</v>
      </c>
      <c r="C1414" s="67">
        <v>45</v>
      </c>
      <c r="D1414" s="67" t="s">
        <v>334</v>
      </c>
      <c r="E1414" s="71">
        <v>0.33806796228395197</v>
      </c>
      <c r="F1414" s="68">
        <v>84.564777327935204</v>
      </c>
      <c r="G1414" s="71">
        <v>0.32249702416731002</v>
      </c>
      <c r="H1414" s="68">
        <v>82.085020242914993</v>
      </c>
      <c r="I1414" s="71">
        <v>0.19012354897907</v>
      </c>
      <c r="J1414" s="68">
        <v>89.979757085020196</v>
      </c>
      <c r="K1414" s="71">
        <v>0.50158331370547704</v>
      </c>
      <c r="L1414" s="68">
        <v>79.706477732793502</v>
      </c>
    </row>
    <row r="1415" spans="1:12" x14ac:dyDescent="0.2">
      <c r="A1415" s="72" t="s">
        <v>3076</v>
      </c>
      <c r="B1415" s="66" t="s">
        <v>3077</v>
      </c>
      <c r="C1415" s="67">
        <v>45</v>
      </c>
      <c r="D1415" s="67" t="s">
        <v>334</v>
      </c>
      <c r="E1415" s="71">
        <v>0.51115855070432104</v>
      </c>
      <c r="F1415" s="68">
        <v>99.2408906882591</v>
      </c>
      <c r="G1415" s="71">
        <v>0.50581886608849902</v>
      </c>
      <c r="H1415" s="68">
        <v>92.763157894736807</v>
      </c>
      <c r="I1415" s="71">
        <v>0.50227142578788098</v>
      </c>
      <c r="J1415" s="68">
        <v>98.785425101214599</v>
      </c>
      <c r="K1415" s="71">
        <v>0.525385360236581</v>
      </c>
      <c r="L1415" s="68">
        <v>82.388663967611294</v>
      </c>
    </row>
    <row r="1416" spans="1:12" x14ac:dyDescent="0.2">
      <c r="A1416" s="72" t="s">
        <v>3078</v>
      </c>
      <c r="B1416" s="66" t="s">
        <v>3079</v>
      </c>
      <c r="C1416" s="67">
        <v>45</v>
      </c>
      <c r="D1416" s="67" t="s">
        <v>334</v>
      </c>
      <c r="E1416" s="71">
        <v>0.615698883915063</v>
      </c>
      <c r="F1416" s="68">
        <v>99.8481781376518</v>
      </c>
      <c r="G1416" s="71">
        <v>0.44485580068504399</v>
      </c>
      <c r="H1416" s="68">
        <v>89.878542510121505</v>
      </c>
      <c r="I1416" s="71">
        <v>0.66819829786865703</v>
      </c>
      <c r="J1416" s="68">
        <v>99.898785425101195</v>
      </c>
      <c r="K1416" s="71">
        <v>0.73404255319148903</v>
      </c>
      <c r="L1416" s="68">
        <v>93.471659919028298</v>
      </c>
    </row>
    <row r="1417" spans="1:12" x14ac:dyDescent="0.2">
      <c r="A1417" s="72" t="s">
        <v>3080</v>
      </c>
      <c r="B1417" s="66" t="s">
        <v>3081</v>
      </c>
      <c r="C1417" s="67">
        <v>45</v>
      </c>
      <c r="D1417" s="67" t="s">
        <v>334</v>
      </c>
      <c r="E1417" s="71">
        <v>0.54497522399869702</v>
      </c>
      <c r="F1417" s="68">
        <v>99.595141700404895</v>
      </c>
      <c r="G1417" s="71">
        <v>0.61238551618506198</v>
      </c>
      <c r="H1417" s="68">
        <v>95.546558704453403</v>
      </c>
      <c r="I1417" s="71">
        <v>0.53079694050653503</v>
      </c>
      <c r="J1417" s="68">
        <v>99.342105263157904</v>
      </c>
      <c r="K1417" s="71">
        <v>0.491743215304493</v>
      </c>
      <c r="L1417" s="68">
        <v>78.289473684210506</v>
      </c>
    </row>
    <row r="1418" spans="1:12" x14ac:dyDescent="0.2">
      <c r="A1418" s="72" t="s">
        <v>3082</v>
      </c>
      <c r="B1418" s="66" t="s">
        <v>3083</v>
      </c>
      <c r="C1418" s="67">
        <v>45</v>
      </c>
      <c r="D1418" s="67" t="s">
        <v>334</v>
      </c>
      <c r="E1418" s="71">
        <v>0.44418900702493502</v>
      </c>
      <c r="F1418" s="68">
        <v>97.115384615384599</v>
      </c>
      <c r="G1418" s="71">
        <v>0.62555601724585896</v>
      </c>
      <c r="H1418" s="68">
        <v>95.748987854250998</v>
      </c>
      <c r="I1418" s="71">
        <v>0.14811435103263201</v>
      </c>
      <c r="J1418" s="68">
        <v>87.095141700404895</v>
      </c>
      <c r="K1418" s="71">
        <v>0.55889665279631495</v>
      </c>
      <c r="L1418" s="68">
        <v>85.273279352226695</v>
      </c>
    </row>
    <row r="1419" spans="1:12" x14ac:dyDescent="0.2">
      <c r="A1419" s="72" t="s">
        <v>3084</v>
      </c>
      <c r="B1419" s="66" t="s">
        <v>3085</v>
      </c>
      <c r="C1419" s="67">
        <v>45</v>
      </c>
      <c r="D1419" s="67" t="s">
        <v>334</v>
      </c>
      <c r="E1419" s="71">
        <v>0.46744089060180299</v>
      </c>
      <c r="F1419" s="68">
        <v>97.975708502024304</v>
      </c>
      <c r="G1419" s="71">
        <v>0.53226149606258299</v>
      </c>
      <c r="H1419" s="68">
        <v>93.572874493927102</v>
      </c>
      <c r="I1419" s="71">
        <v>0.19321419450705499</v>
      </c>
      <c r="J1419" s="68">
        <v>90.232793522267201</v>
      </c>
      <c r="K1419" s="71">
        <v>0.67684698123577003</v>
      </c>
      <c r="L1419" s="68">
        <v>91.497975708501997</v>
      </c>
    </row>
    <row r="1420" spans="1:12" x14ac:dyDescent="0.2">
      <c r="A1420" s="72" t="s">
        <v>3086</v>
      </c>
      <c r="B1420" s="66" t="s">
        <v>3087</v>
      </c>
      <c r="C1420" s="67">
        <v>45</v>
      </c>
      <c r="D1420" s="67" t="s">
        <v>334</v>
      </c>
      <c r="E1420" s="71">
        <v>0.50943365371876204</v>
      </c>
      <c r="F1420" s="68">
        <v>99.139676113360295</v>
      </c>
      <c r="G1420" s="71">
        <v>0.45457336802133802</v>
      </c>
      <c r="H1420" s="68">
        <v>90.182186234817806</v>
      </c>
      <c r="I1420" s="71">
        <v>0.22266376334771401</v>
      </c>
      <c r="J1420" s="68">
        <v>91.902834008097201</v>
      </c>
      <c r="K1420" s="71">
        <v>0.85106382978723405</v>
      </c>
      <c r="L1420" s="68">
        <v>97.014170040485794</v>
      </c>
    </row>
    <row r="1421" spans="1:12" x14ac:dyDescent="0.2">
      <c r="A1421" s="72" t="s">
        <v>3088</v>
      </c>
      <c r="B1421" s="66" t="s">
        <v>3089</v>
      </c>
      <c r="C1421" s="67">
        <v>45</v>
      </c>
      <c r="D1421" s="67" t="s">
        <v>334</v>
      </c>
      <c r="E1421" s="71">
        <v>0.59896131961964205</v>
      </c>
      <c r="F1421" s="68">
        <v>99.797570850202405</v>
      </c>
      <c r="G1421" s="71">
        <v>0.50187336617220901</v>
      </c>
      <c r="H1421" s="68">
        <v>92.560728744939297</v>
      </c>
      <c r="I1421" s="71">
        <v>0.541170075558143</v>
      </c>
      <c r="J1421" s="68">
        <v>99.443319838056695</v>
      </c>
      <c r="K1421" s="71">
        <v>0.75384051712857603</v>
      </c>
      <c r="L1421" s="68">
        <v>94.028340080971702</v>
      </c>
    </row>
    <row r="1422" spans="1:12" x14ac:dyDescent="0.2">
      <c r="A1422" s="72" t="s">
        <v>3090</v>
      </c>
      <c r="B1422" s="66" t="s">
        <v>3091</v>
      </c>
      <c r="C1422" s="67">
        <v>45</v>
      </c>
      <c r="D1422" s="67" t="s">
        <v>334</v>
      </c>
      <c r="E1422" s="71">
        <v>0.40842738211019097</v>
      </c>
      <c r="F1422" s="68">
        <v>94.281376518218593</v>
      </c>
      <c r="G1422" s="71">
        <v>0.68048760612134296</v>
      </c>
      <c r="H1422" s="68">
        <v>96.963562753036399</v>
      </c>
      <c r="I1422" s="71">
        <v>0.10956646452421701</v>
      </c>
      <c r="J1422" s="68">
        <v>82.439271255060703</v>
      </c>
      <c r="K1422" s="71">
        <v>0.43522807568501198</v>
      </c>
      <c r="L1422" s="68">
        <v>69.686234817813798</v>
      </c>
    </row>
    <row r="1423" spans="1:12" x14ac:dyDescent="0.2">
      <c r="A1423" s="72" t="s">
        <v>3092</v>
      </c>
      <c r="B1423" s="66" t="s">
        <v>3093</v>
      </c>
      <c r="C1423" s="67">
        <v>45</v>
      </c>
      <c r="D1423" s="67" t="s">
        <v>334</v>
      </c>
      <c r="E1423" s="71">
        <v>0.473267775164393</v>
      </c>
      <c r="F1423" s="68">
        <v>98.127530364372504</v>
      </c>
      <c r="G1423" s="71">
        <v>0.49987188571686603</v>
      </c>
      <c r="H1423" s="68">
        <v>92.459514170040507</v>
      </c>
      <c r="I1423" s="71">
        <v>0.52153830690881398</v>
      </c>
      <c r="J1423" s="68">
        <v>99.139676113360295</v>
      </c>
      <c r="K1423" s="71">
        <v>0.398393132867499</v>
      </c>
      <c r="L1423" s="68">
        <v>64.220647773279396</v>
      </c>
    </row>
    <row r="1424" spans="1:12" x14ac:dyDescent="0.2">
      <c r="A1424" s="72" t="s">
        <v>3094</v>
      </c>
      <c r="B1424" s="66" t="s">
        <v>3095</v>
      </c>
      <c r="C1424" s="67">
        <v>45</v>
      </c>
      <c r="D1424" s="67" t="s">
        <v>334</v>
      </c>
      <c r="E1424" s="71">
        <v>0.51004057636171296</v>
      </c>
      <c r="F1424" s="68">
        <v>99.190283400809705</v>
      </c>
      <c r="G1424" s="71">
        <v>0.67371232376559798</v>
      </c>
      <c r="H1424" s="68">
        <v>96.761133603238903</v>
      </c>
      <c r="I1424" s="71">
        <v>0.41466488149132602</v>
      </c>
      <c r="J1424" s="68">
        <v>97.925101214574894</v>
      </c>
      <c r="K1424" s="71">
        <v>0.441744523828217</v>
      </c>
      <c r="L1424" s="68">
        <v>70.647773279352194</v>
      </c>
    </row>
    <row r="1425" spans="1:12" x14ac:dyDescent="0.2">
      <c r="A1425" s="72" t="s">
        <v>3096</v>
      </c>
      <c r="B1425" s="66" t="s">
        <v>3097</v>
      </c>
      <c r="C1425" s="67">
        <v>45</v>
      </c>
      <c r="D1425" s="67" t="s">
        <v>334</v>
      </c>
      <c r="E1425" s="71">
        <v>0.24975149843831601</v>
      </c>
      <c r="F1425" s="68">
        <v>62.8036437246964</v>
      </c>
      <c r="G1425" s="71">
        <v>0.253310047395923</v>
      </c>
      <c r="H1425" s="68">
        <v>56.6295546558704</v>
      </c>
      <c r="I1425" s="71">
        <v>3.95052026755085E-2</v>
      </c>
      <c r="J1425" s="68">
        <v>61.184210526315802</v>
      </c>
      <c r="K1425" s="71">
        <v>0.45643924524351598</v>
      </c>
      <c r="L1425" s="68">
        <v>73.076923076923094</v>
      </c>
    </row>
    <row r="1426" spans="1:12" x14ac:dyDescent="0.2">
      <c r="A1426" s="72" t="s">
        <v>3098</v>
      </c>
      <c r="B1426" s="66" t="s">
        <v>3099</v>
      </c>
      <c r="C1426" s="67">
        <v>66</v>
      </c>
      <c r="D1426" s="67" t="s">
        <v>334</v>
      </c>
      <c r="E1426" s="71">
        <v>0.263801259279144</v>
      </c>
      <c r="F1426" s="68">
        <v>71.0091743119266</v>
      </c>
      <c r="G1426" s="71">
        <v>0.26575380428460899</v>
      </c>
      <c r="H1426" s="68">
        <v>78.348623853210995</v>
      </c>
      <c r="I1426" s="71">
        <v>8.5196999525696301E-2</v>
      </c>
      <c r="J1426" s="68">
        <v>70.458715596330293</v>
      </c>
      <c r="K1426" s="71">
        <v>0.44045297402712602</v>
      </c>
      <c r="L1426" s="68">
        <v>67.522935779816507</v>
      </c>
    </row>
    <row r="1427" spans="1:12" x14ac:dyDescent="0.2">
      <c r="A1427" s="72" t="s">
        <v>3100</v>
      </c>
      <c r="B1427" s="66" t="s">
        <v>3101</v>
      </c>
      <c r="C1427" s="67">
        <v>66</v>
      </c>
      <c r="D1427" s="67" t="s">
        <v>334</v>
      </c>
      <c r="E1427" s="71">
        <v>0.34577156085009603</v>
      </c>
      <c r="F1427" s="68">
        <v>87.155963302752298</v>
      </c>
      <c r="G1427" s="71">
        <v>0.27873702341402401</v>
      </c>
      <c r="H1427" s="68">
        <v>83.302752293577996</v>
      </c>
      <c r="I1427" s="71">
        <v>6.9203762932296894E-2</v>
      </c>
      <c r="J1427" s="68">
        <v>66.238532110091697</v>
      </c>
      <c r="K1427" s="71">
        <v>0.68937389620396605</v>
      </c>
      <c r="L1427" s="68">
        <v>91.192660550458697</v>
      </c>
    </row>
    <row r="1428" spans="1:12" x14ac:dyDescent="0.2">
      <c r="A1428" s="72" t="s">
        <v>3102</v>
      </c>
      <c r="B1428" s="66" t="s">
        <v>3103</v>
      </c>
      <c r="C1428" s="67">
        <v>66</v>
      </c>
      <c r="D1428" s="67" t="s">
        <v>334</v>
      </c>
      <c r="E1428" s="71">
        <v>0.28560807622826401</v>
      </c>
      <c r="F1428" s="68">
        <v>76.513761467889907</v>
      </c>
      <c r="G1428" s="71">
        <v>0.27047191556442901</v>
      </c>
      <c r="H1428" s="68">
        <v>81.284403669724796</v>
      </c>
      <c r="I1428" s="71">
        <v>9.7187413663822206E-2</v>
      </c>
      <c r="J1428" s="68">
        <v>74.862385321100902</v>
      </c>
      <c r="K1428" s="71">
        <v>0.48916489945654201</v>
      </c>
      <c r="L1428" s="68">
        <v>71.192660550458697</v>
      </c>
    </row>
    <row r="1429" spans="1:12" x14ac:dyDescent="0.2">
      <c r="A1429" s="72" t="s">
        <v>3104</v>
      </c>
      <c r="B1429" s="66" t="s">
        <v>3105</v>
      </c>
      <c r="C1429" s="67">
        <v>45</v>
      </c>
      <c r="D1429" s="67" t="s">
        <v>334</v>
      </c>
      <c r="E1429" s="71">
        <v>0.151768254780032</v>
      </c>
      <c r="F1429" s="68">
        <v>26.5182186234818</v>
      </c>
      <c r="G1429" s="71">
        <v>0.24999999995341199</v>
      </c>
      <c r="H1429" s="68">
        <v>29.3016194331984</v>
      </c>
      <c r="I1429" s="71">
        <v>3.7135995388656801E-3</v>
      </c>
      <c r="J1429" s="68">
        <v>11.690283400809699</v>
      </c>
      <c r="K1429" s="71">
        <v>0.201591164847819</v>
      </c>
      <c r="L1429" s="68">
        <v>37.601214574898798</v>
      </c>
    </row>
    <row r="1430" spans="1:12" x14ac:dyDescent="0.2">
      <c r="A1430" s="72" t="s">
        <v>1268</v>
      </c>
      <c r="B1430" s="66" t="s">
        <v>3106</v>
      </c>
      <c r="C1430" s="67">
        <v>45</v>
      </c>
      <c r="D1430" s="67" t="s">
        <v>334</v>
      </c>
      <c r="E1430" s="71">
        <v>0.23035442372415699</v>
      </c>
      <c r="F1430" s="68">
        <v>56.427125506072898</v>
      </c>
      <c r="G1430" s="71">
        <v>0.27023778794629599</v>
      </c>
      <c r="H1430" s="68">
        <v>71.963562753036399</v>
      </c>
      <c r="I1430" s="71">
        <v>7.9339075019072107E-3</v>
      </c>
      <c r="J1430" s="68">
        <v>22.5202429149798</v>
      </c>
      <c r="K1430" s="71">
        <v>0.41289157572426799</v>
      </c>
      <c r="L1430" s="68">
        <v>65.991902834008101</v>
      </c>
    </row>
    <row r="1431" spans="1:12" x14ac:dyDescent="0.2">
      <c r="A1431" s="72" t="s">
        <v>3107</v>
      </c>
      <c r="B1431" s="66" t="s">
        <v>3108</v>
      </c>
      <c r="C1431" s="67">
        <v>45</v>
      </c>
      <c r="D1431" s="67" t="s">
        <v>334</v>
      </c>
      <c r="E1431" s="71">
        <v>0.21594230802356101</v>
      </c>
      <c r="F1431" s="68">
        <v>51.5182186234818</v>
      </c>
      <c r="G1431" s="71">
        <v>0.25</v>
      </c>
      <c r="H1431" s="68">
        <v>44.635627530364403</v>
      </c>
      <c r="I1431" s="71">
        <v>3.0746763907380601E-2</v>
      </c>
      <c r="J1431" s="68">
        <v>55.212550607287397</v>
      </c>
      <c r="K1431" s="71">
        <v>0.36708016016330403</v>
      </c>
      <c r="L1431" s="68">
        <v>61.184210526315802</v>
      </c>
    </row>
    <row r="1432" spans="1:12" x14ac:dyDescent="0.2">
      <c r="A1432" s="72" t="s">
        <v>3109</v>
      </c>
      <c r="B1432" s="66" t="s">
        <v>3110</v>
      </c>
      <c r="C1432" s="67">
        <v>45</v>
      </c>
      <c r="D1432" s="67" t="s">
        <v>334</v>
      </c>
      <c r="E1432" s="71">
        <v>0.242925982025822</v>
      </c>
      <c r="F1432" s="68">
        <v>59.969635627530401</v>
      </c>
      <c r="G1432" s="71">
        <v>0.25</v>
      </c>
      <c r="H1432" s="68">
        <v>44.635627530364403</v>
      </c>
      <c r="I1432" s="71">
        <v>7.7094056048269202E-3</v>
      </c>
      <c r="J1432" s="68">
        <v>22.2165991902834</v>
      </c>
      <c r="K1432" s="71">
        <v>0.47106854047263902</v>
      </c>
      <c r="L1432" s="68">
        <v>75.202429149797595</v>
      </c>
    </row>
    <row r="1433" spans="1:12" x14ac:dyDescent="0.2">
      <c r="A1433" s="72" t="s">
        <v>3111</v>
      </c>
      <c r="B1433" s="66" t="s">
        <v>3112</v>
      </c>
      <c r="C1433" s="67">
        <v>45</v>
      </c>
      <c r="D1433" s="67" t="s">
        <v>334</v>
      </c>
      <c r="E1433" s="71">
        <v>0.20788160228410299</v>
      </c>
      <c r="F1433" s="68">
        <v>50.050607287449402</v>
      </c>
      <c r="G1433" s="71">
        <v>0.24962055602071501</v>
      </c>
      <c r="H1433" s="68">
        <v>23.431174089068801</v>
      </c>
      <c r="I1433" s="71">
        <v>1.02677409260681E-2</v>
      </c>
      <c r="J1433" s="68">
        <v>28.036437246963601</v>
      </c>
      <c r="K1433" s="71">
        <v>0.36375650990552499</v>
      </c>
      <c r="L1433" s="68">
        <v>60.728744939271301</v>
      </c>
    </row>
    <row r="1434" spans="1:12" x14ac:dyDescent="0.2">
      <c r="A1434" s="72" t="s">
        <v>3113</v>
      </c>
      <c r="B1434" s="66" t="s">
        <v>3114</v>
      </c>
      <c r="C1434" s="67">
        <v>66</v>
      </c>
      <c r="D1434" s="67" t="s">
        <v>334</v>
      </c>
      <c r="E1434" s="71">
        <v>0.21788191996119499</v>
      </c>
      <c r="F1434" s="68">
        <v>58.715596330275197</v>
      </c>
      <c r="G1434" s="71">
        <v>0.253032876330964</v>
      </c>
      <c r="H1434" s="68">
        <v>65.871559633027502</v>
      </c>
      <c r="I1434" s="71">
        <v>4.3298338333634598E-2</v>
      </c>
      <c r="J1434" s="68">
        <v>54.678899082568797</v>
      </c>
      <c r="K1434" s="71">
        <v>0.35731454521898698</v>
      </c>
      <c r="L1434" s="68">
        <v>59.633027522935798</v>
      </c>
    </row>
    <row r="1435" spans="1:12" x14ac:dyDescent="0.2">
      <c r="A1435" s="72" t="s">
        <v>3115</v>
      </c>
      <c r="B1435" s="66" t="s">
        <v>3116</v>
      </c>
      <c r="C1435" s="67">
        <v>66</v>
      </c>
      <c r="D1435" s="67" t="s">
        <v>334</v>
      </c>
      <c r="E1435" s="71">
        <v>0.24986666661736801</v>
      </c>
      <c r="F1435" s="68">
        <v>68.073394495412799</v>
      </c>
      <c r="G1435" s="71">
        <v>0.26496594946948898</v>
      </c>
      <c r="H1435" s="68">
        <v>77.9816513761468</v>
      </c>
      <c r="I1435" s="71">
        <v>4.7743908346650002E-2</v>
      </c>
      <c r="J1435" s="68">
        <v>57.9816513761468</v>
      </c>
      <c r="K1435" s="71">
        <v>0.43689014203596299</v>
      </c>
      <c r="L1435" s="68">
        <v>66.9724770642202</v>
      </c>
    </row>
    <row r="1436" spans="1:12" x14ac:dyDescent="0.2">
      <c r="A1436" s="72" t="s">
        <v>3117</v>
      </c>
      <c r="B1436" s="66" t="s">
        <v>3118</v>
      </c>
      <c r="C1436" s="67">
        <v>66</v>
      </c>
      <c r="D1436" s="67" t="s">
        <v>334</v>
      </c>
      <c r="E1436" s="71">
        <v>0.221081628788523</v>
      </c>
      <c r="F1436" s="68">
        <v>60</v>
      </c>
      <c r="G1436" s="71">
        <v>0.26170431766598901</v>
      </c>
      <c r="H1436" s="68">
        <v>74.678899082568805</v>
      </c>
      <c r="I1436" s="71">
        <v>2.20392969901704E-2</v>
      </c>
      <c r="J1436" s="68">
        <v>33.761467889908303</v>
      </c>
      <c r="K1436" s="71">
        <v>0.37950127170941</v>
      </c>
      <c r="L1436" s="68">
        <v>61.651376146788998</v>
      </c>
    </row>
    <row r="1437" spans="1:12" x14ac:dyDescent="0.2">
      <c r="A1437" s="72" t="s">
        <v>1882</v>
      </c>
      <c r="B1437" s="66" t="s">
        <v>3119</v>
      </c>
      <c r="C1437" s="67">
        <v>66</v>
      </c>
      <c r="D1437" s="67" t="s">
        <v>334</v>
      </c>
      <c r="E1437" s="71">
        <v>0.25041343139330602</v>
      </c>
      <c r="F1437" s="68">
        <v>68.256880733944996</v>
      </c>
      <c r="G1437" s="71">
        <v>0.25</v>
      </c>
      <c r="H1437" s="68">
        <v>60</v>
      </c>
      <c r="I1437" s="71">
        <v>2.8653644060245901E-2</v>
      </c>
      <c r="J1437" s="68">
        <v>40</v>
      </c>
      <c r="K1437" s="71">
        <v>0.47258665011967099</v>
      </c>
      <c r="L1437" s="68">
        <v>69.357798165137595</v>
      </c>
    </row>
    <row r="1438" spans="1:12" x14ac:dyDescent="0.2">
      <c r="A1438" s="72" t="s">
        <v>3120</v>
      </c>
      <c r="B1438" s="66" t="s">
        <v>3121</v>
      </c>
      <c r="C1438" s="67">
        <v>66</v>
      </c>
      <c r="D1438" s="67" t="s">
        <v>334</v>
      </c>
      <c r="E1438" s="71">
        <v>0.26692052775641401</v>
      </c>
      <c r="F1438" s="68">
        <v>71.926605504587201</v>
      </c>
      <c r="G1438" s="71">
        <v>0.24999999898686401</v>
      </c>
      <c r="H1438" s="68">
        <v>48.623853211009198</v>
      </c>
      <c r="I1438" s="71">
        <v>4.5018435488966897E-2</v>
      </c>
      <c r="J1438" s="68">
        <v>56.146788990825698</v>
      </c>
      <c r="K1438" s="71">
        <v>0.50574314879341198</v>
      </c>
      <c r="L1438" s="68">
        <v>73.577981651376106</v>
      </c>
    </row>
    <row r="1439" spans="1:12" x14ac:dyDescent="0.2">
      <c r="A1439" s="72" t="s">
        <v>3122</v>
      </c>
      <c r="B1439" s="66" t="s">
        <v>3123</v>
      </c>
      <c r="C1439" s="67">
        <v>45</v>
      </c>
      <c r="D1439" s="67" t="s">
        <v>334</v>
      </c>
      <c r="E1439" s="71">
        <v>0.196279258213615</v>
      </c>
      <c r="F1439" s="68">
        <v>46.659919028340099</v>
      </c>
      <c r="G1439" s="71">
        <v>0.258363201568866</v>
      </c>
      <c r="H1439" s="68">
        <v>63.461538461538503</v>
      </c>
      <c r="I1439" s="71">
        <v>8.4730551844612503E-3</v>
      </c>
      <c r="J1439" s="68">
        <v>23.987854251012099</v>
      </c>
      <c r="K1439" s="71">
        <v>0.32200151788751902</v>
      </c>
      <c r="L1439" s="68">
        <v>56.578947368420998</v>
      </c>
    </row>
    <row r="1440" spans="1:12" x14ac:dyDescent="0.2">
      <c r="A1440" s="72" t="s">
        <v>2540</v>
      </c>
      <c r="B1440" s="66" t="s">
        <v>3124</v>
      </c>
      <c r="C1440" s="67">
        <v>45</v>
      </c>
      <c r="D1440" s="67" t="s">
        <v>334</v>
      </c>
      <c r="E1440" s="71">
        <v>0.224243158536649</v>
      </c>
      <c r="F1440" s="68">
        <v>53.947368421052602</v>
      </c>
      <c r="G1440" s="71">
        <v>0.25</v>
      </c>
      <c r="H1440" s="68">
        <v>44.635627530364403</v>
      </c>
      <c r="I1440" s="71">
        <v>3.6034544830852999E-2</v>
      </c>
      <c r="J1440" s="68">
        <v>59.665991902834001</v>
      </c>
      <c r="K1440" s="71">
        <v>0.386694930779095</v>
      </c>
      <c r="L1440" s="68">
        <v>63.157894736842103</v>
      </c>
    </row>
    <row r="1441" spans="1:12" x14ac:dyDescent="0.2">
      <c r="A1441" s="72" t="s">
        <v>3125</v>
      </c>
      <c r="B1441" s="66" t="s">
        <v>3126</v>
      </c>
      <c r="C1441" s="67">
        <v>45</v>
      </c>
      <c r="D1441" s="67" t="s">
        <v>334</v>
      </c>
      <c r="E1441" s="71">
        <v>0.210706917767572</v>
      </c>
      <c r="F1441" s="68">
        <v>50.556680161943298</v>
      </c>
      <c r="G1441" s="71">
        <v>0.249999999923984</v>
      </c>
      <c r="H1441" s="68">
        <v>29.1497975708502</v>
      </c>
      <c r="I1441" s="71">
        <v>1.2645994801358701E-2</v>
      </c>
      <c r="J1441" s="68">
        <v>32.186234817813798</v>
      </c>
      <c r="K1441" s="71">
        <v>0.369474758577373</v>
      </c>
      <c r="L1441" s="68">
        <v>61.487854251012102</v>
      </c>
    </row>
    <row r="1442" spans="1:12" x14ac:dyDescent="0.2">
      <c r="A1442" s="72" t="s">
        <v>3127</v>
      </c>
      <c r="B1442" s="66" t="s">
        <v>3128</v>
      </c>
      <c r="C1442" s="67">
        <v>45</v>
      </c>
      <c r="D1442" s="67" t="s">
        <v>334</v>
      </c>
      <c r="E1442" s="71">
        <v>0.218435277487631</v>
      </c>
      <c r="F1442" s="68">
        <v>52.125506072874501</v>
      </c>
      <c r="G1442" s="71">
        <v>0.25170068798223799</v>
      </c>
      <c r="H1442" s="68">
        <v>52.834008097165999</v>
      </c>
      <c r="I1442" s="71">
        <v>5.1285131918828102E-2</v>
      </c>
      <c r="J1442" s="68">
        <v>66.953441295546597</v>
      </c>
      <c r="K1442" s="71">
        <v>0.35232001256182799</v>
      </c>
      <c r="L1442" s="68">
        <v>59.412955465586997</v>
      </c>
    </row>
    <row r="1443" spans="1:12" x14ac:dyDescent="0.2">
      <c r="A1443" s="72" t="s">
        <v>3129</v>
      </c>
      <c r="B1443" s="66" t="s">
        <v>3130</v>
      </c>
      <c r="C1443" s="67">
        <v>66</v>
      </c>
      <c r="D1443" s="67" t="s">
        <v>334</v>
      </c>
      <c r="E1443" s="71">
        <v>0.30972292241451599</v>
      </c>
      <c r="F1443" s="68">
        <v>81.651376146789005</v>
      </c>
      <c r="G1443" s="71">
        <v>0.19658635303750399</v>
      </c>
      <c r="H1443" s="68">
        <v>15.5963302752294</v>
      </c>
      <c r="I1443" s="71">
        <v>1.10748419095316E-2</v>
      </c>
      <c r="J1443" s="68">
        <v>17.9816513761468</v>
      </c>
      <c r="K1443" s="71">
        <v>0.72150757229651097</v>
      </c>
      <c r="L1443" s="68">
        <v>93.0275229357798</v>
      </c>
    </row>
    <row r="1444" spans="1:12" x14ac:dyDescent="0.2">
      <c r="A1444" s="72" t="s">
        <v>1761</v>
      </c>
      <c r="B1444" s="66" t="s">
        <v>3131</v>
      </c>
      <c r="C1444" s="67">
        <v>66</v>
      </c>
      <c r="D1444" s="67" t="s">
        <v>334</v>
      </c>
      <c r="E1444" s="71">
        <v>0.30548876452038998</v>
      </c>
      <c r="F1444" s="68">
        <v>80.183486238532097</v>
      </c>
      <c r="G1444" s="71">
        <v>0.234242958854778</v>
      </c>
      <c r="H1444" s="68">
        <v>24.954128440367001</v>
      </c>
      <c r="I1444" s="71">
        <v>1.40133424116556E-2</v>
      </c>
      <c r="J1444" s="68">
        <v>22.0183486238532</v>
      </c>
      <c r="K1444" s="71">
        <v>0.66820999229473799</v>
      </c>
      <c r="L1444" s="68">
        <v>89.908256880733902</v>
      </c>
    </row>
    <row r="1445" spans="1:12" x14ac:dyDescent="0.2">
      <c r="A1445" s="72" t="s">
        <v>3132</v>
      </c>
      <c r="B1445" s="66" t="s">
        <v>3133</v>
      </c>
      <c r="C1445" s="67">
        <v>45</v>
      </c>
      <c r="D1445" s="67" t="s">
        <v>334</v>
      </c>
      <c r="E1445" s="71">
        <v>0.224805870696066</v>
      </c>
      <c r="F1445" s="68">
        <v>54.200404858299599</v>
      </c>
      <c r="G1445" s="71">
        <v>0.249999994511622</v>
      </c>
      <c r="H1445" s="68">
        <v>25.708502024291501</v>
      </c>
      <c r="I1445" s="71">
        <v>4.0117285211550197E-2</v>
      </c>
      <c r="J1445" s="68">
        <v>61.487854251012102</v>
      </c>
      <c r="K1445" s="71">
        <v>0.38430033236502598</v>
      </c>
      <c r="L1445" s="68">
        <v>62.904858299595098</v>
      </c>
    </row>
    <row r="1446" spans="1:12" x14ac:dyDescent="0.2">
      <c r="A1446" s="72" t="s">
        <v>3134</v>
      </c>
      <c r="B1446" s="66" t="s">
        <v>3135</v>
      </c>
      <c r="C1446" s="67">
        <v>66</v>
      </c>
      <c r="D1446" s="67" t="s">
        <v>334</v>
      </c>
      <c r="E1446" s="71">
        <v>0.35152652538861701</v>
      </c>
      <c r="F1446" s="68">
        <v>88.073394495412899</v>
      </c>
      <c r="G1446" s="71">
        <v>0.23189430584529599</v>
      </c>
      <c r="H1446" s="68">
        <v>24.0366972477064</v>
      </c>
      <c r="I1446" s="71">
        <v>7.2359671798872399E-2</v>
      </c>
      <c r="J1446" s="68">
        <v>67.339449541284395</v>
      </c>
      <c r="K1446" s="71">
        <v>0.75032559852168201</v>
      </c>
      <c r="L1446" s="68">
        <v>94.862385321100902</v>
      </c>
    </row>
    <row r="1447" spans="1:12" x14ac:dyDescent="0.2">
      <c r="A1447" s="72" t="s">
        <v>1797</v>
      </c>
      <c r="B1447" s="66" t="s">
        <v>3136</v>
      </c>
      <c r="C1447" s="67">
        <v>45</v>
      </c>
      <c r="D1447" s="67" t="s">
        <v>334</v>
      </c>
      <c r="E1447" s="71">
        <v>0.24382592567835601</v>
      </c>
      <c r="F1447" s="68">
        <v>60.475708502024297</v>
      </c>
      <c r="G1447" s="71">
        <v>0.24999999344454901</v>
      </c>
      <c r="H1447" s="68">
        <v>25.4554655870445</v>
      </c>
      <c r="I1447" s="71">
        <v>1.4334814288486099E-2</v>
      </c>
      <c r="J1447" s="68">
        <v>35.425101214574902</v>
      </c>
      <c r="K1447" s="71">
        <v>0.46714296930203297</v>
      </c>
      <c r="L1447" s="68">
        <v>74.342105263157904</v>
      </c>
    </row>
    <row r="1448" spans="1:12" x14ac:dyDescent="0.2">
      <c r="A1448" s="72" t="s">
        <v>3137</v>
      </c>
      <c r="B1448" s="66" t="s">
        <v>3138</v>
      </c>
      <c r="C1448" s="67">
        <v>45</v>
      </c>
      <c r="D1448" s="67" t="s">
        <v>334</v>
      </c>
      <c r="E1448" s="71">
        <v>0.25242306362410799</v>
      </c>
      <c r="F1448" s="68">
        <v>63.815789473684198</v>
      </c>
      <c r="G1448" s="71">
        <v>0.25</v>
      </c>
      <c r="H1448" s="68">
        <v>44.635627530364403</v>
      </c>
      <c r="I1448" s="71">
        <v>0.100763210918908</v>
      </c>
      <c r="J1448" s="68">
        <v>80.870445344129607</v>
      </c>
      <c r="K1448" s="71">
        <v>0.40650597995341697</v>
      </c>
      <c r="L1448" s="68">
        <v>65.334008097166006</v>
      </c>
    </row>
    <row r="1449" spans="1:12" x14ac:dyDescent="0.2">
      <c r="A1449" s="72" t="s">
        <v>3139</v>
      </c>
      <c r="B1449" s="66" t="s">
        <v>3140</v>
      </c>
      <c r="C1449" s="67">
        <v>45</v>
      </c>
      <c r="D1449" s="67" t="s">
        <v>334</v>
      </c>
      <c r="E1449" s="71">
        <v>0.23242504879338699</v>
      </c>
      <c r="F1449" s="68">
        <v>56.831983805668003</v>
      </c>
      <c r="G1449" s="71">
        <v>0.24999999846490001</v>
      </c>
      <c r="H1449" s="68">
        <v>26.923076923076898</v>
      </c>
      <c r="I1449" s="71">
        <v>1.7830747088273698E-2</v>
      </c>
      <c r="J1449" s="68">
        <v>41.143724696356301</v>
      </c>
      <c r="K1449" s="71">
        <v>0.42944440082698698</v>
      </c>
      <c r="L1449" s="68">
        <v>68.724696356275302</v>
      </c>
    </row>
    <row r="1450" spans="1:12" x14ac:dyDescent="0.2">
      <c r="A1450" s="72" t="s">
        <v>3141</v>
      </c>
      <c r="B1450" s="66" t="s">
        <v>3142</v>
      </c>
      <c r="C1450" s="67">
        <v>45</v>
      </c>
      <c r="D1450" s="67" t="s">
        <v>334</v>
      </c>
      <c r="E1450" s="71">
        <v>0.245705166640665</v>
      </c>
      <c r="F1450" s="68">
        <v>61.032388663967602</v>
      </c>
      <c r="G1450" s="71">
        <v>0.25155624722083503</v>
      </c>
      <c r="H1450" s="68">
        <v>52.429149797570901</v>
      </c>
      <c r="I1450" s="71">
        <v>2.7589034701107299E-2</v>
      </c>
      <c r="J1450" s="68">
        <v>52.631578947368403</v>
      </c>
      <c r="K1450" s="71">
        <v>0.457970218000052</v>
      </c>
      <c r="L1450" s="68">
        <v>73.32995951417</v>
      </c>
    </row>
    <row r="1451" spans="1:12" x14ac:dyDescent="0.2">
      <c r="A1451" s="72" t="s">
        <v>3143</v>
      </c>
      <c r="B1451" s="66" t="s">
        <v>3144</v>
      </c>
      <c r="C1451" s="67">
        <v>45</v>
      </c>
      <c r="D1451" s="67" t="s">
        <v>334</v>
      </c>
      <c r="E1451" s="71">
        <v>0.22395405094630699</v>
      </c>
      <c r="F1451" s="68">
        <v>53.896761133603199</v>
      </c>
      <c r="G1451" s="71">
        <v>0.25</v>
      </c>
      <c r="H1451" s="68">
        <v>44.635627530364403</v>
      </c>
      <c r="I1451" s="71">
        <v>8.1776837092145699E-2</v>
      </c>
      <c r="J1451" s="68">
        <v>76.720647773279396</v>
      </c>
      <c r="K1451" s="71">
        <v>0.34008531574677497</v>
      </c>
      <c r="L1451" s="68">
        <v>58.451417004048601</v>
      </c>
    </row>
    <row r="1452" spans="1:12" x14ac:dyDescent="0.2">
      <c r="A1452" s="72" t="s">
        <v>3145</v>
      </c>
      <c r="B1452" s="66" t="s">
        <v>3146</v>
      </c>
      <c r="C1452" s="67">
        <v>45</v>
      </c>
      <c r="D1452" s="67" t="s">
        <v>334</v>
      </c>
      <c r="E1452" s="71">
        <v>0.235067714547123</v>
      </c>
      <c r="F1452" s="68">
        <v>57.742914979757103</v>
      </c>
      <c r="G1452" s="71">
        <v>0.25155624722098702</v>
      </c>
      <c r="H1452" s="68">
        <v>52.783400809716603</v>
      </c>
      <c r="I1452" s="71">
        <v>2.8324345322530298E-2</v>
      </c>
      <c r="J1452" s="68">
        <v>53.188259109311701</v>
      </c>
      <c r="K1452" s="71">
        <v>0.425322551097851</v>
      </c>
      <c r="L1452" s="68">
        <v>67.914979757085007</v>
      </c>
    </row>
    <row r="1453" spans="1:12" x14ac:dyDescent="0.2">
      <c r="A1453" s="72" t="s">
        <v>3147</v>
      </c>
      <c r="B1453" s="66" t="s">
        <v>3148</v>
      </c>
      <c r="C1453" s="67">
        <v>45</v>
      </c>
      <c r="D1453" s="67" t="s">
        <v>334</v>
      </c>
      <c r="E1453" s="71">
        <v>0.255876772870406</v>
      </c>
      <c r="F1453" s="68">
        <v>65.283400809716596</v>
      </c>
      <c r="G1453" s="71">
        <v>0.24999999969538</v>
      </c>
      <c r="H1453" s="68">
        <v>28.036437246963601</v>
      </c>
      <c r="I1453" s="71">
        <v>6.1060221299968E-2</v>
      </c>
      <c r="J1453" s="68">
        <v>71.103238866396794</v>
      </c>
      <c r="K1453" s="71">
        <v>0.45657009761586997</v>
      </c>
      <c r="L1453" s="68">
        <v>73.228744939271294</v>
      </c>
    </row>
    <row r="1454" spans="1:12" x14ac:dyDescent="0.2">
      <c r="A1454" s="72" t="s">
        <v>3149</v>
      </c>
      <c r="B1454" s="66" t="s">
        <v>3150</v>
      </c>
      <c r="C1454" s="67">
        <v>45</v>
      </c>
      <c r="D1454" s="67" t="s">
        <v>334</v>
      </c>
      <c r="E1454" s="71">
        <v>0.260933227530731</v>
      </c>
      <c r="F1454" s="68">
        <v>67.004048582995907</v>
      </c>
      <c r="G1454" s="71">
        <v>0.23440128194798099</v>
      </c>
      <c r="H1454" s="68">
        <v>14.3724696356275</v>
      </c>
      <c r="I1454" s="71">
        <v>0.101668401429326</v>
      </c>
      <c r="J1454" s="68">
        <v>81.072874493927102</v>
      </c>
      <c r="K1454" s="71">
        <v>0.44672999921488599</v>
      </c>
      <c r="L1454" s="68">
        <v>71.508097165991899</v>
      </c>
    </row>
    <row r="1455" spans="1:12" x14ac:dyDescent="0.2">
      <c r="A1455" s="72" t="s">
        <v>3151</v>
      </c>
      <c r="B1455" s="66" t="s">
        <v>3152</v>
      </c>
      <c r="C1455" s="67">
        <v>45</v>
      </c>
      <c r="D1455" s="67" t="s">
        <v>334</v>
      </c>
      <c r="E1455" s="71">
        <v>0.25001457951247003</v>
      </c>
      <c r="F1455" s="68">
        <v>62.854251012145703</v>
      </c>
      <c r="G1455" s="71">
        <v>0.26261356732948998</v>
      </c>
      <c r="H1455" s="68">
        <v>66.801619433198397</v>
      </c>
      <c r="I1455" s="71">
        <v>3.41837238498304E-2</v>
      </c>
      <c r="J1455" s="68">
        <v>58.046558704453403</v>
      </c>
      <c r="K1455" s="71">
        <v>0.453246447358091</v>
      </c>
      <c r="L1455" s="68">
        <v>72.419028340080999</v>
      </c>
    </row>
    <row r="1456" spans="1:12" x14ac:dyDescent="0.2">
      <c r="A1456" s="72" t="s">
        <v>3153</v>
      </c>
      <c r="B1456" s="66" t="s">
        <v>3154</v>
      </c>
      <c r="C1456" s="67">
        <v>66</v>
      </c>
      <c r="D1456" s="67" t="s">
        <v>334</v>
      </c>
      <c r="E1456" s="71">
        <v>0.267174812393351</v>
      </c>
      <c r="F1456" s="68">
        <v>72.110091743119298</v>
      </c>
      <c r="G1456" s="71">
        <v>0.118649197068531</v>
      </c>
      <c r="H1456" s="68">
        <v>6.6055045871559601</v>
      </c>
      <c r="I1456" s="71">
        <v>8.0339480820353602E-3</v>
      </c>
      <c r="J1456" s="68">
        <v>14.8623853211009</v>
      </c>
      <c r="K1456" s="71">
        <v>0.67484129202948595</v>
      </c>
      <c r="L1456" s="68">
        <v>90.275229357798196</v>
      </c>
    </row>
    <row r="1457" spans="1:12" x14ac:dyDescent="0.2">
      <c r="A1457" s="72" t="s">
        <v>3155</v>
      </c>
      <c r="B1457" s="66" t="s">
        <v>3156</v>
      </c>
      <c r="C1457" s="67">
        <v>66</v>
      </c>
      <c r="D1457" s="67" t="s">
        <v>334</v>
      </c>
      <c r="E1457" s="71">
        <v>0.326528794514099</v>
      </c>
      <c r="F1457" s="68">
        <v>84.220183486238497</v>
      </c>
      <c r="G1457" s="71">
        <v>0.14696857339351399</v>
      </c>
      <c r="H1457" s="68">
        <v>10.4587155963303</v>
      </c>
      <c r="I1457" s="71">
        <v>2.1587691433171699E-2</v>
      </c>
      <c r="J1457" s="68">
        <v>32.844036697247702</v>
      </c>
      <c r="K1457" s="71">
        <v>0.81103011871561004</v>
      </c>
      <c r="L1457" s="68">
        <v>96.697247706422004</v>
      </c>
    </row>
    <row r="1458" spans="1:12" x14ac:dyDescent="0.2">
      <c r="A1458" s="72" t="s">
        <v>3157</v>
      </c>
      <c r="B1458" s="66" t="s">
        <v>3158</v>
      </c>
      <c r="C1458" s="67">
        <v>45</v>
      </c>
      <c r="D1458" s="67" t="s">
        <v>334</v>
      </c>
      <c r="E1458" s="71">
        <v>0.22976796027111701</v>
      </c>
      <c r="F1458" s="68">
        <v>56.1740890688259</v>
      </c>
      <c r="G1458" s="71">
        <v>0.23805035106154801</v>
      </c>
      <c r="H1458" s="68">
        <v>15.637651821862301</v>
      </c>
      <c r="I1458" s="71">
        <v>4.58895672309314E-3</v>
      </c>
      <c r="J1458" s="68">
        <v>13.917004048582999</v>
      </c>
      <c r="K1458" s="71">
        <v>0.44666457302870899</v>
      </c>
      <c r="L1458" s="68">
        <v>71.457489878542503</v>
      </c>
    </row>
    <row r="1459" spans="1:12" x14ac:dyDescent="0.2">
      <c r="A1459" s="72" t="s">
        <v>3159</v>
      </c>
      <c r="B1459" s="66" t="s">
        <v>3160</v>
      </c>
      <c r="C1459" s="67">
        <v>45</v>
      </c>
      <c r="D1459" s="67" t="s">
        <v>334</v>
      </c>
      <c r="E1459" s="71">
        <v>0.225022314560823</v>
      </c>
      <c r="F1459" s="68">
        <v>54.301619433198397</v>
      </c>
      <c r="G1459" s="71">
        <v>0.25</v>
      </c>
      <c r="H1459" s="68">
        <v>44.635627530364403</v>
      </c>
      <c r="I1459" s="71">
        <v>4.5990155989329403E-3</v>
      </c>
      <c r="J1459" s="68">
        <v>14.068825910931199</v>
      </c>
      <c r="K1459" s="71">
        <v>0.420467928083536</v>
      </c>
      <c r="L1459" s="68">
        <v>67.054655870445302</v>
      </c>
    </row>
    <row r="1460" spans="1:12" x14ac:dyDescent="0.2">
      <c r="A1460" s="72" t="s">
        <v>3161</v>
      </c>
      <c r="B1460" s="66" t="s">
        <v>3162</v>
      </c>
      <c r="C1460" s="67">
        <v>45</v>
      </c>
      <c r="D1460" s="67" t="s">
        <v>334</v>
      </c>
      <c r="E1460" s="71">
        <v>0.24970600154523001</v>
      </c>
      <c r="F1460" s="68">
        <v>62.753036437246998</v>
      </c>
      <c r="G1460" s="71">
        <v>0.25</v>
      </c>
      <c r="H1460" s="68">
        <v>44.635627530364403</v>
      </c>
      <c r="I1460" s="71">
        <v>4.6669756748957E-2</v>
      </c>
      <c r="J1460" s="68">
        <v>64.979757085020196</v>
      </c>
      <c r="K1460" s="71">
        <v>0.45244824788673399</v>
      </c>
      <c r="L1460" s="68">
        <v>72.317813765182194</v>
      </c>
    </row>
    <row r="1461" spans="1:12" x14ac:dyDescent="0.2">
      <c r="A1461" s="72" t="s">
        <v>3163</v>
      </c>
      <c r="B1461" s="66" t="s">
        <v>3164</v>
      </c>
      <c r="C1461" s="67">
        <v>45</v>
      </c>
      <c r="D1461" s="67" t="s">
        <v>334</v>
      </c>
      <c r="E1461" s="71">
        <v>0.26380850842418002</v>
      </c>
      <c r="F1461" s="68">
        <v>67.914979757085007</v>
      </c>
      <c r="G1461" s="71">
        <v>0.25</v>
      </c>
      <c r="H1461" s="68">
        <v>44.635627530364403</v>
      </c>
      <c r="I1461" s="71">
        <v>4.63586597102668E-2</v>
      </c>
      <c r="J1461" s="68">
        <v>64.777327935222701</v>
      </c>
      <c r="K1461" s="71">
        <v>0.49506686556227297</v>
      </c>
      <c r="L1461" s="68">
        <v>78.694331983805696</v>
      </c>
    </row>
    <row r="1462" spans="1:12" x14ac:dyDescent="0.2">
      <c r="A1462" s="72" t="s">
        <v>3165</v>
      </c>
      <c r="B1462" s="66" t="s">
        <v>3166</v>
      </c>
      <c r="C1462" s="67">
        <v>45</v>
      </c>
      <c r="D1462" s="67" t="s">
        <v>334</v>
      </c>
      <c r="E1462" s="71">
        <v>0.28384716089356699</v>
      </c>
      <c r="F1462" s="68">
        <v>73.228744939271294</v>
      </c>
      <c r="G1462" s="71">
        <v>0.25</v>
      </c>
      <c r="H1462" s="68">
        <v>44.635627530364403</v>
      </c>
      <c r="I1462" s="71">
        <v>0.15560968293717301</v>
      </c>
      <c r="J1462" s="68">
        <v>87.753036437247005</v>
      </c>
      <c r="K1462" s="71">
        <v>0.44593179974352898</v>
      </c>
      <c r="L1462" s="68">
        <v>71.406882591093094</v>
      </c>
    </row>
    <row r="1463" spans="1:12" x14ac:dyDescent="0.2">
      <c r="A1463" s="72" t="s">
        <v>3167</v>
      </c>
      <c r="B1463" s="66" t="s">
        <v>3168</v>
      </c>
      <c r="C1463" s="67">
        <v>45</v>
      </c>
      <c r="D1463" s="67" t="s">
        <v>334</v>
      </c>
      <c r="E1463" s="71">
        <v>0.272657045945843</v>
      </c>
      <c r="F1463" s="68">
        <v>70.445344129554698</v>
      </c>
      <c r="G1463" s="71">
        <v>0.25044464206313899</v>
      </c>
      <c r="H1463" s="68">
        <v>48.026315789473699</v>
      </c>
      <c r="I1463" s="71">
        <v>0.12731294470270901</v>
      </c>
      <c r="J1463" s="68">
        <v>84.362348178137694</v>
      </c>
      <c r="K1463" s="71">
        <v>0.44021355107168098</v>
      </c>
      <c r="L1463" s="68">
        <v>70.495951417004093</v>
      </c>
    </row>
    <row r="1464" spans="1:12" x14ac:dyDescent="0.2">
      <c r="A1464" s="72" t="s">
        <v>3169</v>
      </c>
      <c r="B1464" s="66" t="s">
        <v>3170</v>
      </c>
      <c r="C1464" s="67">
        <v>45</v>
      </c>
      <c r="D1464" s="67" t="s">
        <v>334</v>
      </c>
      <c r="E1464" s="71">
        <v>0.27896433563400702</v>
      </c>
      <c r="F1464" s="68">
        <v>71.963562753036399</v>
      </c>
      <c r="G1464" s="71">
        <v>0.25022232103156999</v>
      </c>
      <c r="H1464" s="68">
        <v>46.558704453441301</v>
      </c>
      <c r="I1464" s="71">
        <v>9.9782093580271805E-2</v>
      </c>
      <c r="J1464" s="68">
        <v>80.617408906882602</v>
      </c>
      <c r="K1464" s="71">
        <v>0.486888592290178</v>
      </c>
      <c r="L1464" s="68">
        <v>77.378542510121505</v>
      </c>
    </row>
    <row r="1465" spans="1:12" x14ac:dyDescent="0.2">
      <c r="A1465" s="72" t="s">
        <v>519</v>
      </c>
      <c r="B1465" s="66" t="s">
        <v>3171</v>
      </c>
      <c r="C1465" s="67">
        <v>45</v>
      </c>
      <c r="D1465" s="67" t="s">
        <v>334</v>
      </c>
      <c r="E1465" s="71">
        <v>0.28217782900907101</v>
      </c>
      <c r="F1465" s="68">
        <v>72.773279352226695</v>
      </c>
      <c r="G1465" s="71">
        <v>0.249999999810079</v>
      </c>
      <c r="H1465" s="68">
        <v>28.340080971659901</v>
      </c>
      <c r="I1465" s="71">
        <v>0.175136507289887</v>
      </c>
      <c r="J1465" s="68">
        <v>89.17004048583</v>
      </c>
      <c r="K1465" s="71">
        <v>0.42139697992724601</v>
      </c>
      <c r="L1465" s="68">
        <v>67.155870445344107</v>
      </c>
    </row>
    <row r="1466" spans="1:12" x14ac:dyDescent="0.2">
      <c r="A1466" s="72" t="s">
        <v>3172</v>
      </c>
      <c r="B1466" s="66" t="s">
        <v>3173</v>
      </c>
      <c r="C1466" s="67">
        <v>45</v>
      </c>
      <c r="D1466" s="67" t="s">
        <v>334</v>
      </c>
      <c r="E1466" s="71">
        <v>0.24603505064814901</v>
      </c>
      <c r="F1466" s="68">
        <v>61.234817813765197</v>
      </c>
      <c r="G1466" s="71">
        <v>0.25066696259643001</v>
      </c>
      <c r="H1466" s="68">
        <v>48.582995951416997</v>
      </c>
      <c r="I1466" s="71">
        <v>1.28497200590679E-2</v>
      </c>
      <c r="J1466" s="68">
        <v>32.9959514170041</v>
      </c>
      <c r="K1466" s="71">
        <v>0.47458846928894799</v>
      </c>
      <c r="L1466" s="68">
        <v>75.860323886639705</v>
      </c>
    </row>
    <row r="1467" spans="1:12" x14ac:dyDescent="0.2">
      <c r="A1467" s="72" t="s">
        <v>3174</v>
      </c>
      <c r="B1467" s="66" t="s">
        <v>3175</v>
      </c>
      <c r="C1467" s="67">
        <v>45</v>
      </c>
      <c r="D1467" s="67" t="s">
        <v>334</v>
      </c>
      <c r="E1467" s="71">
        <v>0.26285910144194402</v>
      </c>
      <c r="F1467" s="68">
        <v>67.661943319838102</v>
      </c>
      <c r="G1467" s="71">
        <v>0.25400177856825301</v>
      </c>
      <c r="H1467" s="68">
        <v>58.957489878542503</v>
      </c>
      <c r="I1467" s="71">
        <v>7.88036276130651E-2</v>
      </c>
      <c r="J1467" s="68">
        <v>76.214574898785401</v>
      </c>
      <c r="K1467" s="71">
        <v>0.45577189814451302</v>
      </c>
      <c r="L1467" s="68">
        <v>72.975708502024304</v>
      </c>
    </row>
    <row r="1468" spans="1:12" x14ac:dyDescent="0.2">
      <c r="A1468" s="72" t="s">
        <v>3176</v>
      </c>
      <c r="B1468" s="66" t="s">
        <v>3177</v>
      </c>
      <c r="C1468" s="67">
        <v>45</v>
      </c>
      <c r="D1468" s="67" t="s">
        <v>334</v>
      </c>
      <c r="E1468" s="71">
        <v>0.24814417228142199</v>
      </c>
      <c r="F1468" s="68">
        <v>62.0445344129555</v>
      </c>
      <c r="G1468" s="71">
        <v>0.25711427301022699</v>
      </c>
      <c r="H1468" s="68">
        <v>62.297570850202398</v>
      </c>
      <c r="I1468" s="71">
        <v>4.7104692762357903E-2</v>
      </c>
      <c r="J1468" s="68">
        <v>65.131578947368396</v>
      </c>
      <c r="K1468" s="71">
        <v>0.44021355107168098</v>
      </c>
      <c r="L1468" s="68">
        <v>70.495951417004093</v>
      </c>
    </row>
    <row r="1469" spans="1:12" x14ac:dyDescent="0.2">
      <c r="A1469" s="72" t="s">
        <v>3178</v>
      </c>
      <c r="B1469" s="66" t="s">
        <v>3179</v>
      </c>
      <c r="C1469" s="67">
        <v>45</v>
      </c>
      <c r="D1469" s="67" t="s">
        <v>334</v>
      </c>
      <c r="E1469" s="71">
        <v>0.257201247400001</v>
      </c>
      <c r="F1469" s="68">
        <v>65.789473684210506</v>
      </c>
      <c r="G1469" s="71">
        <v>0.25311249444197398</v>
      </c>
      <c r="H1469" s="68">
        <v>56.376518218623502</v>
      </c>
      <c r="I1469" s="71">
        <v>8.8117795087332904E-2</v>
      </c>
      <c r="J1469" s="68">
        <v>78.289473684210506</v>
      </c>
      <c r="K1469" s="71">
        <v>0.43037345267069699</v>
      </c>
      <c r="L1469" s="68">
        <v>68.876518218623502</v>
      </c>
    </row>
    <row r="1470" spans="1:12" x14ac:dyDescent="0.2">
      <c r="A1470" s="72" t="s">
        <v>3180</v>
      </c>
      <c r="B1470" s="66" t="s">
        <v>3181</v>
      </c>
      <c r="C1470" s="67">
        <v>45</v>
      </c>
      <c r="D1470" s="67" t="s">
        <v>334</v>
      </c>
      <c r="E1470" s="71">
        <v>0.25993396567489702</v>
      </c>
      <c r="F1470" s="68">
        <v>66.649797570850197</v>
      </c>
      <c r="G1470" s="71">
        <v>0.25066696241741199</v>
      </c>
      <c r="H1470" s="68">
        <v>48.532388663967602</v>
      </c>
      <c r="I1470" s="71">
        <v>8.3203134863751194E-2</v>
      </c>
      <c r="J1470" s="68">
        <v>77.074898785425106</v>
      </c>
      <c r="K1470" s="71">
        <v>0.44593179974352898</v>
      </c>
      <c r="L1470" s="68">
        <v>71.406882591093094</v>
      </c>
    </row>
    <row r="1471" spans="1:12" x14ac:dyDescent="0.2">
      <c r="A1471" s="72" t="s">
        <v>3182</v>
      </c>
      <c r="B1471" s="66" t="s">
        <v>3183</v>
      </c>
      <c r="C1471" s="67">
        <v>45</v>
      </c>
      <c r="D1471" s="67" t="s">
        <v>334</v>
      </c>
      <c r="E1471" s="71">
        <v>0.22296775686506601</v>
      </c>
      <c r="F1471" s="68">
        <v>53.542510121457497</v>
      </c>
      <c r="G1471" s="71">
        <v>0.22421744928679099</v>
      </c>
      <c r="H1471" s="68">
        <v>12.1963562753036</v>
      </c>
      <c r="I1471" s="71">
        <v>3.5654390568566403E-2</v>
      </c>
      <c r="J1471" s="68">
        <v>59.463562753036399</v>
      </c>
      <c r="K1471" s="71">
        <v>0.409031430739839</v>
      </c>
      <c r="L1471" s="68">
        <v>65.738866396761097</v>
      </c>
    </row>
    <row r="1472" spans="1:12" x14ac:dyDescent="0.2">
      <c r="A1472" s="72" t="s">
        <v>3184</v>
      </c>
      <c r="B1472" s="66" t="s">
        <v>3185</v>
      </c>
      <c r="C1472" s="67">
        <v>66</v>
      </c>
      <c r="D1472" s="67" t="s">
        <v>334</v>
      </c>
      <c r="E1472" s="71">
        <v>0.26646403301472199</v>
      </c>
      <c r="F1472" s="68">
        <v>71.743119266055004</v>
      </c>
      <c r="G1472" s="71">
        <v>0.26592260099168902</v>
      </c>
      <c r="H1472" s="68">
        <v>78.715596330275204</v>
      </c>
      <c r="I1472" s="71">
        <v>0.17717777541468399</v>
      </c>
      <c r="J1472" s="68">
        <v>87.889908256880702</v>
      </c>
      <c r="K1472" s="71">
        <v>0.35629172263779202</v>
      </c>
      <c r="L1472" s="68">
        <v>59.449541284403701</v>
      </c>
    </row>
    <row r="1473" spans="1:12" x14ac:dyDescent="0.2">
      <c r="A1473" s="72" t="s">
        <v>3186</v>
      </c>
      <c r="B1473" s="66" t="s">
        <v>3187</v>
      </c>
      <c r="C1473" s="67">
        <v>45</v>
      </c>
      <c r="D1473" s="67" t="s">
        <v>334</v>
      </c>
      <c r="E1473" s="71">
        <v>0.19718729635093599</v>
      </c>
      <c r="F1473" s="68">
        <v>47.014170040485801</v>
      </c>
      <c r="G1473" s="71">
        <v>0.261338372610049</v>
      </c>
      <c r="H1473" s="68">
        <v>65.840080971659901</v>
      </c>
      <c r="I1473" s="71">
        <v>3.02967937712776E-2</v>
      </c>
      <c r="J1473" s="68">
        <v>54.807692307692299</v>
      </c>
      <c r="K1473" s="71">
        <v>0.29992672267148202</v>
      </c>
      <c r="L1473" s="68">
        <v>54.504048582995999</v>
      </c>
    </row>
    <row r="1474" spans="1:12" x14ac:dyDescent="0.2">
      <c r="A1474" s="72" t="s">
        <v>3188</v>
      </c>
      <c r="B1474" s="66" t="s">
        <v>3189</v>
      </c>
      <c r="C1474" s="67">
        <v>66</v>
      </c>
      <c r="D1474" s="67" t="s">
        <v>334</v>
      </c>
      <c r="E1474" s="71">
        <v>7.7603946138520605E-2</v>
      </c>
      <c r="F1474" s="68">
        <v>4.4036697247706398</v>
      </c>
      <c r="G1474" s="71">
        <v>0.15829225832333699</v>
      </c>
      <c r="H1474" s="68">
        <v>11.926605504587201</v>
      </c>
      <c r="I1474" s="71">
        <v>2.47848320816145E-2</v>
      </c>
      <c r="J1474" s="68">
        <v>36.330275229357802</v>
      </c>
      <c r="K1474" s="71">
        <v>4.9734748010610098E-2</v>
      </c>
      <c r="L1474" s="68">
        <v>21.651376146789001</v>
      </c>
    </row>
    <row r="1475" spans="1:12" x14ac:dyDescent="0.2">
      <c r="A1475" s="72" t="s">
        <v>3190</v>
      </c>
      <c r="B1475" s="66" t="s">
        <v>3191</v>
      </c>
      <c r="C1475" s="67">
        <v>66</v>
      </c>
      <c r="D1475" s="67" t="s">
        <v>334</v>
      </c>
      <c r="E1475" s="71">
        <v>9.2812986808088499E-2</v>
      </c>
      <c r="F1475" s="68">
        <v>8.6238532110091803</v>
      </c>
      <c r="G1475" s="71">
        <v>0.230126742204151</v>
      </c>
      <c r="H1475" s="68">
        <v>22.935779816513801</v>
      </c>
      <c r="I1475" s="71">
        <v>8.5244198116259298E-3</v>
      </c>
      <c r="J1475" s="68">
        <v>15.2293577981651</v>
      </c>
      <c r="K1475" s="71">
        <v>3.9787798408488201E-2</v>
      </c>
      <c r="L1475" s="68">
        <v>17.431192660550501</v>
      </c>
    </row>
    <row r="1476" spans="1:12" x14ac:dyDescent="0.2">
      <c r="A1476" s="72" t="s">
        <v>3192</v>
      </c>
      <c r="B1476" s="66" t="s">
        <v>3193</v>
      </c>
      <c r="C1476" s="67">
        <v>66</v>
      </c>
      <c r="D1476" s="67" t="s">
        <v>334</v>
      </c>
      <c r="E1476" s="71">
        <v>0.10942006804486</v>
      </c>
      <c r="F1476" s="68">
        <v>19.633027522935802</v>
      </c>
      <c r="G1476" s="71">
        <v>0.24124000744750099</v>
      </c>
      <c r="H1476" s="68">
        <v>30.091743119266098</v>
      </c>
      <c r="I1476" s="71">
        <v>3.72854486764694E-2</v>
      </c>
      <c r="J1476" s="68">
        <v>49.724770642201797</v>
      </c>
      <c r="K1476" s="71">
        <v>4.9734748010610098E-2</v>
      </c>
      <c r="L1476" s="68">
        <v>21.651376146789001</v>
      </c>
    </row>
    <row r="1477" spans="1:12" x14ac:dyDescent="0.2">
      <c r="A1477" s="72" t="s">
        <v>3194</v>
      </c>
      <c r="B1477" s="66" t="s">
        <v>3195</v>
      </c>
      <c r="C1477" s="67">
        <v>66</v>
      </c>
      <c r="D1477" s="67" t="s">
        <v>334</v>
      </c>
      <c r="E1477" s="71">
        <v>7.6161020932569795E-2</v>
      </c>
      <c r="F1477" s="68">
        <v>4.2201834862385299</v>
      </c>
      <c r="G1477" s="71">
        <v>0.17908113030085401</v>
      </c>
      <c r="H1477" s="68">
        <v>13.577981651376099</v>
      </c>
      <c r="I1477" s="71">
        <v>1.9561083690488999E-2</v>
      </c>
      <c r="J1477" s="68">
        <v>29.908256880733902</v>
      </c>
      <c r="K1477" s="71">
        <v>2.9840848806366099E-2</v>
      </c>
      <c r="L1477" s="68">
        <v>12.660550458715599</v>
      </c>
    </row>
    <row r="1478" spans="1:12" x14ac:dyDescent="0.2">
      <c r="A1478" s="72" t="s">
        <v>3196</v>
      </c>
      <c r="B1478" s="66" t="s">
        <v>3197</v>
      </c>
      <c r="C1478" s="67">
        <v>66</v>
      </c>
      <c r="D1478" s="67" t="s">
        <v>334</v>
      </c>
      <c r="E1478" s="71">
        <v>9.3344162458701405E-2</v>
      </c>
      <c r="F1478" s="68">
        <v>9.1743119266054993</v>
      </c>
      <c r="G1478" s="71">
        <v>0.18241542347676801</v>
      </c>
      <c r="H1478" s="68">
        <v>14.4954128440367</v>
      </c>
      <c r="I1478" s="71">
        <v>3.4619716419229403E-2</v>
      </c>
      <c r="J1478" s="68">
        <v>46.605504587155998</v>
      </c>
      <c r="K1478" s="71">
        <v>6.29973474801062E-2</v>
      </c>
      <c r="L1478" s="68">
        <v>27.5229357798165</v>
      </c>
    </row>
    <row r="1479" spans="1:12" x14ac:dyDescent="0.2">
      <c r="A1479" s="72" t="s">
        <v>3198</v>
      </c>
      <c r="B1479" s="66" t="s">
        <v>3199</v>
      </c>
      <c r="C1479" s="67">
        <v>66</v>
      </c>
      <c r="D1479" s="67" t="s">
        <v>334</v>
      </c>
      <c r="E1479" s="71">
        <v>3.4104991283512201E-2</v>
      </c>
      <c r="F1479" s="68">
        <v>0.91743119266055095</v>
      </c>
      <c r="G1479" s="71">
        <v>4.0998604634597702E-2</v>
      </c>
      <c r="H1479" s="68">
        <v>2.75229357798165</v>
      </c>
      <c r="I1479" s="71">
        <v>2.15285708074507E-2</v>
      </c>
      <c r="J1479" s="68">
        <v>32.660550458715598</v>
      </c>
      <c r="K1479" s="71">
        <v>3.9787798408488201E-2</v>
      </c>
      <c r="L1479" s="68">
        <v>17.431192660550501</v>
      </c>
    </row>
    <row r="1480" spans="1:12" x14ac:dyDescent="0.2">
      <c r="A1480" s="72" t="s">
        <v>3200</v>
      </c>
      <c r="B1480" s="66" t="s">
        <v>3201</v>
      </c>
      <c r="C1480" s="67">
        <v>66</v>
      </c>
      <c r="D1480" s="67" t="s">
        <v>334</v>
      </c>
      <c r="E1480" s="71">
        <v>9.3548003129859406E-2</v>
      </c>
      <c r="F1480" s="68">
        <v>9.5412844036697209</v>
      </c>
      <c r="G1480" s="71">
        <v>0.24011303525922101</v>
      </c>
      <c r="H1480" s="68">
        <v>28.440366972477101</v>
      </c>
      <c r="I1480" s="71">
        <v>7.3744754566171904E-3</v>
      </c>
      <c r="J1480" s="68">
        <v>13.0275229357798</v>
      </c>
      <c r="K1480" s="71">
        <v>3.3156498673740098E-2</v>
      </c>
      <c r="L1480" s="68">
        <v>14.4954128440367</v>
      </c>
    </row>
    <row r="1481" spans="1:12" x14ac:dyDescent="0.2">
      <c r="A1481" s="72" t="s">
        <v>3202</v>
      </c>
      <c r="B1481" s="66" t="s">
        <v>3203</v>
      </c>
      <c r="C1481" s="67">
        <v>66</v>
      </c>
      <c r="D1481" s="67" t="s">
        <v>334</v>
      </c>
      <c r="E1481" s="71">
        <v>0.102353351711782</v>
      </c>
      <c r="F1481" s="68">
        <v>15.2293577981651</v>
      </c>
      <c r="G1481" s="71">
        <v>0.25798040906817998</v>
      </c>
      <c r="H1481" s="68">
        <v>71.559633027522906</v>
      </c>
      <c r="I1481" s="71">
        <v>1.92387972607991E-2</v>
      </c>
      <c r="J1481" s="68">
        <v>28.9908256880734</v>
      </c>
      <c r="K1481" s="71">
        <v>2.9840848806366099E-2</v>
      </c>
      <c r="L1481" s="68">
        <v>12.660550458715599</v>
      </c>
    </row>
    <row r="1482" spans="1:12" x14ac:dyDescent="0.2">
      <c r="A1482" s="72" t="s">
        <v>3204</v>
      </c>
      <c r="B1482" s="66" t="s">
        <v>3205</v>
      </c>
      <c r="C1482" s="67">
        <v>66</v>
      </c>
      <c r="D1482" s="67" t="s">
        <v>334</v>
      </c>
      <c r="E1482" s="71">
        <v>0.111337437743443</v>
      </c>
      <c r="F1482" s="68">
        <v>20.7339449541284</v>
      </c>
      <c r="G1482" s="71">
        <v>0.23436853765724999</v>
      </c>
      <c r="H1482" s="68">
        <v>25.321100917431199</v>
      </c>
      <c r="I1482" s="71">
        <v>4.6593377695094501E-2</v>
      </c>
      <c r="J1482" s="68">
        <v>57.431192660550501</v>
      </c>
      <c r="K1482" s="71">
        <v>5.3050397877984101E-2</v>
      </c>
      <c r="L1482" s="68">
        <v>22.7522935779817</v>
      </c>
    </row>
    <row r="1483" spans="1:12" x14ac:dyDescent="0.2">
      <c r="A1483" s="72" t="s">
        <v>3206</v>
      </c>
      <c r="B1483" s="66" t="s">
        <v>3207</v>
      </c>
      <c r="C1483" s="67">
        <v>66</v>
      </c>
      <c r="D1483" s="67" t="s">
        <v>334</v>
      </c>
      <c r="E1483" s="71">
        <v>0.10604275842311001</v>
      </c>
      <c r="F1483" s="68">
        <v>17.798165137614699</v>
      </c>
      <c r="G1483" s="71">
        <v>0.249999999968642</v>
      </c>
      <c r="H1483" s="68">
        <v>51.743119266054997</v>
      </c>
      <c r="I1483" s="71">
        <v>2.8340476892199599E-2</v>
      </c>
      <c r="J1483" s="68">
        <v>39.633027522935798</v>
      </c>
      <c r="K1483" s="71">
        <v>3.9787798408488201E-2</v>
      </c>
      <c r="L1483" s="68">
        <v>17.431192660550501</v>
      </c>
    </row>
    <row r="1484" spans="1:12" x14ac:dyDescent="0.2">
      <c r="A1484" s="72" t="s">
        <v>3208</v>
      </c>
      <c r="B1484" s="66" t="s">
        <v>3209</v>
      </c>
      <c r="C1484" s="67">
        <v>66</v>
      </c>
      <c r="D1484" s="67" t="s">
        <v>334</v>
      </c>
      <c r="E1484" s="71">
        <v>0.102548655836369</v>
      </c>
      <c r="F1484" s="68">
        <v>15.5963302752294</v>
      </c>
      <c r="G1484" s="71">
        <v>0.249999189440581</v>
      </c>
      <c r="H1484" s="68">
        <v>44.954128440367001</v>
      </c>
      <c r="I1484" s="71">
        <v>3.4437228996908799E-2</v>
      </c>
      <c r="J1484" s="68">
        <v>45.871559633027502</v>
      </c>
      <c r="K1484" s="71">
        <v>2.32095490716181E-2</v>
      </c>
      <c r="L1484" s="68">
        <v>10.6422018348624</v>
      </c>
    </row>
    <row r="1485" spans="1:12" x14ac:dyDescent="0.2">
      <c r="A1485" s="72" t="s">
        <v>3210</v>
      </c>
      <c r="B1485" s="66" t="s">
        <v>3211</v>
      </c>
      <c r="C1485" s="67">
        <v>66</v>
      </c>
      <c r="D1485" s="67" t="s">
        <v>334</v>
      </c>
      <c r="E1485" s="71">
        <v>0.152634335273933</v>
      </c>
      <c r="F1485" s="68">
        <v>38.899082568807302</v>
      </c>
      <c r="G1485" s="71">
        <v>0.248480916890988</v>
      </c>
      <c r="H1485" s="68">
        <v>40</v>
      </c>
      <c r="I1485" s="71">
        <v>0.14310909158332999</v>
      </c>
      <c r="J1485" s="68">
        <v>82.935779816513801</v>
      </c>
      <c r="K1485" s="71">
        <v>6.6312997347480196E-2</v>
      </c>
      <c r="L1485" s="68">
        <v>28.256880733945</v>
      </c>
    </row>
    <row r="1486" spans="1:12" x14ac:dyDescent="0.2">
      <c r="A1486" s="72" t="s">
        <v>3212</v>
      </c>
      <c r="B1486" s="66" t="s">
        <v>3213</v>
      </c>
      <c r="C1486" s="67">
        <v>66</v>
      </c>
      <c r="D1486" s="67" t="s">
        <v>334</v>
      </c>
      <c r="E1486" s="71">
        <v>0.12149883419983599</v>
      </c>
      <c r="F1486" s="68">
        <v>27.706422018348601</v>
      </c>
      <c r="G1486" s="71">
        <v>0.262466076914737</v>
      </c>
      <c r="H1486" s="68">
        <v>75.596330275229406</v>
      </c>
      <c r="I1486" s="71">
        <v>3.5717428337291399E-2</v>
      </c>
      <c r="J1486" s="68">
        <v>47.889908256880702</v>
      </c>
      <c r="K1486" s="71">
        <v>6.6312997347480196E-2</v>
      </c>
      <c r="L1486" s="68">
        <v>28.256880733945</v>
      </c>
    </row>
    <row r="1487" spans="1:12" x14ac:dyDescent="0.2">
      <c r="A1487" s="72" t="s">
        <v>3214</v>
      </c>
      <c r="B1487" s="66" t="s">
        <v>3215</v>
      </c>
      <c r="C1487" s="67">
        <v>66</v>
      </c>
      <c r="D1487" s="67" t="s">
        <v>334</v>
      </c>
      <c r="E1487" s="71">
        <v>0.132852574567458</v>
      </c>
      <c r="F1487" s="68">
        <v>32.660550458715598</v>
      </c>
      <c r="G1487" s="71">
        <v>0.25260769701987201</v>
      </c>
      <c r="H1487" s="68">
        <v>65.321100917431195</v>
      </c>
      <c r="I1487" s="71">
        <v>1.99553317222908E-2</v>
      </c>
      <c r="J1487" s="68">
        <v>30.642201834862401</v>
      </c>
      <c r="K1487" s="71">
        <v>0.12599469496021201</v>
      </c>
      <c r="L1487" s="68">
        <v>39.816513761467903</v>
      </c>
    </row>
    <row r="1488" spans="1:12" x14ac:dyDescent="0.2">
      <c r="A1488" s="72" t="s">
        <v>3216</v>
      </c>
      <c r="B1488" s="66" t="s">
        <v>3217</v>
      </c>
      <c r="C1488" s="67">
        <v>66</v>
      </c>
      <c r="D1488" s="67" t="s">
        <v>334</v>
      </c>
      <c r="E1488" s="71">
        <v>0.34152187504140902</v>
      </c>
      <c r="F1488" s="68">
        <v>86.422018348623894</v>
      </c>
      <c r="G1488" s="71">
        <v>0.242719777205925</v>
      </c>
      <c r="H1488" s="68">
        <v>31.376146788990798</v>
      </c>
      <c r="I1488" s="71">
        <v>0.48982147746560001</v>
      </c>
      <c r="J1488" s="68">
        <v>97.798165137614703</v>
      </c>
      <c r="K1488" s="71">
        <v>0.29202437045270202</v>
      </c>
      <c r="L1488" s="68">
        <v>54.678899082568797</v>
      </c>
    </row>
    <row r="1489" spans="1:12" x14ac:dyDescent="0.2">
      <c r="A1489" s="72" t="s">
        <v>3218</v>
      </c>
      <c r="B1489" s="66" t="s">
        <v>3219</v>
      </c>
      <c r="C1489" s="67">
        <v>66</v>
      </c>
      <c r="D1489" s="67" t="s">
        <v>334</v>
      </c>
      <c r="E1489" s="71">
        <v>0.15637477877064601</v>
      </c>
      <c r="F1489" s="68">
        <v>40.550458715596299</v>
      </c>
      <c r="G1489" s="71">
        <v>0.24825634661031401</v>
      </c>
      <c r="H1489" s="68">
        <v>39.266055045871603</v>
      </c>
      <c r="I1489" s="71">
        <v>0.13466109314989899</v>
      </c>
      <c r="J1489" s="68">
        <v>81.467889908256893</v>
      </c>
      <c r="K1489" s="71">
        <v>8.6206896551724296E-2</v>
      </c>
      <c r="L1489" s="68">
        <v>32.660550458715598</v>
      </c>
    </row>
    <row r="1490" spans="1:12" x14ac:dyDescent="0.2">
      <c r="A1490" s="72" t="s">
        <v>3220</v>
      </c>
      <c r="B1490" s="66" t="s">
        <v>3221</v>
      </c>
      <c r="C1490" s="67">
        <v>66</v>
      </c>
      <c r="D1490" s="67" t="s">
        <v>334</v>
      </c>
      <c r="E1490" s="71">
        <v>0.155700010953018</v>
      </c>
      <c r="F1490" s="68">
        <v>40.183486238532097</v>
      </c>
      <c r="G1490" s="71">
        <v>0.248939930563297</v>
      </c>
      <c r="H1490" s="68">
        <v>41.284403669724803</v>
      </c>
      <c r="I1490" s="71">
        <v>8.8849757468169296E-2</v>
      </c>
      <c r="J1490" s="68">
        <v>71.376146788990795</v>
      </c>
      <c r="K1490" s="71">
        <v>0.12931034482758599</v>
      </c>
      <c r="L1490" s="68">
        <v>40.366972477064202</v>
      </c>
    </row>
    <row r="1491" spans="1:12" x14ac:dyDescent="0.2">
      <c r="A1491" s="72" t="s">
        <v>3222</v>
      </c>
      <c r="B1491" s="66" t="s">
        <v>3223</v>
      </c>
      <c r="C1491" s="67">
        <v>66</v>
      </c>
      <c r="D1491" s="67" t="s">
        <v>334</v>
      </c>
      <c r="E1491" s="71">
        <v>0.15890785900486201</v>
      </c>
      <c r="F1491" s="68">
        <v>42.0183486238532</v>
      </c>
      <c r="G1491" s="71">
        <v>0.24999999977314499</v>
      </c>
      <c r="H1491" s="68">
        <v>51.0091743119266</v>
      </c>
      <c r="I1491" s="71">
        <v>0.104044532148601</v>
      </c>
      <c r="J1491" s="68">
        <v>77.247706422018396</v>
      </c>
      <c r="K1491" s="71">
        <v>0.122679045092838</v>
      </c>
      <c r="L1491" s="68">
        <v>38.715596330275197</v>
      </c>
    </row>
    <row r="1492" spans="1:12" x14ac:dyDescent="0.2">
      <c r="A1492" s="72" t="s">
        <v>3224</v>
      </c>
      <c r="B1492" s="66" t="s">
        <v>3225</v>
      </c>
      <c r="C1492" s="67">
        <v>66</v>
      </c>
      <c r="D1492" s="67" t="s">
        <v>334</v>
      </c>
      <c r="E1492" s="71">
        <v>0.16335829778920599</v>
      </c>
      <c r="F1492" s="68">
        <v>43.853211009174302</v>
      </c>
      <c r="G1492" s="71">
        <v>0.243869033546641</v>
      </c>
      <c r="H1492" s="68">
        <v>32.110091743119298</v>
      </c>
      <c r="I1492" s="71">
        <v>9.0370316054400407E-2</v>
      </c>
      <c r="J1492" s="68">
        <v>71.926605504587201</v>
      </c>
      <c r="K1492" s="71">
        <v>0.15583554376657899</v>
      </c>
      <c r="L1492" s="68">
        <v>44.220183486238497</v>
      </c>
    </row>
    <row r="1493" spans="1:12" x14ac:dyDescent="0.2">
      <c r="A1493" s="72" t="s">
        <v>3226</v>
      </c>
      <c r="B1493" s="66" t="s">
        <v>3227</v>
      </c>
      <c r="C1493" s="67">
        <v>66</v>
      </c>
      <c r="D1493" s="67" t="s">
        <v>334</v>
      </c>
      <c r="E1493" s="71">
        <v>0.189036720033746</v>
      </c>
      <c r="F1493" s="68">
        <v>52.110091743119298</v>
      </c>
      <c r="G1493" s="71">
        <v>0.24038150923326801</v>
      </c>
      <c r="H1493" s="68">
        <v>28.807339449541299</v>
      </c>
      <c r="I1493" s="71">
        <v>0.13773660842765101</v>
      </c>
      <c r="J1493" s="68">
        <v>82.0183486238532</v>
      </c>
      <c r="K1493" s="71">
        <v>0.188992042440319</v>
      </c>
      <c r="L1493" s="68">
        <v>46.788990825688103</v>
      </c>
    </row>
    <row r="1494" spans="1:12" x14ac:dyDescent="0.2">
      <c r="A1494" s="72" t="s">
        <v>3228</v>
      </c>
      <c r="B1494" s="66" t="s">
        <v>3229</v>
      </c>
      <c r="C1494" s="67">
        <v>66</v>
      </c>
      <c r="D1494" s="67" t="s">
        <v>334</v>
      </c>
      <c r="E1494" s="71">
        <v>0.1771760955835</v>
      </c>
      <c r="F1494" s="68">
        <v>48.440366972477101</v>
      </c>
      <c r="G1494" s="71">
        <v>0.24389980389889701</v>
      </c>
      <c r="H1494" s="68">
        <v>32.293577981651403</v>
      </c>
      <c r="I1494" s="71">
        <v>0.121845989482903</v>
      </c>
      <c r="J1494" s="68">
        <v>80.366972477064195</v>
      </c>
      <c r="K1494" s="71">
        <v>0.16578249336870099</v>
      </c>
      <c r="L1494" s="68">
        <v>45.321100917431203</v>
      </c>
    </row>
    <row r="1495" spans="1:12" x14ac:dyDescent="0.2">
      <c r="A1495" s="72" t="s">
        <v>3230</v>
      </c>
      <c r="B1495" s="66" t="s">
        <v>3231</v>
      </c>
      <c r="C1495" s="67">
        <v>66</v>
      </c>
      <c r="D1495" s="67" t="s">
        <v>334</v>
      </c>
      <c r="E1495" s="71">
        <v>0.13450757918029199</v>
      </c>
      <c r="F1495" s="68">
        <v>33.394495412844002</v>
      </c>
      <c r="G1495" s="71">
        <v>0.224457705156172</v>
      </c>
      <c r="H1495" s="68">
        <v>20.7339449541284</v>
      </c>
      <c r="I1495" s="71">
        <v>2.6545138485499199E-2</v>
      </c>
      <c r="J1495" s="68">
        <v>37.798165137614703</v>
      </c>
      <c r="K1495" s="71">
        <v>0.15251989389920501</v>
      </c>
      <c r="L1495" s="68">
        <v>43.669724770642198</v>
      </c>
    </row>
    <row r="1496" spans="1:12" x14ac:dyDescent="0.2">
      <c r="A1496" s="72" t="s">
        <v>3232</v>
      </c>
      <c r="B1496" s="66" t="s">
        <v>3233</v>
      </c>
      <c r="C1496" s="67">
        <v>66</v>
      </c>
      <c r="D1496" s="67" t="s">
        <v>334</v>
      </c>
      <c r="E1496" s="71">
        <v>0.13238262883181401</v>
      </c>
      <c r="F1496" s="68">
        <v>32.4770642201835</v>
      </c>
      <c r="G1496" s="71">
        <v>0.24485011749555299</v>
      </c>
      <c r="H1496" s="68">
        <v>33.577981651376099</v>
      </c>
      <c r="I1496" s="71">
        <v>3.2934373774423598E-2</v>
      </c>
      <c r="J1496" s="68">
        <v>43.669724770642198</v>
      </c>
      <c r="K1496" s="71">
        <v>0.11936339522546401</v>
      </c>
      <c r="L1496" s="68">
        <v>38.165137614678898</v>
      </c>
    </row>
    <row r="1497" spans="1:12" x14ac:dyDescent="0.2">
      <c r="A1497" s="72" t="s">
        <v>3234</v>
      </c>
      <c r="B1497" s="66" t="s">
        <v>3235</v>
      </c>
      <c r="C1497" s="67">
        <v>66</v>
      </c>
      <c r="D1497" s="67" t="s">
        <v>334</v>
      </c>
      <c r="E1497" s="71">
        <v>0.132950905559336</v>
      </c>
      <c r="F1497" s="68">
        <v>32.844036697247702</v>
      </c>
      <c r="G1497" s="71">
        <v>0.24999999879217499</v>
      </c>
      <c r="H1497" s="68">
        <v>48.256880733945003</v>
      </c>
      <c r="I1497" s="71">
        <v>1.9542373058246701E-2</v>
      </c>
      <c r="J1497" s="68">
        <v>29.724770642201801</v>
      </c>
      <c r="K1497" s="71">
        <v>0.12931034482758599</v>
      </c>
      <c r="L1497" s="68">
        <v>40.366972477064202</v>
      </c>
    </row>
    <row r="1498" spans="1:12" x14ac:dyDescent="0.2">
      <c r="A1498" s="72" t="s">
        <v>3236</v>
      </c>
      <c r="B1498" s="66" t="s">
        <v>3237</v>
      </c>
      <c r="C1498" s="67">
        <v>66</v>
      </c>
      <c r="D1498" s="67" t="s">
        <v>334</v>
      </c>
      <c r="E1498" s="71">
        <v>0.124126680020111</v>
      </c>
      <c r="F1498" s="68">
        <v>28.807339449541299</v>
      </c>
      <c r="G1498" s="71">
        <v>0.24540329146031301</v>
      </c>
      <c r="H1498" s="68">
        <v>34.311926605504603</v>
      </c>
      <c r="I1498" s="71">
        <v>1.75603029766777E-2</v>
      </c>
      <c r="J1498" s="68">
        <v>26.9724770642202</v>
      </c>
      <c r="K1498" s="71">
        <v>0.109416445623342</v>
      </c>
      <c r="L1498" s="68">
        <v>37.064220183486199</v>
      </c>
    </row>
    <row r="1499" spans="1:12" x14ac:dyDescent="0.2">
      <c r="A1499" s="72" t="s">
        <v>3238</v>
      </c>
      <c r="B1499" s="66" t="s">
        <v>3239</v>
      </c>
      <c r="C1499" s="67">
        <v>66</v>
      </c>
      <c r="D1499" s="67" t="s">
        <v>334</v>
      </c>
      <c r="E1499" s="71">
        <v>0.14070327820071299</v>
      </c>
      <c r="F1499" s="68">
        <v>35.596330275229398</v>
      </c>
      <c r="G1499" s="71">
        <v>0.23820238670988</v>
      </c>
      <c r="H1499" s="68">
        <v>27.889908256880702</v>
      </c>
      <c r="I1499" s="71">
        <v>5.7912752932045897E-2</v>
      </c>
      <c r="J1499" s="68">
        <v>62.201834862385297</v>
      </c>
      <c r="K1499" s="71">
        <v>0.12599469496021201</v>
      </c>
      <c r="L1499" s="68">
        <v>39.816513761467903</v>
      </c>
    </row>
    <row r="1500" spans="1:12" x14ac:dyDescent="0.2">
      <c r="A1500" s="72" t="s">
        <v>3240</v>
      </c>
      <c r="B1500" s="66" t="s">
        <v>3241</v>
      </c>
      <c r="C1500" s="67">
        <v>66</v>
      </c>
      <c r="D1500" s="67" t="s">
        <v>334</v>
      </c>
      <c r="E1500" s="71">
        <v>0.14527310750116201</v>
      </c>
      <c r="F1500" s="68">
        <v>37.798165137614703</v>
      </c>
      <c r="G1500" s="71">
        <v>0.24901416563609699</v>
      </c>
      <c r="H1500" s="68">
        <v>42.0183486238532</v>
      </c>
      <c r="I1500" s="71">
        <v>4.0916562702933097E-2</v>
      </c>
      <c r="J1500" s="68">
        <v>53.0275229357798</v>
      </c>
      <c r="K1500" s="71">
        <v>0.14588859416445599</v>
      </c>
      <c r="L1500" s="68">
        <v>42.568807339449499</v>
      </c>
    </row>
    <row r="1501" spans="1:12" x14ac:dyDescent="0.2">
      <c r="A1501" s="72" t="s">
        <v>3242</v>
      </c>
      <c r="B1501" s="66" t="s">
        <v>3243</v>
      </c>
      <c r="C1501" s="67">
        <v>66</v>
      </c>
      <c r="D1501" s="67" t="s">
        <v>334</v>
      </c>
      <c r="E1501" s="71">
        <v>0.133115941094129</v>
      </c>
      <c r="F1501" s="68">
        <v>33.211009174311897</v>
      </c>
      <c r="G1501" s="71">
        <v>0.235029066585518</v>
      </c>
      <c r="H1501" s="68">
        <v>25.5045871559633</v>
      </c>
      <c r="I1501" s="71">
        <v>2.1745812399786402E-2</v>
      </c>
      <c r="J1501" s="68">
        <v>33.211009174311897</v>
      </c>
      <c r="K1501" s="71">
        <v>0.142572944297082</v>
      </c>
      <c r="L1501" s="68">
        <v>42.201834862385297</v>
      </c>
    </row>
    <row r="1502" spans="1:12" x14ac:dyDescent="0.2">
      <c r="A1502" s="72" t="s">
        <v>3244</v>
      </c>
      <c r="B1502" s="66" t="s">
        <v>3245</v>
      </c>
      <c r="C1502" s="67">
        <v>66</v>
      </c>
      <c r="D1502" s="67" t="s">
        <v>334</v>
      </c>
      <c r="E1502" s="71">
        <v>0.169744904829811</v>
      </c>
      <c r="F1502" s="68">
        <v>45.871559633027502</v>
      </c>
      <c r="G1502" s="71">
        <v>0.23029141400275599</v>
      </c>
      <c r="H1502" s="68">
        <v>23.302752293577999</v>
      </c>
      <c r="I1502" s="71">
        <v>4.68478097704969E-2</v>
      </c>
      <c r="J1502" s="68">
        <v>57.798165137614703</v>
      </c>
      <c r="K1502" s="71">
        <v>0.23209549071618099</v>
      </c>
      <c r="L1502" s="68">
        <v>49.724770642201797</v>
      </c>
    </row>
    <row r="1503" spans="1:12" x14ac:dyDescent="0.2">
      <c r="A1503" s="72" t="s">
        <v>3246</v>
      </c>
      <c r="B1503" s="66" t="s">
        <v>3247</v>
      </c>
      <c r="C1503" s="67">
        <v>66</v>
      </c>
      <c r="D1503" s="67" t="s">
        <v>334</v>
      </c>
      <c r="E1503" s="71">
        <v>0.18444736062137601</v>
      </c>
      <c r="F1503" s="68">
        <v>50.4587155963303</v>
      </c>
      <c r="G1503" s="71">
        <v>0.24694564074992001</v>
      </c>
      <c r="H1503" s="68">
        <v>37.431192660550501</v>
      </c>
      <c r="I1503" s="71">
        <v>0.11740439867388899</v>
      </c>
      <c r="J1503" s="68">
        <v>79.266055045871596</v>
      </c>
      <c r="K1503" s="71">
        <v>0.188992042440319</v>
      </c>
      <c r="L1503" s="68">
        <v>46.788990825688103</v>
      </c>
    </row>
    <row r="1504" spans="1:12" x14ac:dyDescent="0.2">
      <c r="A1504" s="72" t="s">
        <v>3248</v>
      </c>
      <c r="B1504" s="66" t="s">
        <v>3249</v>
      </c>
      <c r="C1504" s="67">
        <v>66</v>
      </c>
      <c r="D1504" s="67" t="s">
        <v>334</v>
      </c>
      <c r="E1504" s="71">
        <v>0.16083476245209</v>
      </c>
      <c r="F1504" s="68">
        <v>42.752293577981703</v>
      </c>
      <c r="G1504" s="71">
        <v>0.246878367003627</v>
      </c>
      <c r="H1504" s="68">
        <v>37.064220183486199</v>
      </c>
      <c r="I1504" s="71">
        <v>3.6686928310203197E-2</v>
      </c>
      <c r="J1504" s="68">
        <v>48.440366972477101</v>
      </c>
      <c r="K1504" s="71">
        <v>0.198938992042441</v>
      </c>
      <c r="L1504" s="68">
        <v>47.706422018348597</v>
      </c>
    </row>
    <row r="1505" spans="1:12" x14ac:dyDescent="0.2">
      <c r="A1505" s="72" t="s">
        <v>3250</v>
      </c>
      <c r="B1505" s="66" t="s">
        <v>3251</v>
      </c>
      <c r="C1505" s="67">
        <v>66</v>
      </c>
      <c r="D1505" s="67" t="s">
        <v>334</v>
      </c>
      <c r="E1505" s="71">
        <v>0.17195334066624299</v>
      </c>
      <c r="F1505" s="68">
        <v>46.422018348623901</v>
      </c>
      <c r="G1505" s="71">
        <v>0.30555678688160698</v>
      </c>
      <c r="H1505" s="68">
        <v>88.440366972477094</v>
      </c>
      <c r="I1505" s="71">
        <v>0.14399023776964201</v>
      </c>
      <c r="J1505" s="68">
        <v>83.302752293577996</v>
      </c>
      <c r="K1505" s="71">
        <v>6.6312997347480196E-2</v>
      </c>
      <c r="L1505" s="68">
        <v>28.256880733945</v>
      </c>
    </row>
    <row r="1506" spans="1:12" x14ac:dyDescent="0.2">
      <c r="A1506" s="72" t="s">
        <v>3252</v>
      </c>
      <c r="B1506" s="66" t="s">
        <v>3253</v>
      </c>
      <c r="C1506" s="67">
        <v>66</v>
      </c>
      <c r="D1506" s="67" t="s">
        <v>334</v>
      </c>
      <c r="E1506" s="71">
        <v>0.204270959267639</v>
      </c>
      <c r="F1506" s="68">
        <v>55.779816513761503</v>
      </c>
      <c r="G1506" s="71">
        <v>0.205401001942352</v>
      </c>
      <c r="H1506" s="68">
        <v>16.697247706422001</v>
      </c>
      <c r="I1506" s="71">
        <v>9.3200778917439206E-2</v>
      </c>
      <c r="J1506" s="68">
        <v>73.0275229357798</v>
      </c>
      <c r="K1506" s="71">
        <v>0.31421109694312499</v>
      </c>
      <c r="L1506" s="68">
        <v>55.596330275229398</v>
      </c>
    </row>
    <row r="1507" spans="1:12" x14ac:dyDescent="0.2">
      <c r="A1507" s="72" t="s">
        <v>3254</v>
      </c>
      <c r="B1507" s="66" t="s">
        <v>3255</v>
      </c>
      <c r="C1507" s="67">
        <v>66</v>
      </c>
      <c r="D1507" s="67" t="s">
        <v>334</v>
      </c>
      <c r="E1507" s="71">
        <v>0.16972845605725001</v>
      </c>
      <c r="F1507" s="68">
        <v>45.688073394495397</v>
      </c>
      <c r="G1507" s="71">
        <v>0.25075821908651802</v>
      </c>
      <c r="H1507" s="68">
        <v>62.752293577981703</v>
      </c>
      <c r="I1507" s="71">
        <v>0.142379403727143</v>
      </c>
      <c r="J1507" s="68">
        <v>82.752293577981604</v>
      </c>
      <c r="K1507" s="71">
        <v>0.11604774535809</v>
      </c>
      <c r="L1507" s="68">
        <v>37.798165137614703</v>
      </c>
    </row>
    <row r="1508" spans="1:12" x14ac:dyDescent="0.2">
      <c r="A1508" s="72" t="s">
        <v>3256</v>
      </c>
      <c r="B1508" s="66" t="s">
        <v>3257</v>
      </c>
      <c r="C1508" s="67">
        <v>66</v>
      </c>
      <c r="D1508" s="67" t="s">
        <v>334</v>
      </c>
      <c r="E1508" s="71">
        <v>0.16251596280115699</v>
      </c>
      <c r="F1508" s="68">
        <v>43.4862385321101</v>
      </c>
      <c r="G1508" s="71">
        <v>0.26073245936252798</v>
      </c>
      <c r="H1508" s="68">
        <v>74.311926605504595</v>
      </c>
      <c r="I1508" s="71">
        <v>0.127345933019722</v>
      </c>
      <c r="J1508" s="68">
        <v>80.917431192660501</v>
      </c>
      <c r="K1508" s="71">
        <v>9.9469496021220294E-2</v>
      </c>
      <c r="L1508" s="68">
        <v>34.678899082568797</v>
      </c>
    </row>
    <row r="1509" spans="1:12" x14ac:dyDescent="0.2">
      <c r="A1509" s="72" t="s">
        <v>519</v>
      </c>
      <c r="B1509" s="66" t="s">
        <v>3258</v>
      </c>
      <c r="C1509" s="67">
        <v>66</v>
      </c>
      <c r="D1509" s="67" t="s">
        <v>334</v>
      </c>
      <c r="E1509" s="71">
        <v>0.12584389988356501</v>
      </c>
      <c r="F1509" s="68">
        <v>29.357798165137599</v>
      </c>
      <c r="G1509" s="71">
        <v>0.25075821907739398</v>
      </c>
      <c r="H1509" s="68">
        <v>62.568807339449499</v>
      </c>
      <c r="I1509" s="71">
        <v>2.3988334684706E-2</v>
      </c>
      <c r="J1509" s="68">
        <v>35.9633027522936</v>
      </c>
      <c r="K1509" s="71">
        <v>0.102785145888594</v>
      </c>
      <c r="L1509" s="68">
        <v>35.596330275229398</v>
      </c>
    </row>
    <row r="1510" spans="1:12" x14ac:dyDescent="0.2">
      <c r="A1510" s="72" t="s">
        <v>3259</v>
      </c>
      <c r="B1510" s="66" t="s">
        <v>3260</v>
      </c>
      <c r="C1510" s="67">
        <v>66</v>
      </c>
      <c r="D1510" s="67" t="s">
        <v>334</v>
      </c>
      <c r="E1510" s="71">
        <v>0.13634623656936701</v>
      </c>
      <c r="F1510" s="68">
        <v>33.761467889908303</v>
      </c>
      <c r="G1510" s="71">
        <v>0.262759847133124</v>
      </c>
      <c r="H1510" s="68">
        <v>75.9633027522936</v>
      </c>
      <c r="I1510" s="71">
        <v>7.3334565492749804E-2</v>
      </c>
      <c r="J1510" s="68">
        <v>67.706422018348604</v>
      </c>
      <c r="K1510" s="71">
        <v>7.2944297082228202E-2</v>
      </c>
      <c r="L1510" s="68">
        <v>29.724770642201801</v>
      </c>
    </row>
    <row r="1511" spans="1:12" x14ac:dyDescent="0.2">
      <c r="A1511" s="72" t="s">
        <v>3261</v>
      </c>
      <c r="B1511" s="66" t="s">
        <v>3262</v>
      </c>
      <c r="C1511" s="67">
        <v>66</v>
      </c>
      <c r="D1511" s="67" t="s">
        <v>334</v>
      </c>
      <c r="E1511" s="71">
        <v>0.13646951234144999</v>
      </c>
      <c r="F1511" s="68">
        <v>34.128440366972498</v>
      </c>
      <c r="G1511" s="71">
        <v>0.24730673227250799</v>
      </c>
      <c r="H1511" s="68">
        <v>38.348623853211002</v>
      </c>
      <c r="I1511" s="71">
        <v>2.0551683035955198E-2</v>
      </c>
      <c r="J1511" s="68">
        <v>31.926605504587201</v>
      </c>
      <c r="K1511" s="71">
        <v>0.14155012171588699</v>
      </c>
      <c r="L1511" s="68">
        <v>42.0183486238532</v>
      </c>
    </row>
    <row r="1512" spans="1:12" x14ac:dyDescent="0.2">
      <c r="A1512" s="72" t="s">
        <v>3263</v>
      </c>
      <c r="B1512" s="66" t="s">
        <v>3264</v>
      </c>
      <c r="C1512" s="67">
        <v>66</v>
      </c>
      <c r="D1512" s="67" t="s">
        <v>334</v>
      </c>
      <c r="E1512" s="71">
        <v>0.11306171829132899</v>
      </c>
      <c r="F1512" s="68">
        <v>22.0183486238532</v>
      </c>
      <c r="G1512" s="71">
        <v>0.26319751314359102</v>
      </c>
      <c r="H1512" s="68">
        <v>76.330275229357795</v>
      </c>
      <c r="I1512" s="71">
        <v>2.95685435871583E-2</v>
      </c>
      <c r="J1512" s="68">
        <v>40.917431192660601</v>
      </c>
      <c r="K1512" s="71">
        <v>4.6419098143236102E-2</v>
      </c>
      <c r="L1512" s="68">
        <v>19.816513761467899</v>
      </c>
    </row>
    <row r="1513" spans="1:12" x14ac:dyDescent="0.2">
      <c r="A1513" s="72" t="s">
        <v>3265</v>
      </c>
      <c r="B1513" s="66" t="s">
        <v>3266</v>
      </c>
      <c r="C1513" s="67">
        <v>66</v>
      </c>
      <c r="D1513" s="67" t="s">
        <v>334</v>
      </c>
      <c r="E1513" s="71">
        <v>0.15839419155314299</v>
      </c>
      <c r="F1513" s="68">
        <v>41.834862385321102</v>
      </c>
      <c r="G1513" s="71">
        <v>0.25590478666262501</v>
      </c>
      <c r="H1513" s="68">
        <v>69.724770642201804</v>
      </c>
      <c r="I1513" s="71">
        <v>2.23844411167522E-2</v>
      </c>
      <c r="J1513" s="68">
        <v>34.128440366972498</v>
      </c>
      <c r="K1513" s="71">
        <v>0.196893346880051</v>
      </c>
      <c r="L1513" s="68">
        <v>47.5229357798165</v>
      </c>
    </row>
    <row r="1514" spans="1:12" x14ac:dyDescent="0.2">
      <c r="A1514" s="72" t="s">
        <v>3132</v>
      </c>
      <c r="B1514" s="66" t="s">
        <v>3267</v>
      </c>
      <c r="C1514" s="67">
        <v>66</v>
      </c>
      <c r="D1514" s="67" t="s">
        <v>334</v>
      </c>
      <c r="E1514" s="71">
        <v>0.154487115569691</v>
      </c>
      <c r="F1514" s="68">
        <v>39.816513761467903</v>
      </c>
      <c r="G1514" s="71">
        <v>0.26254559129448102</v>
      </c>
      <c r="H1514" s="68">
        <v>75.779816513761503</v>
      </c>
      <c r="I1514" s="71">
        <v>2.0600657871411701E-2</v>
      </c>
      <c r="J1514" s="68">
        <v>32.293577981651403</v>
      </c>
      <c r="K1514" s="71">
        <v>0.18031509754318101</v>
      </c>
      <c r="L1514" s="68">
        <v>46.055045871559599</v>
      </c>
    </row>
    <row r="1515" spans="1:12" x14ac:dyDescent="0.2">
      <c r="A1515" s="72" t="s">
        <v>3268</v>
      </c>
      <c r="B1515" s="66" t="s">
        <v>3269</v>
      </c>
      <c r="C1515" s="67">
        <v>66</v>
      </c>
      <c r="D1515" s="67" t="s">
        <v>334</v>
      </c>
      <c r="E1515" s="71">
        <v>0.18753866794891599</v>
      </c>
      <c r="F1515" s="68">
        <v>51.559633027522899</v>
      </c>
      <c r="G1515" s="71">
        <v>0.29733612795546699</v>
      </c>
      <c r="H1515" s="68">
        <v>87.339449541284395</v>
      </c>
      <c r="I1515" s="71">
        <v>7.1702178878603806E-2</v>
      </c>
      <c r="J1515" s="68">
        <v>67.155963302752298</v>
      </c>
      <c r="K1515" s="71">
        <v>0.19357769701267699</v>
      </c>
      <c r="L1515" s="68">
        <v>47.339449541284402</v>
      </c>
    </row>
    <row r="1516" spans="1:12" x14ac:dyDescent="0.2">
      <c r="A1516" s="72" t="s">
        <v>3270</v>
      </c>
      <c r="B1516" s="66" t="s">
        <v>3271</v>
      </c>
      <c r="C1516" s="67">
        <v>66</v>
      </c>
      <c r="D1516" s="67" t="s">
        <v>334</v>
      </c>
      <c r="E1516" s="71">
        <v>0.25272471209125502</v>
      </c>
      <c r="F1516" s="68">
        <v>69.174311926605498</v>
      </c>
      <c r="G1516" s="71">
        <v>0.250651924479182</v>
      </c>
      <c r="H1516" s="68">
        <v>61.100917431192698</v>
      </c>
      <c r="I1516" s="71">
        <v>0.16117743875891399</v>
      </c>
      <c r="J1516" s="68">
        <v>85.321100917431195</v>
      </c>
      <c r="K1516" s="71">
        <v>0.34634477303567002</v>
      </c>
      <c r="L1516" s="68">
        <v>58.348623853211002</v>
      </c>
    </row>
    <row r="1517" spans="1:12" x14ac:dyDescent="0.2">
      <c r="A1517" s="72" t="s">
        <v>3272</v>
      </c>
      <c r="B1517" s="66" t="s">
        <v>3273</v>
      </c>
      <c r="C1517" s="67">
        <v>66</v>
      </c>
      <c r="D1517" s="67" t="s">
        <v>334</v>
      </c>
      <c r="E1517" s="71">
        <v>0.15318367690677201</v>
      </c>
      <c r="F1517" s="68">
        <v>39.266055045871603</v>
      </c>
      <c r="G1517" s="71">
        <v>0.24621862847922099</v>
      </c>
      <c r="H1517" s="68">
        <v>35.779816513761503</v>
      </c>
      <c r="I1517" s="71">
        <v>2.6386004963166301E-2</v>
      </c>
      <c r="J1517" s="68">
        <v>37.431192660550501</v>
      </c>
      <c r="K1517" s="71">
        <v>0.186946397277929</v>
      </c>
      <c r="L1517" s="68">
        <v>46.422018348623901</v>
      </c>
    </row>
    <row r="1518" spans="1:12" x14ac:dyDescent="0.2">
      <c r="A1518" s="72" t="s">
        <v>3274</v>
      </c>
      <c r="B1518" s="66" t="s">
        <v>3275</v>
      </c>
      <c r="C1518" s="67">
        <v>66</v>
      </c>
      <c r="D1518" s="67" t="s">
        <v>334</v>
      </c>
      <c r="E1518" s="71">
        <v>0.34435129074452903</v>
      </c>
      <c r="F1518" s="68">
        <v>86.788990825688103</v>
      </c>
      <c r="G1518" s="71">
        <v>0.27240397143086897</v>
      </c>
      <c r="H1518" s="68">
        <v>82.0183486238532</v>
      </c>
      <c r="I1518" s="71">
        <v>0.35564625273551098</v>
      </c>
      <c r="J1518" s="68">
        <v>95.9633027522936</v>
      </c>
      <c r="K1518" s="71">
        <v>0.40500364806720701</v>
      </c>
      <c r="L1518" s="68">
        <v>62.752293577981703</v>
      </c>
    </row>
    <row r="1519" spans="1:12" x14ac:dyDescent="0.2">
      <c r="A1519" s="72" t="s">
        <v>710</v>
      </c>
      <c r="B1519" s="66" t="s">
        <v>3276</v>
      </c>
      <c r="C1519" s="67">
        <v>66</v>
      </c>
      <c r="D1519" s="67" t="s">
        <v>334</v>
      </c>
      <c r="E1519" s="71">
        <v>0.23447620306480199</v>
      </c>
      <c r="F1519" s="68">
        <v>64.954128440367001</v>
      </c>
      <c r="G1519" s="71">
        <v>0.25858980099110601</v>
      </c>
      <c r="H1519" s="68">
        <v>72.110091743119298</v>
      </c>
      <c r="I1519" s="71">
        <v>3.7542332849915101E-2</v>
      </c>
      <c r="J1519" s="68">
        <v>50.091743119266098</v>
      </c>
      <c r="K1519" s="71">
        <v>0.40729647535338598</v>
      </c>
      <c r="L1519" s="68">
        <v>63.4862385321101</v>
      </c>
    </row>
    <row r="1520" spans="1:12" x14ac:dyDescent="0.2">
      <c r="A1520" s="72" t="s">
        <v>3277</v>
      </c>
      <c r="B1520" s="66" t="s">
        <v>3278</v>
      </c>
      <c r="C1520" s="67">
        <v>66</v>
      </c>
      <c r="D1520" s="67" t="s">
        <v>334</v>
      </c>
      <c r="E1520" s="71">
        <v>0.34791484213242202</v>
      </c>
      <c r="F1520" s="68">
        <v>87.522935779816507</v>
      </c>
      <c r="G1520" s="71">
        <v>0.25065192438098399</v>
      </c>
      <c r="H1520" s="68">
        <v>60.550458715596299</v>
      </c>
      <c r="I1520" s="71">
        <v>0.25419295454912999</v>
      </c>
      <c r="J1520" s="68">
        <v>92.293577981651396</v>
      </c>
      <c r="K1520" s="71">
        <v>0.53889964746715202</v>
      </c>
      <c r="L1520" s="68">
        <v>77.431192660550494</v>
      </c>
    </row>
    <row r="1521" spans="1:12" x14ac:dyDescent="0.2">
      <c r="A1521" s="72" t="s">
        <v>3279</v>
      </c>
      <c r="B1521" s="66" t="s">
        <v>3280</v>
      </c>
      <c r="C1521" s="67">
        <v>66</v>
      </c>
      <c r="D1521" s="67" t="s">
        <v>334</v>
      </c>
      <c r="E1521" s="71">
        <v>0.27067383287049501</v>
      </c>
      <c r="F1521" s="68">
        <v>73.577981651376106</v>
      </c>
      <c r="G1521" s="71">
        <v>0.25227465715612901</v>
      </c>
      <c r="H1521" s="68">
        <v>65.137614678899098</v>
      </c>
      <c r="I1521" s="71">
        <v>8.4091723592099404E-2</v>
      </c>
      <c r="J1521" s="68">
        <v>70.091743119266098</v>
      </c>
      <c r="K1521" s="71">
        <v>0.47565511786325698</v>
      </c>
      <c r="L1521" s="68">
        <v>70.091743119266098</v>
      </c>
    </row>
    <row r="1522" spans="1:12" x14ac:dyDescent="0.2">
      <c r="A1522" s="72" t="s">
        <v>3281</v>
      </c>
      <c r="B1522" s="66" t="s">
        <v>3282</v>
      </c>
      <c r="C1522" s="67">
        <v>66</v>
      </c>
      <c r="D1522" s="67" t="s">
        <v>334</v>
      </c>
      <c r="E1522" s="71">
        <v>0.709528804039675</v>
      </c>
      <c r="F1522" s="68">
        <v>99.816513761467903</v>
      </c>
      <c r="G1522" s="71">
        <v>0.41355691369841402</v>
      </c>
      <c r="H1522" s="68">
        <v>95.596330275229406</v>
      </c>
      <c r="I1522" s="71">
        <v>0.79729170921752501</v>
      </c>
      <c r="J1522" s="68">
        <v>99.633027522935805</v>
      </c>
      <c r="K1522" s="71">
        <v>0.91773778920308602</v>
      </c>
      <c r="L1522" s="68">
        <v>98.532110091743107</v>
      </c>
    </row>
    <row r="1523" spans="1:12" x14ac:dyDescent="0.2">
      <c r="A1523" s="72" t="s">
        <v>2604</v>
      </c>
      <c r="B1523" s="66" t="s">
        <v>3283</v>
      </c>
      <c r="C1523" s="67">
        <v>66</v>
      </c>
      <c r="D1523" s="67" t="s">
        <v>334</v>
      </c>
      <c r="E1523" s="71">
        <v>0.53573380906652401</v>
      </c>
      <c r="F1523" s="68">
        <v>97.614678899082605</v>
      </c>
      <c r="G1523" s="71">
        <v>0.37102175375739699</v>
      </c>
      <c r="H1523" s="68">
        <v>94.495412844036693</v>
      </c>
      <c r="I1523" s="71">
        <v>0.61463596141446097</v>
      </c>
      <c r="J1523" s="68">
        <v>98.899082568807302</v>
      </c>
      <c r="K1523" s="71">
        <v>0.62154371202771297</v>
      </c>
      <c r="L1523" s="68">
        <v>85.871559633027502</v>
      </c>
    </row>
    <row r="1524" spans="1:12" x14ac:dyDescent="0.2">
      <c r="A1524" s="72" t="s">
        <v>3284</v>
      </c>
      <c r="B1524" s="66" t="s">
        <v>3285</v>
      </c>
      <c r="C1524" s="67">
        <v>66</v>
      </c>
      <c r="D1524" s="67" t="s">
        <v>334</v>
      </c>
      <c r="E1524" s="71">
        <v>0.45692960180594899</v>
      </c>
      <c r="F1524" s="68">
        <v>95.9633027522936</v>
      </c>
      <c r="G1524" s="71">
        <v>0.33482840065936698</v>
      </c>
      <c r="H1524" s="68">
        <v>91.743119266055004</v>
      </c>
      <c r="I1524" s="71">
        <v>0.346833690678303</v>
      </c>
      <c r="J1524" s="68">
        <v>95.596330275229406</v>
      </c>
      <c r="K1524" s="71">
        <v>0.68912671408017701</v>
      </c>
      <c r="L1524" s="68">
        <v>91.0091743119266</v>
      </c>
    </row>
    <row r="1525" spans="1:12" x14ac:dyDescent="0.2">
      <c r="A1525" s="72" t="s">
        <v>3286</v>
      </c>
      <c r="B1525" s="66" t="s">
        <v>3287</v>
      </c>
      <c r="C1525" s="67">
        <v>66</v>
      </c>
      <c r="D1525" s="67" t="s">
        <v>334</v>
      </c>
      <c r="E1525" s="71">
        <v>0.35458998001733799</v>
      </c>
      <c r="F1525" s="68">
        <v>88.440366972477094</v>
      </c>
      <c r="G1525" s="71">
        <v>0.24999999862286701</v>
      </c>
      <c r="H1525" s="68">
        <v>47.889908256880702</v>
      </c>
      <c r="I1525" s="71">
        <v>0.33938482827087402</v>
      </c>
      <c r="J1525" s="68">
        <v>95.229357798165097</v>
      </c>
      <c r="K1525" s="71">
        <v>0.47438511315827298</v>
      </c>
      <c r="L1525" s="68">
        <v>69.908256880733902</v>
      </c>
    </row>
    <row r="1526" spans="1:12" x14ac:dyDescent="0.2">
      <c r="A1526" s="72" t="s">
        <v>3288</v>
      </c>
      <c r="B1526" s="66" t="s">
        <v>3289</v>
      </c>
      <c r="C1526" s="67">
        <v>66</v>
      </c>
      <c r="D1526" s="67" t="s">
        <v>334</v>
      </c>
      <c r="E1526" s="71">
        <v>0.19530719235083899</v>
      </c>
      <c r="F1526" s="68">
        <v>53.211009174311897</v>
      </c>
      <c r="G1526" s="71">
        <v>0.245727419537137</v>
      </c>
      <c r="H1526" s="68">
        <v>35.045871559632999</v>
      </c>
      <c r="I1526" s="71">
        <v>1.3990465807744301E-2</v>
      </c>
      <c r="J1526" s="68">
        <v>21.834862385321099</v>
      </c>
      <c r="K1526" s="71">
        <v>0.32620369170763702</v>
      </c>
      <c r="L1526" s="68">
        <v>56.146788990825698</v>
      </c>
    </row>
    <row r="1527" spans="1:12" x14ac:dyDescent="0.2">
      <c r="A1527" s="72" t="s">
        <v>3290</v>
      </c>
      <c r="B1527" s="66" t="s">
        <v>3291</v>
      </c>
      <c r="C1527" s="67">
        <v>66</v>
      </c>
      <c r="D1527" s="67" t="s">
        <v>334</v>
      </c>
      <c r="E1527" s="71">
        <v>0.372158278590976</v>
      </c>
      <c r="F1527" s="68">
        <v>90.458715596330293</v>
      </c>
      <c r="G1527" s="71">
        <v>0.258899683362941</v>
      </c>
      <c r="H1527" s="68">
        <v>72.660550458715605</v>
      </c>
      <c r="I1527" s="71">
        <v>0.41863936521163297</v>
      </c>
      <c r="J1527" s="68">
        <v>97.064220183486199</v>
      </c>
      <c r="K1527" s="71">
        <v>0.43893578719835302</v>
      </c>
      <c r="L1527" s="68">
        <v>67.339449541284395</v>
      </c>
    </row>
    <row r="1528" spans="1:12" x14ac:dyDescent="0.2">
      <c r="A1528" s="72" t="s">
        <v>3292</v>
      </c>
      <c r="B1528" s="66" t="s">
        <v>3293</v>
      </c>
      <c r="C1528" s="67">
        <v>66</v>
      </c>
      <c r="D1528" s="67" t="s">
        <v>334</v>
      </c>
      <c r="E1528" s="71">
        <v>0.63572273422202796</v>
      </c>
      <c r="F1528" s="68">
        <v>98.532110091743107</v>
      </c>
      <c r="G1528" s="71">
        <v>0.35117460812125201</v>
      </c>
      <c r="H1528" s="68">
        <v>93.211009174311897</v>
      </c>
      <c r="I1528" s="71">
        <v>0.71512262702285501</v>
      </c>
      <c r="J1528" s="68">
        <v>99.449541284403693</v>
      </c>
      <c r="K1528" s="71">
        <v>0.84087096752197599</v>
      </c>
      <c r="L1528" s="68">
        <v>97.431192660550494</v>
      </c>
    </row>
    <row r="1529" spans="1:12" x14ac:dyDescent="0.2">
      <c r="A1529" s="72" t="s">
        <v>3294</v>
      </c>
      <c r="B1529" s="66" t="s">
        <v>3295</v>
      </c>
      <c r="C1529" s="67">
        <v>66</v>
      </c>
      <c r="D1529" s="67" t="s">
        <v>334</v>
      </c>
      <c r="E1529" s="71">
        <v>0.30950156018420399</v>
      </c>
      <c r="F1529" s="68">
        <v>81.467889908256893</v>
      </c>
      <c r="G1529" s="71">
        <v>0.25485519228252201</v>
      </c>
      <c r="H1529" s="68">
        <v>68.807339449541303</v>
      </c>
      <c r="I1529" s="71">
        <v>0.22808240133698901</v>
      </c>
      <c r="J1529" s="68">
        <v>91.376146788990795</v>
      </c>
      <c r="K1529" s="71">
        <v>0.44556708693310099</v>
      </c>
      <c r="L1529" s="68">
        <v>67.706422018348604</v>
      </c>
    </row>
    <row r="1530" spans="1:12" x14ac:dyDescent="0.2">
      <c r="A1530" s="72" t="s">
        <v>3296</v>
      </c>
      <c r="B1530" s="66" t="s">
        <v>3297</v>
      </c>
      <c r="C1530" s="67">
        <v>66</v>
      </c>
      <c r="D1530" s="67" t="s">
        <v>334</v>
      </c>
      <c r="E1530" s="71">
        <v>0.47860481990462</v>
      </c>
      <c r="F1530" s="68">
        <v>96.697247706422004</v>
      </c>
      <c r="G1530" s="71">
        <v>0.27705804878609702</v>
      </c>
      <c r="H1530" s="68">
        <v>82.935779816513801</v>
      </c>
      <c r="I1530" s="71">
        <v>0.60250287366633604</v>
      </c>
      <c r="J1530" s="68">
        <v>98.715596330275204</v>
      </c>
      <c r="K1530" s="71">
        <v>0.55625353726142801</v>
      </c>
      <c r="L1530" s="68">
        <v>79.082568807339399</v>
      </c>
    </row>
    <row r="1531" spans="1:12" x14ac:dyDescent="0.2">
      <c r="A1531" s="72" t="s">
        <v>3298</v>
      </c>
      <c r="B1531" s="66" t="s">
        <v>3299</v>
      </c>
      <c r="C1531" s="67">
        <v>66</v>
      </c>
      <c r="D1531" s="67" t="s">
        <v>334</v>
      </c>
      <c r="E1531" s="71">
        <v>0.64205024436822999</v>
      </c>
      <c r="F1531" s="68">
        <v>98.715596330275204</v>
      </c>
      <c r="G1531" s="71">
        <v>0.64675001313745994</v>
      </c>
      <c r="H1531" s="68">
        <v>98.165137614678898</v>
      </c>
      <c r="I1531" s="71">
        <v>0.522691003834589</v>
      </c>
      <c r="J1531" s="68">
        <v>98.165137614678898</v>
      </c>
      <c r="K1531" s="71">
        <v>0.75670971613264104</v>
      </c>
      <c r="L1531" s="68">
        <v>95.045871559632999</v>
      </c>
    </row>
    <row r="1532" spans="1:12" x14ac:dyDescent="0.2">
      <c r="A1532" s="72" t="s">
        <v>3300</v>
      </c>
      <c r="B1532" s="66" t="s">
        <v>3301</v>
      </c>
      <c r="C1532" s="67">
        <v>66</v>
      </c>
      <c r="D1532" s="67" t="s">
        <v>334</v>
      </c>
      <c r="E1532" s="71">
        <v>0.27682964518410103</v>
      </c>
      <c r="F1532" s="68">
        <v>74.862385321100902</v>
      </c>
      <c r="G1532" s="71">
        <v>0.24624291131885101</v>
      </c>
      <c r="H1532" s="68">
        <v>36.146788990825698</v>
      </c>
      <c r="I1532" s="71">
        <v>4.2277909022715797E-2</v>
      </c>
      <c r="J1532" s="68">
        <v>53.944954128440401</v>
      </c>
      <c r="K1532" s="71">
        <v>0.54196811521073696</v>
      </c>
      <c r="L1532" s="68">
        <v>78.165137614678898</v>
      </c>
    </row>
    <row r="1533" spans="1:12" x14ac:dyDescent="0.2">
      <c r="A1533" s="72" t="s">
        <v>3302</v>
      </c>
      <c r="B1533" s="66" t="s">
        <v>3303</v>
      </c>
      <c r="C1533" s="67">
        <v>66</v>
      </c>
      <c r="D1533" s="67" t="s">
        <v>334</v>
      </c>
      <c r="E1533" s="71">
        <v>0.40499814084270103</v>
      </c>
      <c r="F1533" s="68">
        <v>93.0275229357798</v>
      </c>
      <c r="G1533" s="71">
        <v>0.28184520114545503</v>
      </c>
      <c r="H1533" s="68">
        <v>84.220183486238497</v>
      </c>
      <c r="I1533" s="71">
        <v>0.30038855504782902</v>
      </c>
      <c r="J1533" s="68">
        <v>93.944954128440401</v>
      </c>
      <c r="K1533" s="71">
        <v>0.63276066633481898</v>
      </c>
      <c r="L1533" s="68">
        <v>87.706422018348604</v>
      </c>
    </row>
    <row r="1534" spans="1:12" x14ac:dyDescent="0.2">
      <c r="A1534" s="72" t="s">
        <v>3304</v>
      </c>
      <c r="B1534" s="66" t="s">
        <v>3305</v>
      </c>
      <c r="C1534" s="67">
        <v>66</v>
      </c>
      <c r="D1534" s="67" t="s">
        <v>334</v>
      </c>
      <c r="E1534" s="71">
        <v>0.34878263772261903</v>
      </c>
      <c r="F1534" s="68">
        <v>87.706422018348604</v>
      </c>
      <c r="G1534" s="71">
        <v>0.26132666521358</v>
      </c>
      <c r="H1534" s="68">
        <v>74.495412844036693</v>
      </c>
      <c r="I1534" s="71">
        <v>0.271871158968713</v>
      </c>
      <c r="J1534" s="68">
        <v>92.844036697247702</v>
      </c>
      <c r="K1534" s="71">
        <v>0.51315008898556602</v>
      </c>
      <c r="L1534" s="68">
        <v>75.045871559632999</v>
      </c>
    </row>
    <row r="1535" spans="1:12" x14ac:dyDescent="0.2">
      <c r="A1535" s="72" t="s">
        <v>3306</v>
      </c>
      <c r="B1535" s="66" t="s">
        <v>3307</v>
      </c>
      <c r="C1535" s="67">
        <v>66</v>
      </c>
      <c r="D1535" s="67" t="s">
        <v>334</v>
      </c>
      <c r="E1535" s="71">
        <v>0.58306164784495496</v>
      </c>
      <c r="F1535" s="68">
        <v>98.165137614678898</v>
      </c>
      <c r="G1535" s="71">
        <v>0.38720837963460097</v>
      </c>
      <c r="H1535" s="68">
        <v>95.045871559632999</v>
      </c>
      <c r="I1535" s="71">
        <v>0.544315145449907</v>
      </c>
      <c r="J1535" s="68">
        <v>98.348623853210995</v>
      </c>
      <c r="K1535" s="71">
        <v>0.817661418450358</v>
      </c>
      <c r="L1535" s="68">
        <v>97.247706422018396</v>
      </c>
    </row>
    <row r="1536" spans="1:12" x14ac:dyDescent="0.2">
      <c r="A1536" s="72" t="s">
        <v>1763</v>
      </c>
      <c r="B1536" s="66" t="s">
        <v>3308</v>
      </c>
      <c r="C1536" s="67">
        <v>66</v>
      </c>
      <c r="D1536" s="67" t="s">
        <v>334</v>
      </c>
      <c r="E1536" s="71">
        <v>0.40433481523242099</v>
      </c>
      <c r="F1536" s="68">
        <v>92.844036697247702</v>
      </c>
      <c r="G1536" s="71">
        <v>0.333360430336617</v>
      </c>
      <c r="H1536" s="68">
        <v>91.559633027522906</v>
      </c>
      <c r="I1536" s="71">
        <v>0.26243877578150299</v>
      </c>
      <c r="J1536" s="68">
        <v>92.660550458715605</v>
      </c>
      <c r="K1536" s="71">
        <v>0.61720523957914397</v>
      </c>
      <c r="L1536" s="68">
        <v>85.504587155963307</v>
      </c>
    </row>
    <row r="1537" spans="1:12" x14ac:dyDescent="0.2">
      <c r="A1537" s="72" t="s">
        <v>3309</v>
      </c>
      <c r="B1537" s="66" t="s">
        <v>3310</v>
      </c>
      <c r="C1537" s="67">
        <v>66</v>
      </c>
      <c r="D1537" s="67" t="s">
        <v>334</v>
      </c>
      <c r="E1537" s="71">
        <v>0.41205906436351603</v>
      </c>
      <c r="F1537" s="68">
        <v>93.577981651376106</v>
      </c>
      <c r="G1537" s="71">
        <v>0.38070752149546</v>
      </c>
      <c r="H1537" s="68">
        <v>94.862385321100902</v>
      </c>
      <c r="I1537" s="71">
        <v>0.189552506586528</v>
      </c>
      <c r="J1537" s="68">
        <v>89.357798165137595</v>
      </c>
      <c r="K1537" s="71">
        <v>0.66591716500855902</v>
      </c>
      <c r="L1537" s="68">
        <v>89.541284403669707</v>
      </c>
    </row>
    <row r="1538" spans="1:12" x14ac:dyDescent="0.2">
      <c r="A1538" s="72" t="s">
        <v>1765</v>
      </c>
      <c r="B1538" s="66" t="s">
        <v>3311</v>
      </c>
      <c r="C1538" s="67">
        <v>66</v>
      </c>
      <c r="D1538" s="67" t="s">
        <v>334</v>
      </c>
      <c r="E1538" s="71">
        <v>0.69088827254985596</v>
      </c>
      <c r="F1538" s="68">
        <v>99.449541284403693</v>
      </c>
      <c r="G1538" s="71">
        <v>0.44738726252218203</v>
      </c>
      <c r="H1538" s="68">
        <v>96.697247706422004</v>
      </c>
      <c r="I1538" s="71">
        <v>0.88080761588304601</v>
      </c>
      <c r="J1538" s="68">
        <v>100</v>
      </c>
      <c r="K1538" s="71">
        <v>0.74446993924434002</v>
      </c>
      <c r="L1538" s="68">
        <v>94.495412844036693</v>
      </c>
    </row>
    <row r="1539" spans="1:12" x14ac:dyDescent="0.2">
      <c r="A1539" s="72" t="s">
        <v>3312</v>
      </c>
      <c r="B1539" s="66" t="s">
        <v>3313</v>
      </c>
      <c r="C1539" s="67">
        <v>66</v>
      </c>
      <c r="D1539" s="67" t="s">
        <v>334</v>
      </c>
      <c r="E1539" s="71">
        <v>0.716139191032653</v>
      </c>
      <c r="F1539" s="68">
        <v>100</v>
      </c>
      <c r="G1539" s="71">
        <v>0.54311787962567804</v>
      </c>
      <c r="H1539" s="68">
        <v>97.431192660550494</v>
      </c>
      <c r="I1539" s="71">
        <v>0.84823028473192097</v>
      </c>
      <c r="J1539" s="68">
        <v>99.816513761467903</v>
      </c>
      <c r="K1539" s="71">
        <v>0.75706940874036099</v>
      </c>
      <c r="L1539" s="68">
        <v>95.229357798165097</v>
      </c>
    </row>
    <row r="1540" spans="1:12" x14ac:dyDescent="0.2">
      <c r="A1540" s="72" t="s">
        <v>3314</v>
      </c>
      <c r="B1540" s="66" t="s">
        <v>3315</v>
      </c>
      <c r="C1540" s="67">
        <v>66</v>
      </c>
      <c r="D1540" s="67" t="s">
        <v>334</v>
      </c>
      <c r="E1540" s="71">
        <v>0.57078950130448702</v>
      </c>
      <c r="F1540" s="68">
        <v>97.798165137614703</v>
      </c>
      <c r="G1540" s="71">
        <v>0.44278819250399298</v>
      </c>
      <c r="H1540" s="68">
        <v>96.513761467889907</v>
      </c>
      <c r="I1540" s="71">
        <v>0.50726211812327504</v>
      </c>
      <c r="J1540" s="68">
        <v>97.9816513761468</v>
      </c>
      <c r="K1540" s="71">
        <v>0.76231819328619399</v>
      </c>
      <c r="L1540" s="68">
        <v>95.596330275229406</v>
      </c>
    </row>
    <row r="1541" spans="1:12" x14ac:dyDescent="0.2">
      <c r="A1541" s="72" t="s">
        <v>3316</v>
      </c>
      <c r="B1541" s="66" t="s">
        <v>3317</v>
      </c>
      <c r="C1541" s="67">
        <v>66</v>
      </c>
      <c r="D1541" s="67" t="s">
        <v>334</v>
      </c>
      <c r="E1541" s="71">
        <v>0.25580267834260201</v>
      </c>
      <c r="F1541" s="68">
        <v>69.724770642201804</v>
      </c>
      <c r="G1541" s="71">
        <v>0.242612547524341</v>
      </c>
      <c r="H1541" s="68">
        <v>31.192660550458701</v>
      </c>
      <c r="I1541" s="71">
        <v>2.15923481200198E-2</v>
      </c>
      <c r="J1541" s="68">
        <v>33.0275229357798</v>
      </c>
      <c r="K1541" s="71">
        <v>0.50320313938344396</v>
      </c>
      <c r="L1541" s="68">
        <v>73.394495412843995</v>
      </c>
    </row>
    <row r="1542" spans="1:12" x14ac:dyDescent="0.2">
      <c r="A1542" s="72" t="s">
        <v>3318</v>
      </c>
      <c r="B1542" s="66" t="s">
        <v>3319</v>
      </c>
      <c r="C1542" s="67">
        <v>66</v>
      </c>
      <c r="D1542" s="67" t="s">
        <v>334</v>
      </c>
      <c r="E1542" s="71">
        <v>0.30064319378216597</v>
      </c>
      <c r="F1542" s="68">
        <v>79.633027522935805</v>
      </c>
      <c r="G1542" s="71">
        <v>0.25</v>
      </c>
      <c r="H1542" s="68">
        <v>60</v>
      </c>
      <c r="I1542" s="71">
        <v>0.16198904143255</v>
      </c>
      <c r="J1542" s="68">
        <v>85.688073394495405</v>
      </c>
      <c r="K1542" s="71">
        <v>0.48994053991394798</v>
      </c>
      <c r="L1542" s="68">
        <v>71.559633027522906</v>
      </c>
    </row>
    <row r="1543" spans="1:12" x14ac:dyDescent="0.2">
      <c r="A1543" s="72" t="s">
        <v>3320</v>
      </c>
      <c r="B1543" s="66" t="s">
        <v>3321</v>
      </c>
      <c r="C1543" s="67">
        <v>66</v>
      </c>
      <c r="D1543" s="67" t="s">
        <v>334</v>
      </c>
      <c r="E1543" s="71">
        <v>0.26941906661139398</v>
      </c>
      <c r="F1543" s="68">
        <v>73.0275229357798</v>
      </c>
      <c r="G1543" s="71">
        <v>0.25705071595496198</v>
      </c>
      <c r="H1543" s="68">
        <v>70.825688073394502</v>
      </c>
      <c r="I1543" s="71">
        <v>6.3558771251450805E-2</v>
      </c>
      <c r="J1543" s="68">
        <v>64.0366972477064</v>
      </c>
      <c r="K1543" s="71">
        <v>0.48764771262776901</v>
      </c>
      <c r="L1543" s="68">
        <v>71.0091743119266</v>
      </c>
    </row>
    <row r="1544" spans="1:12" x14ac:dyDescent="0.2">
      <c r="A1544" s="72" t="s">
        <v>3322</v>
      </c>
      <c r="B1544" s="66" t="s">
        <v>3323</v>
      </c>
      <c r="C1544" s="67">
        <v>66</v>
      </c>
      <c r="D1544" s="67" t="s">
        <v>334</v>
      </c>
      <c r="E1544" s="71">
        <v>0.25122184812550102</v>
      </c>
      <c r="F1544" s="68">
        <v>68.807339449541303</v>
      </c>
      <c r="G1544" s="71">
        <v>0.25</v>
      </c>
      <c r="H1544" s="68">
        <v>60</v>
      </c>
      <c r="I1544" s="71">
        <v>4.35658532689219E-2</v>
      </c>
      <c r="J1544" s="68">
        <v>55.045871559632999</v>
      </c>
      <c r="K1544" s="71">
        <v>0.46009969110758098</v>
      </c>
      <c r="L1544" s="68">
        <v>68.807339449541303</v>
      </c>
    </row>
    <row r="1545" spans="1:12" x14ac:dyDescent="0.2">
      <c r="A1545" s="72" t="s">
        <v>3324</v>
      </c>
      <c r="B1545" s="66" t="s">
        <v>3325</v>
      </c>
      <c r="C1545" s="67">
        <v>66</v>
      </c>
      <c r="D1545" s="67" t="s">
        <v>334</v>
      </c>
      <c r="E1545" s="71">
        <v>0.36990776824133098</v>
      </c>
      <c r="F1545" s="68">
        <v>90.275229357798196</v>
      </c>
      <c r="G1545" s="71">
        <v>0.25195577344320402</v>
      </c>
      <c r="H1545" s="68">
        <v>64.587155963302806</v>
      </c>
      <c r="I1545" s="71">
        <v>0.12987584137331801</v>
      </c>
      <c r="J1545" s="68">
        <v>81.284403669724796</v>
      </c>
      <c r="K1545" s="71">
        <v>0.72789168990747</v>
      </c>
      <c r="L1545" s="68">
        <v>93.394495412843995</v>
      </c>
    </row>
    <row r="1546" spans="1:12" x14ac:dyDescent="0.2">
      <c r="A1546" s="72" t="s">
        <v>3326</v>
      </c>
      <c r="B1546" s="66" t="s">
        <v>3327</v>
      </c>
      <c r="C1546" s="67">
        <v>66</v>
      </c>
      <c r="D1546" s="67" t="s">
        <v>334</v>
      </c>
      <c r="E1546" s="71">
        <v>0.62529907960211994</v>
      </c>
      <c r="F1546" s="68">
        <v>98.348623853210995</v>
      </c>
      <c r="G1546" s="71">
        <v>0.305070088667729</v>
      </c>
      <c r="H1546" s="68">
        <v>88.256880733944996</v>
      </c>
      <c r="I1546" s="71">
        <v>0.62095568484300001</v>
      </c>
      <c r="J1546" s="68">
        <v>99.082568807339499</v>
      </c>
      <c r="K1546" s="71">
        <v>0.94987146529563105</v>
      </c>
      <c r="L1546" s="68">
        <v>99.082568807339499</v>
      </c>
    </row>
    <row r="1547" spans="1:12" x14ac:dyDescent="0.2">
      <c r="A1547" s="72" t="s">
        <v>3328</v>
      </c>
      <c r="B1547" s="66" t="s">
        <v>3329</v>
      </c>
      <c r="C1547" s="67">
        <v>66</v>
      </c>
      <c r="D1547" s="67" t="s">
        <v>334</v>
      </c>
      <c r="E1547" s="71">
        <v>0.36718851213522502</v>
      </c>
      <c r="F1547" s="68">
        <v>89.908256880733902</v>
      </c>
      <c r="G1547" s="71">
        <v>0.29636225576916297</v>
      </c>
      <c r="H1547" s="68">
        <v>86.9724770642202</v>
      </c>
      <c r="I1547" s="71">
        <v>0.23466432132439499</v>
      </c>
      <c r="J1547" s="68">
        <v>91.743119266055004</v>
      </c>
      <c r="K1547" s="71">
        <v>0.57053895931211895</v>
      </c>
      <c r="L1547" s="68">
        <v>80</v>
      </c>
    </row>
    <row r="1548" spans="1:12" x14ac:dyDescent="0.2">
      <c r="A1548" s="72" t="s">
        <v>3330</v>
      </c>
      <c r="B1548" s="66" t="s">
        <v>3331</v>
      </c>
      <c r="C1548" s="67">
        <v>66</v>
      </c>
      <c r="D1548" s="67" t="s">
        <v>334</v>
      </c>
      <c r="E1548" s="71">
        <v>0.39192557381422399</v>
      </c>
      <c r="F1548" s="68">
        <v>92.110091743119298</v>
      </c>
      <c r="G1548" s="71">
        <v>0.32151931364059499</v>
      </c>
      <c r="H1548" s="68">
        <v>90.642201834862405</v>
      </c>
      <c r="I1548" s="71">
        <v>0.31458211987751999</v>
      </c>
      <c r="J1548" s="68">
        <v>94.495412844036693</v>
      </c>
      <c r="K1548" s="71">
        <v>0.53967528792455799</v>
      </c>
      <c r="L1548" s="68">
        <v>77.614678899082605</v>
      </c>
    </row>
    <row r="1549" spans="1:12" x14ac:dyDescent="0.2">
      <c r="A1549" s="72" t="s">
        <v>3332</v>
      </c>
      <c r="B1549" s="66" t="s">
        <v>3333</v>
      </c>
      <c r="C1549" s="67">
        <v>66</v>
      </c>
      <c r="D1549" s="67" t="s">
        <v>334</v>
      </c>
      <c r="E1549" s="71">
        <v>0.39792442852440502</v>
      </c>
      <c r="F1549" s="68">
        <v>92.477064220183493</v>
      </c>
      <c r="G1549" s="71">
        <v>0.28421812549460801</v>
      </c>
      <c r="H1549" s="68">
        <v>84.587155963302706</v>
      </c>
      <c r="I1549" s="71">
        <v>0.20716584652893399</v>
      </c>
      <c r="J1549" s="68">
        <v>90.458715596330293</v>
      </c>
      <c r="K1549" s="71">
        <v>0.70238931354967304</v>
      </c>
      <c r="L1549" s="68">
        <v>91.926605504587201</v>
      </c>
    </row>
    <row r="1550" spans="1:12" x14ac:dyDescent="0.2">
      <c r="A1550" s="72" t="s">
        <v>888</v>
      </c>
      <c r="B1550" s="66" t="s">
        <v>3334</v>
      </c>
      <c r="C1550" s="67">
        <v>66</v>
      </c>
      <c r="D1550" s="67" t="s">
        <v>334</v>
      </c>
      <c r="E1550" s="71">
        <v>0.30393934241397802</v>
      </c>
      <c r="F1550" s="68">
        <v>80</v>
      </c>
      <c r="G1550" s="71">
        <v>0.264301400311173</v>
      </c>
      <c r="H1550" s="68">
        <v>77.614678899082605</v>
      </c>
      <c r="I1550" s="71">
        <v>0.138952192517554</v>
      </c>
      <c r="J1550" s="68">
        <v>82.385321100917395</v>
      </c>
      <c r="K1550" s="71">
        <v>0.50856443441320798</v>
      </c>
      <c r="L1550" s="68">
        <v>74.862385321100902</v>
      </c>
    </row>
    <row r="1551" spans="1:12" x14ac:dyDescent="0.2">
      <c r="A1551" s="72" t="s">
        <v>3335</v>
      </c>
      <c r="B1551" s="66" t="s">
        <v>3336</v>
      </c>
      <c r="C1551" s="67">
        <v>66</v>
      </c>
      <c r="D1551" s="67" t="s">
        <v>334</v>
      </c>
      <c r="E1551" s="71">
        <v>0.26286517013313598</v>
      </c>
      <c r="F1551" s="68">
        <v>70.642201834862405</v>
      </c>
      <c r="G1551" s="71">
        <v>0.25075821909499002</v>
      </c>
      <c r="H1551" s="68">
        <v>63.119266055045898</v>
      </c>
      <c r="I1551" s="71">
        <v>7.0083477880894196E-2</v>
      </c>
      <c r="J1551" s="68">
        <v>66.605504587156005</v>
      </c>
      <c r="K1551" s="71">
        <v>0.46775381342352501</v>
      </c>
      <c r="L1551" s="68">
        <v>69.174311926605498</v>
      </c>
    </row>
    <row r="1552" spans="1:12" x14ac:dyDescent="0.2">
      <c r="A1552" s="72" t="s">
        <v>3337</v>
      </c>
      <c r="B1552" s="66" t="s">
        <v>3338</v>
      </c>
      <c r="C1552" s="67">
        <v>66</v>
      </c>
      <c r="D1552" s="67" t="s">
        <v>334</v>
      </c>
      <c r="E1552" s="71">
        <v>0.38892638111669903</v>
      </c>
      <c r="F1552" s="68">
        <v>91.559633027522906</v>
      </c>
      <c r="G1552" s="71">
        <v>0.34521329016576902</v>
      </c>
      <c r="H1552" s="68">
        <v>92.293577981651396</v>
      </c>
      <c r="I1552" s="71">
        <v>0.19007519155449201</v>
      </c>
      <c r="J1552" s="68">
        <v>89.541284403669707</v>
      </c>
      <c r="K1552" s="71">
        <v>0.63149066162983503</v>
      </c>
      <c r="L1552" s="68">
        <v>87.522935779816507</v>
      </c>
    </row>
    <row r="1553" spans="1:12" x14ac:dyDescent="0.2">
      <c r="A1553" s="72" t="s">
        <v>3339</v>
      </c>
      <c r="B1553" s="66" t="s">
        <v>3340</v>
      </c>
      <c r="C1553" s="67">
        <v>66</v>
      </c>
      <c r="D1553" s="67" t="s">
        <v>334</v>
      </c>
      <c r="E1553" s="71">
        <v>0.18091258463269599</v>
      </c>
      <c r="F1553" s="68">
        <v>49.5412844036697</v>
      </c>
      <c r="G1553" s="71">
        <v>0.26499426205231102</v>
      </c>
      <c r="H1553" s="68">
        <v>78.165137614678898</v>
      </c>
      <c r="I1553" s="71">
        <v>3.1115396955116999E-2</v>
      </c>
      <c r="J1553" s="68">
        <v>42.0183486238532</v>
      </c>
      <c r="K1553" s="71">
        <v>0.24662809489066101</v>
      </c>
      <c r="L1553" s="68">
        <v>50.275229357798203</v>
      </c>
    </row>
    <row r="1554" spans="1:12" x14ac:dyDescent="0.2">
      <c r="A1554" s="72" t="s">
        <v>3341</v>
      </c>
      <c r="B1554" s="66" t="s">
        <v>3342</v>
      </c>
      <c r="C1554" s="67">
        <v>66</v>
      </c>
      <c r="D1554" s="67" t="s">
        <v>334</v>
      </c>
      <c r="E1554" s="71">
        <v>0.100682840750283</v>
      </c>
      <c r="F1554" s="68">
        <v>13.394495412844</v>
      </c>
      <c r="G1554" s="71">
        <v>0.24999999784384899</v>
      </c>
      <c r="H1554" s="68">
        <v>47.706422018348597</v>
      </c>
      <c r="I1554" s="71">
        <v>1.2260725998513E-2</v>
      </c>
      <c r="J1554" s="68">
        <v>19.633027522935802</v>
      </c>
      <c r="K1554" s="71">
        <v>3.9787798408488201E-2</v>
      </c>
      <c r="L1554" s="68">
        <v>17.431192660550501</v>
      </c>
    </row>
    <row r="1555" spans="1:12" x14ac:dyDescent="0.2">
      <c r="A1555" s="72" t="s">
        <v>3343</v>
      </c>
      <c r="B1555" s="66" t="s">
        <v>3344</v>
      </c>
      <c r="C1555" s="67">
        <v>66</v>
      </c>
      <c r="D1555" s="67" t="s">
        <v>334</v>
      </c>
      <c r="E1555" s="71">
        <v>0.105714334601116</v>
      </c>
      <c r="F1555" s="68">
        <v>17.614678899082602</v>
      </c>
      <c r="G1555" s="71">
        <v>0.249999985795266</v>
      </c>
      <c r="H1555" s="68">
        <v>46.238532110091697</v>
      </c>
      <c r="I1555" s="71">
        <v>7.46132039534939E-3</v>
      </c>
      <c r="J1555" s="68">
        <v>13.394495412844</v>
      </c>
      <c r="K1555" s="71">
        <v>5.9681697612732197E-2</v>
      </c>
      <c r="L1555" s="68">
        <v>25.5045871559633</v>
      </c>
    </row>
    <row r="1556" spans="1:12" x14ac:dyDescent="0.2">
      <c r="A1556" s="72" t="s">
        <v>3345</v>
      </c>
      <c r="B1556" s="66" t="s">
        <v>3346</v>
      </c>
      <c r="C1556" s="67">
        <v>66</v>
      </c>
      <c r="D1556" s="67" t="s">
        <v>334</v>
      </c>
      <c r="E1556" s="71">
        <v>0.14101089545575199</v>
      </c>
      <c r="F1556" s="68">
        <v>35.9633027522936</v>
      </c>
      <c r="G1556" s="71">
        <v>0.249999995616942</v>
      </c>
      <c r="H1556" s="68">
        <v>47.339449541284402</v>
      </c>
      <c r="I1556" s="71">
        <v>1.8219969564931299E-2</v>
      </c>
      <c r="J1556" s="68">
        <v>27.706422018348601</v>
      </c>
      <c r="K1556" s="71">
        <v>0.154812721185384</v>
      </c>
      <c r="L1556" s="68">
        <v>44.0366972477064</v>
      </c>
    </row>
    <row r="1557" spans="1:12" x14ac:dyDescent="0.2">
      <c r="A1557" s="72" t="s">
        <v>1268</v>
      </c>
      <c r="B1557" s="66" t="s">
        <v>3347</v>
      </c>
      <c r="C1557" s="67">
        <v>66</v>
      </c>
      <c r="D1557" s="67" t="s">
        <v>334</v>
      </c>
      <c r="E1557" s="71">
        <v>0.23254443607202099</v>
      </c>
      <c r="F1557" s="68">
        <v>64.0366972477064</v>
      </c>
      <c r="G1557" s="71">
        <v>0.25</v>
      </c>
      <c r="H1557" s="68">
        <v>60</v>
      </c>
      <c r="I1557" s="71">
        <v>2.6298592935774402E-2</v>
      </c>
      <c r="J1557" s="68">
        <v>37.247706422018403</v>
      </c>
      <c r="K1557" s="71">
        <v>0.42133471528028799</v>
      </c>
      <c r="L1557" s="68">
        <v>65.321100917431195</v>
      </c>
    </row>
    <row r="1558" spans="1:12" x14ac:dyDescent="0.2">
      <c r="A1558" s="72" t="s">
        <v>3348</v>
      </c>
      <c r="B1558" s="66" t="s">
        <v>3349</v>
      </c>
      <c r="C1558" s="67">
        <v>66</v>
      </c>
      <c r="D1558" s="67" t="s">
        <v>334</v>
      </c>
      <c r="E1558" s="71">
        <v>0.24984844933612099</v>
      </c>
      <c r="F1558" s="68">
        <v>67.889908256880702</v>
      </c>
      <c r="G1558" s="71">
        <v>0.25659875794981502</v>
      </c>
      <c r="H1558" s="68">
        <v>70.642201834862405</v>
      </c>
      <c r="I1558" s="71">
        <v>6.3957752462315207E-2</v>
      </c>
      <c r="J1558" s="68">
        <v>64.587155963302806</v>
      </c>
      <c r="K1558" s="71">
        <v>0.42898883759623102</v>
      </c>
      <c r="L1558" s="68">
        <v>66.238532110091697</v>
      </c>
    </row>
    <row r="1559" spans="1:12" x14ac:dyDescent="0.2">
      <c r="A1559" s="72" t="s">
        <v>3350</v>
      </c>
      <c r="B1559" s="66" t="s">
        <v>3351</v>
      </c>
      <c r="C1559" s="67">
        <v>66</v>
      </c>
      <c r="D1559" s="67" t="s">
        <v>334</v>
      </c>
      <c r="E1559" s="71">
        <v>0.21743912292894199</v>
      </c>
      <c r="F1559" s="68">
        <v>58.5321100917431</v>
      </c>
      <c r="G1559" s="71">
        <v>0.25</v>
      </c>
      <c r="H1559" s="68">
        <v>60</v>
      </c>
      <c r="I1559" s="71">
        <v>2.84245742309676E-2</v>
      </c>
      <c r="J1559" s="68">
        <v>39.816513761467903</v>
      </c>
      <c r="K1559" s="71">
        <v>0.373892794555857</v>
      </c>
      <c r="L1559" s="68">
        <v>60.917431192660601</v>
      </c>
    </row>
    <row r="1560" spans="1:12" x14ac:dyDescent="0.2">
      <c r="A1560" s="72" t="s">
        <v>3352</v>
      </c>
      <c r="B1560" s="66" t="s">
        <v>3353</v>
      </c>
      <c r="C1560" s="67">
        <v>66</v>
      </c>
      <c r="D1560" s="67" t="s">
        <v>334</v>
      </c>
      <c r="E1560" s="71">
        <v>0.104462128971074</v>
      </c>
      <c r="F1560" s="68">
        <v>16.697247706422001</v>
      </c>
      <c r="G1560" s="71">
        <v>0.24999999975287901</v>
      </c>
      <c r="H1560" s="68">
        <v>50.825688073394502</v>
      </c>
      <c r="I1560" s="71">
        <v>1.0335989282358401E-2</v>
      </c>
      <c r="J1560" s="68">
        <v>17.614678899082602</v>
      </c>
      <c r="K1560" s="71">
        <v>5.3050397877984101E-2</v>
      </c>
      <c r="L1560" s="68">
        <v>22.7522935779817</v>
      </c>
    </row>
    <row r="1561" spans="1:12" x14ac:dyDescent="0.2">
      <c r="A1561" s="72" t="s">
        <v>3354</v>
      </c>
      <c r="B1561" s="66" t="s">
        <v>3355</v>
      </c>
      <c r="C1561" s="67">
        <v>66</v>
      </c>
      <c r="D1561" s="67" t="s">
        <v>334</v>
      </c>
      <c r="E1561" s="71">
        <v>0.16659105679724201</v>
      </c>
      <c r="F1561" s="68">
        <v>45.137614678899098</v>
      </c>
      <c r="G1561" s="71">
        <v>0.25</v>
      </c>
      <c r="H1561" s="68">
        <v>60</v>
      </c>
      <c r="I1561" s="71">
        <v>3.8594401460985202E-2</v>
      </c>
      <c r="J1561" s="68">
        <v>50.825688073394502</v>
      </c>
      <c r="K1561" s="71">
        <v>0.211178768930742</v>
      </c>
      <c r="L1561" s="68">
        <v>48.623853211009198</v>
      </c>
    </row>
    <row r="1562" spans="1:12" x14ac:dyDescent="0.2">
      <c r="A1562" s="72" t="s">
        <v>3356</v>
      </c>
      <c r="B1562" s="66" t="s">
        <v>3357</v>
      </c>
      <c r="C1562" s="67">
        <v>66</v>
      </c>
      <c r="D1562" s="67" t="s">
        <v>334</v>
      </c>
      <c r="E1562" s="71">
        <v>0.11810314065197799</v>
      </c>
      <c r="F1562" s="68">
        <v>25.688073394495401</v>
      </c>
      <c r="G1562" s="71">
        <v>0.24999999042295701</v>
      </c>
      <c r="H1562" s="68">
        <v>46.605504587155998</v>
      </c>
      <c r="I1562" s="71">
        <v>1.81025349812514E-2</v>
      </c>
      <c r="J1562" s="68">
        <v>27.5229357798165</v>
      </c>
      <c r="K1562" s="71">
        <v>8.6206896551724296E-2</v>
      </c>
      <c r="L1562" s="68">
        <v>32.660550458715598</v>
      </c>
    </row>
    <row r="1563" spans="1:12" x14ac:dyDescent="0.2">
      <c r="A1563" s="72" t="s">
        <v>3358</v>
      </c>
      <c r="B1563" s="66" t="s">
        <v>3359</v>
      </c>
      <c r="C1563" s="67">
        <v>66</v>
      </c>
      <c r="D1563" s="67" t="s">
        <v>334</v>
      </c>
      <c r="E1563" s="71">
        <v>0.29756820346267898</v>
      </c>
      <c r="F1563" s="68">
        <v>78.532110091743107</v>
      </c>
      <c r="G1563" s="71">
        <v>0.106944011003739</v>
      </c>
      <c r="H1563" s="68">
        <v>5.5045871559632999</v>
      </c>
      <c r="I1563" s="71">
        <v>4.3241473512658996E-3</v>
      </c>
      <c r="J1563" s="68">
        <v>9.7247706422018396</v>
      </c>
      <c r="K1563" s="71">
        <v>0.78143645203303203</v>
      </c>
      <c r="L1563" s="68">
        <v>95.9633027522936</v>
      </c>
    </row>
    <row r="1564" spans="1:12" x14ac:dyDescent="0.2">
      <c r="A1564" s="72" t="s">
        <v>3360</v>
      </c>
      <c r="B1564" s="66" t="s">
        <v>3361</v>
      </c>
      <c r="C1564" s="67">
        <v>66</v>
      </c>
      <c r="D1564" s="67" t="s">
        <v>334</v>
      </c>
      <c r="E1564" s="71">
        <v>0.29173949518035802</v>
      </c>
      <c r="F1564" s="68">
        <v>77.614678899082605</v>
      </c>
      <c r="G1564" s="71">
        <v>0.17859315745260801</v>
      </c>
      <c r="H1564" s="68">
        <v>13.394495412844</v>
      </c>
      <c r="I1564" s="71">
        <v>0.27733625797056699</v>
      </c>
      <c r="J1564" s="68">
        <v>93.211009174311897</v>
      </c>
      <c r="K1564" s="71">
        <v>0.41928907011789801</v>
      </c>
      <c r="L1564" s="68">
        <v>65.137614678899098</v>
      </c>
    </row>
    <row r="1565" spans="1:12" x14ac:dyDescent="0.2">
      <c r="A1565" s="72" t="s">
        <v>3362</v>
      </c>
      <c r="B1565" s="66" t="s">
        <v>3363</v>
      </c>
      <c r="C1565" s="67">
        <v>66</v>
      </c>
      <c r="D1565" s="67" t="s">
        <v>334</v>
      </c>
      <c r="E1565" s="71">
        <v>0.24712700403693399</v>
      </c>
      <c r="F1565" s="68">
        <v>67.155963302752298</v>
      </c>
      <c r="G1565" s="71">
        <v>0.146232467922428</v>
      </c>
      <c r="H1565" s="68">
        <v>10.275229357798199</v>
      </c>
      <c r="I1565" s="71">
        <v>0.22788704936726401</v>
      </c>
      <c r="J1565" s="68">
        <v>91.192660550458697</v>
      </c>
      <c r="K1565" s="71">
        <v>0.36726149482110898</v>
      </c>
      <c r="L1565" s="68">
        <v>60</v>
      </c>
    </row>
    <row r="1566" spans="1:12" x14ac:dyDescent="0.2">
      <c r="A1566" s="72" t="s">
        <v>3364</v>
      </c>
      <c r="B1566" s="66" t="s">
        <v>3365</v>
      </c>
      <c r="C1566" s="67">
        <v>66</v>
      </c>
      <c r="D1566" s="67" t="s">
        <v>334</v>
      </c>
      <c r="E1566" s="71">
        <v>0.39431605579356199</v>
      </c>
      <c r="F1566" s="68">
        <v>92.293577981651396</v>
      </c>
      <c r="G1566" s="71">
        <v>0.26434231306408601</v>
      </c>
      <c r="H1566" s="68">
        <v>77.798165137614703</v>
      </c>
      <c r="I1566" s="71">
        <v>0.41106424248458701</v>
      </c>
      <c r="J1566" s="68">
        <v>96.880733944954102</v>
      </c>
      <c r="K1566" s="71">
        <v>0.50754161183201296</v>
      </c>
      <c r="L1566" s="68">
        <v>74.678899082568805</v>
      </c>
    </row>
    <row r="1567" spans="1:12" x14ac:dyDescent="0.2">
      <c r="A1567" s="72" t="s">
        <v>3366</v>
      </c>
      <c r="B1567" s="66" t="s">
        <v>3367</v>
      </c>
      <c r="C1567" s="67">
        <v>66</v>
      </c>
      <c r="D1567" s="67" t="s">
        <v>334</v>
      </c>
      <c r="E1567" s="71">
        <v>0.42884188428768599</v>
      </c>
      <c r="F1567" s="68">
        <v>94.128440366972498</v>
      </c>
      <c r="G1567" s="71">
        <v>0.281769453926075</v>
      </c>
      <c r="H1567" s="68">
        <v>84.0366972477064</v>
      </c>
      <c r="I1567" s="71">
        <v>0.59234561067762204</v>
      </c>
      <c r="J1567" s="68">
        <v>98.532110091743107</v>
      </c>
      <c r="K1567" s="71">
        <v>0.412410588259361</v>
      </c>
      <c r="L1567" s="68">
        <v>64.403669724770594</v>
      </c>
    </row>
    <row r="1568" spans="1:12" x14ac:dyDescent="0.2">
      <c r="A1568" s="72" t="s">
        <v>1826</v>
      </c>
      <c r="B1568" s="66" t="s">
        <v>3368</v>
      </c>
      <c r="C1568" s="67">
        <v>66</v>
      </c>
      <c r="D1568" s="67" t="s">
        <v>334</v>
      </c>
      <c r="E1568" s="71">
        <v>0.35894779671060101</v>
      </c>
      <c r="F1568" s="68">
        <v>88.9908256880734</v>
      </c>
      <c r="G1568" s="71">
        <v>0.23394437180147101</v>
      </c>
      <c r="H1568" s="68">
        <v>24.7706422018349</v>
      </c>
      <c r="I1568" s="71">
        <v>0.45242797443760502</v>
      </c>
      <c r="J1568" s="68">
        <v>97.431192660550494</v>
      </c>
      <c r="K1568" s="71">
        <v>0.39047104389272702</v>
      </c>
      <c r="L1568" s="68">
        <v>62.201834862385297</v>
      </c>
    </row>
    <row r="1569" spans="1:12" x14ac:dyDescent="0.2">
      <c r="A1569" s="72" t="s">
        <v>1828</v>
      </c>
      <c r="B1569" s="66" t="s">
        <v>3369</v>
      </c>
      <c r="C1569" s="67">
        <v>66</v>
      </c>
      <c r="D1569" s="67" t="s">
        <v>334</v>
      </c>
      <c r="E1569" s="71">
        <v>0.441653098539245</v>
      </c>
      <c r="F1569" s="68">
        <v>95.229357798165097</v>
      </c>
      <c r="G1569" s="71">
        <v>0.29154831901307698</v>
      </c>
      <c r="H1569" s="68">
        <v>86.055045871559599</v>
      </c>
      <c r="I1569" s="71">
        <v>0.62865451066124001</v>
      </c>
      <c r="J1569" s="68">
        <v>99.266055045871596</v>
      </c>
      <c r="K1569" s="71">
        <v>0.40475646594341802</v>
      </c>
      <c r="L1569" s="68">
        <v>62.568807339449499</v>
      </c>
    </row>
    <row r="1570" spans="1:12" x14ac:dyDescent="0.2">
      <c r="A1570" s="72" t="s">
        <v>3370</v>
      </c>
      <c r="B1570" s="66" t="s">
        <v>3371</v>
      </c>
      <c r="C1570" s="67">
        <v>66</v>
      </c>
      <c r="D1570" s="67" t="s">
        <v>334</v>
      </c>
      <c r="E1570" s="71">
        <v>0.36101071998988399</v>
      </c>
      <c r="F1570" s="68">
        <v>89.357798165137595</v>
      </c>
      <c r="G1570" s="71">
        <v>0.245567409901364</v>
      </c>
      <c r="H1570" s="68">
        <v>34.4954128440367</v>
      </c>
      <c r="I1570" s="71">
        <v>0.38935765372521802</v>
      </c>
      <c r="J1570" s="68">
        <v>96.513761467889907</v>
      </c>
      <c r="K1570" s="71">
        <v>0.448107096343069</v>
      </c>
      <c r="L1570" s="68">
        <v>68.073394495412799</v>
      </c>
    </row>
    <row r="1571" spans="1:12" x14ac:dyDescent="0.2">
      <c r="A1571" s="72" t="s">
        <v>3372</v>
      </c>
      <c r="B1571" s="66" t="s">
        <v>3373</v>
      </c>
      <c r="C1571" s="67">
        <v>66</v>
      </c>
      <c r="D1571" s="67" t="s">
        <v>334</v>
      </c>
      <c r="E1571" s="71">
        <v>0.32456870199730198</v>
      </c>
      <c r="F1571" s="68">
        <v>83.853211009174302</v>
      </c>
      <c r="G1571" s="71">
        <v>0.25</v>
      </c>
      <c r="H1571" s="68">
        <v>60</v>
      </c>
      <c r="I1571" s="71">
        <v>0.46610823891792902</v>
      </c>
      <c r="J1571" s="68">
        <v>97.614678899082605</v>
      </c>
      <c r="K1571" s="71">
        <v>0.25759786707397803</v>
      </c>
      <c r="L1571" s="68">
        <v>51.192660550458697</v>
      </c>
    </row>
    <row r="1572" spans="1:12" x14ac:dyDescent="0.2">
      <c r="A1572" s="72" t="s">
        <v>3374</v>
      </c>
      <c r="B1572" s="66" t="s">
        <v>3375</v>
      </c>
      <c r="C1572" s="67">
        <v>66</v>
      </c>
      <c r="D1572" s="67" t="s">
        <v>334</v>
      </c>
      <c r="E1572" s="71">
        <v>0.26835261917198899</v>
      </c>
      <c r="F1572" s="68">
        <v>72.477064220183493</v>
      </c>
      <c r="G1572" s="71">
        <v>0.25391154688640899</v>
      </c>
      <c r="H1572" s="68">
        <v>67.155963302752298</v>
      </c>
      <c r="I1572" s="71">
        <v>0.20071024726910899</v>
      </c>
      <c r="J1572" s="68">
        <v>90.091743119266098</v>
      </c>
      <c r="K1572" s="71">
        <v>0.35043606336045002</v>
      </c>
      <c r="L1572" s="68">
        <v>58.5321100917431</v>
      </c>
    </row>
    <row r="1573" spans="1:12" x14ac:dyDescent="0.2">
      <c r="A1573" s="72" t="s">
        <v>3376</v>
      </c>
      <c r="B1573" s="66" t="s">
        <v>3377</v>
      </c>
      <c r="C1573" s="67">
        <v>66</v>
      </c>
      <c r="D1573" s="67" t="s">
        <v>334</v>
      </c>
      <c r="E1573" s="71">
        <v>0.19737165635158699</v>
      </c>
      <c r="F1573" s="68">
        <v>53.944954128440401</v>
      </c>
      <c r="G1573" s="71">
        <v>0.249999999752817</v>
      </c>
      <c r="H1573" s="68">
        <v>50.642201834862398</v>
      </c>
      <c r="I1573" s="71">
        <v>1.0866871484193599E-4</v>
      </c>
      <c r="J1573" s="68">
        <v>2.2018348623853199</v>
      </c>
      <c r="K1573" s="71">
        <v>0.34200630058710102</v>
      </c>
      <c r="L1573" s="68">
        <v>57.614678899082598</v>
      </c>
    </row>
    <row r="1574" spans="1:12" x14ac:dyDescent="0.2">
      <c r="A1574" s="72" t="s">
        <v>3378</v>
      </c>
      <c r="B1574" s="66" t="s">
        <v>3379</v>
      </c>
      <c r="C1574" s="67">
        <v>66</v>
      </c>
      <c r="D1574" s="67" t="s">
        <v>334</v>
      </c>
      <c r="E1574" s="71">
        <v>8.8872109722458403E-2</v>
      </c>
      <c r="F1574" s="68">
        <v>6.9724770642201799</v>
      </c>
      <c r="G1574" s="71">
        <v>0.25</v>
      </c>
      <c r="H1574" s="68">
        <v>60</v>
      </c>
      <c r="I1574" s="71">
        <v>3.8079830505017397E-5</v>
      </c>
      <c r="J1574" s="68">
        <v>1.8348623853210999</v>
      </c>
      <c r="K1574" s="71">
        <v>1.6578249336870101E-2</v>
      </c>
      <c r="L1574" s="68">
        <v>7.7064220183486203</v>
      </c>
    </row>
    <row r="1575" spans="1:12" x14ac:dyDescent="0.2">
      <c r="A1575" s="72" t="s">
        <v>3380</v>
      </c>
      <c r="B1575" s="66" t="s">
        <v>3381</v>
      </c>
      <c r="C1575" s="67">
        <v>66</v>
      </c>
      <c r="D1575" s="67" t="s">
        <v>334</v>
      </c>
      <c r="E1575" s="71">
        <v>0.17341324790826501</v>
      </c>
      <c r="F1575" s="68">
        <v>47.155963302752298</v>
      </c>
      <c r="G1575" s="71">
        <v>0.25456347136747698</v>
      </c>
      <c r="H1575" s="68">
        <v>68.440366972477094</v>
      </c>
      <c r="I1575" s="71">
        <v>6.4444453028699694E-2</v>
      </c>
      <c r="J1575" s="68">
        <v>64.954128440367001</v>
      </c>
      <c r="K1575" s="71">
        <v>0.20123181932862</v>
      </c>
      <c r="L1575" s="68">
        <v>47.889908256880702</v>
      </c>
    </row>
    <row r="1576" spans="1:12" x14ac:dyDescent="0.2">
      <c r="A1576" s="72" t="s">
        <v>355</v>
      </c>
      <c r="B1576" s="66" t="s">
        <v>3382</v>
      </c>
      <c r="C1576" s="67">
        <v>66</v>
      </c>
      <c r="D1576" s="67" t="s">
        <v>334</v>
      </c>
      <c r="E1576" s="71">
        <v>0.19793127650179401</v>
      </c>
      <c r="F1576" s="68">
        <v>54.311926605504603</v>
      </c>
      <c r="G1576" s="71">
        <v>0.25</v>
      </c>
      <c r="H1576" s="68">
        <v>60</v>
      </c>
      <c r="I1576" s="71">
        <v>5.1752421329537605E-4</v>
      </c>
      <c r="J1576" s="68">
        <v>4.7706422018348604</v>
      </c>
      <c r="K1576" s="71">
        <v>0.34327630529208503</v>
      </c>
      <c r="L1576" s="68">
        <v>57.9816513761468</v>
      </c>
    </row>
    <row r="1577" spans="1:12" x14ac:dyDescent="0.2">
      <c r="A1577" s="72" t="s">
        <v>3383</v>
      </c>
      <c r="B1577" s="66" t="s">
        <v>3384</v>
      </c>
      <c r="C1577" s="67">
        <v>66</v>
      </c>
      <c r="D1577" s="67" t="s">
        <v>334</v>
      </c>
      <c r="E1577" s="71">
        <v>9.0243745231709305E-2</v>
      </c>
      <c r="F1577" s="68">
        <v>8.0733944954128507</v>
      </c>
      <c r="G1577" s="71">
        <v>0.25</v>
      </c>
      <c r="H1577" s="68">
        <v>60</v>
      </c>
      <c r="I1577" s="71">
        <v>8.3733649088383699E-4</v>
      </c>
      <c r="J1577" s="68">
        <v>5.5045871559632999</v>
      </c>
      <c r="K1577" s="71">
        <v>1.98938992042441E-2</v>
      </c>
      <c r="L1577" s="68">
        <v>8.8073394495412796</v>
      </c>
    </row>
    <row r="1578" spans="1:12" x14ac:dyDescent="0.2">
      <c r="A1578" s="72" t="s">
        <v>3385</v>
      </c>
      <c r="B1578" s="66" t="s">
        <v>3386</v>
      </c>
      <c r="C1578" s="67">
        <v>66</v>
      </c>
      <c r="D1578" s="67" t="s">
        <v>334</v>
      </c>
      <c r="E1578" s="71">
        <v>0.16519443331029199</v>
      </c>
      <c r="F1578" s="68">
        <v>44.587155963302799</v>
      </c>
      <c r="G1578" s="71">
        <v>0.24999999899640099</v>
      </c>
      <c r="H1578" s="68">
        <v>48.807339449541303</v>
      </c>
      <c r="I1578" s="71">
        <v>0.12061142855545599</v>
      </c>
      <c r="J1578" s="68">
        <v>79.816513761467903</v>
      </c>
      <c r="K1578" s="71">
        <v>0.124971872379017</v>
      </c>
      <c r="L1578" s="68">
        <v>39.082568807339399</v>
      </c>
    </row>
    <row r="1579" spans="1:12" x14ac:dyDescent="0.2">
      <c r="A1579" s="72" t="s">
        <v>3387</v>
      </c>
      <c r="B1579" s="66" t="s">
        <v>3388</v>
      </c>
      <c r="C1579" s="67">
        <v>66</v>
      </c>
      <c r="D1579" s="67" t="s">
        <v>334</v>
      </c>
      <c r="E1579" s="71">
        <v>0.19389581277899301</v>
      </c>
      <c r="F1579" s="68">
        <v>52.660550458715598</v>
      </c>
      <c r="G1579" s="71">
        <v>0.249999999696807</v>
      </c>
      <c r="H1579" s="68">
        <v>50.4587155963303</v>
      </c>
      <c r="I1579" s="71">
        <v>4.4001540636038998E-2</v>
      </c>
      <c r="J1579" s="68">
        <v>55.412844036697301</v>
      </c>
      <c r="K1579" s="71">
        <v>0.28768589800413302</v>
      </c>
      <c r="L1579" s="68">
        <v>53.761467889908303</v>
      </c>
    </row>
    <row r="1580" spans="1:12" x14ac:dyDescent="0.2">
      <c r="A1580" s="72" t="s">
        <v>3389</v>
      </c>
      <c r="B1580" s="66" t="s">
        <v>3390</v>
      </c>
      <c r="C1580" s="67">
        <v>66</v>
      </c>
      <c r="D1580" s="67" t="s">
        <v>334</v>
      </c>
      <c r="E1580" s="71">
        <v>0.30836941300753301</v>
      </c>
      <c r="F1580" s="68">
        <v>81.284403669724796</v>
      </c>
      <c r="G1580" s="71">
        <v>0.25445988112722001</v>
      </c>
      <c r="H1580" s="68">
        <v>67.889908256880702</v>
      </c>
      <c r="I1580" s="71">
        <v>0.137357187581781</v>
      </c>
      <c r="J1580" s="68">
        <v>81.834862385321102</v>
      </c>
      <c r="K1580" s="71">
        <v>0.53329117031359896</v>
      </c>
      <c r="L1580" s="68">
        <v>76.330275229357795</v>
      </c>
    </row>
    <row r="1581" spans="1:12" x14ac:dyDescent="0.2">
      <c r="A1581" s="72" t="s">
        <v>3391</v>
      </c>
      <c r="B1581" s="66" t="s">
        <v>3392</v>
      </c>
      <c r="C1581" s="67">
        <v>66</v>
      </c>
      <c r="D1581" s="67" t="s">
        <v>334</v>
      </c>
      <c r="E1581" s="71">
        <v>0.330332895198576</v>
      </c>
      <c r="F1581" s="68">
        <v>84.403669724770694</v>
      </c>
      <c r="G1581" s="71">
        <v>0.30726611700752898</v>
      </c>
      <c r="H1581" s="68">
        <v>89.174311926605498</v>
      </c>
      <c r="I1581" s="71">
        <v>0.16701964761147101</v>
      </c>
      <c r="J1581" s="68">
        <v>86.605504587156005</v>
      </c>
      <c r="K1581" s="71">
        <v>0.51671292097672905</v>
      </c>
      <c r="L1581" s="68">
        <v>75.596330275229406</v>
      </c>
    </row>
    <row r="1582" spans="1:12" x14ac:dyDescent="0.2">
      <c r="A1582" s="72" t="s">
        <v>3393</v>
      </c>
      <c r="B1582" s="66" t="s">
        <v>3394</v>
      </c>
      <c r="C1582" s="67">
        <v>66</v>
      </c>
      <c r="D1582" s="67" t="s">
        <v>334</v>
      </c>
      <c r="E1582" s="71">
        <v>0.18827594908805301</v>
      </c>
      <c r="F1582" s="68">
        <v>51.926605504587201</v>
      </c>
      <c r="G1582" s="71">
        <v>0.23907691717794</v>
      </c>
      <c r="H1582" s="68">
        <v>28.073394495412799</v>
      </c>
      <c r="I1582" s="71">
        <v>3.7042209500891501E-2</v>
      </c>
      <c r="J1582" s="68">
        <v>48.807339449541303</v>
      </c>
      <c r="K1582" s="71">
        <v>0.28870872058532798</v>
      </c>
      <c r="L1582" s="68">
        <v>54.128440366972498</v>
      </c>
    </row>
    <row r="1583" spans="1:12" x14ac:dyDescent="0.2">
      <c r="A1583" s="72" t="s">
        <v>3395</v>
      </c>
      <c r="B1583" s="66" t="s">
        <v>3396</v>
      </c>
      <c r="C1583" s="67">
        <v>66</v>
      </c>
      <c r="D1583" s="67" t="s">
        <v>334</v>
      </c>
      <c r="E1583" s="71">
        <v>0.28079286424371003</v>
      </c>
      <c r="F1583" s="68">
        <v>75.045871559632999</v>
      </c>
      <c r="G1583" s="71">
        <v>0.24999999964283501</v>
      </c>
      <c r="H1583" s="68">
        <v>50.275229357798203</v>
      </c>
      <c r="I1583" s="71">
        <v>0.106529343499127</v>
      </c>
      <c r="J1583" s="68">
        <v>77.614678899082605</v>
      </c>
      <c r="K1583" s="71">
        <v>0.48584924958916798</v>
      </c>
      <c r="L1583" s="68">
        <v>70.825688073394502</v>
      </c>
    </row>
    <row r="1584" spans="1:12" x14ac:dyDescent="0.2">
      <c r="A1584" s="72" t="s">
        <v>3397</v>
      </c>
      <c r="B1584" s="66" t="s">
        <v>3398</v>
      </c>
      <c r="C1584" s="67">
        <v>66</v>
      </c>
      <c r="D1584" s="67" t="s">
        <v>334</v>
      </c>
      <c r="E1584" s="71">
        <v>0.29792171861998601</v>
      </c>
      <c r="F1584" s="68">
        <v>78.715596330275204</v>
      </c>
      <c r="G1584" s="71">
        <v>0.24063180117557301</v>
      </c>
      <c r="H1584" s="68">
        <v>29.174311926605501</v>
      </c>
      <c r="I1584" s="71">
        <v>2.9049633246704398E-2</v>
      </c>
      <c r="J1584" s="68">
        <v>40.183486238532097</v>
      </c>
      <c r="K1584" s="71">
        <v>0.62408372143768098</v>
      </c>
      <c r="L1584" s="68">
        <v>86.788990825688103</v>
      </c>
    </row>
    <row r="1585" spans="1:12" x14ac:dyDescent="0.2">
      <c r="A1585" s="72" t="s">
        <v>3399</v>
      </c>
      <c r="B1585" s="66" t="s">
        <v>3400</v>
      </c>
      <c r="C1585" s="67">
        <v>66</v>
      </c>
      <c r="D1585" s="67" t="s">
        <v>334</v>
      </c>
      <c r="E1585" s="71">
        <v>0.22977645875764699</v>
      </c>
      <c r="F1585" s="68">
        <v>63.119266055045898</v>
      </c>
      <c r="G1585" s="71">
        <v>0.25</v>
      </c>
      <c r="H1585" s="68">
        <v>60</v>
      </c>
      <c r="I1585" s="71">
        <v>0.10190873025819799</v>
      </c>
      <c r="J1585" s="68">
        <v>76.513761467889907</v>
      </c>
      <c r="K1585" s="71">
        <v>0.33742064601474298</v>
      </c>
      <c r="L1585" s="68">
        <v>57.064220183486199</v>
      </c>
    </row>
    <row r="1586" spans="1:12" x14ac:dyDescent="0.2">
      <c r="A1586" s="72" t="s">
        <v>3401</v>
      </c>
      <c r="B1586" s="66" t="s">
        <v>3402</v>
      </c>
      <c r="C1586" s="67">
        <v>66</v>
      </c>
      <c r="D1586" s="67" t="s">
        <v>334</v>
      </c>
      <c r="E1586" s="71">
        <v>0.27439934552341599</v>
      </c>
      <c r="F1586" s="68">
        <v>74.678899082568805</v>
      </c>
      <c r="G1586" s="71">
        <v>0.253991059437639</v>
      </c>
      <c r="H1586" s="68">
        <v>67.339449541284395</v>
      </c>
      <c r="I1586" s="71">
        <v>7.3410777941317895E-2</v>
      </c>
      <c r="J1586" s="68">
        <v>67.889908256880702</v>
      </c>
      <c r="K1586" s="71">
        <v>0.49579619919128998</v>
      </c>
      <c r="L1586" s="68">
        <v>72.660550458715605</v>
      </c>
    </row>
    <row r="1587" spans="1:12" x14ac:dyDescent="0.2">
      <c r="A1587" s="72" t="s">
        <v>1761</v>
      </c>
      <c r="B1587" s="66" t="s">
        <v>3403</v>
      </c>
      <c r="C1587" s="67">
        <v>66</v>
      </c>
      <c r="D1587" s="67" t="s">
        <v>334</v>
      </c>
      <c r="E1587" s="71">
        <v>0.16485203136444901</v>
      </c>
      <c r="F1587" s="68">
        <v>44.403669724770602</v>
      </c>
      <c r="G1587" s="71">
        <v>0.25</v>
      </c>
      <c r="H1587" s="68">
        <v>60</v>
      </c>
      <c r="I1587" s="71">
        <v>7.9796423305841996E-2</v>
      </c>
      <c r="J1587" s="68">
        <v>69.724770642201804</v>
      </c>
      <c r="K1587" s="71">
        <v>0.164759670787506</v>
      </c>
      <c r="L1587" s="68">
        <v>45.137614678899098</v>
      </c>
    </row>
    <row r="1588" spans="1:12" x14ac:dyDescent="0.2">
      <c r="A1588" s="72" t="s">
        <v>3404</v>
      </c>
      <c r="B1588" s="66" t="s">
        <v>3405</v>
      </c>
      <c r="C1588" s="67">
        <v>66</v>
      </c>
      <c r="D1588" s="67" t="s">
        <v>334</v>
      </c>
      <c r="E1588" s="71">
        <v>0.166194669174687</v>
      </c>
      <c r="F1588" s="68">
        <v>44.770642201834903</v>
      </c>
      <c r="G1588" s="71">
        <v>0.25065192448106799</v>
      </c>
      <c r="H1588" s="68">
        <v>62.385321100917402</v>
      </c>
      <c r="I1588" s="71">
        <v>3.4460486826073597E-2</v>
      </c>
      <c r="J1588" s="68">
        <v>46.055045871559599</v>
      </c>
      <c r="K1588" s="71">
        <v>0.21347159621692099</v>
      </c>
      <c r="L1588" s="68">
        <v>48.807339449541303</v>
      </c>
    </row>
    <row r="1589" spans="1:12" x14ac:dyDescent="0.2">
      <c r="A1589" s="72" t="s">
        <v>3406</v>
      </c>
      <c r="B1589" s="66" t="s">
        <v>3407</v>
      </c>
      <c r="C1589" s="67">
        <v>66</v>
      </c>
      <c r="D1589" s="67" t="s">
        <v>334</v>
      </c>
      <c r="E1589" s="71">
        <v>0.35741180841474002</v>
      </c>
      <c r="F1589" s="68">
        <v>88.807339449541303</v>
      </c>
      <c r="G1589" s="71">
        <v>0.249863347649673</v>
      </c>
      <c r="H1589" s="68">
        <v>43.302752293578003</v>
      </c>
      <c r="I1589" s="71">
        <v>1.10947767551465E-2</v>
      </c>
      <c r="J1589" s="68">
        <v>18.165137614678901</v>
      </c>
      <c r="K1589" s="71">
        <v>0.81127730083939897</v>
      </c>
      <c r="L1589" s="68">
        <v>96.880733944954102</v>
      </c>
    </row>
    <row r="1590" spans="1:12" x14ac:dyDescent="0.2">
      <c r="A1590" s="72" t="s">
        <v>3408</v>
      </c>
      <c r="B1590" s="66" t="s">
        <v>3409</v>
      </c>
      <c r="C1590" s="67">
        <v>66</v>
      </c>
      <c r="D1590" s="67" t="s">
        <v>334</v>
      </c>
      <c r="E1590" s="71">
        <v>0.21811453519374599</v>
      </c>
      <c r="F1590" s="68">
        <v>59.082568807339499</v>
      </c>
      <c r="G1590" s="71">
        <v>0.25</v>
      </c>
      <c r="H1590" s="68">
        <v>60</v>
      </c>
      <c r="I1590" s="71">
        <v>2.0503861423257899E-2</v>
      </c>
      <c r="J1590" s="68">
        <v>31.743119266055</v>
      </c>
      <c r="K1590" s="71">
        <v>0.383839744157979</v>
      </c>
      <c r="L1590" s="68">
        <v>61.834862385321102</v>
      </c>
    </row>
    <row r="1591" spans="1:12" x14ac:dyDescent="0.2">
      <c r="A1591" s="72" t="s">
        <v>3410</v>
      </c>
      <c r="B1591" s="66" t="s">
        <v>3411</v>
      </c>
      <c r="C1591" s="67">
        <v>66</v>
      </c>
      <c r="D1591" s="67" t="s">
        <v>334</v>
      </c>
      <c r="E1591" s="71">
        <v>0.29558105475466601</v>
      </c>
      <c r="F1591" s="68">
        <v>77.798165137614703</v>
      </c>
      <c r="G1591" s="71">
        <v>0.253991060025543</v>
      </c>
      <c r="H1591" s="68">
        <v>67.522935779816507</v>
      </c>
      <c r="I1591" s="71">
        <v>9.7168106638677199E-2</v>
      </c>
      <c r="J1591" s="68">
        <v>74.495412844036693</v>
      </c>
      <c r="K1591" s="71">
        <v>0.53558399759977804</v>
      </c>
      <c r="L1591" s="68">
        <v>76.697247706422004</v>
      </c>
    </row>
    <row r="1592" spans="1:12" x14ac:dyDescent="0.2">
      <c r="A1592" s="72" t="s">
        <v>3412</v>
      </c>
      <c r="B1592" s="66" t="s">
        <v>3413</v>
      </c>
      <c r="C1592" s="67">
        <v>66</v>
      </c>
      <c r="D1592" s="67" t="s">
        <v>334</v>
      </c>
      <c r="E1592" s="71">
        <v>0.130677204453197</v>
      </c>
      <c r="F1592" s="68">
        <v>31.376146788990798</v>
      </c>
      <c r="G1592" s="71">
        <v>0.249998578916278</v>
      </c>
      <c r="H1592" s="68">
        <v>44.770642201834903</v>
      </c>
      <c r="I1592" s="71">
        <v>7.1142124621729899E-3</v>
      </c>
      <c r="J1592" s="68">
        <v>12.1100917431193</v>
      </c>
      <c r="K1592" s="71">
        <v>0.134918821981139</v>
      </c>
      <c r="L1592" s="68">
        <v>41.100917431192698</v>
      </c>
    </row>
    <row r="1593" spans="1:12" x14ac:dyDescent="0.2">
      <c r="A1593" s="72" t="s">
        <v>3414</v>
      </c>
      <c r="B1593" s="66" t="s">
        <v>3415</v>
      </c>
      <c r="C1593" s="67">
        <v>66</v>
      </c>
      <c r="D1593" s="67" t="s">
        <v>334</v>
      </c>
      <c r="E1593" s="71">
        <v>0.22804062135344999</v>
      </c>
      <c r="F1593" s="68">
        <v>62.201834862385297</v>
      </c>
      <c r="G1593" s="71">
        <v>0.26058981797529301</v>
      </c>
      <c r="H1593" s="68">
        <v>73.944954128440401</v>
      </c>
      <c r="I1593" s="71">
        <v>5.0662074110396499E-2</v>
      </c>
      <c r="J1593" s="68">
        <v>59.082568807339499</v>
      </c>
      <c r="K1593" s="71">
        <v>0.37286997197466198</v>
      </c>
      <c r="L1593" s="68">
        <v>60.733944954128397</v>
      </c>
    </row>
    <row r="1594" spans="1:12" x14ac:dyDescent="0.2">
      <c r="A1594" s="72" t="s">
        <v>3416</v>
      </c>
      <c r="B1594" s="66" t="s">
        <v>3417</v>
      </c>
      <c r="C1594" s="67">
        <v>66</v>
      </c>
      <c r="D1594" s="67" t="s">
        <v>334</v>
      </c>
      <c r="E1594" s="71">
        <v>0.10481764350841501</v>
      </c>
      <c r="F1594" s="68">
        <v>16.880733944954098</v>
      </c>
      <c r="G1594" s="71">
        <v>0.24999999920284299</v>
      </c>
      <c r="H1594" s="68">
        <v>49.174311926605498</v>
      </c>
      <c r="I1594" s="71">
        <v>8.0868835770437908E-3</v>
      </c>
      <c r="J1594" s="68">
        <v>15.045871559632999</v>
      </c>
      <c r="K1594" s="71">
        <v>5.6366047745358201E-2</v>
      </c>
      <c r="L1594" s="68">
        <v>24.220183486238501</v>
      </c>
    </row>
    <row r="1595" spans="1:12" x14ac:dyDescent="0.2">
      <c r="A1595" s="72" t="s">
        <v>3418</v>
      </c>
      <c r="B1595" s="66" t="s">
        <v>3419</v>
      </c>
      <c r="C1595" s="67">
        <v>66</v>
      </c>
      <c r="D1595" s="67" t="s">
        <v>334</v>
      </c>
      <c r="E1595" s="71">
        <v>0.203592425790454</v>
      </c>
      <c r="F1595" s="68">
        <v>55.596330275229398</v>
      </c>
      <c r="G1595" s="71">
        <v>0.25</v>
      </c>
      <c r="H1595" s="68">
        <v>60</v>
      </c>
      <c r="I1595" s="71">
        <v>3.3303580958741898E-2</v>
      </c>
      <c r="J1595" s="68">
        <v>44.220183486238497</v>
      </c>
      <c r="K1595" s="71">
        <v>0.32747369641262097</v>
      </c>
      <c r="L1595" s="68">
        <v>56.5137614678899</v>
      </c>
    </row>
    <row r="1596" spans="1:12" x14ac:dyDescent="0.2">
      <c r="A1596" s="72" t="s">
        <v>3420</v>
      </c>
      <c r="B1596" s="66" t="s">
        <v>3421</v>
      </c>
      <c r="C1596" s="67">
        <v>66</v>
      </c>
      <c r="D1596" s="67" t="s">
        <v>334</v>
      </c>
      <c r="E1596" s="71">
        <v>0.18346819536660899</v>
      </c>
      <c r="F1596" s="68">
        <v>50.091743119266098</v>
      </c>
      <c r="G1596" s="71">
        <v>0.24999999766039599</v>
      </c>
      <c r="H1596" s="68">
        <v>47.5229357798165</v>
      </c>
      <c r="I1596" s="71">
        <v>2.70041124859897E-2</v>
      </c>
      <c r="J1596" s="68">
        <v>38.348623853211002</v>
      </c>
      <c r="K1596" s="71">
        <v>0.27340047595344202</v>
      </c>
      <c r="L1596" s="68">
        <v>52.4770642201835</v>
      </c>
    </row>
    <row r="1597" spans="1:12" x14ac:dyDescent="0.2">
      <c r="A1597" s="72" t="s">
        <v>3422</v>
      </c>
      <c r="B1597" s="66" t="s">
        <v>3423</v>
      </c>
      <c r="C1597" s="67">
        <v>66</v>
      </c>
      <c r="D1597" s="67" t="s">
        <v>334</v>
      </c>
      <c r="E1597" s="71">
        <v>0.13641501539252199</v>
      </c>
      <c r="F1597" s="68">
        <v>33.944954128440401</v>
      </c>
      <c r="G1597" s="71">
        <v>0.24996164296395701</v>
      </c>
      <c r="H1597" s="68">
        <v>44.0366972477064</v>
      </c>
      <c r="I1597" s="71">
        <v>5.0889780171460501E-2</v>
      </c>
      <c r="J1597" s="68">
        <v>59.266055045871603</v>
      </c>
      <c r="K1597" s="71">
        <v>0.108393623042147</v>
      </c>
      <c r="L1597" s="68">
        <v>36.330275229357802</v>
      </c>
    </row>
    <row r="1598" spans="1:12" x14ac:dyDescent="0.2">
      <c r="A1598" s="72" t="s">
        <v>3424</v>
      </c>
      <c r="B1598" s="66" t="s">
        <v>3425</v>
      </c>
      <c r="C1598" s="67">
        <v>66</v>
      </c>
      <c r="D1598" s="67" t="s">
        <v>334</v>
      </c>
      <c r="E1598" s="71">
        <v>0.113264319811164</v>
      </c>
      <c r="F1598" s="68">
        <v>22.201834862385301</v>
      </c>
      <c r="G1598" s="71">
        <v>0.250651924388064</v>
      </c>
      <c r="H1598" s="68">
        <v>60.733944954128397</v>
      </c>
      <c r="I1598" s="71">
        <v>2.6143687565322201E-2</v>
      </c>
      <c r="J1598" s="68">
        <v>37.064220183486199</v>
      </c>
      <c r="K1598" s="71">
        <v>6.29973474801062E-2</v>
      </c>
      <c r="L1598" s="68">
        <v>27.5229357798165</v>
      </c>
    </row>
    <row r="1599" spans="1:12" x14ac:dyDescent="0.2">
      <c r="A1599" s="72" t="s">
        <v>3426</v>
      </c>
      <c r="B1599" s="66" t="s">
        <v>3427</v>
      </c>
      <c r="C1599" s="67">
        <v>66</v>
      </c>
      <c r="D1599" s="67" t="s">
        <v>334</v>
      </c>
      <c r="E1599" s="71">
        <v>0.15826175655737501</v>
      </c>
      <c r="F1599" s="68">
        <v>41.651376146788998</v>
      </c>
      <c r="G1599" s="71">
        <v>0.27248348176484799</v>
      </c>
      <c r="H1599" s="68">
        <v>82.201834862385297</v>
      </c>
      <c r="I1599" s="71">
        <v>0.13598879055979701</v>
      </c>
      <c r="J1599" s="68">
        <v>81.651376146789005</v>
      </c>
      <c r="K1599" s="71">
        <v>6.6312997347480196E-2</v>
      </c>
      <c r="L1599" s="68">
        <v>28.256880733945</v>
      </c>
    </row>
    <row r="1600" spans="1:12" x14ac:dyDescent="0.2">
      <c r="A1600" s="72" t="s">
        <v>3428</v>
      </c>
      <c r="B1600" s="66" t="s">
        <v>3429</v>
      </c>
      <c r="C1600" s="67">
        <v>66</v>
      </c>
      <c r="D1600" s="67" t="s">
        <v>334</v>
      </c>
      <c r="E1600" s="71">
        <v>0.118509170170251</v>
      </c>
      <c r="F1600" s="68">
        <v>26.055045871559599</v>
      </c>
      <c r="G1600" s="71">
        <v>0.25194980733091998</v>
      </c>
      <c r="H1600" s="68">
        <v>64.220183486238497</v>
      </c>
      <c r="I1600" s="71">
        <v>4.0580355699727802E-2</v>
      </c>
      <c r="J1600" s="68">
        <v>52.844036697247702</v>
      </c>
      <c r="K1600" s="71">
        <v>6.29973474801062E-2</v>
      </c>
      <c r="L1600" s="68">
        <v>27.5229357798165</v>
      </c>
    </row>
    <row r="1601" spans="1:12" x14ac:dyDescent="0.2">
      <c r="A1601" s="72" t="s">
        <v>3430</v>
      </c>
      <c r="B1601" s="66" t="s">
        <v>3431</v>
      </c>
      <c r="C1601" s="67">
        <v>66</v>
      </c>
      <c r="D1601" s="67" t="s">
        <v>334</v>
      </c>
      <c r="E1601" s="71">
        <v>0.16344653784202201</v>
      </c>
      <c r="F1601" s="68">
        <v>44.0366972477064</v>
      </c>
      <c r="G1601" s="71">
        <v>0.24999999944794801</v>
      </c>
      <c r="H1601" s="68">
        <v>49.724770642201797</v>
      </c>
      <c r="I1601" s="71">
        <v>2.35523679938229E-2</v>
      </c>
      <c r="J1601" s="68">
        <v>35.229357798165097</v>
      </c>
      <c r="K1601" s="71">
        <v>0.216787246084295</v>
      </c>
      <c r="L1601" s="68">
        <v>48.9908256880734</v>
      </c>
    </row>
    <row r="1602" spans="1:12" x14ac:dyDescent="0.2">
      <c r="A1602" s="72" t="s">
        <v>3432</v>
      </c>
      <c r="B1602" s="66" t="s">
        <v>3433</v>
      </c>
      <c r="C1602" s="67">
        <v>66</v>
      </c>
      <c r="D1602" s="67" t="s">
        <v>334</v>
      </c>
      <c r="E1602" s="71">
        <v>0.239406850339172</v>
      </c>
      <c r="F1602" s="68">
        <v>66.055045871559599</v>
      </c>
      <c r="G1602" s="71">
        <v>0.25456347136747698</v>
      </c>
      <c r="H1602" s="68">
        <v>68.440366972477094</v>
      </c>
      <c r="I1602" s="71">
        <v>0.17494835906471001</v>
      </c>
      <c r="J1602" s="68">
        <v>87.706422018348604</v>
      </c>
      <c r="K1602" s="71">
        <v>0.28870872058532798</v>
      </c>
      <c r="L1602" s="68">
        <v>54.128440366972498</v>
      </c>
    </row>
    <row r="1603" spans="1:12" x14ac:dyDescent="0.2">
      <c r="A1603" s="72" t="s">
        <v>3434</v>
      </c>
      <c r="B1603" s="66" t="s">
        <v>3435</v>
      </c>
      <c r="C1603" s="67">
        <v>66</v>
      </c>
      <c r="D1603" s="67" t="s">
        <v>334</v>
      </c>
      <c r="E1603" s="71">
        <v>0.28549267700433301</v>
      </c>
      <c r="F1603" s="68">
        <v>76.330275229357795</v>
      </c>
      <c r="G1603" s="71">
        <v>0.31345939471263201</v>
      </c>
      <c r="H1603" s="68">
        <v>90.091743119266098</v>
      </c>
      <c r="I1603" s="71">
        <v>0.17244149161188299</v>
      </c>
      <c r="J1603" s="68">
        <v>87.339449541284395</v>
      </c>
      <c r="K1603" s="71">
        <v>0.37057714468848302</v>
      </c>
      <c r="L1603" s="68">
        <v>60.366972477064202</v>
      </c>
    </row>
    <row r="1604" spans="1:12" x14ac:dyDescent="0.2">
      <c r="A1604" s="72" t="s">
        <v>3436</v>
      </c>
      <c r="B1604" s="66" t="s">
        <v>3437</v>
      </c>
      <c r="C1604" s="67">
        <v>66</v>
      </c>
      <c r="D1604" s="67" t="s">
        <v>334</v>
      </c>
      <c r="E1604" s="71">
        <v>0.134646756679171</v>
      </c>
      <c r="F1604" s="68">
        <v>33.577981651376099</v>
      </c>
      <c r="G1604" s="71">
        <v>0.26058981797535802</v>
      </c>
      <c r="H1604" s="68">
        <v>74.128440366972498</v>
      </c>
      <c r="I1604" s="71">
        <v>7.0406154979926694E-2</v>
      </c>
      <c r="J1604" s="68">
        <v>66.9724770642202</v>
      </c>
      <c r="K1604" s="71">
        <v>7.2944297082228202E-2</v>
      </c>
      <c r="L1604" s="68">
        <v>29.724770642201801</v>
      </c>
    </row>
    <row r="1605" spans="1:12" x14ac:dyDescent="0.2">
      <c r="A1605" s="72" t="s">
        <v>3438</v>
      </c>
      <c r="B1605" s="66" t="s">
        <v>3439</v>
      </c>
      <c r="C1605" s="67">
        <v>66</v>
      </c>
      <c r="D1605" s="67" t="s">
        <v>334</v>
      </c>
      <c r="E1605" s="71">
        <v>0.15933058549298901</v>
      </c>
      <c r="F1605" s="68">
        <v>42.201834862385297</v>
      </c>
      <c r="G1605" s="71">
        <v>0.27916175600180199</v>
      </c>
      <c r="H1605" s="68">
        <v>83.669724770642205</v>
      </c>
      <c r="I1605" s="71">
        <v>7.5451307506673899E-3</v>
      </c>
      <c r="J1605" s="68">
        <v>13.577981651376099</v>
      </c>
      <c r="K1605" s="71">
        <v>0.191284869726498</v>
      </c>
      <c r="L1605" s="68">
        <v>46.9724770642202</v>
      </c>
    </row>
    <row r="1606" spans="1:12" x14ac:dyDescent="0.2">
      <c r="A1606" s="72" t="s">
        <v>3440</v>
      </c>
      <c r="B1606" s="66" t="s">
        <v>3441</v>
      </c>
      <c r="C1606" s="67">
        <v>66</v>
      </c>
      <c r="D1606" s="67" t="s">
        <v>334</v>
      </c>
      <c r="E1606" s="71">
        <v>0.195964585167127</v>
      </c>
      <c r="F1606" s="68">
        <v>53.577981651376099</v>
      </c>
      <c r="G1606" s="71">
        <v>0.253259622405341</v>
      </c>
      <c r="H1606" s="68">
        <v>66.605504587156005</v>
      </c>
      <c r="I1606" s="71">
        <v>6.5819311714955198E-2</v>
      </c>
      <c r="J1606" s="68">
        <v>65.321100917431195</v>
      </c>
      <c r="K1606" s="71">
        <v>0.26881482138108398</v>
      </c>
      <c r="L1606" s="68">
        <v>52.110091743119298</v>
      </c>
    </row>
    <row r="1607" spans="1:12" x14ac:dyDescent="0.2">
      <c r="A1607" s="72" t="s">
        <v>2914</v>
      </c>
      <c r="B1607" s="66" t="s">
        <v>3442</v>
      </c>
      <c r="C1607" s="67">
        <v>66</v>
      </c>
      <c r="D1607" s="67" t="s">
        <v>334</v>
      </c>
      <c r="E1607" s="71">
        <v>0.11698008596163199</v>
      </c>
      <c r="F1607" s="68">
        <v>24.954128440367001</v>
      </c>
      <c r="G1607" s="71">
        <v>0.24894172739488399</v>
      </c>
      <c r="H1607" s="68">
        <v>41.4678899082569</v>
      </c>
      <c r="I1607" s="71">
        <v>2.5290344687918199E-3</v>
      </c>
      <c r="J1607" s="68">
        <v>7.7064220183486203</v>
      </c>
      <c r="K1607" s="71">
        <v>9.9469496021220294E-2</v>
      </c>
      <c r="L1607" s="68">
        <v>34.678899082568797</v>
      </c>
    </row>
    <row r="1608" spans="1:12" x14ac:dyDescent="0.2">
      <c r="A1608" s="72" t="s">
        <v>3443</v>
      </c>
      <c r="B1608" s="66" t="s">
        <v>3444</v>
      </c>
      <c r="C1608" s="67">
        <v>66</v>
      </c>
      <c r="D1608" s="67" t="s">
        <v>334</v>
      </c>
      <c r="E1608" s="71">
        <v>8.5003186608523004E-2</v>
      </c>
      <c r="F1608" s="68">
        <v>6.0550458715596296</v>
      </c>
      <c r="G1608" s="71">
        <v>0.18884548225901801</v>
      </c>
      <c r="H1608" s="68">
        <v>14.8623853211009</v>
      </c>
      <c r="I1608" s="71">
        <v>3.1667300864447502E-3</v>
      </c>
      <c r="J1608" s="68">
        <v>8.4403669724770705</v>
      </c>
      <c r="K1608" s="71">
        <v>6.29973474801062E-2</v>
      </c>
      <c r="L1608" s="68">
        <v>27.5229357798165</v>
      </c>
    </row>
    <row r="1609" spans="1:12" x14ac:dyDescent="0.2">
      <c r="A1609" s="72" t="s">
        <v>3445</v>
      </c>
      <c r="B1609" s="66" t="s">
        <v>3446</v>
      </c>
      <c r="C1609" s="67">
        <v>66</v>
      </c>
      <c r="D1609" s="67" t="s">
        <v>334</v>
      </c>
      <c r="E1609" s="71">
        <v>0.14520548124466501</v>
      </c>
      <c r="F1609" s="68">
        <v>37.614678899082598</v>
      </c>
      <c r="G1609" s="71">
        <v>0.25065192445182799</v>
      </c>
      <c r="H1609" s="68">
        <v>60.917431192660601</v>
      </c>
      <c r="I1609" s="71">
        <v>3.6265991577912799E-3</v>
      </c>
      <c r="J1609" s="68">
        <v>8.9908256880733894</v>
      </c>
      <c r="K1609" s="71">
        <v>0.181337920124376</v>
      </c>
      <c r="L1609" s="68">
        <v>46.238532110091697</v>
      </c>
    </row>
    <row r="1610" spans="1:12" x14ac:dyDescent="0.2">
      <c r="A1610" s="72" t="s">
        <v>3447</v>
      </c>
      <c r="B1610" s="66" t="s">
        <v>3448</v>
      </c>
      <c r="C1610" s="67">
        <v>66</v>
      </c>
      <c r="D1610" s="67" t="s">
        <v>334</v>
      </c>
      <c r="E1610" s="71">
        <v>0.123639749997227</v>
      </c>
      <c r="F1610" s="68">
        <v>28.440366972477101</v>
      </c>
      <c r="G1610" s="71">
        <v>0.25659875794981502</v>
      </c>
      <c r="H1610" s="68">
        <v>70.642201834862405</v>
      </c>
      <c r="I1610" s="71">
        <v>1.15353461532704E-2</v>
      </c>
      <c r="J1610" s="68">
        <v>18.899082568807302</v>
      </c>
      <c r="K1610" s="71">
        <v>0.102785145888594</v>
      </c>
      <c r="L1610" s="68">
        <v>35.596330275229398</v>
      </c>
    </row>
    <row r="1611" spans="1:12" x14ac:dyDescent="0.2">
      <c r="A1611" s="72" t="s">
        <v>3449</v>
      </c>
      <c r="B1611" s="66" t="s">
        <v>3450</v>
      </c>
      <c r="C1611" s="67">
        <v>66</v>
      </c>
      <c r="D1611" s="67" t="s">
        <v>334</v>
      </c>
      <c r="E1611" s="71">
        <v>9.6563111124291306E-2</v>
      </c>
      <c r="F1611" s="68">
        <v>11.192660550458699</v>
      </c>
      <c r="G1611" s="71">
        <v>0.25</v>
      </c>
      <c r="H1611" s="68">
        <v>60</v>
      </c>
      <c r="I1611" s="71">
        <v>6.5328346991339204E-3</v>
      </c>
      <c r="J1611" s="68">
        <v>11.926605504587201</v>
      </c>
      <c r="K1611" s="71">
        <v>3.3156498673740098E-2</v>
      </c>
      <c r="L1611" s="68">
        <v>14.4954128440367</v>
      </c>
    </row>
    <row r="1612" spans="1:12" x14ac:dyDescent="0.2">
      <c r="A1612" s="72" t="s">
        <v>3451</v>
      </c>
      <c r="B1612" s="66" t="s">
        <v>3452</v>
      </c>
      <c r="C1612" s="67">
        <v>66</v>
      </c>
      <c r="D1612" s="67" t="s">
        <v>334</v>
      </c>
      <c r="E1612" s="71">
        <v>0.17447559867261</v>
      </c>
      <c r="F1612" s="68">
        <v>47.5229357798165</v>
      </c>
      <c r="G1612" s="71">
        <v>0.25</v>
      </c>
      <c r="H1612" s="68">
        <v>60</v>
      </c>
      <c r="I1612" s="71">
        <v>1.45589242388684E-2</v>
      </c>
      <c r="J1612" s="68">
        <v>22.7522935779817</v>
      </c>
      <c r="K1612" s="71">
        <v>0.25886787177896198</v>
      </c>
      <c r="L1612" s="68">
        <v>51.376146788990802</v>
      </c>
    </row>
    <row r="1613" spans="1:12" x14ac:dyDescent="0.2">
      <c r="A1613" s="72" t="s">
        <v>3453</v>
      </c>
      <c r="B1613" s="66" t="s">
        <v>3454</v>
      </c>
      <c r="C1613" s="67">
        <v>66</v>
      </c>
      <c r="D1613" s="67" t="s">
        <v>334</v>
      </c>
      <c r="E1613" s="71">
        <v>0.338867570027998</v>
      </c>
      <c r="F1613" s="68">
        <v>86.238532110091796</v>
      </c>
      <c r="G1613" s="71">
        <v>0.33276277035966101</v>
      </c>
      <c r="H1613" s="68">
        <v>91.376146788990795</v>
      </c>
      <c r="I1613" s="71">
        <v>0.276790646494736</v>
      </c>
      <c r="J1613" s="68">
        <v>93.0275229357798</v>
      </c>
      <c r="K1613" s="71">
        <v>0.40704929322959699</v>
      </c>
      <c r="L1613" s="68">
        <v>63.302752293578003</v>
      </c>
    </row>
    <row r="1614" spans="1:12" x14ac:dyDescent="0.2">
      <c r="A1614" s="72" t="s">
        <v>3455</v>
      </c>
      <c r="B1614" s="66" t="s">
        <v>3456</v>
      </c>
      <c r="C1614" s="67">
        <v>66</v>
      </c>
      <c r="D1614" s="67" t="s">
        <v>334</v>
      </c>
      <c r="E1614" s="71">
        <v>0.18664298415519501</v>
      </c>
      <c r="F1614" s="68">
        <v>50.825688073394502</v>
      </c>
      <c r="G1614" s="71">
        <v>0.265884726963037</v>
      </c>
      <c r="H1614" s="68">
        <v>78.532110091743107</v>
      </c>
      <c r="I1614" s="71">
        <v>1.8598104386716201E-2</v>
      </c>
      <c r="J1614" s="68">
        <v>28.440366972477101</v>
      </c>
      <c r="K1614" s="71">
        <v>0.275446121115832</v>
      </c>
      <c r="L1614" s="68">
        <v>52.660550458715598</v>
      </c>
    </row>
    <row r="1615" spans="1:12" x14ac:dyDescent="0.2">
      <c r="A1615" s="72" t="s">
        <v>3457</v>
      </c>
      <c r="B1615" s="66" t="s">
        <v>3458</v>
      </c>
      <c r="C1615" s="67">
        <v>66</v>
      </c>
      <c r="D1615" s="67" t="s">
        <v>334</v>
      </c>
      <c r="E1615" s="71">
        <v>0.18137161114851799</v>
      </c>
      <c r="F1615" s="68">
        <v>49.724770642201797</v>
      </c>
      <c r="G1615" s="71">
        <v>0.25130384896213598</v>
      </c>
      <c r="H1615" s="68">
        <v>63.853211009174302</v>
      </c>
      <c r="I1615" s="71">
        <v>1.40492135002112E-2</v>
      </c>
      <c r="J1615" s="68">
        <v>22.201834862385301</v>
      </c>
      <c r="K1615" s="71">
        <v>0.27876177098320598</v>
      </c>
      <c r="L1615" s="68">
        <v>52.844036697247702</v>
      </c>
    </row>
    <row r="1616" spans="1:12" x14ac:dyDescent="0.2">
      <c r="A1616" s="72" t="s">
        <v>3459</v>
      </c>
      <c r="B1616" s="66" t="s">
        <v>3460</v>
      </c>
      <c r="C1616" s="67">
        <v>66</v>
      </c>
      <c r="D1616" s="67" t="s">
        <v>334</v>
      </c>
      <c r="E1616" s="71">
        <v>0.20995303180358699</v>
      </c>
      <c r="F1616" s="68">
        <v>56.330275229357802</v>
      </c>
      <c r="G1616" s="71">
        <v>0.253259622405341</v>
      </c>
      <c r="H1616" s="68">
        <v>66.605504587156005</v>
      </c>
      <c r="I1616" s="71">
        <v>2.5916227521181501E-2</v>
      </c>
      <c r="J1616" s="68">
        <v>36.880733944954102</v>
      </c>
      <c r="K1616" s="71">
        <v>0.35068324548423901</v>
      </c>
      <c r="L1616" s="68">
        <v>58.715596330275197</v>
      </c>
    </row>
    <row r="1617" spans="1:12" x14ac:dyDescent="0.2">
      <c r="A1617" s="72" t="s">
        <v>3461</v>
      </c>
      <c r="B1617" s="66" t="s">
        <v>3462</v>
      </c>
      <c r="C1617" s="67">
        <v>66</v>
      </c>
      <c r="D1617" s="67" t="s">
        <v>334</v>
      </c>
      <c r="E1617" s="71">
        <v>0.16178824897643199</v>
      </c>
      <c r="F1617" s="68">
        <v>43.302752293578003</v>
      </c>
      <c r="G1617" s="71">
        <v>0.25065192448106799</v>
      </c>
      <c r="H1617" s="68">
        <v>62.385321100917402</v>
      </c>
      <c r="I1617" s="71">
        <v>1.4609926496558E-2</v>
      </c>
      <c r="J1617" s="68">
        <v>22.935779816513801</v>
      </c>
      <c r="K1617" s="71">
        <v>0.22010289595166899</v>
      </c>
      <c r="L1617" s="68">
        <v>49.357798165137602</v>
      </c>
    </row>
    <row r="1618" spans="1:12" x14ac:dyDescent="0.2">
      <c r="A1618" s="72" t="s">
        <v>3463</v>
      </c>
      <c r="B1618" s="66" t="s">
        <v>3464</v>
      </c>
      <c r="C1618" s="67">
        <v>66</v>
      </c>
      <c r="D1618" s="67" t="s">
        <v>334</v>
      </c>
      <c r="E1618" s="71">
        <v>0.15783006653079901</v>
      </c>
      <c r="F1618" s="68">
        <v>41.4678899082569</v>
      </c>
      <c r="G1618" s="71">
        <v>0.26043079169708999</v>
      </c>
      <c r="H1618" s="68">
        <v>73.761467889908303</v>
      </c>
      <c r="I1618" s="71">
        <v>3.83527875056787E-2</v>
      </c>
      <c r="J1618" s="68">
        <v>50.4587155963303</v>
      </c>
      <c r="K1618" s="71">
        <v>0.174706620389628</v>
      </c>
      <c r="L1618" s="68">
        <v>45.5045871559633</v>
      </c>
    </row>
    <row r="1619" spans="1:12" x14ac:dyDescent="0.2">
      <c r="A1619" s="72" t="s">
        <v>3465</v>
      </c>
      <c r="B1619" s="66" t="s">
        <v>3466</v>
      </c>
      <c r="C1619" s="67">
        <v>66</v>
      </c>
      <c r="D1619" s="67" t="s">
        <v>334</v>
      </c>
      <c r="E1619" s="71">
        <v>0.15200267130230899</v>
      </c>
      <c r="F1619" s="68">
        <v>38.5321100917431</v>
      </c>
      <c r="G1619" s="71">
        <v>0.25</v>
      </c>
      <c r="H1619" s="68">
        <v>60</v>
      </c>
      <c r="I1619" s="71">
        <v>1.2430316894248899E-2</v>
      </c>
      <c r="J1619" s="68">
        <v>19.816513761467899</v>
      </c>
      <c r="K1619" s="71">
        <v>0.19357769701267699</v>
      </c>
      <c r="L1619" s="68">
        <v>47.339449541284402</v>
      </c>
    </row>
    <row r="1620" spans="1:12" x14ac:dyDescent="0.2">
      <c r="A1620" s="72" t="s">
        <v>3467</v>
      </c>
      <c r="B1620" s="66" t="s">
        <v>3468</v>
      </c>
      <c r="C1620" s="67">
        <v>66</v>
      </c>
      <c r="D1620" s="67" t="s">
        <v>334</v>
      </c>
      <c r="E1620" s="71">
        <v>0.11219891481632301</v>
      </c>
      <c r="F1620" s="68">
        <v>21.651376146789001</v>
      </c>
      <c r="G1620" s="71">
        <v>0.27052771146964799</v>
      </c>
      <c r="H1620" s="68">
        <v>81.467889908256893</v>
      </c>
      <c r="I1620" s="71">
        <v>9.7029852339638092E-3</v>
      </c>
      <c r="J1620" s="68">
        <v>16.880733944954098</v>
      </c>
      <c r="K1620" s="71">
        <v>5.6366047745358201E-2</v>
      </c>
      <c r="L1620" s="68">
        <v>24.220183486238501</v>
      </c>
    </row>
    <row r="1621" spans="1:12" x14ac:dyDescent="0.2">
      <c r="A1621" s="72" t="s">
        <v>3469</v>
      </c>
      <c r="B1621" s="66" t="s">
        <v>3470</v>
      </c>
      <c r="C1621" s="67">
        <v>66</v>
      </c>
      <c r="D1621" s="67" t="s">
        <v>334</v>
      </c>
      <c r="E1621" s="71">
        <v>0.111330471478473</v>
      </c>
      <c r="F1621" s="68">
        <v>20.550458715596299</v>
      </c>
      <c r="G1621" s="71">
        <v>0.26987578698858</v>
      </c>
      <c r="H1621" s="68">
        <v>80.366972477064195</v>
      </c>
      <c r="I1621" s="71">
        <v>1.76965293036042E-2</v>
      </c>
      <c r="J1621" s="68">
        <v>27.155963302752301</v>
      </c>
      <c r="K1621" s="71">
        <v>4.6419098143236102E-2</v>
      </c>
      <c r="L1621" s="68">
        <v>19.816513761467899</v>
      </c>
    </row>
    <row r="1622" spans="1:12" x14ac:dyDescent="0.2">
      <c r="A1622" s="72" t="s">
        <v>3471</v>
      </c>
      <c r="B1622" s="66" t="s">
        <v>3472</v>
      </c>
      <c r="C1622" s="67">
        <v>66</v>
      </c>
      <c r="D1622" s="67" t="s">
        <v>334</v>
      </c>
      <c r="E1622" s="71">
        <v>8.5543869506464407E-2</v>
      </c>
      <c r="F1622" s="68">
        <v>6.2385321100917404</v>
      </c>
      <c r="G1622" s="71">
        <v>0.25</v>
      </c>
      <c r="H1622" s="68">
        <v>60</v>
      </c>
      <c r="I1622" s="71">
        <v>3.0878464525121701E-7</v>
      </c>
      <c r="J1622" s="68">
        <v>1.4678899082568799</v>
      </c>
      <c r="K1622" s="71">
        <v>6.63129973474803E-3</v>
      </c>
      <c r="L1622" s="68">
        <v>2.9357798165137599</v>
      </c>
    </row>
    <row r="1623" spans="1:12" x14ac:dyDescent="0.2">
      <c r="A1623" s="72" t="s">
        <v>3473</v>
      </c>
      <c r="B1623" s="66" t="s">
        <v>3474</v>
      </c>
      <c r="C1623" s="67">
        <v>66</v>
      </c>
      <c r="D1623" s="67" t="s">
        <v>334</v>
      </c>
      <c r="E1623" s="71">
        <v>8.4438652884006399E-2</v>
      </c>
      <c r="F1623" s="68">
        <v>5.8715596330275197</v>
      </c>
      <c r="G1623" s="71">
        <v>0.25</v>
      </c>
      <c r="H1623" s="68">
        <v>60</v>
      </c>
      <c r="I1623" s="71">
        <v>3.0878464525121701E-7</v>
      </c>
      <c r="J1623" s="68">
        <v>1.4678899082568799</v>
      </c>
      <c r="K1623" s="71">
        <v>3.3156498673740098E-3</v>
      </c>
      <c r="L1623" s="68">
        <v>1.8348623853210999</v>
      </c>
    </row>
    <row r="1624" spans="1:12" x14ac:dyDescent="0.2">
      <c r="A1624" s="72" t="s">
        <v>3475</v>
      </c>
      <c r="B1624" s="66" t="s">
        <v>3476</v>
      </c>
      <c r="C1624" s="67">
        <v>66</v>
      </c>
      <c r="D1624" s="67" t="s">
        <v>334</v>
      </c>
      <c r="E1624" s="71">
        <v>0.102342219923849</v>
      </c>
      <c r="F1624" s="68">
        <v>15.045871559632999</v>
      </c>
      <c r="G1624" s="71">
        <v>0.26288972461482502</v>
      </c>
      <c r="H1624" s="68">
        <v>76.146788990825698</v>
      </c>
      <c r="I1624" s="71">
        <v>7.6647866156069402E-3</v>
      </c>
      <c r="J1624" s="68">
        <v>14.1284403669725</v>
      </c>
      <c r="K1624" s="71">
        <v>3.6472148541114198E-2</v>
      </c>
      <c r="L1624" s="68">
        <v>15.4128440366972</v>
      </c>
    </row>
    <row r="1625" spans="1:12" x14ac:dyDescent="0.2">
      <c r="A1625" s="72" t="s">
        <v>3477</v>
      </c>
      <c r="B1625" s="66" t="s">
        <v>3478</v>
      </c>
      <c r="C1625" s="67">
        <v>66</v>
      </c>
      <c r="D1625" s="67" t="s">
        <v>334</v>
      </c>
      <c r="E1625" s="71">
        <v>0.13214940266921599</v>
      </c>
      <c r="F1625" s="68">
        <v>32.293577981651403</v>
      </c>
      <c r="G1625" s="71">
        <v>0.246348172817798</v>
      </c>
      <c r="H1625" s="68">
        <v>36.330275229357802</v>
      </c>
      <c r="I1625" s="71">
        <v>8.5499134739625109E-3</v>
      </c>
      <c r="J1625" s="68">
        <v>15.4128440366972</v>
      </c>
      <c r="K1625" s="71">
        <v>0.14155012171588699</v>
      </c>
      <c r="L1625" s="68">
        <v>42.0183486238532</v>
      </c>
    </row>
    <row r="1626" spans="1:12" x14ac:dyDescent="0.2">
      <c r="A1626" s="72" t="s">
        <v>3479</v>
      </c>
      <c r="B1626" s="66" t="s">
        <v>3480</v>
      </c>
      <c r="C1626" s="67">
        <v>66</v>
      </c>
      <c r="D1626" s="67" t="s">
        <v>334</v>
      </c>
      <c r="E1626" s="71">
        <v>0.177745570857721</v>
      </c>
      <c r="F1626" s="68">
        <v>48.807339449541303</v>
      </c>
      <c r="G1626" s="71">
        <v>0.32613972479074399</v>
      </c>
      <c r="H1626" s="68">
        <v>91.0091743119266</v>
      </c>
      <c r="I1626" s="71">
        <v>4.5652966862287002E-2</v>
      </c>
      <c r="J1626" s="68">
        <v>56.697247706421997</v>
      </c>
      <c r="K1626" s="71">
        <v>0.16144402092013099</v>
      </c>
      <c r="L1626" s="68">
        <v>44.770642201834903</v>
      </c>
    </row>
    <row r="1627" spans="1:12" x14ac:dyDescent="0.2">
      <c r="A1627" s="72" t="s">
        <v>3481</v>
      </c>
      <c r="B1627" s="66" t="s">
        <v>3482</v>
      </c>
      <c r="C1627" s="67">
        <v>66</v>
      </c>
      <c r="D1627" s="67" t="s">
        <v>334</v>
      </c>
      <c r="E1627" s="71">
        <v>0.178593369816377</v>
      </c>
      <c r="F1627" s="68">
        <v>48.9908256880734</v>
      </c>
      <c r="G1627" s="71">
        <v>0.26843969322296302</v>
      </c>
      <c r="H1627" s="68">
        <v>79.449541284403693</v>
      </c>
      <c r="I1627" s="71">
        <v>1.7396671468134201E-2</v>
      </c>
      <c r="J1627" s="68">
        <v>26.605504587155998</v>
      </c>
      <c r="K1627" s="71">
        <v>0.24994374475803499</v>
      </c>
      <c r="L1627" s="68">
        <v>50.642201834862398</v>
      </c>
    </row>
    <row r="1628" spans="1:12" x14ac:dyDescent="0.2">
      <c r="A1628" s="72" t="s">
        <v>3483</v>
      </c>
      <c r="B1628" s="66" t="s">
        <v>3484</v>
      </c>
      <c r="C1628" s="67">
        <v>66</v>
      </c>
      <c r="D1628" s="67" t="s">
        <v>334</v>
      </c>
      <c r="E1628" s="71">
        <v>0.17239069076108501</v>
      </c>
      <c r="F1628" s="68">
        <v>46.788990825688103</v>
      </c>
      <c r="G1628" s="71">
        <v>0.27378733329587501</v>
      </c>
      <c r="H1628" s="68">
        <v>82.752293577981604</v>
      </c>
      <c r="I1628" s="71">
        <v>2.3281843035711999E-2</v>
      </c>
      <c r="J1628" s="68">
        <v>34.862385321100902</v>
      </c>
      <c r="K1628" s="71">
        <v>0.22010289595166899</v>
      </c>
      <c r="L1628" s="68">
        <v>49.357798165137602</v>
      </c>
    </row>
    <row r="1629" spans="1:12" x14ac:dyDescent="0.2">
      <c r="A1629" s="72" t="s">
        <v>3485</v>
      </c>
      <c r="B1629" s="66" t="s">
        <v>3486</v>
      </c>
      <c r="C1629" s="67">
        <v>66</v>
      </c>
      <c r="D1629" s="67" t="s">
        <v>334</v>
      </c>
      <c r="E1629" s="71">
        <v>0.230675354876202</v>
      </c>
      <c r="F1629" s="68">
        <v>63.4862385321101</v>
      </c>
      <c r="G1629" s="71">
        <v>0.24509103568684701</v>
      </c>
      <c r="H1629" s="68">
        <v>33.944954128440401</v>
      </c>
      <c r="I1629" s="71">
        <v>1.54061819355605E-2</v>
      </c>
      <c r="J1629" s="68">
        <v>24.587155963302799</v>
      </c>
      <c r="K1629" s="71">
        <v>0.43152884700619898</v>
      </c>
      <c r="L1629" s="68">
        <v>66.422018348623894</v>
      </c>
    </row>
    <row r="1630" spans="1:12" x14ac:dyDescent="0.2">
      <c r="A1630" s="72" t="s">
        <v>3487</v>
      </c>
      <c r="B1630" s="66" t="s">
        <v>3488</v>
      </c>
      <c r="C1630" s="67">
        <v>66</v>
      </c>
      <c r="D1630" s="67" t="s">
        <v>334</v>
      </c>
      <c r="E1630" s="71">
        <v>0.23330857921426601</v>
      </c>
      <c r="F1630" s="68">
        <v>64.403669724770594</v>
      </c>
      <c r="G1630" s="71">
        <v>0.295539381167639</v>
      </c>
      <c r="H1630" s="68">
        <v>86.605504587156005</v>
      </c>
      <c r="I1630" s="71">
        <v>0.13786436238025301</v>
      </c>
      <c r="J1630" s="68">
        <v>82.201834862385297</v>
      </c>
      <c r="K1630" s="71">
        <v>0.26652199409490501</v>
      </c>
      <c r="L1630" s="68">
        <v>51.926605504587201</v>
      </c>
    </row>
    <row r="1631" spans="1:12" x14ac:dyDescent="0.2">
      <c r="A1631" s="72" t="s">
        <v>3489</v>
      </c>
      <c r="B1631" s="66" t="s">
        <v>3490</v>
      </c>
      <c r="C1631" s="67">
        <v>66</v>
      </c>
      <c r="D1631" s="67" t="s">
        <v>334</v>
      </c>
      <c r="E1631" s="71">
        <v>0.250545075392613</v>
      </c>
      <c r="F1631" s="68">
        <v>68.440366972477094</v>
      </c>
      <c r="G1631" s="71">
        <v>0.24999999934547201</v>
      </c>
      <c r="H1631" s="68">
        <v>49.5412844036697</v>
      </c>
      <c r="I1631" s="71">
        <v>8.8977456449217507E-2</v>
      </c>
      <c r="J1631" s="68">
        <v>71.559633027522906</v>
      </c>
      <c r="K1631" s="71">
        <v>0.41265777038314999</v>
      </c>
      <c r="L1631" s="68">
        <v>64.587155963302806</v>
      </c>
    </row>
    <row r="1632" spans="1:12" x14ac:dyDescent="0.2">
      <c r="A1632" s="72" t="s">
        <v>3491</v>
      </c>
      <c r="B1632" s="66" t="s">
        <v>3492</v>
      </c>
      <c r="C1632" s="67">
        <v>66</v>
      </c>
      <c r="D1632" s="67" t="s">
        <v>334</v>
      </c>
      <c r="E1632" s="71">
        <v>0.26497450670466499</v>
      </c>
      <c r="F1632" s="68">
        <v>71.376146788990795</v>
      </c>
      <c r="G1632" s="71">
        <v>0.249999998846518</v>
      </c>
      <c r="H1632" s="68">
        <v>48.440366972477101</v>
      </c>
      <c r="I1632" s="71">
        <v>1.6821452298373501E-4</v>
      </c>
      <c r="J1632" s="68">
        <v>2.9357798165137599</v>
      </c>
      <c r="K1632" s="71">
        <v>0.54475530674449402</v>
      </c>
      <c r="L1632" s="68">
        <v>78.348623853210995</v>
      </c>
    </row>
    <row r="1633" spans="1:12" x14ac:dyDescent="0.2">
      <c r="A1633" s="72" t="s">
        <v>3493</v>
      </c>
      <c r="B1633" s="66" t="s">
        <v>3494</v>
      </c>
      <c r="C1633" s="67">
        <v>66</v>
      </c>
      <c r="D1633" s="67" t="s">
        <v>334</v>
      </c>
      <c r="E1633" s="71">
        <v>0.37368715171209799</v>
      </c>
      <c r="F1633" s="68">
        <v>90.825688073394502</v>
      </c>
      <c r="G1633" s="71">
        <v>0.24999999960668701</v>
      </c>
      <c r="H1633" s="68">
        <v>50.091743119266098</v>
      </c>
      <c r="I1633" s="71">
        <v>9.6556199858405297E-3</v>
      </c>
      <c r="J1633" s="68">
        <v>16.5137614678899</v>
      </c>
      <c r="K1633" s="71">
        <v>0.86140583554376704</v>
      </c>
      <c r="L1633" s="68">
        <v>97.798165137614703</v>
      </c>
    </row>
    <row r="1634" spans="1:12" x14ac:dyDescent="0.2">
      <c r="A1634" s="72" t="s">
        <v>3495</v>
      </c>
      <c r="B1634" s="66" t="s">
        <v>3496</v>
      </c>
      <c r="C1634" s="67">
        <v>66</v>
      </c>
      <c r="D1634" s="67" t="s">
        <v>334</v>
      </c>
      <c r="E1634" s="71">
        <v>0.19775876843069501</v>
      </c>
      <c r="F1634" s="68">
        <v>54.128440366972498</v>
      </c>
      <c r="G1634" s="71">
        <v>0.25</v>
      </c>
      <c r="H1634" s="68">
        <v>60</v>
      </c>
      <c r="I1634" s="71">
        <v>0</v>
      </c>
      <c r="J1634" s="68">
        <v>0.55045871559632997</v>
      </c>
      <c r="K1634" s="71">
        <v>0.34327630529208503</v>
      </c>
      <c r="L1634" s="68">
        <v>57.9816513761468</v>
      </c>
    </row>
    <row r="1635" spans="1:12" x14ac:dyDescent="0.2">
      <c r="A1635" s="72" t="s">
        <v>3497</v>
      </c>
      <c r="B1635" s="66" t="s">
        <v>3498</v>
      </c>
      <c r="C1635" s="67">
        <v>66</v>
      </c>
      <c r="D1635" s="67" t="s">
        <v>334</v>
      </c>
      <c r="E1635" s="71">
        <v>0.187047543112144</v>
      </c>
      <c r="F1635" s="68">
        <v>51.376146788990802</v>
      </c>
      <c r="G1635" s="71">
        <v>0.25</v>
      </c>
      <c r="H1635" s="68">
        <v>60</v>
      </c>
      <c r="I1635" s="71">
        <v>1.3689148486003001E-10</v>
      </c>
      <c r="J1635" s="68">
        <v>0.73394495412843996</v>
      </c>
      <c r="K1635" s="71">
        <v>0.31114262919954</v>
      </c>
      <c r="L1635" s="68">
        <v>55.412844036697301</v>
      </c>
    </row>
    <row r="1636" spans="1:12" x14ac:dyDescent="0.2">
      <c r="A1636" s="72" t="s">
        <v>3499</v>
      </c>
      <c r="B1636" s="66" t="s">
        <v>3500</v>
      </c>
      <c r="C1636" s="67">
        <v>66</v>
      </c>
      <c r="D1636" s="67" t="s">
        <v>334</v>
      </c>
      <c r="E1636" s="71">
        <v>0.230000127791649</v>
      </c>
      <c r="F1636" s="68">
        <v>63.302752293578003</v>
      </c>
      <c r="G1636" s="71">
        <v>0.26394232632030601</v>
      </c>
      <c r="H1636" s="68">
        <v>77.431192660550494</v>
      </c>
      <c r="I1636" s="71">
        <v>5.9819384814727497E-2</v>
      </c>
      <c r="J1636" s="68">
        <v>62.568807339449499</v>
      </c>
      <c r="K1636" s="71">
        <v>0.36623867223991402</v>
      </c>
      <c r="L1636" s="68">
        <v>59.816513761467903</v>
      </c>
    </row>
    <row r="1637" spans="1:12" x14ac:dyDescent="0.2">
      <c r="A1637" s="72" t="s">
        <v>3501</v>
      </c>
      <c r="B1637" s="66" t="s">
        <v>3502</v>
      </c>
      <c r="C1637" s="67">
        <v>66</v>
      </c>
      <c r="D1637" s="67" t="s">
        <v>334</v>
      </c>
      <c r="E1637" s="71">
        <v>0.20067452210554901</v>
      </c>
      <c r="F1637" s="68">
        <v>54.862385321100902</v>
      </c>
      <c r="G1637" s="71">
        <v>0.247094129309821</v>
      </c>
      <c r="H1637" s="68">
        <v>37.798165137614703</v>
      </c>
      <c r="I1637" s="71">
        <v>9.8354392514041794E-2</v>
      </c>
      <c r="J1637" s="68">
        <v>75.045871559632999</v>
      </c>
      <c r="K1637" s="71">
        <v>0.25657504449278301</v>
      </c>
      <c r="L1637" s="68">
        <v>51.0091743119266</v>
      </c>
    </row>
    <row r="1638" spans="1:12" x14ac:dyDescent="0.2">
      <c r="A1638" s="72" t="s">
        <v>3503</v>
      </c>
      <c r="B1638" s="66" t="s">
        <v>3504</v>
      </c>
      <c r="C1638" s="67">
        <v>66</v>
      </c>
      <c r="D1638" s="67" t="s">
        <v>334</v>
      </c>
      <c r="E1638" s="71">
        <v>0.23407025708176701</v>
      </c>
      <c r="F1638" s="68">
        <v>64.587155963302806</v>
      </c>
      <c r="G1638" s="71">
        <v>0.259819456919684</v>
      </c>
      <c r="H1638" s="68">
        <v>73.394495412843995</v>
      </c>
      <c r="I1638" s="71">
        <v>0.15138976645411001</v>
      </c>
      <c r="J1638" s="68">
        <v>84.220183486238497</v>
      </c>
      <c r="K1638" s="71">
        <v>0.291001547871507</v>
      </c>
      <c r="L1638" s="68">
        <v>54.4954128440367</v>
      </c>
    </row>
    <row r="1639" spans="1:12" x14ac:dyDescent="0.2">
      <c r="A1639" s="72" t="s">
        <v>2571</v>
      </c>
      <c r="B1639" s="66" t="s">
        <v>3505</v>
      </c>
      <c r="C1639" s="67">
        <v>66</v>
      </c>
      <c r="D1639" s="67" t="s">
        <v>334</v>
      </c>
      <c r="E1639" s="71">
        <v>0.23234298463019201</v>
      </c>
      <c r="F1639" s="68">
        <v>63.853211009174302</v>
      </c>
      <c r="G1639" s="71">
        <v>0.25065192448106799</v>
      </c>
      <c r="H1639" s="68">
        <v>62.385321100917402</v>
      </c>
      <c r="I1639" s="71">
        <v>9.0332488895504701E-2</v>
      </c>
      <c r="J1639" s="68">
        <v>71.743119266055004</v>
      </c>
      <c r="K1639" s="71">
        <v>0.35604454051400303</v>
      </c>
      <c r="L1639" s="68">
        <v>59.266055045871603</v>
      </c>
    </row>
    <row r="1640" spans="1:12" x14ac:dyDescent="0.2">
      <c r="A1640" s="72" t="s">
        <v>3506</v>
      </c>
      <c r="B1640" s="66" t="s">
        <v>3507</v>
      </c>
      <c r="C1640" s="67">
        <v>66</v>
      </c>
      <c r="D1640" s="67" t="s">
        <v>334</v>
      </c>
      <c r="E1640" s="71">
        <v>0.24617750033043201</v>
      </c>
      <c r="F1640" s="68">
        <v>66.788990825688103</v>
      </c>
      <c r="G1640" s="71">
        <v>0.296007732481671</v>
      </c>
      <c r="H1640" s="68">
        <v>86.788990825688103</v>
      </c>
      <c r="I1640" s="71">
        <v>0.15610887521047501</v>
      </c>
      <c r="J1640" s="68">
        <v>84.587155963302706</v>
      </c>
      <c r="K1640" s="71">
        <v>0.28641589329914902</v>
      </c>
      <c r="L1640" s="68">
        <v>53.577981651376099</v>
      </c>
    </row>
    <row r="1641" spans="1:12" x14ac:dyDescent="0.2">
      <c r="A1641" s="72" t="s">
        <v>3508</v>
      </c>
      <c r="B1641" s="66" t="s">
        <v>3509</v>
      </c>
      <c r="C1641" s="67">
        <v>66</v>
      </c>
      <c r="D1641" s="67" t="s">
        <v>334</v>
      </c>
      <c r="E1641" s="71">
        <v>0.38950502067668902</v>
      </c>
      <c r="F1641" s="68">
        <v>91.926605504587201</v>
      </c>
      <c r="G1641" s="71">
        <v>0.36121986948885199</v>
      </c>
      <c r="H1641" s="68">
        <v>93.944954128440401</v>
      </c>
      <c r="I1641" s="71">
        <v>0.21559232931986899</v>
      </c>
      <c r="J1641" s="68">
        <v>90.825688073394502</v>
      </c>
      <c r="K1641" s="71">
        <v>0.59170286322134702</v>
      </c>
      <c r="L1641" s="68">
        <v>83.853211009174302</v>
      </c>
    </row>
    <row r="1642" spans="1:12" x14ac:dyDescent="0.2">
      <c r="A1642" s="72" t="s">
        <v>3510</v>
      </c>
      <c r="B1642" s="66" t="s">
        <v>3511</v>
      </c>
      <c r="C1642" s="67">
        <v>66</v>
      </c>
      <c r="D1642" s="67" t="s">
        <v>334</v>
      </c>
      <c r="E1642" s="71">
        <v>0.257086286855149</v>
      </c>
      <c r="F1642" s="68">
        <v>69.908256880733902</v>
      </c>
      <c r="G1642" s="71">
        <v>0.267348433239954</v>
      </c>
      <c r="H1642" s="68">
        <v>79.082568807339399</v>
      </c>
      <c r="I1642" s="71">
        <v>0.17209825846430299</v>
      </c>
      <c r="J1642" s="68">
        <v>86.9724770642202</v>
      </c>
      <c r="K1642" s="71">
        <v>0.33181216886119003</v>
      </c>
      <c r="L1642" s="68">
        <v>56.880733944954102</v>
      </c>
    </row>
    <row r="1643" spans="1:12" x14ac:dyDescent="0.2">
      <c r="A1643" s="72" t="s">
        <v>461</v>
      </c>
      <c r="B1643" s="66" t="s">
        <v>3512</v>
      </c>
      <c r="C1643" s="67">
        <v>66</v>
      </c>
      <c r="D1643" s="67" t="s">
        <v>334</v>
      </c>
      <c r="E1643" s="71">
        <v>0.20350176095266501</v>
      </c>
      <c r="F1643" s="68">
        <v>55.412844036697301</v>
      </c>
      <c r="G1643" s="71">
        <v>0.25</v>
      </c>
      <c r="H1643" s="68">
        <v>60</v>
      </c>
      <c r="I1643" s="71">
        <v>1.9521804852089101E-2</v>
      </c>
      <c r="J1643" s="68">
        <v>29.357798165137599</v>
      </c>
      <c r="K1643" s="71">
        <v>0.340983478005906</v>
      </c>
      <c r="L1643" s="68">
        <v>57.431192660550501</v>
      </c>
    </row>
    <row r="1644" spans="1:12" x14ac:dyDescent="0.2">
      <c r="A1644" s="72" t="s">
        <v>3513</v>
      </c>
      <c r="B1644" s="66" t="s">
        <v>3514</v>
      </c>
      <c r="C1644" s="67">
        <v>66</v>
      </c>
      <c r="D1644" s="67" t="s">
        <v>334</v>
      </c>
      <c r="E1644" s="71">
        <v>0.17900304048010901</v>
      </c>
      <c r="F1644" s="68">
        <v>49.174311926605498</v>
      </c>
      <c r="G1644" s="71">
        <v>0.24999999999636499</v>
      </c>
      <c r="H1644" s="68">
        <v>51.926605504587201</v>
      </c>
      <c r="I1644" s="71">
        <v>3.7065376685927798E-2</v>
      </c>
      <c r="J1644" s="68">
        <v>48.9908256880734</v>
      </c>
      <c r="K1644" s="71">
        <v>0.24994374475803499</v>
      </c>
      <c r="L1644" s="68">
        <v>50.642201834862398</v>
      </c>
    </row>
    <row r="1645" spans="1:12" x14ac:dyDescent="0.2">
      <c r="A1645" s="72" t="s">
        <v>3515</v>
      </c>
      <c r="B1645" s="66" t="s">
        <v>3516</v>
      </c>
      <c r="C1645" s="67">
        <v>66</v>
      </c>
      <c r="D1645" s="67" t="s">
        <v>334</v>
      </c>
      <c r="E1645" s="71">
        <v>0.182626678194141</v>
      </c>
      <c r="F1645" s="68">
        <v>49.908256880733902</v>
      </c>
      <c r="G1645" s="71">
        <v>0.25</v>
      </c>
      <c r="H1645" s="68">
        <v>60</v>
      </c>
      <c r="I1645" s="71">
        <v>4.85237829071917E-9</v>
      </c>
      <c r="J1645" s="68">
        <v>1.1009174311926599</v>
      </c>
      <c r="K1645" s="71">
        <v>0.29788002973004402</v>
      </c>
      <c r="L1645" s="68">
        <v>55.045871559632999</v>
      </c>
    </row>
    <row r="1646" spans="1:12" x14ac:dyDescent="0.2">
      <c r="A1646" s="72" t="s">
        <v>3517</v>
      </c>
      <c r="B1646" s="66" t="s">
        <v>3518</v>
      </c>
      <c r="C1646" s="67">
        <v>66</v>
      </c>
      <c r="D1646" s="67" t="s">
        <v>334</v>
      </c>
      <c r="E1646" s="71">
        <v>0.16970501928912299</v>
      </c>
      <c r="F1646" s="68">
        <v>45.5045871559633</v>
      </c>
      <c r="G1646" s="71">
        <v>0.25</v>
      </c>
      <c r="H1646" s="68">
        <v>60</v>
      </c>
      <c r="I1646" s="71">
        <v>3.9646182754582396E-9</v>
      </c>
      <c r="J1646" s="68">
        <v>0.91743119266055095</v>
      </c>
      <c r="K1646" s="71">
        <v>0.25911505390275102</v>
      </c>
      <c r="L1646" s="68">
        <v>51.559633027522899</v>
      </c>
    </row>
    <row r="1647" spans="1:12" x14ac:dyDescent="0.2">
      <c r="A1647" s="72" t="s">
        <v>3519</v>
      </c>
      <c r="B1647" s="66" t="s">
        <v>3520</v>
      </c>
      <c r="C1647" s="67">
        <v>66</v>
      </c>
      <c r="D1647" s="67" t="s">
        <v>334</v>
      </c>
      <c r="E1647" s="71">
        <v>0.199712759225983</v>
      </c>
      <c r="F1647" s="68">
        <v>54.4954128440367</v>
      </c>
      <c r="G1647" s="71">
        <v>0.25130384896213598</v>
      </c>
      <c r="H1647" s="68">
        <v>63.853211009174302</v>
      </c>
      <c r="I1647" s="71">
        <v>0.102229156406346</v>
      </c>
      <c r="J1647" s="68">
        <v>76.697247706422004</v>
      </c>
      <c r="K1647" s="71">
        <v>0.24560527230946599</v>
      </c>
      <c r="L1647" s="68">
        <v>50.091743119266098</v>
      </c>
    </row>
    <row r="1648" spans="1:12" x14ac:dyDescent="0.2">
      <c r="A1648" s="72" t="s">
        <v>3521</v>
      </c>
      <c r="B1648" s="66" t="s">
        <v>3522</v>
      </c>
      <c r="C1648" s="67">
        <v>66</v>
      </c>
      <c r="D1648" s="67" t="s">
        <v>334</v>
      </c>
      <c r="E1648" s="71">
        <v>0.11141664631927201</v>
      </c>
      <c r="F1648" s="68">
        <v>20.917431192660601</v>
      </c>
      <c r="G1648" s="71">
        <v>0.25928596901322198</v>
      </c>
      <c r="H1648" s="68">
        <v>73.211009174311897</v>
      </c>
      <c r="I1648" s="71">
        <v>4.1807471270853602E-2</v>
      </c>
      <c r="J1648" s="68">
        <v>53.394495412844002</v>
      </c>
      <c r="K1648" s="71">
        <v>3.3156498673740098E-2</v>
      </c>
      <c r="L1648" s="68">
        <v>14.4954128440367</v>
      </c>
    </row>
    <row r="1649" spans="1:12" x14ac:dyDescent="0.2">
      <c r="A1649" s="72" t="s">
        <v>3523</v>
      </c>
      <c r="B1649" s="66" t="s">
        <v>3524</v>
      </c>
      <c r="C1649" s="67">
        <v>66</v>
      </c>
      <c r="D1649" s="67" t="s">
        <v>334</v>
      </c>
      <c r="E1649" s="71">
        <v>0.10272338282622399</v>
      </c>
      <c r="F1649" s="68">
        <v>15.779816513761499</v>
      </c>
      <c r="G1649" s="71">
        <v>0.25863404453215399</v>
      </c>
      <c r="H1649" s="68">
        <v>72.293577981651396</v>
      </c>
      <c r="I1649" s="71">
        <v>1.9695255140150501E-2</v>
      </c>
      <c r="J1649" s="68">
        <v>30.275229357798199</v>
      </c>
      <c r="K1649" s="71">
        <v>2.9840848806366099E-2</v>
      </c>
      <c r="L1649" s="68">
        <v>12.660550458715599</v>
      </c>
    </row>
    <row r="1650" spans="1:12" x14ac:dyDescent="0.2">
      <c r="A1650" s="72" t="s">
        <v>3525</v>
      </c>
      <c r="B1650" s="66" t="s">
        <v>3526</v>
      </c>
      <c r="C1650" s="67">
        <v>66</v>
      </c>
      <c r="D1650" s="67" t="s">
        <v>334</v>
      </c>
      <c r="E1650" s="71">
        <v>0.107259586862799</v>
      </c>
      <c r="F1650" s="68">
        <v>18.5321100917431</v>
      </c>
      <c r="G1650" s="71">
        <v>0.24999204460355801</v>
      </c>
      <c r="H1650" s="68">
        <v>44.403669724770602</v>
      </c>
      <c r="I1650" s="71">
        <v>2.5367617841603001E-2</v>
      </c>
      <c r="J1650" s="68">
        <v>36.697247706421997</v>
      </c>
      <c r="K1650" s="71">
        <v>4.6419098143236102E-2</v>
      </c>
      <c r="L1650" s="68">
        <v>19.816513761467899</v>
      </c>
    </row>
    <row r="1651" spans="1:12" x14ac:dyDescent="0.2">
      <c r="A1651" s="72" t="s">
        <v>3527</v>
      </c>
      <c r="B1651" s="66" t="s">
        <v>3528</v>
      </c>
      <c r="C1651" s="67">
        <v>66</v>
      </c>
      <c r="D1651" s="67" t="s">
        <v>334</v>
      </c>
      <c r="E1651" s="71">
        <v>8.9911598789984296E-2</v>
      </c>
      <c r="F1651" s="68">
        <v>7.7064220183486203</v>
      </c>
      <c r="G1651" s="71">
        <v>0.25065192448106199</v>
      </c>
      <c r="H1651" s="68">
        <v>61.284403669724803</v>
      </c>
      <c r="I1651" s="71">
        <v>5.8202724193951597E-3</v>
      </c>
      <c r="J1651" s="68">
        <v>11.3761467889908</v>
      </c>
      <c r="K1651" s="71">
        <v>1.32625994694961E-2</v>
      </c>
      <c r="L1651" s="68">
        <v>6.2385321100917404</v>
      </c>
    </row>
    <row r="1652" spans="1:12" x14ac:dyDescent="0.2">
      <c r="A1652" s="72" t="s">
        <v>3529</v>
      </c>
      <c r="B1652" s="66" t="s">
        <v>3530</v>
      </c>
      <c r="C1652" s="67">
        <v>66</v>
      </c>
      <c r="D1652" s="67" t="s">
        <v>334</v>
      </c>
      <c r="E1652" s="71">
        <v>6.5226803039364706E-2</v>
      </c>
      <c r="F1652" s="68">
        <v>2.3853211009174302</v>
      </c>
      <c r="G1652" s="71">
        <v>0.188709964573647</v>
      </c>
      <c r="H1652" s="68">
        <v>14.678899082568799</v>
      </c>
      <c r="I1652" s="71">
        <v>3.39144809698783E-4</v>
      </c>
      <c r="J1652" s="68">
        <v>3.6697247706421998</v>
      </c>
      <c r="K1652" s="71">
        <v>6.63129973474803E-3</v>
      </c>
      <c r="L1652" s="68">
        <v>2.9357798165137599</v>
      </c>
    </row>
    <row r="1653" spans="1:12" x14ac:dyDescent="0.2">
      <c r="A1653" s="72" t="s">
        <v>3531</v>
      </c>
      <c r="B1653" s="66" t="s">
        <v>3532</v>
      </c>
      <c r="C1653" s="67">
        <v>66</v>
      </c>
      <c r="D1653" s="67" t="s">
        <v>334</v>
      </c>
      <c r="E1653" s="71">
        <v>0.11957376243555901</v>
      </c>
      <c r="F1653" s="68">
        <v>26.9724770642202</v>
      </c>
      <c r="G1653" s="71">
        <v>0.25130384896199698</v>
      </c>
      <c r="H1653" s="68">
        <v>63.4862385321101</v>
      </c>
      <c r="I1653" s="71">
        <v>6.7629639936190894E-2</v>
      </c>
      <c r="J1653" s="68">
        <v>65.504587155963307</v>
      </c>
      <c r="K1653" s="71">
        <v>3.9787798408488201E-2</v>
      </c>
      <c r="L1653" s="68">
        <v>17.431192660550501</v>
      </c>
    </row>
    <row r="1654" spans="1:12" x14ac:dyDescent="0.2">
      <c r="A1654" s="72" t="s">
        <v>3533</v>
      </c>
      <c r="B1654" s="66" t="s">
        <v>3534</v>
      </c>
      <c r="C1654" s="67">
        <v>66</v>
      </c>
      <c r="D1654" s="67" t="s">
        <v>334</v>
      </c>
      <c r="E1654" s="71">
        <v>8.9686333854030006E-2</v>
      </c>
      <c r="F1654" s="68">
        <v>7.5229357798165104</v>
      </c>
      <c r="G1654" s="71">
        <v>0.22318607199069701</v>
      </c>
      <c r="H1654" s="68">
        <v>20</v>
      </c>
      <c r="I1654" s="71">
        <v>1.27164308976533E-2</v>
      </c>
      <c r="J1654" s="68">
        <v>20.183486238532101</v>
      </c>
      <c r="K1654" s="71">
        <v>3.3156498673740098E-2</v>
      </c>
      <c r="L1654" s="68">
        <v>14.4954128440367</v>
      </c>
    </row>
    <row r="1655" spans="1:12" x14ac:dyDescent="0.2">
      <c r="A1655" s="72" t="s">
        <v>3535</v>
      </c>
      <c r="B1655" s="66" t="s">
        <v>3536</v>
      </c>
      <c r="C1655" s="67">
        <v>66</v>
      </c>
      <c r="D1655" s="67" t="s">
        <v>334</v>
      </c>
      <c r="E1655" s="71">
        <v>8.7100497707581104E-2</v>
      </c>
      <c r="F1655" s="68">
        <v>6.6055045871559601</v>
      </c>
      <c r="G1655" s="71">
        <v>0.24999999350608901</v>
      </c>
      <c r="H1655" s="68">
        <v>47.155963302752298</v>
      </c>
      <c r="I1655" s="71">
        <v>1.35455001453273E-3</v>
      </c>
      <c r="J1655" s="68">
        <v>6.0550458715596296</v>
      </c>
      <c r="K1655" s="71">
        <v>9.9469496021220398E-3</v>
      </c>
      <c r="L1655" s="68">
        <v>4.9541284403669703</v>
      </c>
    </row>
    <row r="1656" spans="1:12" x14ac:dyDescent="0.2">
      <c r="A1656" s="72" t="s">
        <v>3537</v>
      </c>
      <c r="B1656" s="66" t="s">
        <v>3538</v>
      </c>
      <c r="C1656" s="67">
        <v>66</v>
      </c>
      <c r="D1656" s="67" t="s">
        <v>334</v>
      </c>
      <c r="E1656" s="71">
        <v>3.3239319732785801E-3</v>
      </c>
      <c r="F1656" s="68">
        <v>0.18348623853210999</v>
      </c>
      <c r="G1656" s="71">
        <v>0</v>
      </c>
      <c r="H1656" s="68">
        <v>0.73394495412843996</v>
      </c>
      <c r="I1656" s="71">
        <v>2.4846317713713501E-5</v>
      </c>
      <c r="J1656" s="68">
        <v>1.65137614678899</v>
      </c>
      <c r="K1656" s="71">
        <v>9.9469496021220398E-3</v>
      </c>
      <c r="L1656" s="68">
        <v>4.9541284403669703</v>
      </c>
    </row>
    <row r="1657" spans="1:12" x14ac:dyDescent="0.2">
      <c r="A1657" s="72" t="s">
        <v>3539</v>
      </c>
      <c r="B1657" s="66" t="s">
        <v>3540</v>
      </c>
      <c r="C1657" s="67">
        <v>66</v>
      </c>
      <c r="D1657" s="67" t="s">
        <v>334</v>
      </c>
      <c r="E1657" s="71">
        <v>0.157746552618031</v>
      </c>
      <c r="F1657" s="68">
        <v>41.100917431192698</v>
      </c>
      <c r="G1657" s="71">
        <v>0.26352035133833701</v>
      </c>
      <c r="H1657" s="68">
        <v>76.513761467889907</v>
      </c>
      <c r="I1657" s="71">
        <v>5.4906585330371703E-2</v>
      </c>
      <c r="J1657" s="68">
        <v>61.284403669724803</v>
      </c>
      <c r="K1657" s="71">
        <v>0.154812721185384</v>
      </c>
      <c r="L1657" s="68">
        <v>44.0366972477064</v>
      </c>
    </row>
    <row r="1658" spans="1:12" x14ac:dyDescent="0.2">
      <c r="A1658" s="72" t="s">
        <v>3541</v>
      </c>
      <c r="B1658" s="66" t="s">
        <v>3542</v>
      </c>
      <c r="C1658" s="67">
        <v>66</v>
      </c>
      <c r="D1658" s="67" t="s">
        <v>334</v>
      </c>
      <c r="E1658" s="71">
        <v>0.147138015068737</v>
      </c>
      <c r="F1658" s="68">
        <v>37.9816513761468</v>
      </c>
      <c r="G1658" s="71">
        <v>0.25464298447924999</v>
      </c>
      <c r="H1658" s="68">
        <v>68.623853211009205</v>
      </c>
      <c r="I1658" s="71">
        <v>2.2011389939455998E-2</v>
      </c>
      <c r="J1658" s="68">
        <v>33.577981651376099</v>
      </c>
      <c r="K1658" s="71">
        <v>0.164759670787506</v>
      </c>
      <c r="L1658" s="68">
        <v>45.137614678899098</v>
      </c>
    </row>
    <row r="1659" spans="1:12" x14ac:dyDescent="0.2">
      <c r="A1659" s="72" t="s">
        <v>3543</v>
      </c>
      <c r="B1659" s="66" t="s">
        <v>3544</v>
      </c>
      <c r="C1659" s="67">
        <v>66</v>
      </c>
      <c r="D1659" s="67" t="s">
        <v>334</v>
      </c>
      <c r="E1659" s="71">
        <v>0.12877323194625201</v>
      </c>
      <c r="F1659" s="68">
        <v>30.4587155963303</v>
      </c>
      <c r="G1659" s="71">
        <v>0.25</v>
      </c>
      <c r="H1659" s="68">
        <v>60</v>
      </c>
      <c r="I1659" s="71">
        <v>1.4008738576176999E-3</v>
      </c>
      <c r="J1659" s="68">
        <v>6.2385321100917404</v>
      </c>
      <c r="K1659" s="71">
        <v>0.134918821981139</v>
      </c>
      <c r="L1659" s="68">
        <v>41.100917431192698</v>
      </c>
    </row>
    <row r="1660" spans="1:12" x14ac:dyDescent="0.2">
      <c r="A1660" s="72" t="s">
        <v>3545</v>
      </c>
      <c r="B1660" s="66" t="s">
        <v>3546</v>
      </c>
      <c r="C1660" s="67">
        <v>66</v>
      </c>
      <c r="D1660" s="67" t="s">
        <v>334</v>
      </c>
      <c r="E1660" s="71">
        <v>0.25483770918989701</v>
      </c>
      <c r="F1660" s="68">
        <v>69.357798165137595</v>
      </c>
      <c r="G1660" s="71">
        <v>0.25065192245204898</v>
      </c>
      <c r="H1660" s="68">
        <v>60.366972477064202</v>
      </c>
      <c r="I1660" s="71">
        <v>0.18434186354263199</v>
      </c>
      <c r="J1660" s="68">
        <v>88.623853211009205</v>
      </c>
      <c r="K1660" s="71">
        <v>0.329519341575011</v>
      </c>
      <c r="L1660" s="68">
        <v>56.697247706421997</v>
      </c>
    </row>
    <row r="1661" spans="1:12" x14ac:dyDescent="0.2">
      <c r="A1661" s="72" t="s">
        <v>3547</v>
      </c>
      <c r="B1661" s="66" t="s">
        <v>3548</v>
      </c>
      <c r="C1661" s="67">
        <v>66</v>
      </c>
      <c r="D1661" s="67" t="s">
        <v>334</v>
      </c>
      <c r="E1661" s="71">
        <v>0.30724521355020601</v>
      </c>
      <c r="F1661" s="68">
        <v>80.550458715596307</v>
      </c>
      <c r="G1661" s="71">
        <v>0.25651924349947902</v>
      </c>
      <c r="H1661" s="68">
        <v>70.091743119266098</v>
      </c>
      <c r="I1661" s="71">
        <v>0.100038732868783</v>
      </c>
      <c r="J1661" s="68">
        <v>75.779816513761503</v>
      </c>
      <c r="K1661" s="71">
        <v>0.56517766428235505</v>
      </c>
      <c r="L1661" s="68">
        <v>79.816513761467903</v>
      </c>
    </row>
    <row r="1662" spans="1:12" x14ac:dyDescent="0.2">
      <c r="A1662" s="72" t="s">
        <v>3549</v>
      </c>
      <c r="B1662" s="66" t="s">
        <v>3550</v>
      </c>
      <c r="C1662" s="67">
        <v>66</v>
      </c>
      <c r="D1662" s="67" t="s">
        <v>334</v>
      </c>
      <c r="E1662" s="71">
        <v>0.26987316373083298</v>
      </c>
      <c r="F1662" s="68">
        <v>73.211009174311897</v>
      </c>
      <c r="G1662" s="71">
        <v>0.25065192448106799</v>
      </c>
      <c r="H1662" s="68">
        <v>62.385321100917402</v>
      </c>
      <c r="I1662" s="71">
        <v>0.14757980103326501</v>
      </c>
      <c r="J1662" s="68">
        <v>83.669724770642205</v>
      </c>
      <c r="K1662" s="71">
        <v>0.41138776567816598</v>
      </c>
      <c r="L1662" s="68">
        <v>64.220183486238497</v>
      </c>
    </row>
    <row r="1663" spans="1:12" x14ac:dyDescent="0.2">
      <c r="A1663" s="72" t="s">
        <v>3551</v>
      </c>
      <c r="B1663" s="66" t="s">
        <v>3552</v>
      </c>
      <c r="C1663" s="67">
        <v>66</v>
      </c>
      <c r="D1663" s="67" t="s">
        <v>334</v>
      </c>
      <c r="E1663" s="71">
        <v>0.14506653306526299</v>
      </c>
      <c r="F1663" s="68">
        <v>37.431192660550501</v>
      </c>
      <c r="G1663" s="71">
        <v>0.25529490898767898</v>
      </c>
      <c r="H1663" s="68">
        <v>69.174311926605498</v>
      </c>
      <c r="I1663" s="71">
        <v>6.15641175638399E-2</v>
      </c>
      <c r="J1663" s="68">
        <v>63.4862385321101</v>
      </c>
      <c r="K1663" s="71">
        <v>0.118340572644269</v>
      </c>
      <c r="L1663" s="68">
        <v>37.9816513761468</v>
      </c>
    </row>
    <row r="1664" spans="1:12" x14ac:dyDescent="0.2">
      <c r="A1664" s="72" t="s">
        <v>3553</v>
      </c>
      <c r="B1664" s="66" t="s">
        <v>3554</v>
      </c>
      <c r="C1664" s="67">
        <v>66</v>
      </c>
      <c r="D1664" s="67" t="s">
        <v>334</v>
      </c>
      <c r="E1664" s="71">
        <v>0.27163147041758201</v>
      </c>
      <c r="F1664" s="68">
        <v>74.311926605504595</v>
      </c>
      <c r="G1664" s="71">
        <v>0.249999999999966</v>
      </c>
      <c r="H1664" s="68">
        <v>52.293577981651403</v>
      </c>
      <c r="I1664" s="71">
        <v>0.42997558927164198</v>
      </c>
      <c r="J1664" s="68">
        <v>97.247706422018396</v>
      </c>
      <c r="K1664" s="71">
        <v>0.134918821981139</v>
      </c>
      <c r="L1664" s="68">
        <v>41.100917431192698</v>
      </c>
    </row>
    <row r="1665" spans="1:12" x14ac:dyDescent="0.2">
      <c r="A1665" s="72" t="s">
        <v>3555</v>
      </c>
      <c r="B1665" s="66" t="s">
        <v>3556</v>
      </c>
      <c r="C1665" s="67">
        <v>66</v>
      </c>
      <c r="D1665" s="67" t="s">
        <v>334</v>
      </c>
      <c r="E1665" s="71">
        <v>0.163042568002256</v>
      </c>
      <c r="F1665" s="68">
        <v>43.669724770642198</v>
      </c>
      <c r="G1665" s="71">
        <v>0.25</v>
      </c>
      <c r="H1665" s="68">
        <v>60</v>
      </c>
      <c r="I1665" s="71">
        <v>3.2287407524594698E-2</v>
      </c>
      <c r="J1665" s="68">
        <v>43.119266055045898</v>
      </c>
      <c r="K1665" s="71">
        <v>0.206840296482173</v>
      </c>
      <c r="L1665" s="68">
        <v>48.256880733945003</v>
      </c>
    </row>
    <row r="1666" spans="1:12" x14ac:dyDescent="0.2">
      <c r="A1666" s="72" t="s">
        <v>3557</v>
      </c>
      <c r="B1666" s="66" t="s">
        <v>3558</v>
      </c>
      <c r="C1666" s="67">
        <v>66</v>
      </c>
      <c r="D1666" s="67" t="s">
        <v>334</v>
      </c>
      <c r="E1666" s="71">
        <v>0.28154855878808499</v>
      </c>
      <c r="F1666" s="68">
        <v>75.412844036697294</v>
      </c>
      <c r="G1666" s="71">
        <v>0.28364571423014501</v>
      </c>
      <c r="H1666" s="68">
        <v>84.403669724770694</v>
      </c>
      <c r="I1666" s="71">
        <v>5.4481172883293003E-2</v>
      </c>
      <c r="J1666" s="68">
        <v>60.550458715596299</v>
      </c>
      <c r="K1666" s="71">
        <v>0.50651878925081795</v>
      </c>
      <c r="L1666" s="68">
        <v>74.311926605504595</v>
      </c>
    </row>
    <row r="1667" spans="1:12" x14ac:dyDescent="0.2">
      <c r="A1667" s="72" t="s">
        <v>3559</v>
      </c>
      <c r="B1667" s="66" t="s">
        <v>3560</v>
      </c>
      <c r="C1667" s="67">
        <v>66</v>
      </c>
      <c r="D1667" s="67" t="s">
        <v>334</v>
      </c>
      <c r="E1667" s="71">
        <v>0.33624696187625502</v>
      </c>
      <c r="F1667" s="68">
        <v>85.688073394495405</v>
      </c>
      <c r="G1667" s="71">
        <v>0.32088492279016201</v>
      </c>
      <c r="H1667" s="68">
        <v>90.458715596330293</v>
      </c>
      <c r="I1667" s="71">
        <v>7.3966373126832297E-2</v>
      </c>
      <c r="J1667" s="68">
        <v>68.073394495412799</v>
      </c>
      <c r="K1667" s="71">
        <v>0.61388958971176999</v>
      </c>
      <c r="L1667" s="68">
        <v>85.137614678899098</v>
      </c>
    </row>
    <row r="1668" spans="1:12" x14ac:dyDescent="0.2">
      <c r="A1668" s="72" t="s">
        <v>3561</v>
      </c>
      <c r="B1668" s="66" t="s">
        <v>3562</v>
      </c>
      <c r="C1668" s="67">
        <v>66</v>
      </c>
      <c r="D1668" s="67" t="s">
        <v>334</v>
      </c>
      <c r="E1668" s="71">
        <v>0.31523599007469699</v>
      </c>
      <c r="F1668" s="68">
        <v>82.385321100917395</v>
      </c>
      <c r="G1668" s="71">
        <v>0.30662209734579798</v>
      </c>
      <c r="H1668" s="68">
        <v>88.807339449541303</v>
      </c>
      <c r="I1668" s="71">
        <v>5.1721482105515602E-2</v>
      </c>
      <c r="J1668" s="68">
        <v>59.633027522935798</v>
      </c>
      <c r="K1668" s="71">
        <v>0.58736439077277802</v>
      </c>
      <c r="L1668" s="68">
        <v>83.302752293577996</v>
      </c>
    </row>
    <row r="1669" spans="1:12" x14ac:dyDescent="0.2">
      <c r="A1669" s="72" t="s">
        <v>3563</v>
      </c>
      <c r="B1669" s="66" t="s">
        <v>3564</v>
      </c>
      <c r="C1669" s="67">
        <v>66</v>
      </c>
      <c r="D1669" s="67" t="s">
        <v>334</v>
      </c>
      <c r="E1669" s="71">
        <v>0.18039322023977999</v>
      </c>
      <c r="F1669" s="68">
        <v>49.357798165137602</v>
      </c>
      <c r="G1669" s="71">
        <v>0.27044819814514898</v>
      </c>
      <c r="H1669" s="68">
        <v>80.917431192660501</v>
      </c>
      <c r="I1669" s="71">
        <v>2.97118448370834E-2</v>
      </c>
      <c r="J1669" s="68">
        <v>41.100917431192698</v>
      </c>
      <c r="K1669" s="71">
        <v>0.24101961773710801</v>
      </c>
      <c r="L1669" s="68">
        <v>49.908256880733902</v>
      </c>
    </row>
    <row r="1670" spans="1:12" x14ac:dyDescent="0.2">
      <c r="A1670" s="72" t="s">
        <v>3565</v>
      </c>
      <c r="B1670" s="66" t="s">
        <v>3566</v>
      </c>
      <c r="C1670" s="67">
        <v>66</v>
      </c>
      <c r="D1670" s="67" t="s">
        <v>334</v>
      </c>
      <c r="E1670" s="71">
        <v>0.29598798061864701</v>
      </c>
      <c r="F1670" s="68">
        <v>78.165137614678898</v>
      </c>
      <c r="G1670" s="71">
        <v>0.287557261116554</v>
      </c>
      <c r="H1670" s="68">
        <v>85.321100917431195</v>
      </c>
      <c r="I1670" s="71">
        <v>8.3940941886447601E-2</v>
      </c>
      <c r="J1670" s="68">
        <v>69.908256880733902</v>
      </c>
      <c r="K1670" s="71">
        <v>0.51646573885294</v>
      </c>
      <c r="L1670" s="68">
        <v>75.412844036697294</v>
      </c>
    </row>
    <row r="1671" spans="1:12" x14ac:dyDescent="0.2">
      <c r="A1671" s="72" t="s">
        <v>3567</v>
      </c>
      <c r="B1671" s="66" t="s">
        <v>3568</v>
      </c>
      <c r="C1671" s="67">
        <v>66</v>
      </c>
      <c r="D1671" s="67" t="s">
        <v>334</v>
      </c>
      <c r="E1671" s="71">
        <v>0.25756261553587301</v>
      </c>
      <c r="F1671" s="68">
        <v>70.091743119266098</v>
      </c>
      <c r="G1671" s="71">
        <v>0.25912694273495401</v>
      </c>
      <c r="H1671" s="68">
        <v>72.844036697247702</v>
      </c>
      <c r="I1671" s="71">
        <v>3.9175790714392297E-2</v>
      </c>
      <c r="J1671" s="68">
        <v>51.559633027522899</v>
      </c>
      <c r="K1671" s="71">
        <v>0.47438511315827298</v>
      </c>
      <c r="L1671" s="68">
        <v>69.908256880733902</v>
      </c>
    </row>
    <row r="1672" spans="1:12" x14ac:dyDescent="0.2">
      <c r="A1672" s="72" t="s">
        <v>519</v>
      </c>
      <c r="B1672" s="66" t="s">
        <v>3569</v>
      </c>
      <c r="C1672" s="67">
        <v>66</v>
      </c>
      <c r="D1672" s="67" t="s">
        <v>334</v>
      </c>
      <c r="E1672" s="71">
        <v>0.156915917157847</v>
      </c>
      <c r="F1672" s="68">
        <v>40.733944954128397</v>
      </c>
      <c r="G1672" s="71">
        <v>0.249953956650243</v>
      </c>
      <c r="H1672" s="68">
        <v>43.853211009174302</v>
      </c>
      <c r="I1672" s="71">
        <v>1.39534983411261E-2</v>
      </c>
      <c r="J1672" s="68">
        <v>21.651376146789001</v>
      </c>
      <c r="K1672" s="71">
        <v>0.206840296482173</v>
      </c>
      <c r="L1672" s="68">
        <v>48.256880733945003</v>
      </c>
    </row>
    <row r="1673" spans="1:12" x14ac:dyDescent="0.2">
      <c r="A1673" s="72" t="s">
        <v>3570</v>
      </c>
      <c r="B1673" s="66" t="s">
        <v>3571</v>
      </c>
      <c r="C1673" s="67">
        <v>66</v>
      </c>
      <c r="D1673" s="67" t="s">
        <v>334</v>
      </c>
      <c r="E1673" s="71">
        <v>0.264246829184073</v>
      </c>
      <c r="F1673" s="68">
        <v>71.192660550458697</v>
      </c>
      <c r="G1673" s="71">
        <v>0.269223862502315</v>
      </c>
      <c r="H1673" s="68">
        <v>79.816513761467903</v>
      </c>
      <c r="I1673" s="71">
        <v>1.69978357990875E-2</v>
      </c>
      <c r="J1673" s="68">
        <v>26.2385321100917</v>
      </c>
      <c r="K1673" s="71">
        <v>0.50651878925081795</v>
      </c>
      <c r="L1673" s="68">
        <v>74.311926605504595</v>
      </c>
    </row>
    <row r="1674" spans="1:12" x14ac:dyDescent="0.2">
      <c r="A1674" s="72" t="s">
        <v>3572</v>
      </c>
      <c r="B1674" s="66" t="s">
        <v>3573</v>
      </c>
      <c r="C1674" s="67">
        <v>66</v>
      </c>
      <c r="D1674" s="67" t="s">
        <v>334</v>
      </c>
      <c r="E1674" s="71">
        <v>0.257659484006168</v>
      </c>
      <c r="F1674" s="68">
        <v>70.275229357798196</v>
      </c>
      <c r="G1674" s="71">
        <v>0.25651924480970101</v>
      </c>
      <c r="H1674" s="68">
        <v>70.275229357798196</v>
      </c>
      <c r="I1674" s="71">
        <v>9.9404179579855399E-3</v>
      </c>
      <c r="J1674" s="68">
        <v>17.2477064220184</v>
      </c>
      <c r="K1674" s="71">
        <v>0.50651878925081795</v>
      </c>
      <c r="L1674" s="68">
        <v>74.311926605504595</v>
      </c>
    </row>
    <row r="1675" spans="1:12" x14ac:dyDescent="0.2">
      <c r="A1675" s="72" t="s">
        <v>3574</v>
      </c>
      <c r="B1675" s="66" t="s">
        <v>3575</v>
      </c>
      <c r="C1675" s="67">
        <v>66</v>
      </c>
      <c r="D1675" s="67" t="s">
        <v>334</v>
      </c>
      <c r="E1675" s="71">
        <v>0.21523318470505501</v>
      </c>
      <c r="F1675" s="68">
        <v>57.9816513761468</v>
      </c>
      <c r="G1675" s="71">
        <v>0.24996533311769201</v>
      </c>
      <c r="H1675" s="68">
        <v>44.220183486238497</v>
      </c>
      <c r="I1675" s="71">
        <v>1.7502953993046501E-2</v>
      </c>
      <c r="J1675" s="68">
        <v>26.788990825688099</v>
      </c>
      <c r="K1675" s="71">
        <v>0.378231267004426</v>
      </c>
      <c r="L1675" s="68">
        <v>61.4678899082569</v>
      </c>
    </row>
    <row r="1676" spans="1:12" x14ac:dyDescent="0.2">
      <c r="A1676" s="72" t="s">
        <v>3576</v>
      </c>
      <c r="B1676" s="66" t="s">
        <v>3577</v>
      </c>
      <c r="C1676" s="67">
        <v>66</v>
      </c>
      <c r="D1676" s="67" t="s">
        <v>334</v>
      </c>
      <c r="E1676" s="71">
        <v>0.153266305267133</v>
      </c>
      <c r="F1676" s="68">
        <v>39.449541284403701</v>
      </c>
      <c r="G1676" s="71">
        <v>0.24992384700968201</v>
      </c>
      <c r="H1676" s="68">
        <v>43.669724770642198</v>
      </c>
      <c r="I1676" s="71">
        <v>7.4194502336451902E-4</v>
      </c>
      <c r="J1676" s="68">
        <v>5.3211009174311901</v>
      </c>
      <c r="K1676" s="71">
        <v>0.209133123768352</v>
      </c>
      <c r="L1676" s="68">
        <v>48.440366972477101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676" sqref="Z1676"/>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6" t="s">
        <v>226</v>
      </c>
      <c r="B1" s="216"/>
      <c r="C1" s="216"/>
      <c r="D1" s="216"/>
      <c r="E1" s="217" t="s">
        <v>227</v>
      </c>
      <c r="F1" s="218"/>
      <c r="G1" s="218"/>
      <c r="H1" s="218"/>
      <c r="I1" s="218"/>
      <c r="J1" s="218"/>
      <c r="K1" s="219"/>
      <c r="L1" s="217" t="s">
        <v>228</v>
      </c>
      <c r="M1" s="218"/>
      <c r="N1" s="218"/>
      <c r="O1" s="218"/>
      <c r="P1" s="218"/>
      <c r="Q1" s="219"/>
      <c r="R1" s="217" t="s">
        <v>229</v>
      </c>
      <c r="S1" s="218"/>
      <c r="T1" s="218"/>
      <c r="U1" s="219"/>
      <c r="V1" s="92" t="s">
        <v>230</v>
      </c>
      <c r="W1" s="217" t="s">
        <v>231</v>
      </c>
      <c r="X1" s="219"/>
      <c r="Y1" s="218" t="s">
        <v>232</v>
      </c>
      <c r="Z1" s="218"/>
      <c r="AA1" s="214" t="s">
        <v>233</v>
      </c>
      <c r="AB1" s="213"/>
      <c r="AC1" s="213"/>
      <c r="AD1" s="213"/>
      <c r="AE1" s="213"/>
      <c r="AF1" s="215"/>
      <c r="AG1" s="213" t="s">
        <v>234</v>
      </c>
      <c r="AH1" s="213"/>
      <c r="AI1" s="213"/>
      <c r="AJ1" s="214" t="s">
        <v>235</v>
      </c>
      <c r="AK1" s="215"/>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332</v>
      </c>
      <c r="B3" s="66" t="s">
        <v>333</v>
      </c>
      <c r="C3" s="67">
        <v>45</v>
      </c>
      <c r="D3" s="84" t="s">
        <v>334</v>
      </c>
      <c r="E3" s="85">
        <v>76.219784012309304</v>
      </c>
      <c r="F3" s="91">
        <v>76.216908011101395</v>
      </c>
      <c r="G3" s="86">
        <v>26.3714930760271</v>
      </c>
      <c r="H3" s="86">
        <v>26.3714930760271</v>
      </c>
      <c r="I3" s="86">
        <v>11.51</v>
      </c>
      <c r="J3" s="86">
        <v>23.55</v>
      </c>
      <c r="K3" s="87">
        <v>0</v>
      </c>
      <c r="L3" s="150">
        <v>1.20663383506E-10</v>
      </c>
      <c r="M3" s="86">
        <v>1.53304830245194E-3</v>
      </c>
      <c r="N3" s="86">
        <v>73.250678367299798</v>
      </c>
      <c r="O3" s="86">
        <v>20.7659178209754</v>
      </c>
      <c r="P3" s="86">
        <v>0.24399999999999999</v>
      </c>
      <c r="Q3" s="88">
        <v>0.68700000000000006</v>
      </c>
      <c r="R3" s="85">
        <v>1.7587055926837802E-2</v>
      </c>
      <c r="S3" s="86">
        <v>0</v>
      </c>
      <c r="T3" s="86">
        <v>0.7</v>
      </c>
      <c r="U3" s="88">
        <v>0.25596410750492499</v>
      </c>
      <c r="V3" s="89">
        <v>4.55</v>
      </c>
      <c r="W3" s="85">
        <v>28.9486946221427</v>
      </c>
      <c r="X3" s="88">
        <v>33.0333333333</v>
      </c>
      <c r="Y3" s="85"/>
      <c r="Z3" s="88"/>
      <c r="AA3" s="85">
        <v>0.42</v>
      </c>
      <c r="AB3" s="91">
        <v>0.36</v>
      </c>
      <c r="AC3" s="86">
        <v>0.08</v>
      </c>
      <c r="AD3" s="86">
        <v>7.0000000000000007E-2</v>
      </c>
      <c r="AE3" s="86">
        <v>0.01</v>
      </c>
      <c r="AF3" s="151">
        <v>3.1645179906499998E-8</v>
      </c>
      <c r="AG3" s="150">
        <v>2.4804312919999999E-11</v>
      </c>
      <c r="AH3" s="86">
        <v>9.9217E-2</v>
      </c>
      <c r="AI3" s="88">
        <v>0</v>
      </c>
      <c r="AJ3" s="152">
        <v>1.58</v>
      </c>
      <c r="AK3" s="153">
        <v>1</v>
      </c>
    </row>
    <row r="4" spans="1:37" x14ac:dyDescent="0.2">
      <c r="A4" s="149" t="s">
        <v>335</v>
      </c>
      <c r="B4" s="66" t="s">
        <v>336</v>
      </c>
      <c r="C4" s="67">
        <v>45</v>
      </c>
      <c r="D4" s="84" t="s">
        <v>334</v>
      </c>
      <c r="E4" s="85">
        <v>79.018842301816306</v>
      </c>
      <c r="F4" s="91">
        <v>78.870782172428804</v>
      </c>
      <c r="G4" s="86">
        <v>27.008242328222</v>
      </c>
      <c r="H4" s="86">
        <v>27.0025839793282</v>
      </c>
      <c r="I4" s="86">
        <v>9.06</v>
      </c>
      <c r="J4" s="86">
        <v>12.42</v>
      </c>
      <c r="K4" s="87">
        <v>0</v>
      </c>
      <c r="L4" s="150">
        <v>0</v>
      </c>
      <c r="M4" s="86">
        <v>0</v>
      </c>
      <c r="N4" s="86">
        <v>74.979158772262195</v>
      </c>
      <c r="O4" s="86">
        <v>13.925970873786399</v>
      </c>
      <c r="P4" s="86">
        <v>0.17899999999999999</v>
      </c>
      <c r="Q4" s="88">
        <v>0.54490000000000005</v>
      </c>
      <c r="R4" s="85">
        <v>0</v>
      </c>
      <c r="S4" s="86">
        <v>0</v>
      </c>
      <c r="T4" s="86">
        <v>0.67</v>
      </c>
      <c r="U4" s="88">
        <v>0.52056809822893702</v>
      </c>
      <c r="V4" s="89">
        <v>4.62</v>
      </c>
      <c r="W4" s="85">
        <v>32.059073610683299</v>
      </c>
      <c r="X4" s="88">
        <v>33.933333333299998</v>
      </c>
      <c r="Y4" s="85">
        <v>100</v>
      </c>
      <c r="Z4" s="88"/>
      <c r="AA4" s="85">
        <v>0</v>
      </c>
      <c r="AB4" s="91">
        <v>0</v>
      </c>
      <c r="AC4" s="86">
        <v>0</v>
      </c>
      <c r="AD4" s="86">
        <v>0</v>
      </c>
      <c r="AE4" s="86">
        <v>0</v>
      </c>
      <c r="AF4" s="151">
        <v>0</v>
      </c>
      <c r="AG4" s="150">
        <v>0</v>
      </c>
      <c r="AH4" s="86">
        <v>7.6678999999999997E-2</v>
      </c>
      <c r="AI4" s="88">
        <v>9.4909997655800004E-3</v>
      </c>
      <c r="AJ4" s="152">
        <v>1.53</v>
      </c>
      <c r="AK4" s="153">
        <v>0</v>
      </c>
    </row>
    <row r="5" spans="1:37" x14ac:dyDescent="0.2">
      <c r="A5" s="149" t="s">
        <v>337</v>
      </c>
      <c r="B5" s="66" t="s">
        <v>338</v>
      </c>
      <c r="C5" s="67">
        <v>45</v>
      </c>
      <c r="D5" s="84" t="s">
        <v>334</v>
      </c>
      <c r="E5" s="85">
        <v>71.684103306139207</v>
      </c>
      <c r="F5" s="91">
        <v>71.5641569963921</v>
      </c>
      <c r="G5" s="86">
        <v>27.326815615867201</v>
      </c>
      <c r="H5" s="86">
        <v>27.302064790046401</v>
      </c>
      <c r="I5" s="86">
        <v>6.66</v>
      </c>
      <c r="J5" s="86">
        <v>13.09</v>
      </c>
      <c r="K5" s="87">
        <v>0</v>
      </c>
      <c r="L5" s="150">
        <v>0.37999999059900003</v>
      </c>
      <c r="M5" s="86">
        <v>0</v>
      </c>
      <c r="N5" s="86">
        <v>68.391421940038001</v>
      </c>
      <c r="O5" s="86">
        <v>23.3015615493815</v>
      </c>
      <c r="P5" s="86">
        <v>0.23300000000000001</v>
      </c>
      <c r="Q5" s="88">
        <v>0.79330000000000001</v>
      </c>
      <c r="R5" s="85">
        <v>0</v>
      </c>
      <c r="S5" s="86">
        <v>0</v>
      </c>
      <c r="T5" s="86">
        <v>1</v>
      </c>
      <c r="U5" s="88">
        <v>0.57307681323598003</v>
      </c>
      <c r="V5" s="89">
        <v>4.43</v>
      </c>
      <c r="W5" s="85">
        <v>29.584243187473199</v>
      </c>
      <c r="X5" s="88"/>
      <c r="Y5" s="85">
        <v>10.86</v>
      </c>
      <c r="Z5" s="88"/>
      <c r="AA5" s="85">
        <v>0</v>
      </c>
      <c r="AB5" s="91">
        <v>0</v>
      </c>
      <c r="AC5" s="86">
        <v>0</v>
      </c>
      <c r="AD5" s="86">
        <v>0</v>
      </c>
      <c r="AE5" s="86">
        <v>0</v>
      </c>
      <c r="AF5" s="151">
        <v>2.09050006463</v>
      </c>
      <c r="AG5" s="150">
        <v>7.4220000127100004E-3</v>
      </c>
      <c r="AH5" s="86">
        <v>8.3627999999999994E-2</v>
      </c>
      <c r="AI5" s="88">
        <v>1.27880002584E-2</v>
      </c>
      <c r="AJ5" s="152">
        <v>1.67</v>
      </c>
      <c r="AK5" s="153">
        <v>0</v>
      </c>
    </row>
    <row r="6" spans="1:37" x14ac:dyDescent="0.2">
      <c r="A6" s="149" t="s">
        <v>339</v>
      </c>
      <c r="B6" s="66" t="s">
        <v>340</v>
      </c>
      <c r="C6" s="67">
        <v>45</v>
      </c>
      <c r="D6" s="84" t="s">
        <v>334</v>
      </c>
      <c r="E6" s="85">
        <v>75.688143506231896</v>
      </c>
      <c r="F6" s="91">
        <v>75.646458892022906</v>
      </c>
      <c r="G6" s="86">
        <v>29.912879156303401</v>
      </c>
      <c r="H6" s="86">
        <v>29.8975947977601</v>
      </c>
      <c r="I6" s="86">
        <v>9.76</v>
      </c>
      <c r="J6" s="86">
        <v>17.02</v>
      </c>
      <c r="K6" s="87">
        <v>0</v>
      </c>
      <c r="L6" s="150">
        <v>3.0000000000099999E-2</v>
      </c>
      <c r="M6" s="86">
        <v>0</v>
      </c>
      <c r="N6" s="86">
        <v>72.424569577816897</v>
      </c>
      <c r="O6" s="86">
        <v>32.910851609228096</v>
      </c>
      <c r="P6" s="86">
        <v>0.30399999999999999</v>
      </c>
      <c r="Q6" s="88">
        <v>0.47860000000000003</v>
      </c>
      <c r="R6" s="85">
        <v>0</v>
      </c>
      <c r="S6" s="86">
        <v>0</v>
      </c>
      <c r="T6" s="86">
        <v>0.77</v>
      </c>
      <c r="U6" s="88">
        <v>0.58914254748572303</v>
      </c>
      <c r="V6" s="89">
        <v>4.59</v>
      </c>
      <c r="W6" s="85">
        <v>29.3613889618968</v>
      </c>
      <c r="X6" s="88"/>
      <c r="Y6" s="85">
        <v>100</v>
      </c>
      <c r="Z6" s="88">
        <v>-100</v>
      </c>
      <c r="AA6" s="85">
        <v>0</v>
      </c>
      <c r="AB6" s="91">
        <v>0</v>
      </c>
      <c r="AC6" s="86">
        <v>0</v>
      </c>
      <c r="AD6" s="86">
        <v>0</v>
      </c>
      <c r="AE6" s="86">
        <v>0</v>
      </c>
      <c r="AF6" s="151">
        <v>10.3599004746</v>
      </c>
      <c r="AG6" s="150">
        <v>0</v>
      </c>
      <c r="AH6" s="86">
        <v>7.2372000000000006E-2</v>
      </c>
      <c r="AI6" s="88">
        <v>2.8668000007899999E-2</v>
      </c>
      <c r="AJ6" s="152">
        <v>1.6</v>
      </c>
      <c r="AK6" s="153">
        <v>0</v>
      </c>
    </row>
    <row r="7" spans="1:37" x14ac:dyDescent="0.2">
      <c r="A7" s="149" t="s">
        <v>341</v>
      </c>
      <c r="B7" s="66" t="s">
        <v>342</v>
      </c>
      <c r="C7" s="67">
        <v>45</v>
      </c>
      <c r="D7" s="84" t="s">
        <v>334</v>
      </c>
      <c r="E7" s="85">
        <v>81.777172664938803</v>
      </c>
      <c r="F7" s="91">
        <v>81.588530560020999</v>
      </c>
      <c r="G7" s="86">
        <v>27.221875922705902</v>
      </c>
      <c r="H7" s="86">
        <v>27.1726649388143</v>
      </c>
      <c r="I7" s="86">
        <v>10.029999999999999</v>
      </c>
      <c r="J7" s="86">
        <v>23.01</v>
      </c>
      <c r="K7" s="87">
        <v>0</v>
      </c>
      <c r="L7" s="150">
        <v>9.9999992715600006E-2</v>
      </c>
      <c r="M7" s="86">
        <v>0</v>
      </c>
      <c r="N7" s="86">
        <v>78.780673073747494</v>
      </c>
      <c r="O7" s="86">
        <v>35.667752442996701</v>
      </c>
      <c r="P7" s="86">
        <v>0.251</v>
      </c>
      <c r="Q7" s="88">
        <v>0.36449999999999999</v>
      </c>
      <c r="R7" s="85">
        <v>0</v>
      </c>
      <c r="S7" s="86">
        <v>0</v>
      </c>
      <c r="T7" s="86">
        <v>0.5</v>
      </c>
      <c r="U7" s="88">
        <v>0.34283652111151203</v>
      </c>
      <c r="V7" s="89">
        <v>4.51</v>
      </c>
      <c r="W7" s="85">
        <v>27.503032561249999</v>
      </c>
      <c r="X7" s="88">
        <v>32.333333333299997</v>
      </c>
      <c r="Y7" s="85">
        <v>100</v>
      </c>
      <c r="Z7" s="88">
        <v>100</v>
      </c>
      <c r="AA7" s="85">
        <v>0.08</v>
      </c>
      <c r="AB7" s="91">
        <v>0</v>
      </c>
      <c r="AC7" s="86">
        <v>7.0000000000000007E-2</v>
      </c>
      <c r="AD7" s="86">
        <v>0.05</v>
      </c>
      <c r="AE7" s="86">
        <v>0</v>
      </c>
      <c r="AF7" s="151">
        <v>13.5779998081</v>
      </c>
      <c r="AG7" s="150">
        <v>1.50728637608E-9</v>
      </c>
      <c r="AH7" s="86">
        <v>8.0234E-2</v>
      </c>
      <c r="AI7" s="88">
        <v>1.0445004411E-2</v>
      </c>
      <c r="AJ7" s="152">
        <v>1.73</v>
      </c>
      <c r="AK7" s="153">
        <v>0</v>
      </c>
    </row>
    <row r="8" spans="1:37" x14ac:dyDescent="0.2">
      <c r="A8" s="149" t="s">
        <v>343</v>
      </c>
      <c r="B8" s="66" t="s">
        <v>344</v>
      </c>
      <c r="C8" s="67">
        <v>45</v>
      </c>
      <c r="D8" s="84" t="s">
        <v>334</v>
      </c>
      <c r="E8" s="85">
        <v>74.796091526165995</v>
      </c>
      <c r="F8" s="91">
        <v>74.555233194657305</v>
      </c>
      <c r="G8" s="86">
        <v>28.480129187650501</v>
      </c>
      <c r="H8" s="86">
        <v>28.320697394350798</v>
      </c>
      <c r="I8" s="86">
        <v>4.57</v>
      </c>
      <c r="J8" s="86">
        <v>16.260000000000002</v>
      </c>
      <c r="K8" s="87">
        <v>0</v>
      </c>
      <c r="L8" s="150">
        <v>4.00000082871E-2</v>
      </c>
      <c r="M8" s="86">
        <v>1.62511524017191E-2</v>
      </c>
      <c r="N8" s="86">
        <v>72.869793562106196</v>
      </c>
      <c r="O8" s="86">
        <v>27.461113120768999</v>
      </c>
      <c r="P8" s="86">
        <v>0.28100000000000003</v>
      </c>
      <c r="Q8" s="88">
        <v>0.31929999999999997</v>
      </c>
      <c r="R8" s="85">
        <v>8.7466106883582594E-3</v>
      </c>
      <c r="S8" s="86">
        <v>0</v>
      </c>
      <c r="T8" s="86">
        <v>0.53</v>
      </c>
      <c r="U8" s="88">
        <v>0.60488285526603902</v>
      </c>
      <c r="V8" s="89">
        <v>4.45</v>
      </c>
      <c r="W8" s="85">
        <v>27.859556851899899</v>
      </c>
      <c r="X8" s="88"/>
      <c r="Y8" s="85">
        <v>100</v>
      </c>
      <c r="Z8" s="88">
        <v>-87.84</v>
      </c>
      <c r="AA8" s="85">
        <v>0</v>
      </c>
      <c r="AB8" s="91">
        <v>0</v>
      </c>
      <c r="AC8" s="86">
        <v>0</v>
      </c>
      <c r="AD8" s="86">
        <v>0</v>
      </c>
      <c r="AE8" s="86">
        <v>0</v>
      </c>
      <c r="AF8" s="151">
        <v>10.4904028661</v>
      </c>
      <c r="AG8" s="150">
        <v>1.7278000643400002E-2</v>
      </c>
      <c r="AH8" s="86">
        <v>0.13686699999999999</v>
      </c>
      <c r="AI8" s="88">
        <v>6.7443616022699997E-9</v>
      </c>
      <c r="AJ8" s="152">
        <v>1.63</v>
      </c>
      <c r="AK8" s="153">
        <v>0</v>
      </c>
    </row>
    <row r="9" spans="1:37" x14ac:dyDescent="0.2">
      <c r="A9" s="149" t="s">
        <v>345</v>
      </c>
      <c r="B9" s="66" t="s">
        <v>346</v>
      </c>
      <c r="C9" s="67">
        <v>45</v>
      </c>
      <c r="D9" s="84" t="s">
        <v>334</v>
      </c>
      <c r="E9" s="85">
        <v>57.4243408451173</v>
      </c>
      <c r="F9" s="91">
        <v>57.1844967437832</v>
      </c>
      <c r="G9" s="86">
        <v>20.465031063142298</v>
      </c>
      <c r="H9" s="86">
        <v>20.303469411549202</v>
      </c>
      <c r="I9" s="86">
        <v>13.17</v>
      </c>
      <c r="J9" s="86">
        <v>39.51</v>
      </c>
      <c r="K9" s="87">
        <v>1.8499999999999999E-2</v>
      </c>
      <c r="L9" s="150">
        <v>5.9999999785700003E-2</v>
      </c>
      <c r="M9" s="86">
        <v>0</v>
      </c>
      <c r="N9" s="86">
        <v>56.008359456635297</v>
      </c>
      <c r="O9" s="86">
        <v>25.633802816901401</v>
      </c>
      <c r="P9" s="86">
        <v>1.865</v>
      </c>
      <c r="Q9" s="88">
        <v>0.61070000000000002</v>
      </c>
      <c r="R9" s="85">
        <v>0</v>
      </c>
      <c r="S9" s="86">
        <v>0</v>
      </c>
      <c r="T9" s="86">
        <v>0.9</v>
      </c>
      <c r="U9" s="88">
        <v>0.96936990955878699</v>
      </c>
      <c r="V9" s="89">
        <v>4.0199999999999996</v>
      </c>
      <c r="W9" s="85">
        <v>30.418512873327099</v>
      </c>
      <c r="X9" s="88"/>
      <c r="Y9" s="85"/>
      <c r="Z9" s="88"/>
      <c r="AA9" s="85">
        <v>0</v>
      </c>
      <c r="AB9" s="91">
        <v>0</v>
      </c>
      <c r="AC9" s="86">
        <v>0</v>
      </c>
      <c r="AD9" s="86">
        <v>0.03</v>
      </c>
      <c r="AE9" s="86">
        <v>0.03</v>
      </c>
      <c r="AF9" s="151">
        <v>9.1049006443600007</v>
      </c>
      <c r="AG9" s="150">
        <v>0.193724951087</v>
      </c>
      <c r="AH9" s="86">
        <v>0.13874300000000001</v>
      </c>
      <c r="AI9" s="88">
        <v>4.12779892531E-2</v>
      </c>
      <c r="AJ9" s="152">
        <v>1.72</v>
      </c>
      <c r="AK9" s="153">
        <v>0</v>
      </c>
    </row>
    <row r="10" spans="1:37" x14ac:dyDescent="0.2">
      <c r="A10" s="149" t="s">
        <v>347</v>
      </c>
      <c r="B10" s="66" t="s">
        <v>348</v>
      </c>
      <c r="C10" s="67">
        <v>45</v>
      </c>
      <c r="D10" s="84" t="s">
        <v>334</v>
      </c>
      <c r="E10" s="85">
        <v>65.542744169937706</v>
      </c>
      <c r="F10" s="91">
        <v>65.407094204571706</v>
      </c>
      <c r="G10" s="86">
        <v>21.9803451858693</v>
      </c>
      <c r="H10" s="86">
        <v>21.955091202955401</v>
      </c>
      <c r="I10" s="86">
        <v>16.239999999999998</v>
      </c>
      <c r="J10" s="86">
        <v>89.5</v>
      </c>
      <c r="K10" s="87">
        <v>0</v>
      </c>
      <c r="L10" s="150">
        <v>9.9999997554000006E-2</v>
      </c>
      <c r="M10" s="86">
        <v>0</v>
      </c>
      <c r="N10" s="86">
        <v>65.070028225467198</v>
      </c>
      <c r="O10" s="86">
        <v>24.8504672897196</v>
      </c>
      <c r="P10" s="86">
        <v>2.71</v>
      </c>
      <c r="Q10" s="88">
        <v>0.40089999999999998</v>
      </c>
      <c r="R10" s="85">
        <v>0</v>
      </c>
      <c r="S10" s="86">
        <v>0</v>
      </c>
      <c r="T10" s="86">
        <v>0.6</v>
      </c>
      <c r="U10" s="88">
        <v>0.29006003232509803</v>
      </c>
      <c r="V10" s="89">
        <v>3.99</v>
      </c>
      <c r="W10" s="85">
        <v>27.682106900232299</v>
      </c>
      <c r="X10" s="88"/>
      <c r="Y10" s="85"/>
      <c r="Z10" s="88">
        <v>100</v>
      </c>
      <c r="AA10" s="85">
        <v>0</v>
      </c>
      <c r="AB10" s="91">
        <v>0</v>
      </c>
      <c r="AC10" s="86">
        <v>0</v>
      </c>
      <c r="AD10" s="86">
        <v>0</v>
      </c>
      <c r="AE10" s="86">
        <v>0.13</v>
      </c>
      <c r="AF10" s="151">
        <v>10.7761015251</v>
      </c>
      <c r="AG10" s="150">
        <v>3.9200000025099997E-2</v>
      </c>
      <c r="AH10" s="86">
        <v>0.71150500000000005</v>
      </c>
      <c r="AI10" s="88">
        <v>0.40267098788599998</v>
      </c>
      <c r="AJ10" s="152">
        <v>1.65</v>
      </c>
      <c r="AK10" s="153">
        <v>0</v>
      </c>
    </row>
    <row r="11" spans="1:37" x14ac:dyDescent="0.2">
      <c r="A11" s="149" t="s">
        <v>349</v>
      </c>
      <c r="B11" s="66" t="s">
        <v>350</v>
      </c>
      <c r="C11" s="67">
        <v>45</v>
      </c>
      <c r="D11" s="84" t="s">
        <v>334</v>
      </c>
      <c r="E11" s="85">
        <v>54.378333079384397</v>
      </c>
      <c r="F11" s="91">
        <v>54.209203108334599</v>
      </c>
      <c r="G11" s="86">
        <v>18.400883742191098</v>
      </c>
      <c r="H11" s="86">
        <v>18.296510742038699</v>
      </c>
      <c r="I11" s="86">
        <v>5.99</v>
      </c>
      <c r="J11" s="86">
        <v>27.97</v>
      </c>
      <c r="K11" s="87">
        <v>0</v>
      </c>
      <c r="L11" s="150">
        <v>5.9999999691100002E-2</v>
      </c>
      <c r="M11" s="86">
        <v>0</v>
      </c>
      <c r="N11" s="86">
        <v>72.048332777413094</v>
      </c>
      <c r="O11" s="86">
        <v>13.3112269066793</v>
      </c>
      <c r="P11" s="86">
        <v>0.36299999999999999</v>
      </c>
      <c r="Q11" s="88">
        <v>2.5399999999999999E-2</v>
      </c>
      <c r="R11" s="85">
        <v>0</v>
      </c>
      <c r="S11" s="86">
        <v>0</v>
      </c>
      <c r="T11" s="86">
        <v>0.2</v>
      </c>
      <c r="U11" s="88">
        <v>0.212555233886942</v>
      </c>
      <c r="V11" s="89">
        <v>4.3099999999999996</v>
      </c>
      <c r="W11" s="85">
        <v>27.933051662939899</v>
      </c>
      <c r="X11" s="88"/>
      <c r="Y11" s="85"/>
      <c r="Z11" s="88">
        <v>100</v>
      </c>
      <c r="AA11" s="85">
        <v>0</v>
      </c>
      <c r="AB11" s="91">
        <v>0</v>
      </c>
      <c r="AC11" s="86">
        <v>0</v>
      </c>
      <c r="AD11" s="86">
        <v>0</v>
      </c>
      <c r="AE11" s="86">
        <v>0</v>
      </c>
      <c r="AF11" s="151">
        <v>32.338399955100002</v>
      </c>
      <c r="AG11" s="150">
        <v>1.9184028803800001E-2</v>
      </c>
      <c r="AH11" s="86">
        <v>0.15878999999999999</v>
      </c>
      <c r="AI11" s="88">
        <v>1.1000648484199999E-4</v>
      </c>
      <c r="AJ11" s="152">
        <v>1.68</v>
      </c>
      <c r="AK11" s="153">
        <v>0</v>
      </c>
    </row>
    <row r="12" spans="1:37" x14ac:dyDescent="0.2">
      <c r="A12" s="149" t="s">
        <v>351</v>
      </c>
      <c r="B12" s="66" t="s">
        <v>352</v>
      </c>
      <c r="C12" s="67">
        <v>45</v>
      </c>
      <c r="D12" s="84" t="s">
        <v>334</v>
      </c>
      <c r="E12" s="85">
        <v>76.970033296337405</v>
      </c>
      <c r="F12" s="91">
        <v>76.952132039669195</v>
      </c>
      <c r="G12" s="86">
        <v>19.451505495685801</v>
      </c>
      <c r="H12" s="86">
        <v>19.451505495685801</v>
      </c>
      <c r="I12" s="86">
        <v>8.69</v>
      </c>
      <c r="J12" s="86">
        <v>12.37</v>
      </c>
      <c r="K12" s="87">
        <v>0</v>
      </c>
      <c r="L12" s="150">
        <v>7.3774266199199995E-10</v>
      </c>
      <c r="M12" s="86">
        <v>0</v>
      </c>
      <c r="N12" s="86">
        <v>74.938362697284404</v>
      </c>
      <c r="O12" s="86">
        <v>3.11578947368421</v>
      </c>
      <c r="P12" s="86">
        <v>0.26900000000000002</v>
      </c>
      <c r="Q12" s="88">
        <v>1.3326</v>
      </c>
      <c r="R12" s="85">
        <v>0</v>
      </c>
      <c r="S12" s="86">
        <v>0</v>
      </c>
      <c r="T12" s="86">
        <v>1.71</v>
      </c>
      <c r="U12" s="88">
        <v>0.34549425369661002</v>
      </c>
      <c r="V12" s="89">
        <v>4.6500000000000004</v>
      </c>
      <c r="W12" s="85">
        <v>64.189921133302306</v>
      </c>
      <c r="X12" s="88">
        <v>73.766666666700004</v>
      </c>
      <c r="Y12" s="85">
        <v>-48.18</v>
      </c>
      <c r="Z12" s="88"/>
      <c r="AA12" s="85">
        <v>0</v>
      </c>
      <c r="AB12" s="91">
        <v>0</v>
      </c>
      <c r="AC12" s="86">
        <v>0</v>
      </c>
      <c r="AD12" s="86">
        <v>0</v>
      </c>
      <c r="AE12" s="86">
        <v>0</v>
      </c>
      <c r="AF12" s="151">
        <v>0</v>
      </c>
      <c r="AG12" s="150">
        <v>0</v>
      </c>
      <c r="AH12" s="86">
        <v>4.3966999999999999E-2</v>
      </c>
      <c r="AI12" s="88">
        <v>5.69400052437E-3</v>
      </c>
      <c r="AJ12" s="152">
        <v>1.32</v>
      </c>
      <c r="AK12" s="153">
        <v>0</v>
      </c>
    </row>
    <row r="13" spans="1:37" x14ac:dyDescent="0.2">
      <c r="A13" s="149" t="s">
        <v>353</v>
      </c>
      <c r="B13" s="66" t="s">
        <v>354</v>
      </c>
      <c r="C13" s="67">
        <v>45</v>
      </c>
      <c r="D13" s="84" t="s">
        <v>334</v>
      </c>
      <c r="E13" s="85">
        <v>77.366695544344196</v>
      </c>
      <c r="F13" s="91">
        <v>77.3225296845538</v>
      </c>
      <c r="G13" s="86">
        <v>22.3453770235608</v>
      </c>
      <c r="H13" s="86">
        <v>22.3258421240381</v>
      </c>
      <c r="I13" s="86">
        <v>8.77</v>
      </c>
      <c r="J13" s="86">
        <v>15.03</v>
      </c>
      <c r="K13" s="87">
        <v>0</v>
      </c>
      <c r="L13" s="150">
        <v>8.9999970573599999E-2</v>
      </c>
      <c r="M13" s="86">
        <v>0</v>
      </c>
      <c r="N13" s="86">
        <v>74.685777099861099</v>
      </c>
      <c r="O13" s="86">
        <v>3.21733420879842</v>
      </c>
      <c r="P13" s="86">
        <v>0.36699999999999999</v>
      </c>
      <c r="Q13" s="88">
        <v>1.2174</v>
      </c>
      <c r="R13" s="85">
        <v>0</v>
      </c>
      <c r="S13" s="86">
        <v>0</v>
      </c>
      <c r="T13" s="86">
        <v>1.69</v>
      </c>
      <c r="U13" s="88">
        <v>0.49856460955681298</v>
      </c>
      <c r="V13" s="89">
        <v>4.46</v>
      </c>
      <c r="W13" s="85">
        <v>61.903268466944397</v>
      </c>
      <c r="X13" s="88">
        <v>75.599999999999994</v>
      </c>
      <c r="Y13" s="85">
        <v>45.580000000000013</v>
      </c>
      <c r="Z13" s="88"/>
      <c r="AA13" s="85">
        <v>0</v>
      </c>
      <c r="AB13" s="91">
        <v>0</v>
      </c>
      <c r="AC13" s="86">
        <v>0</v>
      </c>
      <c r="AD13" s="86">
        <v>0</v>
      </c>
      <c r="AE13" s="86">
        <v>0</v>
      </c>
      <c r="AF13" s="151">
        <v>3.4081125257200001E-6</v>
      </c>
      <c r="AG13" s="150">
        <v>5.6375220806099999E-10</v>
      </c>
      <c r="AH13" s="86">
        <v>0.10828699999999999</v>
      </c>
      <c r="AI13" s="88">
        <v>5.5108007012900001E-2</v>
      </c>
      <c r="AJ13" s="152">
        <v>1.27</v>
      </c>
      <c r="AK13" s="153">
        <v>0</v>
      </c>
    </row>
    <row r="14" spans="1:37" x14ac:dyDescent="0.2">
      <c r="A14" s="149" t="s">
        <v>355</v>
      </c>
      <c r="B14" s="66" t="s">
        <v>356</v>
      </c>
      <c r="C14" s="67">
        <v>45</v>
      </c>
      <c r="D14" s="84" t="s">
        <v>334</v>
      </c>
      <c r="E14" s="85">
        <v>70.040155651694405</v>
      </c>
      <c r="F14" s="91">
        <v>70.000543693543193</v>
      </c>
      <c r="G14" s="86">
        <v>22.136870965988098</v>
      </c>
      <c r="H14" s="86">
        <v>22.1182300445052</v>
      </c>
      <c r="I14" s="86">
        <v>11.57</v>
      </c>
      <c r="J14" s="86">
        <v>21.45</v>
      </c>
      <c r="K14" s="87">
        <v>0</v>
      </c>
      <c r="L14" s="150">
        <v>9.0500141898099996E-9</v>
      </c>
      <c r="M14" s="86">
        <v>9.0806602065187205E-4</v>
      </c>
      <c r="N14" s="86">
        <v>67.622979552093497</v>
      </c>
      <c r="O14" s="86">
        <v>7.1876898157521802</v>
      </c>
      <c r="P14" s="86">
        <v>0.40300000000000002</v>
      </c>
      <c r="Q14" s="88">
        <v>1.4153</v>
      </c>
      <c r="R14" s="85">
        <v>8.1967213114754103E-3</v>
      </c>
      <c r="S14" s="86">
        <v>0</v>
      </c>
      <c r="T14" s="86">
        <v>1.39</v>
      </c>
      <c r="U14" s="88">
        <v>0.71223854165857603</v>
      </c>
      <c r="V14" s="89">
        <v>4.3099999999999996</v>
      </c>
      <c r="W14" s="85">
        <v>54.8544584553417</v>
      </c>
      <c r="X14" s="88">
        <v>63.433333333299998</v>
      </c>
      <c r="Y14" s="85">
        <v>100</v>
      </c>
      <c r="Z14" s="88"/>
      <c r="AA14" s="85">
        <v>0</v>
      </c>
      <c r="AB14" s="91">
        <v>0</v>
      </c>
      <c r="AC14" s="86">
        <v>0</v>
      </c>
      <c r="AD14" s="86">
        <v>0</v>
      </c>
      <c r="AE14" s="86">
        <v>0</v>
      </c>
      <c r="AF14" s="151">
        <v>4.695371702E-7</v>
      </c>
      <c r="AG14" s="150">
        <v>0</v>
      </c>
      <c r="AH14" s="86">
        <v>0.16675400000000001</v>
      </c>
      <c r="AI14" s="88">
        <v>8.3964994084599995E-2</v>
      </c>
      <c r="AJ14" s="152">
        <v>1.42</v>
      </c>
      <c r="AK14" s="153">
        <v>1</v>
      </c>
    </row>
    <row r="15" spans="1:37" x14ac:dyDescent="0.2">
      <c r="A15" s="149" t="s">
        <v>357</v>
      </c>
      <c r="B15" s="66" t="s">
        <v>358</v>
      </c>
      <c r="C15" s="67">
        <v>45</v>
      </c>
      <c r="D15" s="84" t="s">
        <v>334</v>
      </c>
      <c r="E15" s="85">
        <v>78.783581501615103</v>
      </c>
      <c r="F15" s="91">
        <v>78.783581501615103</v>
      </c>
      <c r="G15" s="86">
        <v>26.9492371123191</v>
      </c>
      <c r="H15" s="86">
        <v>26.9492371123191</v>
      </c>
      <c r="I15" s="86">
        <v>10.119999999999999</v>
      </c>
      <c r="J15" s="86">
        <v>24.24</v>
      </c>
      <c r="K15" s="87">
        <v>0</v>
      </c>
      <c r="L15" s="150">
        <v>0</v>
      </c>
      <c r="M15" s="86">
        <v>0</v>
      </c>
      <c r="N15" s="86">
        <v>75.814467145223603</v>
      </c>
      <c r="O15" s="86">
        <v>5.65760470242469</v>
      </c>
      <c r="P15" s="86">
        <v>0.434</v>
      </c>
      <c r="Q15" s="88">
        <v>1.0795999999999999</v>
      </c>
      <c r="R15" s="85">
        <v>0</v>
      </c>
      <c r="S15" s="86">
        <v>0</v>
      </c>
      <c r="T15" s="86">
        <v>1.2</v>
      </c>
      <c r="U15" s="88">
        <v>0.38078731059114002</v>
      </c>
      <c r="V15" s="89">
        <v>4.28</v>
      </c>
      <c r="W15" s="85">
        <v>55.270435419620398</v>
      </c>
      <c r="X15" s="88">
        <v>58.7</v>
      </c>
      <c r="Y15" s="85">
        <v>100</v>
      </c>
      <c r="Z15" s="88"/>
      <c r="AA15" s="85">
        <v>0</v>
      </c>
      <c r="AB15" s="91">
        <v>0</v>
      </c>
      <c r="AC15" s="86">
        <v>0</v>
      </c>
      <c r="AD15" s="86">
        <v>0</v>
      </c>
      <c r="AE15" s="86">
        <v>0</v>
      </c>
      <c r="AF15" s="151">
        <v>2.16894625778E-7</v>
      </c>
      <c r="AG15" s="150">
        <v>0</v>
      </c>
      <c r="AH15" s="86">
        <v>5.5620999999999997E-2</v>
      </c>
      <c r="AI15" s="88">
        <v>1.82630093326E-2</v>
      </c>
      <c r="AJ15" s="152">
        <v>1.53</v>
      </c>
      <c r="AK15" s="153">
        <v>3</v>
      </c>
    </row>
    <row r="16" spans="1:37" x14ac:dyDescent="0.2">
      <c r="A16" s="149" t="s">
        <v>359</v>
      </c>
      <c r="B16" s="66" t="s">
        <v>360</v>
      </c>
      <c r="C16" s="67">
        <v>45</v>
      </c>
      <c r="D16" s="84" t="s">
        <v>334</v>
      </c>
      <c r="E16" s="85">
        <v>85.298569892044796</v>
      </c>
      <c r="F16" s="91">
        <v>85.238816077759594</v>
      </c>
      <c r="G16" s="86">
        <v>26.500816635461899</v>
      </c>
      <c r="H16" s="86">
        <v>26.4808986973669</v>
      </c>
      <c r="I16" s="86">
        <v>13.14</v>
      </c>
      <c r="J16" s="86">
        <v>20.329999999999998</v>
      </c>
      <c r="K16" s="87">
        <v>0</v>
      </c>
      <c r="L16" s="150">
        <v>0</v>
      </c>
      <c r="M16" s="86">
        <v>1.0265295270935899E-3</v>
      </c>
      <c r="N16" s="86">
        <v>82.601671420308307</v>
      </c>
      <c r="O16" s="86">
        <v>0.94711917916337796</v>
      </c>
      <c r="P16" s="86">
        <v>0.32700000000000001</v>
      </c>
      <c r="Q16" s="88">
        <v>1.5269999999999999</v>
      </c>
      <c r="R16" s="85">
        <v>1.7834849295523501E-2</v>
      </c>
      <c r="S16" s="86">
        <v>0</v>
      </c>
      <c r="T16" s="86">
        <v>1.44</v>
      </c>
      <c r="U16" s="88">
        <v>0.36848185475839501</v>
      </c>
      <c r="V16" s="89">
        <v>4.49</v>
      </c>
      <c r="W16" s="85">
        <v>57.754183365460399</v>
      </c>
      <c r="X16" s="88">
        <v>64.166666666699996</v>
      </c>
      <c r="Y16" s="85">
        <v>100</v>
      </c>
      <c r="Z16" s="88"/>
      <c r="AA16" s="85">
        <v>0</v>
      </c>
      <c r="AB16" s="91">
        <v>0</v>
      </c>
      <c r="AC16" s="86">
        <v>0</v>
      </c>
      <c r="AD16" s="86">
        <v>0</v>
      </c>
      <c r="AE16" s="86">
        <v>0.01</v>
      </c>
      <c r="AF16" s="151">
        <v>6.9941999366800003</v>
      </c>
      <c r="AG16" s="150">
        <v>0</v>
      </c>
      <c r="AH16" s="86">
        <v>5.9612999999999999E-2</v>
      </c>
      <c r="AI16" s="88">
        <v>3.20499961603E-2</v>
      </c>
      <c r="AJ16" s="152">
        <v>1.8</v>
      </c>
      <c r="AK16" s="153">
        <v>5</v>
      </c>
    </row>
    <row r="17" spans="1:37" x14ac:dyDescent="0.2">
      <c r="A17" s="149" t="s">
        <v>361</v>
      </c>
      <c r="B17" s="66" t="s">
        <v>362</v>
      </c>
      <c r="C17" s="67">
        <v>45</v>
      </c>
      <c r="D17" s="84" t="s">
        <v>334</v>
      </c>
      <c r="E17" s="85">
        <v>86.362491142429704</v>
      </c>
      <c r="F17" s="91">
        <v>86.3491063695772</v>
      </c>
      <c r="G17" s="86">
        <v>25.693252499803201</v>
      </c>
      <c r="H17" s="86">
        <v>25.693252499803201</v>
      </c>
      <c r="I17" s="86">
        <v>13.09</v>
      </c>
      <c r="J17" s="86">
        <v>18.75</v>
      </c>
      <c r="K17" s="87">
        <v>0</v>
      </c>
      <c r="L17" s="150">
        <v>2.6909819487100002E-9</v>
      </c>
      <c r="M17" s="86">
        <v>1.0678130175689701E-3</v>
      </c>
      <c r="N17" s="86">
        <v>84.942754437916705</v>
      </c>
      <c r="O17" s="86">
        <v>4.17864249391996</v>
      </c>
      <c r="P17" s="86">
        <v>0.39200000000000002</v>
      </c>
      <c r="Q17" s="88">
        <v>0.9798</v>
      </c>
      <c r="R17" s="85">
        <v>3.74784498913125E-2</v>
      </c>
      <c r="S17" s="86">
        <v>0</v>
      </c>
      <c r="T17" s="86">
        <v>1.59</v>
      </c>
      <c r="U17" s="88">
        <v>0.232265175970396</v>
      </c>
      <c r="V17" s="89">
        <v>4.5</v>
      </c>
      <c r="W17" s="85">
        <v>60.275797661658103</v>
      </c>
      <c r="X17" s="88">
        <v>66.933333333299998</v>
      </c>
      <c r="Y17" s="85">
        <v>100</v>
      </c>
      <c r="Z17" s="88">
        <v>100</v>
      </c>
      <c r="AA17" s="85">
        <v>0</v>
      </c>
      <c r="AB17" s="91">
        <v>0</v>
      </c>
      <c r="AC17" s="86">
        <v>0</v>
      </c>
      <c r="AD17" s="86">
        <v>0</v>
      </c>
      <c r="AE17" s="86">
        <v>0</v>
      </c>
      <c r="AF17" s="151">
        <v>16.127598371000001</v>
      </c>
      <c r="AG17" s="150">
        <v>6.0597133757799997E-10</v>
      </c>
      <c r="AH17" s="86">
        <v>0.142872</v>
      </c>
      <c r="AI17" s="88">
        <v>3.8585994328700003E-2</v>
      </c>
      <c r="AJ17" s="152">
        <v>1.51</v>
      </c>
      <c r="AK17" s="153">
        <v>2</v>
      </c>
    </row>
    <row r="18" spans="1:37" x14ac:dyDescent="0.2">
      <c r="A18" s="149" t="s">
        <v>363</v>
      </c>
      <c r="B18" s="66" t="s">
        <v>364</v>
      </c>
      <c r="C18" s="67">
        <v>45</v>
      </c>
      <c r="D18" s="84" t="s">
        <v>334</v>
      </c>
      <c r="E18" s="85">
        <v>73.228938302536804</v>
      </c>
      <c r="F18" s="91">
        <v>73.193861572189206</v>
      </c>
      <c r="G18" s="86">
        <v>24.236767929846501</v>
      </c>
      <c r="H18" s="86">
        <v>24.212965862824898</v>
      </c>
      <c r="I18" s="86">
        <v>24.88</v>
      </c>
      <c r="J18" s="86">
        <v>65.87</v>
      </c>
      <c r="K18" s="87">
        <v>0</v>
      </c>
      <c r="L18" s="150">
        <v>4.9962055318099996E-9</v>
      </c>
      <c r="M18" s="86">
        <v>2.9868499937746699E-2</v>
      </c>
      <c r="N18" s="86">
        <v>71.5437440257584</v>
      </c>
      <c r="O18" s="86">
        <v>5.7484348321001697</v>
      </c>
      <c r="P18" s="86">
        <v>0.65200000000000002</v>
      </c>
      <c r="Q18" s="88">
        <v>1.0022</v>
      </c>
      <c r="R18" s="85">
        <v>3.7854889589905398E-2</v>
      </c>
      <c r="S18" s="86">
        <v>0</v>
      </c>
      <c r="T18" s="86">
        <v>1.36</v>
      </c>
      <c r="U18" s="88">
        <v>0.67773253993109905</v>
      </c>
      <c r="V18" s="89">
        <v>4.32</v>
      </c>
      <c r="W18" s="85">
        <v>48.834336352357198</v>
      </c>
      <c r="X18" s="88">
        <v>53.933333333299998</v>
      </c>
      <c r="Y18" s="85">
        <v>100</v>
      </c>
      <c r="Z18" s="88">
        <v>100</v>
      </c>
      <c r="AA18" s="85">
        <v>0</v>
      </c>
      <c r="AB18" s="91">
        <v>0</v>
      </c>
      <c r="AC18" s="86">
        <v>0</v>
      </c>
      <c r="AD18" s="86">
        <v>0</v>
      </c>
      <c r="AE18" s="86">
        <v>0.11</v>
      </c>
      <c r="AF18" s="151">
        <v>1.26160030508</v>
      </c>
      <c r="AG18" s="150">
        <v>4.4144980524699998E-10</v>
      </c>
      <c r="AH18" s="86">
        <v>0.31786399999999998</v>
      </c>
      <c r="AI18" s="88">
        <v>6.8023018061699997E-2</v>
      </c>
      <c r="AJ18" s="152">
        <v>1.93</v>
      </c>
      <c r="AK18" s="153">
        <v>7</v>
      </c>
    </row>
    <row r="19" spans="1:37" x14ac:dyDescent="0.2">
      <c r="A19" s="149" t="s">
        <v>365</v>
      </c>
      <c r="B19" s="66" t="s">
        <v>366</v>
      </c>
      <c r="C19" s="67">
        <v>45</v>
      </c>
      <c r="D19" s="84" t="s">
        <v>334</v>
      </c>
      <c r="E19" s="85">
        <v>73.726576019777497</v>
      </c>
      <c r="F19" s="91">
        <v>73.682076637824494</v>
      </c>
      <c r="G19" s="86">
        <v>21.478368355995102</v>
      </c>
      <c r="H19" s="86">
        <v>21.450679851668699</v>
      </c>
      <c r="I19" s="86">
        <v>38.51</v>
      </c>
      <c r="J19" s="86">
        <v>74.22</v>
      </c>
      <c r="K19" s="87">
        <v>0</v>
      </c>
      <c r="L19" s="150">
        <v>1.00000156213E-2</v>
      </c>
      <c r="M19" s="86">
        <v>1.27381132682543E-2</v>
      </c>
      <c r="N19" s="86">
        <v>70.563328606701205</v>
      </c>
      <c r="O19" s="86">
        <v>4.3187144291931698</v>
      </c>
      <c r="P19" s="86">
        <v>1.0149999999999999</v>
      </c>
      <c r="Q19" s="88">
        <v>1.5931999999999999</v>
      </c>
      <c r="R19" s="85">
        <v>1.05241001894338E-2</v>
      </c>
      <c r="S19" s="86">
        <v>0</v>
      </c>
      <c r="T19" s="86">
        <v>1.61</v>
      </c>
      <c r="U19" s="88">
        <v>0.80197775030902396</v>
      </c>
      <c r="V19" s="89">
        <v>4.2699999999999996</v>
      </c>
      <c r="W19" s="85">
        <v>43.7470167542632</v>
      </c>
      <c r="X19" s="88">
        <v>41.366666666699999</v>
      </c>
      <c r="Y19" s="85"/>
      <c r="Z19" s="88"/>
      <c r="AA19" s="85">
        <v>0</v>
      </c>
      <c r="AB19" s="91">
        <v>0</v>
      </c>
      <c r="AC19" s="86">
        <v>0</v>
      </c>
      <c r="AD19" s="86">
        <v>0</v>
      </c>
      <c r="AE19" s="86">
        <v>0.35</v>
      </c>
      <c r="AF19" s="151">
        <v>3.3742986942200002</v>
      </c>
      <c r="AG19" s="150">
        <v>1.2551092925500001E-9</v>
      </c>
      <c r="AH19" s="86">
        <v>0.45363599999999998</v>
      </c>
      <c r="AI19" s="88">
        <v>7.1185027048400004E-2</v>
      </c>
      <c r="AJ19" s="152">
        <v>1.94</v>
      </c>
      <c r="AK19" s="153">
        <v>7</v>
      </c>
    </row>
    <row r="20" spans="1:37" x14ac:dyDescent="0.2">
      <c r="A20" s="149" t="s">
        <v>367</v>
      </c>
      <c r="B20" s="66" t="s">
        <v>368</v>
      </c>
      <c r="C20" s="67">
        <v>45</v>
      </c>
      <c r="D20" s="84" t="s">
        <v>334</v>
      </c>
      <c r="E20" s="85">
        <v>71.362889068464895</v>
      </c>
      <c r="F20" s="91">
        <v>71.261877560119302</v>
      </c>
      <c r="G20" s="86">
        <v>21.696575361551499</v>
      </c>
      <c r="H20" s="86">
        <v>21.6714966422381</v>
      </c>
      <c r="I20" s="86">
        <v>18.079999999999998</v>
      </c>
      <c r="J20" s="86">
        <v>58.48</v>
      </c>
      <c r="K20" s="87">
        <v>0</v>
      </c>
      <c r="L20" s="150">
        <v>4.0000000850499998E-2</v>
      </c>
      <c r="M20" s="86">
        <v>1.09312819294316E-2</v>
      </c>
      <c r="N20" s="86">
        <v>68.309503784693007</v>
      </c>
      <c r="O20" s="86">
        <v>18.6614089310455</v>
      </c>
      <c r="P20" s="86">
        <v>1.36</v>
      </c>
      <c r="Q20" s="88">
        <v>0.61919999999999997</v>
      </c>
      <c r="R20" s="85">
        <v>6.6225165562913899E-2</v>
      </c>
      <c r="S20" s="86">
        <v>0</v>
      </c>
      <c r="T20" s="86">
        <v>1.06</v>
      </c>
      <c r="U20" s="88">
        <v>1.17034023462535</v>
      </c>
      <c r="V20" s="89">
        <v>4.22</v>
      </c>
      <c r="W20" s="85">
        <v>43.614095859484998</v>
      </c>
      <c r="X20" s="88">
        <v>36.6</v>
      </c>
      <c r="Y20" s="85"/>
      <c r="Z20" s="88"/>
      <c r="AA20" s="85">
        <v>0</v>
      </c>
      <c r="AB20" s="91">
        <v>0</v>
      </c>
      <c r="AC20" s="86">
        <v>0</v>
      </c>
      <c r="AD20" s="86">
        <v>0</v>
      </c>
      <c r="AE20" s="86">
        <v>0.14000000000000001</v>
      </c>
      <c r="AF20" s="151">
        <v>2.0317249859799999E-7</v>
      </c>
      <c r="AG20" s="150">
        <v>3.0779989187100002E-3</v>
      </c>
      <c r="AH20" s="86">
        <v>0.50362600000000002</v>
      </c>
      <c r="AI20" s="88">
        <v>0.10957397850800001</v>
      </c>
      <c r="AJ20" s="152">
        <v>1.89</v>
      </c>
      <c r="AK20" s="153">
        <v>8</v>
      </c>
    </row>
    <row r="21" spans="1:37" x14ac:dyDescent="0.2">
      <c r="A21" s="149" t="s">
        <v>369</v>
      </c>
      <c r="B21" s="66" t="s">
        <v>370</v>
      </c>
      <c r="C21" s="67">
        <v>45</v>
      </c>
      <c r="D21" s="84" t="s">
        <v>334</v>
      </c>
      <c r="E21" s="85">
        <v>71.794116735377102</v>
      </c>
      <c r="F21" s="91">
        <v>71.592635070208601</v>
      </c>
      <c r="G21" s="86">
        <v>25.2286041970181</v>
      </c>
      <c r="H21" s="86">
        <v>25.175908992281698</v>
      </c>
      <c r="I21" s="86">
        <v>19.600000000000001</v>
      </c>
      <c r="J21" s="86">
        <v>64.02</v>
      </c>
      <c r="K21" s="87">
        <v>0</v>
      </c>
      <c r="L21" s="150">
        <v>9.9999998066800003E-2</v>
      </c>
      <c r="M21" s="86">
        <v>5.6090274081433498E-3</v>
      </c>
      <c r="N21" s="86">
        <v>67.549720565737303</v>
      </c>
      <c r="O21" s="86">
        <v>38.160806491271202</v>
      </c>
      <c r="P21" s="86">
        <v>1.0149999999999999</v>
      </c>
      <c r="Q21" s="88">
        <v>0.53380000000000005</v>
      </c>
      <c r="R21" s="85">
        <v>5.15552500429627E-2</v>
      </c>
      <c r="S21" s="86">
        <v>0</v>
      </c>
      <c r="T21" s="86">
        <v>1.1000000000000001</v>
      </c>
      <c r="U21" s="88">
        <v>0.32392052323238602</v>
      </c>
      <c r="V21" s="89">
        <v>4.25</v>
      </c>
      <c r="W21" s="85">
        <v>39.263910033956897</v>
      </c>
      <c r="X21" s="88">
        <v>44.6</v>
      </c>
      <c r="Y21" s="85">
        <v>100</v>
      </c>
      <c r="Z21" s="88"/>
      <c r="AA21" s="85">
        <v>0</v>
      </c>
      <c r="AB21" s="91">
        <v>0</v>
      </c>
      <c r="AC21" s="86">
        <v>0</v>
      </c>
      <c r="AD21" s="86">
        <v>0</v>
      </c>
      <c r="AE21" s="86">
        <v>0.24</v>
      </c>
      <c r="AF21" s="151">
        <v>0</v>
      </c>
      <c r="AG21" s="150">
        <v>9.3843045711799996E-11</v>
      </c>
      <c r="AH21" s="86">
        <v>0.24493500000000001</v>
      </c>
      <c r="AI21" s="88">
        <v>7.0043991413200002E-2</v>
      </c>
      <c r="AJ21" s="152">
        <v>1.97</v>
      </c>
      <c r="AK21" s="153">
        <v>11</v>
      </c>
    </row>
    <row r="22" spans="1:37" x14ac:dyDescent="0.2">
      <c r="A22" s="149" t="s">
        <v>371</v>
      </c>
      <c r="B22" s="66" t="s">
        <v>372</v>
      </c>
      <c r="C22" s="67">
        <v>45</v>
      </c>
      <c r="D22" s="84" t="s">
        <v>334</v>
      </c>
      <c r="E22" s="85">
        <v>74.092400066714802</v>
      </c>
      <c r="F22" s="91">
        <v>74.076515578711593</v>
      </c>
      <c r="G22" s="86">
        <v>24.107887442517999</v>
      </c>
      <c r="H22" s="86">
        <v>24.099150974116199</v>
      </c>
      <c r="I22" s="86">
        <v>6.04</v>
      </c>
      <c r="J22" s="86">
        <v>21.42</v>
      </c>
      <c r="K22" s="87">
        <v>0</v>
      </c>
      <c r="L22" s="150">
        <v>8.1095474053800001E-9</v>
      </c>
      <c r="M22" s="86">
        <v>0</v>
      </c>
      <c r="N22" s="86">
        <v>71.387425807170203</v>
      </c>
      <c r="O22" s="86">
        <v>2.9053084648493499</v>
      </c>
      <c r="P22" s="86">
        <v>0.34799999999999998</v>
      </c>
      <c r="Q22" s="88">
        <v>0.69720000000000004</v>
      </c>
      <c r="R22" s="85">
        <v>0</v>
      </c>
      <c r="S22" s="86">
        <v>0</v>
      </c>
      <c r="T22" s="86">
        <v>0.87</v>
      </c>
      <c r="U22" s="88">
        <v>0.34072226766950697</v>
      </c>
      <c r="V22" s="89">
        <v>4.3600000000000003</v>
      </c>
      <c r="W22" s="85">
        <v>52.775777600244801</v>
      </c>
      <c r="X22" s="88">
        <v>55.4666666667</v>
      </c>
      <c r="Y22" s="85">
        <v>100</v>
      </c>
      <c r="Z22" s="88"/>
      <c r="AA22" s="85">
        <v>0</v>
      </c>
      <c r="AB22" s="91">
        <v>0</v>
      </c>
      <c r="AC22" s="86">
        <v>0</v>
      </c>
      <c r="AD22" s="86">
        <v>0</v>
      </c>
      <c r="AE22" s="86">
        <v>0</v>
      </c>
      <c r="AF22" s="151">
        <v>8.3930639419300002E-7</v>
      </c>
      <c r="AG22" s="150">
        <v>1.8467997472600001E-2</v>
      </c>
      <c r="AH22" s="86">
        <v>0.163241</v>
      </c>
      <c r="AI22" s="88">
        <v>6.0043000305499999E-2</v>
      </c>
      <c r="AJ22" s="152">
        <v>1.35</v>
      </c>
      <c r="AK22" s="153">
        <v>0</v>
      </c>
    </row>
    <row r="23" spans="1:37" x14ac:dyDescent="0.2">
      <c r="A23" s="149" t="s">
        <v>373</v>
      </c>
      <c r="B23" s="66" t="s">
        <v>374</v>
      </c>
      <c r="C23" s="67">
        <v>45</v>
      </c>
      <c r="D23" s="84" t="s">
        <v>334</v>
      </c>
      <c r="E23" s="85">
        <v>78.335178792418404</v>
      </c>
      <c r="F23" s="91">
        <v>78.298703836383794</v>
      </c>
      <c r="G23" s="86">
        <v>26.260665667947599</v>
      </c>
      <c r="H23" s="86">
        <v>26.2398228359278</v>
      </c>
      <c r="I23" s="86">
        <v>16.62</v>
      </c>
      <c r="J23" s="86">
        <v>32.92</v>
      </c>
      <c r="K23" s="87">
        <v>0</v>
      </c>
      <c r="L23" s="150">
        <v>1.37301945748E-9</v>
      </c>
      <c r="M23" s="86">
        <v>0</v>
      </c>
      <c r="N23" s="86">
        <v>76.262952088791806</v>
      </c>
      <c r="O23" s="86">
        <v>22.757039947609702</v>
      </c>
      <c r="P23" s="86">
        <v>0.44600000000000001</v>
      </c>
      <c r="Q23" s="88">
        <v>0.57899999999999996</v>
      </c>
      <c r="R23" s="85">
        <v>0</v>
      </c>
      <c r="S23" s="86">
        <v>0</v>
      </c>
      <c r="T23" s="86">
        <v>0.77</v>
      </c>
      <c r="U23" s="88">
        <v>1.3743242363056101</v>
      </c>
      <c r="V23" s="89">
        <v>4.49</v>
      </c>
      <c r="W23" s="85">
        <v>54.455788381836904</v>
      </c>
      <c r="X23" s="88">
        <v>59.566666666700002</v>
      </c>
      <c r="Y23" s="85">
        <v>100</v>
      </c>
      <c r="Z23" s="88"/>
      <c r="AA23" s="85">
        <v>0</v>
      </c>
      <c r="AB23" s="91">
        <v>0</v>
      </c>
      <c r="AC23" s="86">
        <v>0</v>
      </c>
      <c r="AD23" s="86">
        <v>0</v>
      </c>
      <c r="AE23" s="86">
        <v>0.04</v>
      </c>
      <c r="AF23" s="151">
        <v>0</v>
      </c>
      <c r="AG23" s="150">
        <v>6.3914037199700003E-10</v>
      </c>
      <c r="AH23" s="86">
        <v>0.15130099999999999</v>
      </c>
      <c r="AI23" s="88">
        <v>2.2392007960300001E-2</v>
      </c>
      <c r="AJ23" s="152">
        <v>1.8</v>
      </c>
      <c r="AK23" s="153">
        <v>10</v>
      </c>
    </row>
    <row r="24" spans="1:37" x14ac:dyDescent="0.2">
      <c r="A24" s="149" t="s">
        <v>375</v>
      </c>
      <c r="B24" s="66" t="s">
        <v>376</v>
      </c>
      <c r="C24" s="67">
        <v>45</v>
      </c>
      <c r="D24" s="84" t="s">
        <v>334</v>
      </c>
      <c r="E24" s="85">
        <v>57.391358068274101</v>
      </c>
      <c r="F24" s="91">
        <v>57.364881561760903</v>
      </c>
      <c r="G24" s="86">
        <v>22.934832491968798</v>
      </c>
      <c r="H24" s="86">
        <v>22.921594238712199</v>
      </c>
      <c r="I24" s="86">
        <v>97.3</v>
      </c>
      <c r="J24" s="86">
        <v>168.34</v>
      </c>
      <c r="K24" s="87">
        <v>0</v>
      </c>
      <c r="L24" s="150">
        <v>0.67999982115299995</v>
      </c>
      <c r="M24" s="86">
        <v>3.3281559081010603E-2</v>
      </c>
      <c r="N24" s="86">
        <v>56.200160027330497</v>
      </c>
      <c r="O24" s="86">
        <v>29.8166259168704</v>
      </c>
      <c r="P24" s="86">
        <v>2.8719999999999999</v>
      </c>
      <c r="Q24" s="88">
        <v>0.88260000000000005</v>
      </c>
      <c r="R24" s="85">
        <v>9.91448754492502E-2</v>
      </c>
      <c r="S24" s="86">
        <v>0</v>
      </c>
      <c r="T24" s="86">
        <v>1.59</v>
      </c>
      <c r="U24" s="88">
        <v>0.38567444487591301</v>
      </c>
      <c r="V24" s="89">
        <v>3.83</v>
      </c>
      <c r="W24" s="85">
        <v>29.065198115267901</v>
      </c>
      <c r="X24" s="88"/>
      <c r="Y24" s="85"/>
      <c r="Z24" s="88">
        <v>36.659999999999997</v>
      </c>
      <c r="AA24" s="85">
        <v>0</v>
      </c>
      <c r="AB24" s="91">
        <v>0</v>
      </c>
      <c r="AC24" s="86">
        <v>0</v>
      </c>
      <c r="AD24" s="86">
        <v>0</v>
      </c>
      <c r="AE24" s="86">
        <v>0.44</v>
      </c>
      <c r="AF24" s="151">
        <v>5.2935268117399995E-10</v>
      </c>
      <c r="AG24" s="150">
        <v>1.53299964507E-2</v>
      </c>
      <c r="AH24" s="86">
        <v>1.125567</v>
      </c>
      <c r="AI24" s="88">
        <v>0.171280005391</v>
      </c>
      <c r="AJ24" s="152">
        <v>1.87</v>
      </c>
      <c r="AK24" s="153">
        <v>5</v>
      </c>
    </row>
    <row r="25" spans="1:37" x14ac:dyDescent="0.2">
      <c r="A25" s="149" t="s">
        <v>377</v>
      </c>
      <c r="B25" s="66" t="s">
        <v>378</v>
      </c>
      <c r="C25" s="67">
        <v>45</v>
      </c>
      <c r="D25" s="84" t="s">
        <v>334</v>
      </c>
      <c r="E25" s="85">
        <v>61.5009839902133</v>
      </c>
      <c r="F25" s="91">
        <v>61.485027392159999</v>
      </c>
      <c r="G25" s="86">
        <v>21.809478219243701</v>
      </c>
      <c r="H25" s="86">
        <v>21.807350672836598</v>
      </c>
      <c r="I25" s="86">
        <v>19.95</v>
      </c>
      <c r="J25" s="86">
        <v>63.22</v>
      </c>
      <c r="K25" s="87">
        <v>0</v>
      </c>
      <c r="L25" s="150">
        <v>0.15000001938099999</v>
      </c>
      <c r="M25" s="86">
        <v>6.2182849558590505E-4</v>
      </c>
      <c r="N25" s="86">
        <v>69.829367879826606</v>
      </c>
      <c r="O25" s="86">
        <v>17.4984207201516</v>
      </c>
      <c r="P25" s="86">
        <v>1.296</v>
      </c>
      <c r="Q25" s="88">
        <v>0.29549999999999998</v>
      </c>
      <c r="R25" s="85">
        <v>2.7831895352073501E-2</v>
      </c>
      <c r="S25" s="86">
        <v>0</v>
      </c>
      <c r="T25" s="86">
        <v>0.56000000000000005</v>
      </c>
      <c r="U25" s="88">
        <v>0.59252167437902203</v>
      </c>
      <c r="V25" s="89">
        <v>4.13</v>
      </c>
      <c r="W25" s="85">
        <v>34.613356176371298</v>
      </c>
      <c r="X25" s="88">
        <v>36.366666666699999</v>
      </c>
      <c r="Y25" s="85"/>
      <c r="Z25" s="88">
        <v>100</v>
      </c>
      <c r="AA25" s="85">
        <v>0</v>
      </c>
      <c r="AB25" s="91">
        <v>0</v>
      </c>
      <c r="AC25" s="86">
        <v>0.01</v>
      </c>
      <c r="AD25" s="86">
        <v>0.01</v>
      </c>
      <c r="AE25" s="86">
        <v>0.12</v>
      </c>
      <c r="AF25" s="151">
        <v>0</v>
      </c>
      <c r="AG25" s="150">
        <v>6.8705948219399996E-10</v>
      </c>
      <c r="AH25" s="86">
        <v>0.30650899999999998</v>
      </c>
      <c r="AI25" s="88">
        <v>3.3722016442300003E-2</v>
      </c>
      <c r="AJ25" s="152">
        <v>1.96</v>
      </c>
      <c r="AK25" s="153">
        <v>9</v>
      </c>
    </row>
    <row r="26" spans="1:37" x14ac:dyDescent="0.2">
      <c r="A26" s="149" t="s">
        <v>379</v>
      </c>
      <c r="B26" s="66" t="s">
        <v>380</v>
      </c>
      <c r="C26" s="67">
        <v>45</v>
      </c>
      <c r="D26" s="84" t="s">
        <v>334</v>
      </c>
      <c r="E26" s="85">
        <v>74.481545626677004</v>
      </c>
      <c r="F26" s="91">
        <v>74.464495634304598</v>
      </c>
      <c r="G26" s="86">
        <v>25.702414817340699</v>
      </c>
      <c r="H26" s="86">
        <v>25.697927977242699</v>
      </c>
      <c r="I26" s="86">
        <v>13.02</v>
      </c>
      <c r="J26" s="86">
        <v>46.07</v>
      </c>
      <c r="K26" s="87">
        <v>0</v>
      </c>
      <c r="L26" s="150">
        <v>9.9999999784599995E-3</v>
      </c>
      <c r="M26" s="86">
        <v>2.21550913487281E-3</v>
      </c>
      <c r="N26" s="86">
        <v>71.882143307115001</v>
      </c>
      <c r="O26" s="86">
        <v>10.157535857042101</v>
      </c>
      <c r="P26" s="86">
        <v>1.137</v>
      </c>
      <c r="Q26" s="88">
        <v>0.76770000000000005</v>
      </c>
      <c r="R26" s="85">
        <v>1.89358076121947E-2</v>
      </c>
      <c r="S26" s="86">
        <v>0</v>
      </c>
      <c r="T26" s="86">
        <v>1.1499999999999999</v>
      </c>
      <c r="U26" s="88">
        <v>0.33471827131024701</v>
      </c>
      <c r="V26" s="89">
        <v>4.2699999999999996</v>
      </c>
      <c r="W26" s="85">
        <v>45.044040385207303</v>
      </c>
      <c r="X26" s="88">
        <v>37.0333333333</v>
      </c>
      <c r="Y26" s="85">
        <v>100</v>
      </c>
      <c r="Z26" s="88"/>
      <c r="AA26" s="85">
        <v>0</v>
      </c>
      <c r="AB26" s="91">
        <v>0</v>
      </c>
      <c r="AC26" s="86">
        <v>0</v>
      </c>
      <c r="AD26" s="86">
        <v>0</v>
      </c>
      <c r="AE26" s="86">
        <v>0.01</v>
      </c>
      <c r="AF26" s="151">
        <v>1.7474862913E-7</v>
      </c>
      <c r="AG26" s="150">
        <v>3.5173372831699998E-10</v>
      </c>
      <c r="AH26" s="86">
        <v>0.30985200000000002</v>
      </c>
      <c r="AI26" s="88">
        <v>0.27087300386899998</v>
      </c>
      <c r="AJ26" s="152">
        <v>1.39</v>
      </c>
      <c r="AK26" s="153">
        <v>0</v>
      </c>
    </row>
    <row r="27" spans="1:37" x14ac:dyDescent="0.2">
      <c r="A27" s="149" t="s">
        <v>381</v>
      </c>
      <c r="B27" s="66" t="s">
        <v>382</v>
      </c>
      <c r="C27" s="67">
        <v>45</v>
      </c>
      <c r="D27" s="84" t="s">
        <v>334</v>
      </c>
      <c r="E27" s="85">
        <v>70.882644059043798</v>
      </c>
      <c r="F27" s="91">
        <v>70.786246073073102</v>
      </c>
      <c r="G27" s="86">
        <v>24.074536299866601</v>
      </c>
      <c r="H27" s="86">
        <v>24.018591040151499</v>
      </c>
      <c r="I27" s="86">
        <v>13.26</v>
      </c>
      <c r="J27" s="86">
        <v>47.65</v>
      </c>
      <c r="K27" s="87">
        <v>9.5999999999999992E-3</v>
      </c>
      <c r="L27" s="150">
        <v>1.74426371596E-9</v>
      </c>
      <c r="M27" s="86">
        <v>0</v>
      </c>
      <c r="N27" s="86">
        <v>67.935096532530494</v>
      </c>
      <c r="O27" s="86">
        <v>16.615255187885602</v>
      </c>
      <c r="P27" s="86">
        <v>1.353</v>
      </c>
      <c r="Q27" s="88">
        <v>0.65029999999999999</v>
      </c>
      <c r="R27" s="85">
        <v>0</v>
      </c>
      <c r="S27" s="86">
        <v>0</v>
      </c>
      <c r="T27" s="86">
        <v>1.0900000000000001</v>
      </c>
      <c r="U27" s="88">
        <v>0.97430821534621503</v>
      </c>
      <c r="V27" s="89">
        <v>4.3899999999999997</v>
      </c>
      <c r="W27" s="85">
        <v>46.873974107306701</v>
      </c>
      <c r="X27" s="88">
        <v>32.566666666700002</v>
      </c>
      <c r="Y27" s="85"/>
      <c r="Z27" s="88"/>
      <c r="AA27" s="85">
        <v>0</v>
      </c>
      <c r="AB27" s="91">
        <v>0</v>
      </c>
      <c r="AC27" s="86">
        <v>0</v>
      </c>
      <c r="AD27" s="86">
        <v>0</v>
      </c>
      <c r="AE27" s="86">
        <v>0.02</v>
      </c>
      <c r="AF27" s="151">
        <v>0</v>
      </c>
      <c r="AG27" s="150">
        <v>0</v>
      </c>
      <c r="AH27" s="86">
        <v>0.32937</v>
      </c>
      <c r="AI27" s="88">
        <v>0.292671992391</v>
      </c>
      <c r="AJ27" s="152">
        <v>1.7</v>
      </c>
      <c r="AK27" s="153">
        <v>6</v>
      </c>
    </row>
    <row r="28" spans="1:37" x14ac:dyDescent="0.2">
      <c r="A28" s="149" t="s">
        <v>383</v>
      </c>
      <c r="B28" s="66" t="s">
        <v>384</v>
      </c>
      <c r="C28" s="67">
        <v>45</v>
      </c>
      <c r="D28" s="84" t="s">
        <v>334</v>
      </c>
      <c r="E28" s="85">
        <v>88.879711584610405</v>
      </c>
      <c r="F28" s="91">
        <v>88.876363108725002</v>
      </c>
      <c r="G28" s="86">
        <v>22.0106481533156</v>
      </c>
      <c r="H28" s="86">
        <v>22.0106481533156</v>
      </c>
      <c r="I28" s="86">
        <v>6.53</v>
      </c>
      <c r="J28" s="86">
        <v>16.97</v>
      </c>
      <c r="K28" s="87">
        <v>0</v>
      </c>
      <c r="L28" s="150">
        <v>6.11665032504E-10</v>
      </c>
      <c r="M28" s="86">
        <v>0</v>
      </c>
      <c r="N28" s="86">
        <v>85.367601769415998</v>
      </c>
      <c r="O28" s="86">
        <v>8.9893346876587099</v>
      </c>
      <c r="P28" s="86">
        <v>0.32400000000000001</v>
      </c>
      <c r="Q28" s="88">
        <v>0.39689999999999998</v>
      </c>
      <c r="R28" s="85">
        <v>0</v>
      </c>
      <c r="S28" s="86">
        <v>0</v>
      </c>
      <c r="T28" s="86">
        <v>0.85</v>
      </c>
      <c r="U28" s="88">
        <v>3.57170761108569E-2</v>
      </c>
      <c r="V28" s="89">
        <v>4.6399999999999997</v>
      </c>
      <c r="W28" s="85">
        <v>47.519553896600399</v>
      </c>
      <c r="X28" s="88">
        <v>63.7</v>
      </c>
      <c r="Y28" s="85">
        <v>26.42</v>
      </c>
      <c r="Z28" s="88"/>
      <c r="AA28" s="85">
        <v>0</v>
      </c>
      <c r="AB28" s="91">
        <v>0</v>
      </c>
      <c r="AC28" s="86">
        <v>0</v>
      </c>
      <c r="AD28" s="86">
        <v>0</v>
      </c>
      <c r="AE28" s="86">
        <v>0</v>
      </c>
      <c r="AF28" s="151">
        <v>3.1502999802899998</v>
      </c>
      <c r="AG28" s="150">
        <v>3.5133967417300002E-12</v>
      </c>
      <c r="AH28" s="86">
        <v>9.0429999999999996E-2</v>
      </c>
      <c r="AI28" s="88">
        <v>0.109483995545</v>
      </c>
      <c r="AJ28" s="152">
        <v>1.33</v>
      </c>
      <c r="AK28" s="153">
        <v>0</v>
      </c>
    </row>
    <row r="29" spans="1:37" x14ac:dyDescent="0.2">
      <c r="A29" s="149" t="s">
        <v>385</v>
      </c>
      <c r="B29" s="66" t="s">
        <v>386</v>
      </c>
      <c r="C29" s="67">
        <v>45</v>
      </c>
      <c r="D29" s="84" t="s">
        <v>334</v>
      </c>
      <c r="E29" s="85">
        <v>73.199626755489405</v>
      </c>
      <c r="F29" s="91">
        <v>73.166554457082796</v>
      </c>
      <c r="G29" s="86">
        <v>21.257219800857499</v>
      </c>
      <c r="H29" s="86">
        <v>21.247770572741299</v>
      </c>
      <c r="I29" s="86">
        <v>24.55</v>
      </c>
      <c r="J29" s="86">
        <v>83.52</v>
      </c>
      <c r="K29" s="87">
        <v>0</v>
      </c>
      <c r="L29" s="150">
        <v>1.9999999718000001E-2</v>
      </c>
      <c r="M29" s="86">
        <v>1.64032339886465E-3</v>
      </c>
      <c r="N29" s="86">
        <v>69.540805378728294</v>
      </c>
      <c r="O29" s="86">
        <v>11.566156615661599</v>
      </c>
      <c r="P29" s="86">
        <v>2.7919999999999998</v>
      </c>
      <c r="Q29" s="88">
        <v>0.6431</v>
      </c>
      <c r="R29" s="85">
        <v>9.6727389972593905E-2</v>
      </c>
      <c r="S29" s="86">
        <v>0</v>
      </c>
      <c r="T29" s="86">
        <v>1.24</v>
      </c>
      <c r="U29" s="88">
        <v>0.60002598537731899</v>
      </c>
      <c r="V29" s="89">
        <v>4.29</v>
      </c>
      <c r="W29" s="85">
        <v>44.685618637584902</v>
      </c>
      <c r="X29" s="88">
        <v>43.5</v>
      </c>
      <c r="Y29" s="85"/>
      <c r="Z29" s="88"/>
      <c r="AA29" s="85">
        <v>0</v>
      </c>
      <c r="AB29" s="91">
        <v>0</v>
      </c>
      <c r="AC29" s="86">
        <v>0</v>
      </c>
      <c r="AD29" s="86">
        <v>0</v>
      </c>
      <c r="AE29" s="86">
        <v>0.14000000000000001</v>
      </c>
      <c r="AF29" s="151">
        <v>3.5383998659300002</v>
      </c>
      <c r="AG29" s="150">
        <v>0</v>
      </c>
      <c r="AH29" s="86">
        <v>0.42832399999999998</v>
      </c>
      <c r="AI29" s="88">
        <v>0.219975980987</v>
      </c>
      <c r="AJ29" s="152">
        <v>1.42</v>
      </c>
      <c r="AK29" s="153">
        <v>0</v>
      </c>
    </row>
    <row r="30" spans="1:37" x14ac:dyDescent="0.2">
      <c r="A30" s="149" t="s">
        <v>387</v>
      </c>
      <c r="B30" s="66" t="s">
        <v>388</v>
      </c>
      <c r="C30" s="67">
        <v>45</v>
      </c>
      <c r="D30" s="84" t="s">
        <v>334</v>
      </c>
      <c r="E30" s="85">
        <v>59.126256379636303</v>
      </c>
      <c r="F30" s="91">
        <v>59.049487496623598</v>
      </c>
      <c r="G30" s="86">
        <v>20.235708903768799</v>
      </c>
      <c r="H30" s="86">
        <v>20.2286006738602</v>
      </c>
      <c r="I30" s="86">
        <v>16.98</v>
      </c>
      <c r="J30" s="86">
        <v>71.67</v>
      </c>
      <c r="K30" s="87">
        <v>0</v>
      </c>
      <c r="L30" s="150">
        <v>0.11000000241500001</v>
      </c>
      <c r="M30" s="86">
        <v>1.2235346665725999E-3</v>
      </c>
      <c r="N30" s="86">
        <v>57.066636232649003</v>
      </c>
      <c r="O30" s="86">
        <v>21.1970899470899</v>
      </c>
      <c r="P30" s="86">
        <v>1.4410000000000001</v>
      </c>
      <c r="Q30" s="88">
        <v>0.47389999999999999</v>
      </c>
      <c r="R30" s="85">
        <v>2.5913449080072599E-2</v>
      </c>
      <c r="S30" s="86">
        <v>0</v>
      </c>
      <c r="T30" s="86">
        <v>1.04</v>
      </c>
      <c r="U30" s="88">
        <v>0.331243513740208</v>
      </c>
      <c r="V30" s="89">
        <v>4.0199999999999996</v>
      </c>
      <c r="W30" s="85">
        <v>36.4408964162999</v>
      </c>
      <c r="X30" s="88">
        <v>47.5</v>
      </c>
      <c r="Y30" s="85">
        <v>100</v>
      </c>
      <c r="Z30" s="88"/>
      <c r="AA30" s="85">
        <v>0</v>
      </c>
      <c r="AB30" s="91">
        <v>0</v>
      </c>
      <c r="AC30" s="86">
        <v>0</v>
      </c>
      <c r="AD30" s="86">
        <v>0</v>
      </c>
      <c r="AE30" s="86">
        <v>0</v>
      </c>
      <c r="AF30" s="151">
        <v>0</v>
      </c>
      <c r="AG30" s="150">
        <v>0</v>
      </c>
      <c r="AH30" s="86">
        <v>0.30767800000000001</v>
      </c>
      <c r="AI30" s="88">
        <v>7.8479000540399996E-2</v>
      </c>
      <c r="AJ30" s="152">
        <v>1.55</v>
      </c>
      <c r="AK30" s="153">
        <v>1</v>
      </c>
    </row>
    <row r="31" spans="1:37" x14ac:dyDescent="0.2">
      <c r="A31" s="149" t="s">
        <v>389</v>
      </c>
      <c r="B31" s="66" t="s">
        <v>390</v>
      </c>
      <c r="C31" s="67">
        <v>45</v>
      </c>
      <c r="D31" s="84" t="s">
        <v>334</v>
      </c>
      <c r="E31" s="85">
        <v>69.430277224973395</v>
      </c>
      <c r="F31" s="91">
        <v>69.2849539501088</v>
      </c>
      <c r="G31" s="86">
        <v>19.800990419771399</v>
      </c>
      <c r="H31" s="86">
        <v>19.792659786180401</v>
      </c>
      <c r="I31" s="86">
        <v>12.16</v>
      </c>
      <c r="J31" s="86">
        <v>31.52</v>
      </c>
      <c r="K31" s="87">
        <v>0</v>
      </c>
      <c r="L31" s="150">
        <v>5.4416288231799998E-10</v>
      </c>
      <c r="M31" s="86">
        <v>4.1561417408199396E-3</v>
      </c>
      <c r="N31" s="86">
        <v>66.626646191074499</v>
      </c>
      <c r="O31" s="86">
        <v>9.4226778957646804</v>
      </c>
      <c r="P31" s="86">
        <v>0.80500000000000005</v>
      </c>
      <c r="Q31" s="88">
        <v>0.46279999999999999</v>
      </c>
      <c r="R31" s="85">
        <v>4.9204526816467101E-2</v>
      </c>
      <c r="S31" s="86">
        <v>0</v>
      </c>
      <c r="T31" s="86">
        <v>0.79</v>
      </c>
      <c r="U31" s="88">
        <v>0.363771000138844</v>
      </c>
      <c r="V31" s="89">
        <v>4.22</v>
      </c>
      <c r="W31" s="85">
        <v>44.6804578010575</v>
      </c>
      <c r="X31" s="88">
        <v>49.166666666700003</v>
      </c>
      <c r="Y31" s="85">
        <v>100</v>
      </c>
      <c r="Z31" s="88">
        <v>100</v>
      </c>
      <c r="AA31" s="85">
        <v>0</v>
      </c>
      <c r="AB31" s="91">
        <v>0</v>
      </c>
      <c r="AC31" s="86">
        <v>0</v>
      </c>
      <c r="AD31" s="86">
        <v>0</v>
      </c>
      <c r="AE31" s="86">
        <v>0</v>
      </c>
      <c r="AF31" s="151">
        <v>0</v>
      </c>
      <c r="AG31" s="150">
        <v>0</v>
      </c>
      <c r="AH31" s="86">
        <v>0.206315</v>
      </c>
      <c r="AI31" s="88">
        <v>6.2074995047499998E-2</v>
      </c>
      <c r="AJ31" s="152">
        <v>1.44</v>
      </c>
      <c r="AK31" s="153">
        <v>0</v>
      </c>
    </row>
    <row r="32" spans="1:37" x14ac:dyDescent="0.2">
      <c r="A32" s="149" t="s">
        <v>391</v>
      </c>
      <c r="B32" s="66" t="s">
        <v>392</v>
      </c>
      <c r="C32" s="67">
        <v>45</v>
      </c>
      <c r="D32" s="84" t="s">
        <v>334</v>
      </c>
      <c r="E32" s="85">
        <v>68.553891605542006</v>
      </c>
      <c r="F32" s="91">
        <v>68.490220048899801</v>
      </c>
      <c r="G32" s="86">
        <v>21.8304299103504</v>
      </c>
      <c r="H32" s="86">
        <v>21.787133251833701</v>
      </c>
      <c r="I32" s="86">
        <v>21.68</v>
      </c>
      <c r="J32" s="86">
        <v>34.909999999999997</v>
      </c>
      <c r="K32" s="87">
        <v>1.41E-2</v>
      </c>
      <c r="L32" s="150">
        <v>3.9999997782099998E-2</v>
      </c>
      <c r="M32" s="86">
        <v>1.9209635444753699E-4</v>
      </c>
      <c r="N32" s="86">
        <v>65.144029205743095</v>
      </c>
      <c r="O32" s="86">
        <v>8.1562099871959006</v>
      </c>
      <c r="P32" s="86">
        <v>1.514</v>
      </c>
      <c r="Q32" s="88">
        <v>0.62260000000000004</v>
      </c>
      <c r="R32" s="85">
        <v>1.9142419601837699E-2</v>
      </c>
      <c r="S32" s="86">
        <v>0</v>
      </c>
      <c r="T32" s="86">
        <v>1.28</v>
      </c>
      <c r="U32" s="88">
        <v>0.90158924205378999</v>
      </c>
      <c r="V32" s="89">
        <v>4.3600000000000003</v>
      </c>
      <c r="W32" s="85">
        <v>48.729330930322497</v>
      </c>
      <c r="X32" s="88">
        <v>57.233333333300003</v>
      </c>
      <c r="Y32" s="85">
        <v>-97.06</v>
      </c>
      <c r="Z32" s="88"/>
      <c r="AA32" s="85">
        <v>0</v>
      </c>
      <c r="AB32" s="91">
        <v>0</v>
      </c>
      <c r="AC32" s="86">
        <v>0</v>
      </c>
      <c r="AD32" s="86">
        <v>0</v>
      </c>
      <c r="AE32" s="86">
        <v>0</v>
      </c>
      <c r="AF32" s="151">
        <v>0</v>
      </c>
      <c r="AG32" s="150">
        <v>0</v>
      </c>
      <c r="AH32" s="86">
        <v>0.16282099999999999</v>
      </c>
      <c r="AI32" s="88">
        <v>7.4185999205700001E-2</v>
      </c>
      <c r="AJ32" s="152">
        <v>1.6</v>
      </c>
      <c r="AK32" s="153">
        <v>0</v>
      </c>
    </row>
    <row r="33" spans="1:37" x14ac:dyDescent="0.2">
      <c r="A33" s="149" t="s">
        <v>393</v>
      </c>
      <c r="B33" s="66" t="s">
        <v>394</v>
      </c>
      <c r="C33" s="67">
        <v>45</v>
      </c>
      <c r="D33" s="84" t="s">
        <v>334</v>
      </c>
      <c r="E33" s="85">
        <v>71.031899886985101</v>
      </c>
      <c r="F33" s="91">
        <v>71.003027478283798</v>
      </c>
      <c r="G33" s="86">
        <v>19.709131105483301</v>
      </c>
      <c r="H33" s="86">
        <v>19.700056919891399</v>
      </c>
      <c r="I33" s="86">
        <v>12.08</v>
      </c>
      <c r="J33" s="86">
        <v>34.020000000000003</v>
      </c>
      <c r="K33" s="87">
        <v>0</v>
      </c>
      <c r="L33" s="150">
        <v>6.4964830047100003E-9</v>
      </c>
      <c r="M33" s="86">
        <v>1.9871195605982399E-4</v>
      </c>
      <c r="N33" s="86">
        <v>68.529436256141196</v>
      </c>
      <c r="O33" s="86">
        <v>15.806654111738901</v>
      </c>
      <c r="P33" s="86">
        <v>1.0900000000000001</v>
      </c>
      <c r="Q33" s="88">
        <v>0.3483</v>
      </c>
      <c r="R33" s="85">
        <v>5.7446502944133303E-2</v>
      </c>
      <c r="S33" s="86">
        <v>0</v>
      </c>
      <c r="T33" s="86">
        <v>0.76</v>
      </c>
      <c r="U33" s="88">
        <v>0.44628494592610302</v>
      </c>
      <c r="V33" s="89">
        <v>4.29</v>
      </c>
      <c r="W33" s="85">
        <v>47.509243762726598</v>
      </c>
      <c r="X33" s="88">
        <v>58.066666666700002</v>
      </c>
      <c r="Y33" s="85">
        <v>4.4399999999999977</v>
      </c>
      <c r="Z33" s="88"/>
      <c r="AA33" s="85">
        <v>0</v>
      </c>
      <c r="AB33" s="91">
        <v>0</v>
      </c>
      <c r="AC33" s="86">
        <v>0</v>
      </c>
      <c r="AD33" s="86">
        <v>0</v>
      </c>
      <c r="AE33" s="86">
        <v>0</v>
      </c>
      <c r="AF33" s="151">
        <v>0</v>
      </c>
      <c r="AG33" s="150">
        <v>4.4359523442700002E-10</v>
      </c>
      <c r="AH33" s="86">
        <v>0.25140699999999999</v>
      </c>
      <c r="AI33" s="88">
        <v>3.5284006988699997E-2</v>
      </c>
      <c r="AJ33" s="152">
        <v>1.46</v>
      </c>
      <c r="AK33" s="153">
        <v>0</v>
      </c>
    </row>
    <row r="34" spans="1:37" x14ac:dyDescent="0.2">
      <c r="A34" s="149" t="s">
        <v>395</v>
      </c>
      <c r="B34" s="66" t="s">
        <v>396</v>
      </c>
      <c r="C34" s="67">
        <v>45</v>
      </c>
      <c r="D34" s="84" t="s">
        <v>334</v>
      </c>
      <c r="E34" s="85">
        <v>69.666920133132194</v>
      </c>
      <c r="F34" s="91">
        <v>69.547873998080306</v>
      </c>
      <c r="G34" s="86">
        <v>20.338190748058501</v>
      </c>
      <c r="H34" s="86">
        <v>20.335074357088502</v>
      </c>
      <c r="I34" s="86">
        <v>36.67</v>
      </c>
      <c r="J34" s="86">
        <v>101.48</v>
      </c>
      <c r="K34" s="87">
        <v>0</v>
      </c>
      <c r="L34" s="150">
        <v>1.9999999607399999E-2</v>
      </c>
      <c r="M34" s="86">
        <v>1.25965990501751E-4</v>
      </c>
      <c r="N34" s="86">
        <v>64.582155732248097</v>
      </c>
      <c r="O34" s="86">
        <v>8.4407557831538096</v>
      </c>
      <c r="P34" s="86">
        <v>2.431</v>
      </c>
      <c r="Q34" s="88">
        <v>0.74099999999999999</v>
      </c>
      <c r="R34" s="85">
        <v>1.7494751574527598E-2</v>
      </c>
      <c r="S34" s="86">
        <v>0</v>
      </c>
      <c r="T34" s="86">
        <v>1.56</v>
      </c>
      <c r="U34" s="88">
        <v>0.245571608431707</v>
      </c>
      <c r="V34" s="89">
        <v>4.1100000000000003</v>
      </c>
      <c r="W34" s="85">
        <v>39.424939554078001</v>
      </c>
      <c r="X34" s="88">
        <v>31.233333333299999</v>
      </c>
      <c r="Y34" s="85">
        <v>52.860000000000014</v>
      </c>
      <c r="Z34" s="88"/>
      <c r="AA34" s="85">
        <v>0</v>
      </c>
      <c r="AB34" s="91">
        <v>0</v>
      </c>
      <c r="AC34" s="86">
        <v>0</v>
      </c>
      <c r="AD34" s="86">
        <v>0</v>
      </c>
      <c r="AE34" s="86">
        <v>0</v>
      </c>
      <c r="AF34" s="151">
        <v>1.1233994016100001E-7</v>
      </c>
      <c r="AG34" s="150">
        <v>0</v>
      </c>
      <c r="AH34" s="86">
        <v>0.99642399999999998</v>
      </c>
      <c r="AI34" s="88">
        <v>0.30909400907000001</v>
      </c>
      <c r="AJ34" s="152">
        <v>1.52</v>
      </c>
      <c r="AK34" s="153">
        <v>0</v>
      </c>
    </row>
    <row r="35" spans="1:37" x14ac:dyDescent="0.2">
      <c r="A35" s="149" t="s">
        <v>397</v>
      </c>
      <c r="B35" s="66" t="s">
        <v>398</v>
      </c>
      <c r="C35" s="67">
        <v>45</v>
      </c>
      <c r="D35" s="84" t="s">
        <v>334</v>
      </c>
      <c r="E35" s="85">
        <v>67.510061553030297</v>
      </c>
      <c r="F35" s="91">
        <v>67.421283143939405</v>
      </c>
      <c r="G35" s="86">
        <v>19.713738952020201</v>
      </c>
      <c r="H35" s="86">
        <v>19.668363320707101</v>
      </c>
      <c r="I35" s="86">
        <v>18.28</v>
      </c>
      <c r="J35" s="86">
        <v>71.95</v>
      </c>
      <c r="K35" s="87">
        <v>0</v>
      </c>
      <c r="L35" s="150">
        <v>8.9999986036399998E-2</v>
      </c>
      <c r="M35" s="86">
        <v>1.2526134065895601E-4</v>
      </c>
      <c r="N35" s="86">
        <v>63.855782775052703</v>
      </c>
      <c r="O35" s="86">
        <v>5.28291263957962</v>
      </c>
      <c r="P35" s="86">
        <v>2.794</v>
      </c>
      <c r="Q35" s="88">
        <v>0.41649999999999998</v>
      </c>
      <c r="R35" s="85">
        <v>1.47037200411704E-2</v>
      </c>
      <c r="S35" s="86">
        <v>0</v>
      </c>
      <c r="T35" s="86">
        <v>0.87</v>
      </c>
      <c r="U35" s="88">
        <v>0.63920454545454597</v>
      </c>
      <c r="V35" s="89">
        <v>4.2</v>
      </c>
      <c r="W35" s="85">
        <v>36.474205178256902</v>
      </c>
      <c r="X35" s="88">
        <v>45.3</v>
      </c>
      <c r="Y35" s="85">
        <v>-100</v>
      </c>
      <c r="Z35" s="88"/>
      <c r="AA35" s="85">
        <v>0.57999999999999996</v>
      </c>
      <c r="AB35" s="91">
        <v>0.57999999999999996</v>
      </c>
      <c r="AC35" s="86">
        <v>0</v>
      </c>
      <c r="AD35" s="86">
        <v>0</v>
      </c>
      <c r="AE35" s="86">
        <v>0</v>
      </c>
      <c r="AF35" s="151">
        <v>0</v>
      </c>
      <c r="AG35" s="150">
        <v>1.1808001631000001E-2</v>
      </c>
      <c r="AH35" s="86">
        <v>0.43924099999999999</v>
      </c>
      <c r="AI35" s="88">
        <v>0.106320991299</v>
      </c>
      <c r="AJ35" s="152">
        <v>1.51</v>
      </c>
      <c r="AK35" s="153">
        <v>0</v>
      </c>
    </row>
    <row r="36" spans="1:37" x14ac:dyDescent="0.2">
      <c r="A36" s="149" t="s">
        <v>399</v>
      </c>
      <c r="B36" s="66" t="s">
        <v>400</v>
      </c>
      <c r="C36" s="67">
        <v>45</v>
      </c>
      <c r="D36" s="84" t="s">
        <v>334</v>
      </c>
      <c r="E36" s="85">
        <v>54.812791651867201</v>
      </c>
      <c r="F36" s="91">
        <v>54.642546572439898</v>
      </c>
      <c r="G36" s="86">
        <v>16.867735495486698</v>
      </c>
      <c r="H36" s="86">
        <v>16.822418459955699</v>
      </c>
      <c r="I36" s="86">
        <v>41.97</v>
      </c>
      <c r="J36" s="86">
        <v>106.68</v>
      </c>
      <c r="K36" s="87">
        <v>1.3599999999999999E-2</v>
      </c>
      <c r="L36" s="150">
        <v>0.189999999842</v>
      </c>
      <c r="M36" s="86">
        <v>1.88143417768173E-2</v>
      </c>
      <c r="N36" s="86">
        <v>52.415130701190897</v>
      </c>
      <c r="O36" s="86">
        <v>4.7053775743707096</v>
      </c>
      <c r="P36" s="86">
        <v>4.1820000000000004</v>
      </c>
      <c r="Q36" s="88">
        <v>0.626</v>
      </c>
      <c r="R36" s="85">
        <v>7.3493385595296404E-2</v>
      </c>
      <c r="S36" s="86">
        <v>0</v>
      </c>
      <c r="T36" s="86">
        <v>1.56</v>
      </c>
      <c r="U36" s="88">
        <v>0.80713314634952904</v>
      </c>
      <c r="V36" s="89">
        <v>3.84</v>
      </c>
      <c r="W36" s="85">
        <v>33.915682557273598</v>
      </c>
      <c r="X36" s="88">
        <v>38.1</v>
      </c>
      <c r="Y36" s="85">
        <v>100</v>
      </c>
      <c r="Z36" s="88"/>
      <c r="AA36" s="85">
        <v>0</v>
      </c>
      <c r="AB36" s="91">
        <v>0</v>
      </c>
      <c r="AC36" s="86">
        <v>0.03</v>
      </c>
      <c r="AD36" s="86">
        <v>0.03</v>
      </c>
      <c r="AE36" s="86">
        <v>0</v>
      </c>
      <c r="AF36" s="151">
        <v>0</v>
      </c>
      <c r="AG36" s="150">
        <v>3.6079999984400001E-3</v>
      </c>
      <c r="AH36" s="86">
        <v>0.53209499999999998</v>
      </c>
      <c r="AI36" s="88">
        <v>0.15116799993499999</v>
      </c>
      <c r="AJ36" s="152">
        <v>1.5</v>
      </c>
      <c r="AK36" s="153">
        <v>0</v>
      </c>
    </row>
    <row r="37" spans="1:37" x14ac:dyDescent="0.2">
      <c r="A37" s="149" t="s">
        <v>401</v>
      </c>
      <c r="B37" s="66" t="s">
        <v>402</v>
      </c>
      <c r="C37" s="67">
        <v>45</v>
      </c>
      <c r="D37" s="84" t="s">
        <v>334</v>
      </c>
      <c r="E37" s="85">
        <v>63.237912614710297</v>
      </c>
      <c r="F37" s="91">
        <v>63.106081358718001</v>
      </c>
      <c r="G37" s="86">
        <v>21.0039720586221</v>
      </c>
      <c r="H37" s="86">
        <v>20.9808587864676</v>
      </c>
      <c r="I37" s="86">
        <v>13.21</v>
      </c>
      <c r="J37" s="86">
        <v>30.9</v>
      </c>
      <c r="K37" s="87">
        <v>0</v>
      </c>
      <c r="L37" s="150">
        <v>4.9318049585199998E-9</v>
      </c>
      <c r="M37" s="86">
        <v>1.9591843447183499E-3</v>
      </c>
      <c r="N37" s="86">
        <v>60.313741030125001</v>
      </c>
      <c r="O37" s="86">
        <v>9.0727418065547596</v>
      </c>
      <c r="P37" s="86">
        <v>1.163</v>
      </c>
      <c r="Q37" s="88">
        <v>0.53269999999999995</v>
      </c>
      <c r="R37" s="85">
        <v>3.7974683544303799E-2</v>
      </c>
      <c r="S37" s="86">
        <v>0</v>
      </c>
      <c r="T37" s="86">
        <v>0.9</v>
      </c>
      <c r="U37" s="88">
        <v>0.447712642103821</v>
      </c>
      <c r="V37" s="89">
        <v>4.22</v>
      </c>
      <c r="W37" s="85">
        <v>36.079011494523002</v>
      </c>
      <c r="X37" s="88">
        <v>36.766666666699997</v>
      </c>
      <c r="Y37" s="85">
        <v>100</v>
      </c>
      <c r="Z37" s="88"/>
      <c r="AA37" s="85">
        <v>0</v>
      </c>
      <c r="AB37" s="91">
        <v>0</v>
      </c>
      <c r="AC37" s="86">
        <v>0.01</v>
      </c>
      <c r="AD37" s="86">
        <v>0.01</v>
      </c>
      <c r="AE37" s="86">
        <v>0</v>
      </c>
      <c r="AF37" s="151">
        <v>0</v>
      </c>
      <c r="AG37" s="150">
        <v>2.26319966045E-2</v>
      </c>
      <c r="AH37" s="86">
        <v>0.218116</v>
      </c>
      <c r="AI37" s="88">
        <v>2.76579977394E-2</v>
      </c>
      <c r="AJ37" s="152">
        <v>1.59</v>
      </c>
      <c r="AK37" s="153">
        <v>0</v>
      </c>
    </row>
    <row r="38" spans="1:37" x14ac:dyDescent="0.2">
      <c r="A38" s="149" t="s">
        <v>403</v>
      </c>
      <c r="B38" s="66" t="s">
        <v>404</v>
      </c>
      <c r="C38" s="67">
        <v>45</v>
      </c>
      <c r="D38" s="84" t="s">
        <v>334</v>
      </c>
      <c r="E38" s="85">
        <v>67.191989401785904</v>
      </c>
      <c r="F38" s="91">
        <v>67.013058513841301</v>
      </c>
      <c r="G38" s="86">
        <v>19.2677597508731</v>
      </c>
      <c r="H38" s="86">
        <v>19.2539958364159</v>
      </c>
      <c r="I38" s="86">
        <v>10.53</v>
      </c>
      <c r="J38" s="86">
        <v>52.66</v>
      </c>
      <c r="K38" s="87">
        <v>0</v>
      </c>
      <c r="L38" s="150">
        <v>0.17999999631800001</v>
      </c>
      <c r="M38" s="86">
        <v>0</v>
      </c>
      <c r="N38" s="86">
        <v>64.131788308543804</v>
      </c>
      <c r="O38" s="86">
        <v>26.7886400873839</v>
      </c>
      <c r="P38" s="86">
        <v>2.903</v>
      </c>
      <c r="Q38" s="88">
        <v>0.38229999999999997</v>
      </c>
      <c r="R38" s="85">
        <v>0</v>
      </c>
      <c r="S38" s="86">
        <v>0</v>
      </c>
      <c r="T38" s="86">
        <v>1.1599999999999999</v>
      </c>
      <c r="U38" s="88">
        <v>0.35442079727474501</v>
      </c>
      <c r="V38" s="89">
        <v>4.0999999999999996</v>
      </c>
      <c r="W38" s="85">
        <v>34.039659649062699</v>
      </c>
      <c r="X38" s="88">
        <v>39.9</v>
      </c>
      <c r="Y38" s="85"/>
      <c r="Z38" s="88"/>
      <c r="AA38" s="85">
        <v>0.06</v>
      </c>
      <c r="AB38" s="91">
        <v>0.04</v>
      </c>
      <c r="AC38" s="86">
        <v>0</v>
      </c>
      <c r="AD38" s="86">
        <v>0</v>
      </c>
      <c r="AE38" s="86">
        <v>0</v>
      </c>
      <c r="AF38" s="151">
        <v>0</v>
      </c>
      <c r="AG38" s="150">
        <v>8.2000002256299995E-4</v>
      </c>
      <c r="AH38" s="86">
        <v>0.18503500000000001</v>
      </c>
      <c r="AI38" s="88">
        <v>0.105376002085</v>
      </c>
      <c r="AJ38" s="152">
        <v>1.44</v>
      </c>
      <c r="AK38" s="153">
        <v>0</v>
      </c>
    </row>
    <row r="39" spans="1:37" x14ac:dyDescent="0.2">
      <c r="A39" s="149" t="s">
        <v>405</v>
      </c>
      <c r="B39" s="66" t="s">
        <v>406</v>
      </c>
      <c r="C39" s="67">
        <v>45</v>
      </c>
      <c r="D39" s="84" t="s">
        <v>334</v>
      </c>
      <c r="E39" s="85">
        <v>74.8228438050633</v>
      </c>
      <c r="F39" s="91">
        <v>74.586381284372905</v>
      </c>
      <c r="G39" s="86">
        <v>21.566907451620501</v>
      </c>
      <c r="H39" s="86">
        <v>21.514275471208801</v>
      </c>
      <c r="I39" s="86">
        <v>7.96</v>
      </c>
      <c r="J39" s="86">
        <v>45.55</v>
      </c>
      <c r="K39" s="87">
        <v>0</v>
      </c>
      <c r="L39" s="150">
        <v>0.14000000152200001</v>
      </c>
      <c r="M39" s="86">
        <v>4.0367952978807603E-2</v>
      </c>
      <c r="N39" s="86">
        <v>71.316114109483394</v>
      </c>
      <c r="O39" s="86">
        <v>52.923162583518902</v>
      </c>
      <c r="P39" s="86">
        <v>1.1619999999999999</v>
      </c>
      <c r="Q39" s="88">
        <v>0.22040000000000001</v>
      </c>
      <c r="R39" s="85">
        <v>9.1005612012740794E-2</v>
      </c>
      <c r="S39" s="86">
        <v>0</v>
      </c>
      <c r="T39" s="86">
        <v>0.66</v>
      </c>
      <c r="U39" s="88">
        <v>7.7803797130412897E-2</v>
      </c>
      <c r="V39" s="89">
        <v>4.32</v>
      </c>
      <c r="W39" s="85">
        <v>38.631004190976299</v>
      </c>
      <c r="X39" s="88">
        <v>43.766666666699997</v>
      </c>
      <c r="Y39" s="85">
        <v>100</v>
      </c>
      <c r="Z39" s="88"/>
      <c r="AA39" s="85">
        <v>0</v>
      </c>
      <c r="AB39" s="91">
        <v>0</v>
      </c>
      <c r="AC39" s="86">
        <v>0.01</v>
      </c>
      <c r="AD39" s="86">
        <v>0.02</v>
      </c>
      <c r="AE39" s="86">
        <v>0</v>
      </c>
      <c r="AF39" s="151">
        <v>1.86639291454E-7</v>
      </c>
      <c r="AG39" s="150">
        <v>6.5600498088399996E-4</v>
      </c>
      <c r="AH39" s="86">
        <v>0.358211</v>
      </c>
      <c r="AI39" s="88">
        <v>6.2935996608499994E-2</v>
      </c>
      <c r="AJ39" s="152">
        <v>1.47</v>
      </c>
      <c r="AK39" s="153">
        <v>0</v>
      </c>
    </row>
    <row r="40" spans="1:37" x14ac:dyDescent="0.2">
      <c r="A40" s="149" t="s">
        <v>407</v>
      </c>
      <c r="B40" s="66" t="s">
        <v>408</v>
      </c>
      <c r="C40" s="67">
        <v>45</v>
      </c>
      <c r="D40" s="84" t="s">
        <v>334</v>
      </c>
      <c r="E40" s="85">
        <v>75.898595999856397</v>
      </c>
      <c r="F40" s="91">
        <v>75.894107508348597</v>
      </c>
      <c r="G40" s="86">
        <v>22.951452475851902</v>
      </c>
      <c r="H40" s="86">
        <v>22.951452475851902</v>
      </c>
      <c r="I40" s="86">
        <v>7.6</v>
      </c>
      <c r="J40" s="86">
        <v>26.55</v>
      </c>
      <c r="K40" s="87">
        <v>0</v>
      </c>
      <c r="L40" s="150">
        <v>3.1197214359499999E-9</v>
      </c>
      <c r="M40" s="86">
        <v>2.7315088491416202E-4</v>
      </c>
      <c r="N40" s="86">
        <v>70.935464132742993</v>
      </c>
      <c r="O40" s="86">
        <v>36.695309198478697</v>
      </c>
      <c r="P40" s="86">
        <v>1.0640000000000001</v>
      </c>
      <c r="Q40" s="88">
        <v>0.29920000000000002</v>
      </c>
      <c r="R40" s="85">
        <v>1.37570504883753E-2</v>
      </c>
      <c r="S40" s="86">
        <v>0</v>
      </c>
      <c r="T40" s="86">
        <v>0.5</v>
      </c>
      <c r="U40" s="88">
        <v>8.0792847139933205E-2</v>
      </c>
      <c r="V40" s="89">
        <v>4.57</v>
      </c>
      <c r="W40" s="85">
        <v>39.9408222950143</v>
      </c>
      <c r="X40" s="88">
        <v>46.766666666699997</v>
      </c>
      <c r="Y40" s="85">
        <v>100</v>
      </c>
      <c r="Z40" s="88"/>
      <c r="AA40" s="85">
        <v>0</v>
      </c>
      <c r="AB40" s="91">
        <v>0</v>
      </c>
      <c r="AC40" s="86">
        <v>0</v>
      </c>
      <c r="AD40" s="86">
        <v>0</v>
      </c>
      <c r="AE40" s="86">
        <v>0</v>
      </c>
      <c r="AF40" s="151">
        <v>0</v>
      </c>
      <c r="AG40" s="150">
        <v>1.4043346647000001E-11</v>
      </c>
      <c r="AH40" s="86">
        <v>0.17880599999999999</v>
      </c>
      <c r="AI40" s="88">
        <v>7.7393998058799998E-2</v>
      </c>
      <c r="AJ40" s="152">
        <v>1.56</v>
      </c>
      <c r="AK40" s="153">
        <v>0</v>
      </c>
    </row>
    <row r="41" spans="1:37" x14ac:dyDescent="0.2">
      <c r="A41" s="149" t="s">
        <v>409</v>
      </c>
      <c r="B41" s="66" t="s">
        <v>410</v>
      </c>
      <c r="C41" s="67">
        <v>45</v>
      </c>
      <c r="D41" s="84" t="s">
        <v>334</v>
      </c>
      <c r="E41" s="85">
        <v>69.421215151481803</v>
      </c>
      <c r="F41" s="91">
        <v>69.347589586927597</v>
      </c>
      <c r="G41" s="86">
        <v>19.697585740815999</v>
      </c>
      <c r="H41" s="86">
        <v>19.695387962769601</v>
      </c>
      <c r="I41" s="86">
        <v>4.2699999999999996</v>
      </c>
      <c r="J41" s="86">
        <v>22.23</v>
      </c>
      <c r="K41" s="87">
        <v>0</v>
      </c>
      <c r="L41" s="150">
        <v>2.2675183144199999E-8</v>
      </c>
      <c r="M41" s="86">
        <v>1.33286225904108E-2</v>
      </c>
      <c r="N41" s="86">
        <v>62.754667286389299</v>
      </c>
      <c r="O41" s="86">
        <v>40.470320500663803</v>
      </c>
      <c r="P41" s="86">
        <v>0.41899999999999998</v>
      </c>
      <c r="Q41" s="88">
        <v>0.1709</v>
      </c>
      <c r="R41" s="85">
        <v>2.55036980362153E-2</v>
      </c>
      <c r="S41" s="86">
        <v>0</v>
      </c>
      <c r="T41" s="86">
        <v>0.35</v>
      </c>
      <c r="U41" s="88">
        <v>0.18241557785079299</v>
      </c>
      <c r="V41" s="89">
        <v>4.43</v>
      </c>
      <c r="W41" s="85">
        <v>40.125203896788697</v>
      </c>
      <c r="X41" s="88">
        <v>41.866666666699999</v>
      </c>
      <c r="Y41" s="85">
        <v>100</v>
      </c>
      <c r="Z41" s="88"/>
      <c r="AA41" s="85">
        <v>0</v>
      </c>
      <c r="AB41" s="91">
        <v>0</v>
      </c>
      <c r="AC41" s="86">
        <v>0.02</v>
      </c>
      <c r="AD41" s="86">
        <v>0.02</v>
      </c>
      <c r="AE41" s="86">
        <v>0</v>
      </c>
      <c r="AF41" s="151">
        <v>1.17421398075E-6</v>
      </c>
      <c r="AG41" s="150">
        <v>7.3736963401299999E-11</v>
      </c>
      <c r="AH41" s="86">
        <v>0.123115</v>
      </c>
      <c r="AI41" s="88">
        <v>1.5010010793399999E-2</v>
      </c>
      <c r="AJ41" s="152">
        <v>1.53</v>
      </c>
      <c r="AK41" s="153">
        <v>0</v>
      </c>
    </row>
    <row r="42" spans="1:37" x14ac:dyDescent="0.2">
      <c r="A42" s="149" t="s">
        <v>411</v>
      </c>
      <c r="B42" s="66" t="s">
        <v>412</v>
      </c>
      <c r="C42" s="67">
        <v>45</v>
      </c>
      <c r="D42" s="84" t="s">
        <v>334</v>
      </c>
      <c r="E42" s="85">
        <v>74.562732406004699</v>
      </c>
      <c r="F42" s="91">
        <v>74.446652369803402</v>
      </c>
      <c r="G42" s="86">
        <v>20.227438172624801</v>
      </c>
      <c r="H42" s="86">
        <v>20.227438172624801</v>
      </c>
      <c r="I42" s="86">
        <v>18.46</v>
      </c>
      <c r="J42" s="86">
        <v>26.37</v>
      </c>
      <c r="K42" s="87">
        <v>0</v>
      </c>
      <c r="L42" s="150">
        <v>0</v>
      </c>
      <c r="M42" s="86">
        <v>0</v>
      </c>
      <c r="N42" s="86">
        <v>68.873713380839305</v>
      </c>
      <c r="O42" s="86">
        <v>20.3576864535769</v>
      </c>
      <c r="P42" s="86">
        <v>0.67100000000000004</v>
      </c>
      <c r="Q42" s="88">
        <v>0.26229999999999998</v>
      </c>
      <c r="R42" s="85">
        <v>0</v>
      </c>
      <c r="S42" s="86">
        <v>0</v>
      </c>
      <c r="T42" s="86">
        <v>0.81</v>
      </c>
      <c r="U42" s="88">
        <v>9.8372912034942098E-2</v>
      </c>
      <c r="V42" s="89">
        <v>4.41</v>
      </c>
      <c r="W42" s="85">
        <v>41.010681896962801</v>
      </c>
      <c r="X42" s="88">
        <v>47.9</v>
      </c>
      <c r="Y42" s="85">
        <v>100</v>
      </c>
      <c r="Z42" s="88"/>
      <c r="AA42" s="85">
        <v>0.01</v>
      </c>
      <c r="AB42" s="91">
        <v>0</v>
      </c>
      <c r="AC42" s="86">
        <v>0</v>
      </c>
      <c r="AD42" s="86">
        <v>0</v>
      </c>
      <c r="AE42" s="86">
        <v>0</v>
      </c>
      <c r="AF42" s="151">
        <v>0</v>
      </c>
      <c r="AG42" s="150">
        <v>5.6204587769400004E-10</v>
      </c>
      <c r="AH42" s="86">
        <v>8.1280000000000005E-2</v>
      </c>
      <c r="AI42" s="88">
        <v>1.36090005551E-2</v>
      </c>
      <c r="AJ42" s="152">
        <v>1.55</v>
      </c>
      <c r="AK42" s="153">
        <v>0</v>
      </c>
    </row>
    <row r="43" spans="1:37" x14ac:dyDescent="0.2">
      <c r="A43" s="149" t="s">
        <v>413</v>
      </c>
      <c r="B43" s="66" t="s">
        <v>414</v>
      </c>
      <c r="C43" s="67">
        <v>45</v>
      </c>
      <c r="D43" s="84" t="s">
        <v>334</v>
      </c>
      <c r="E43" s="85">
        <v>66.388344551418598</v>
      </c>
      <c r="F43" s="91">
        <v>66.335804152111507</v>
      </c>
      <c r="G43" s="86">
        <v>17.028769418647599</v>
      </c>
      <c r="H43" s="86">
        <v>17.0131492999347</v>
      </c>
      <c r="I43" s="86">
        <v>16.27</v>
      </c>
      <c r="J43" s="86">
        <v>43.44</v>
      </c>
      <c r="K43" s="87">
        <v>0</v>
      </c>
      <c r="L43" s="150">
        <v>2.3460291789799999E-9</v>
      </c>
      <c r="M43" s="86">
        <v>1.3094534889178E-3</v>
      </c>
      <c r="N43" s="86">
        <v>60.995010691375597</v>
      </c>
      <c r="O43" s="86">
        <v>17.438396967235299</v>
      </c>
      <c r="P43" s="86">
        <v>1.35</v>
      </c>
      <c r="Q43" s="88">
        <v>9.4700000000000006E-2</v>
      </c>
      <c r="R43" s="85">
        <v>3.3658700774150098E-2</v>
      </c>
      <c r="S43" s="86">
        <v>0</v>
      </c>
      <c r="T43" s="86">
        <v>0.39</v>
      </c>
      <c r="U43" s="88">
        <v>0.170401295049842</v>
      </c>
      <c r="V43" s="89">
        <v>4.2300000000000004</v>
      </c>
      <c r="W43" s="85">
        <v>35.318951411877201</v>
      </c>
      <c r="X43" s="88">
        <v>38.366666666699999</v>
      </c>
      <c r="Y43" s="85">
        <v>100</v>
      </c>
      <c r="Z43" s="88"/>
      <c r="AA43" s="85">
        <v>0</v>
      </c>
      <c r="AB43" s="91">
        <v>0</v>
      </c>
      <c r="AC43" s="86">
        <v>0</v>
      </c>
      <c r="AD43" s="86">
        <v>0</v>
      </c>
      <c r="AE43" s="86">
        <v>0</v>
      </c>
      <c r="AF43" s="151">
        <v>0</v>
      </c>
      <c r="AG43" s="150">
        <v>1.6909999218200002E-2</v>
      </c>
      <c r="AH43" s="86">
        <v>0.188389</v>
      </c>
      <c r="AI43" s="88">
        <v>1.00170160625E-2</v>
      </c>
      <c r="AJ43" s="152">
        <v>1.61</v>
      </c>
      <c r="AK43" s="153">
        <v>0</v>
      </c>
    </row>
    <row r="44" spans="1:37" x14ac:dyDescent="0.2">
      <c r="A44" s="149" t="s">
        <v>415</v>
      </c>
      <c r="B44" s="66" t="s">
        <v>416</v>
      </c>
      <c r="C44" s="67">
        <v>45</v>
      </c>
      <c r="D44" s="84" t="s">
        <v>334</v>
      </c>
      <c r="E44" s="85">
        <v>79.865750809719799</v>
      </c>
      <c r="F44" s="91">
        <v>79.845410023313704</v>
      </c>
      <c r="G44" s="86">
        <v>21.653549467227901</v>
      </c>
      <c r="H44" s="86">
        <v>21.651202453411798</v>
      </c>
      <c r="I44" s="86">
        <v>4.21</v>
      </c>
      <c r="J44" s="86">
        <v>14.46</v>
      </c>
      <c r="K44" s="87">
        <v>0</v>
      </c>
      <c r="L44" s="150">
        <v>0</v>
      </c>
      <c r="M44" s="86">
        <v>0</v>
      </c>
      <c r="N44" s="86">
        <v>73.625262563877499</v>
      </c>
      <c r="O44" s="86">
        <v>10.049991380796399</v>
      </c>
      <c r="P44" s="86">
        <v>0.45600000000000002</v>
      </c>
      <c r="Q44" s="88">
        <v>0.24340000000000001</v>
      </c>
      <c r="R44" s="85">
        <v>0</v>
      </c>
      <c r="S44" s="86">
        <v>0</v>
      </c>
      <c r="T44" s="86">
        <v>0.37</v>
      </c>
      <c r="U44" s="88">
        <v>5.6328331586111897E-2</v>
      </c>
      <c r="V44" s="89">
        <v>4.3600000000000003</v>
      </c>
      <c r="W44" s="85">
        <v>36.533026224449401</v>
      </c>
      <c r="X44" s="88">
        <v>41.9666666667</v>
      </c>
      <c r="Y44" s="85"/>
      <c r="Z44" s="88"/>
      <c r="AA44" s="85">
        <v>0.18</v>
      </c>
      <c r="AB44" s="91">
        <v>0.19</v>
      </c>
      <c r="AC44" s="86">
        <v>0.05</v>
      </c>
      <c r="AD44" s="86">
        <v>0.05</v>
      </c>
      <c r="AE44" s="86">
        <v>0</v>
      </c>
      <c r="AF44" s="151">
        <v>23.292498264399999</v>
      </c>
      <c r="AG44" s="150">
        <v>0</v>
      </c>
      <c r="AH44" s="86">
        <v>0.11212</v>
      </c>
      <c r="AI44" s="88">
        <v>3.6770026721899998E-3</v>
      </c>
      <c r="AJ44" s="152">
        <v>1.62</v>
      </c>
      <c r="AK44" s="153">
        <v>0</v>
      </c>
    </row>
    <row r="45" spans="1:37" x14ac:dyDescent="0.2">
      <c r="A45" s="149" t="s">
        <v>417</v>
      </c>
      <c r="B45" s="66" t="s">
        <v>418</v>
      </c>
      <c r="C45" s="67">
        <v>45</v>
      </c>
      <c r="D45" s="84" t="s">
        <v>334</v>
      </c>
      <c r="E45" s="85">
        <v>77.098370216154905</v>
      </c>
      <c r="F45" s="91">
        <v>76.890806363619305</v>
      </c>
      <c r="G45" s="86">
        <v>22.605020411490599</v>
      </c>
      <c r="H45" s="86">
        <v>22.59122462673</v>
      </c>
      <c r="I45" s="86">
        <v>3.78</v>
      </c>
      <c r="J45" s="86">
        <v>21.63</v>
      </c>
      <c r="K45" s="87">
        <v>0</v>
      </c>
      <c r="L45" s="150">
        <v>3.0786325711000001E-8</v>
      </c>
      <c r="M45" s="86">
        <v>0.14212985669654499</v>
      </c>
      <c r="N45" s="86">
        <v>73.119776269498203</v>
      </c>
      <c r="O45" s="86">
        <v>30.8544042307057</v>
      </c>
      <c r="P45" s="86">
        <v>0.56899999999999995</v>
      </c>
      <c r="Q45" s="88">
        <v>0.16719999999999999</v>
      </c>
      <c r="R45" s="85">
        <v>6.1576354679802901E-2</v>
      </c>
      <c r="S45" s="86">
        <v>0</v>
      </c>
      <c r="T45" s="86">
        <v>0.37</v>
      </c>
      <c r="U45" s="88">
        <v>0.20380136578269101</v>
      </c>
      <c r="V45" s="89">
        <v>4.49</v>
      </c>
      <c r="W45" s="85">
        <v>38.020792819404797</v>
      </c>
      <c r="X45" s="88">
        <v>41.133333333300001</v>
      </c>
      <c r="Y45" s="85">
        <v>87.12</v>
      </c>
      <c r="Z45" s="88"/>
      <c r="AA45" s="85">
        <v>0.16</v>
      </c>
      <c r="AB45" s="91">
        <v>0.06</v>
      </c>
      <c r="AC45" s="86">
        <v>0.02</v>
      </c>
      <c r="AD45" s="86">
        <v>0.02</v>
      </c>
      <c r="AE45" s="86">
        <v>0</v>
      </c>
      <c r="AF45" s="151">
        <v>12.8013990001</v>
      </c>
      <c r="AG45" s="150">
        <v>4.5797700094099998E-9</v>
      </c>
      <c r="AH45" s="86">
        <v>0.20574300000000001</v>
      </c>
      <c r="AI45" s="88">
        <v>2.7896997394499998E-2</v>
      </c>
      <c r="AJ45" s="152">
        <v>1.49</v>
      </c>
      <c r="AK45" s="153">
        <v>0</v>
      </c>
    </row>
    <row r="46" spans="1:37" x14ac:dyDescent="0.2">
      <c r="A46" s="149" t="s">
        <v>419</v>
      </c>
      <c r="B46" s="66" t="s">
        <v>420</v>
      </c>
      <c r="C46" s="67">
        <v>45</v>
      </c>
      <c r="D46" s="84" t="s">
        <v>334</v>
      </c>
      <c r="E46" s="85">
        <v>79.087878407685594</v>
      </c>
      <c r="F46" s="91">
        <v>79.0242503539871</v>
      </c>
      <c r="G46" s="86">
        <v>21.592314448048999</v>
      </c>
      <c r="H46" s="86">
        <v>21.583352750345</v>
      </c>
      <c r="I46" s="86">
        <v>5.8</v>
      </c>
      <c r="J46" s="86">
        <v>18.63</v>
      </c>
      <c r="K46" s="87">
        <v>0</v>
      </c>
      <c r="L46" s="150">
        <v>3.0262432071900002E-9</v>
      </c>
      <c r="M46" s="86">
        <v>0</v>
      </c>
      <c r="N46" s="86">
        <v>73.510666031409301</v>
      </c>
      <c r="O46" s="86">
        <v>11.2200435729847</v>
      </c>
      <c r="P46" s="86">
        <v>0.41299999999999998</v>
      </c>
      <c r="Q46" s="88">
        <v>0.26889999999999997</v>
      </c>
      <c r="R46" s="85">
        <v>0</v>
      </c>
      <c r="S46" s="86">
        <v>0</v>
      </c>
      <c r="T46" s="86">
        <v>0.38</v>
      </c>
      <c r="U46" s="88">
        <v>0.27960496836520699</v>
      </c>
      <c r="V46" s="89">
        <v>4.6500000000000004</v>
      </c>
      <c r="W46" s="85">
        <v>40.466791027423199</v>
      </c>
      <c r="X46" s="88">
        <v>46.833333333299997</v>
      </c>
      <c r="Y46" s="85">
        <v>100</v>
      </c>
      <c r="Z46" s="88"/>
      <c r="AA46" s="85">
        <v>0</v>
      </c>
      <c r="AB46" s="91">
        <v>0</v>
      </c>
      <c r="AC46" s="86">
        <v>0.05</v>
      </c>
      <c r="AD46" s="86">
        <v>0.05</v>
      </c>
      <c r="AE46" s="86">
        <v>0</v>
      </c>
      <c r="AF46" s="151">
        <v>15.4030952911</v>
      </c>
      <c r="AG46" s="150">
        <v>8.4598708839399997E-11</v>
      </c>
      <c r="AH46" s="86">
        <v>0.124725</v>
      </c>
      <c r="AI46" s="88">
        <v>1.78940321709E-2</v>
      </c>
      <c r="AJ46" s="152">
        <v>1.64</v>
      </c>
      <c r="AK46" s="153">
        <v>0</v>
      </c>
    </row>
    <row r="47" spans="1:37" x14ac:dyDescent="0.2">
      <c r="A47" s="149" t="s">
        <v>421</v>
      </c>
      <c r="B47" s="66" t="s">
        <v>422</v>
      </c>
      <c r="C47" s="67">
        <v>45</v>
      </c>
      <c r="D47" s="84" t="s">
        <v>334</v>
      </c>
      <c r="E47" s="85">
        <v>76.9090672564069</v>
      </c>
      <c r="F47" s="91">
        <v>76.874376653224004</v>
      </c>
      <c r="G47" s="86">
        <v>18.273275226572999</v>
      </c>
      <c r="H47" s="86">
        <v>18.273275226572999</v>
      </c>
      <c r="I47" s="86">
        <v>3.44</v>
      </c>
      <c r="J47" s="86">
        <v>12.22</v>
      </c>
      <c r="K47" s="87">
        <v>0</v>
      </c>
      <c r="L47" s="150">
        <v>2.7933789553599999E-9</v>
      </c>
      <c r="M47" s="86">
        <v>0</v>
      </c>
      <c r="N47" s="86">
        <v>70.1892056848897</v>
      </c>
      <c r="O47" s="86">
        <v>25.229057591623</v>
      </c>
      <c r="P47" s="86">
        <v>0.66800000000000004</v>
      </c>
      <c r="Q47" s="88">
        <v>9.64E-2</v>
      </c>
      <c r="R47" s="85">
        <v>0</v>
      </c>
      <c r="S47" s="86">
        <v>0</v>
      </c>
      <c r="T47" s="86">
        <v>0.34</v>
      </c>
      <c r="U47" s="88">
        <v>0.184293829408959</v>
      </c>
      <c r="V47" s="89">
        <v>4.3499999999999996</v>
      </c>
      <c r="W47" s="85">
        <v>35.070667800435899</v>
      </c>
      <c r="X47" s="88"/>
      <c r="Y47" s="85"/>
      <c r="Z47" s="88">
        <v>-100</v>
      </c>
      <c r="AA47" s="85">
        <v>0</v>
      </c>
      <c r="AB47" s="91">
        <v>0</v>
      </c>
      <c r="AC47" s="86">
        <v>0</v>
      </c>
      <c r="AD47" s="86">
        <v>0</v>
      </c>
      <c r="AE47" s="86">
        <v>0</v>
      </c>
      <c r="AF47" s="151">
        <v>3.2681003552000001</v>
      </c>
      <c r="AG47" s="150">
        <v>1.55767292581E-9</v>
      </c>
      <c r="AH47" s="86">
        <v>3.5103000000000002E-2</v>
      </c>
      <c r="AI47" s="88">
        <v>1.6097057292900001E-9</v>
      </c>
      <c r="AJ47" s="152">
        <v>1.66</v>
      </c>
      <c r="AK47" s="153">
        <v>0</v>
      </c>
    </row>
    <row r="48" spans="1:37" x14ac:dyDescent="0.2">
      <c r="A48" s="149" t="s">
        <v>423</v>
      </c>
      <c r="B48" s="66" t="s">
        <v>424</v>
      </c>
      <c r="C48" s="67">
        <v>45</v>
      </c>
      <c r="D48" s="84" t="s">
        <v>334</v>
      </c>
      <c r="E48" s="85">
        <v>72.7852864336366</v>
      </c>
      <c r="F48" s="91">
        <v>72.702687820069599</v>
      </c>
      <c r="G48" s="86">
        <v>21.547836834086901</v>
      </c>
      <c r="H48" s="86">
        <v>21.5343763192834</v>
      </c>
      <c r="I48" s="86">
        <v>3.74</v>
      </c>
      <c r="J48" s="86">
        <v>14</v>
      </c>
      <c r="K48" s="87">
        <v>0</v>
      </c>
      <c r="L48" s="150">
        <v>1.0000006150200001E-2</v>
      </c>
      <c r="M48" s="86">
        <v>0</v>
      </c>
      <c r="N48" s="86">
        <v>67.894872931442094</v>
      </c>
      <c r="O48" s="86">
        <v>23.176008855791501</v>
      </c>
      <c r="P48" s="86">
        <v>0.57999999999999996</v>
      </c>
      <c r="Q48" s="88">
        <v>0.36709999999999998</v>
      </c>
      <c r="R48" s="85">
        <v>0</v>
      </c>
      <c r="S48" s="86">
        <v>0</v>
      </c>
      <c r="T48" s="86">
        <v>0.57999999999999996</v>
      </c>
      <c r="U48" s="88">
        <v>0.23800637538928399</v>
      </c>
      <c r="V48" s="89">
        <v>4.3</v>
      </c>
      <c r="W48" s="85">
        <v>36.860212217569099</v>
      </c>
      <c r="X48" s="88"/>
      <c r="Y48" s="85">
        <v>100</v>
      </c>
      <c r="Z48" s="88">
        <v>-100</v>
      </c>
      <c r="AA48" s="85">
        <v>0</v>
      </c>
      <c r="AB48" s="91">
        <v>0</v>
      </c>
      <c r="AC48" s="86">
        <v>0</v>
      </c>
      <c r="AD48" s="86">
        <v>0</v>
      </c>
      <c r="AE48" s="86">
        <v>0.01</v>
      </c>
      <c r="AF48" s="151">
        <v>4.4559994554799998</v>
      </c>
      <c r="AG48" s="150">
        <v>1.9758014710000001E-2</v>
      </c>
      <c r="AH48" s="86">
        <v>0.13872599999999999</v>
      </c>
      <c r="AI48" s="88">
        <v>2.0417998469800001E-2</v>
      </c>
      <c r="AJ48" s="152">
        <v>1.56</v>
      </c>
      <c r="AK48" s="153">
        <v>0</v>
      </c>
    </row>
    <row r="49" spans="1:37" x14ac:dyDescent="0.2">
      <c r="A49" s="149" t="s">
        <v>425</v>
      </c>
      <c r="B49" s="66" t="s">
        <v>426</v>
      </c>
      <c r="C49" s="67">
        <v>45</v>
      </c>
      <c r="D49" s="84" t="s">
        <v>334</v>
      </c>
      <c r="E49" s="85">
        <v>64.541207474844299</v>
      </c>
      <c r="F49" s="91">
        <v>64.410637278389999</v>
      </c>
      <c r="G49" s="86">
        <v>22.264015333013901</v>
      </c>
      <c r="H49" s="86">
        <v>22.216099664590299</v>
      </c>
      <c r="I49" s="86">
        <v>4.4000000000000004</v>
      </c>
      <c r="J49" s="86">
        <v>13.17</v>
      </c>
      <c r="K49" s="87">
        <v>0</v>
      </c>
      <c r="L49" s="150">
        <v>3.7944169238600001E-10</v>
      </c>
      <c r="M49" s="86">
        <v>0.37872996216160798</v>
      </c>
      <c r="N49" s="86">
        <v>62.953878768457102</v>
      </c>
      <c r="O49" s="86">
        <v>12.056737588652499</v>
      </c>
      <c r="P49" s="86">
        <v>0.68600000000000005</v>
      </c>
      <c r="Q49" s="88">
        <v>0.37269999999999998</v>
      </c>
      <c r="R49" s="85">
        <v>2.1195421788893599E-2</v>
      </c>
      <c r="S49" s="86">
        <v>0</v>
      </c>
      <c r="T49" s="86">
        <v>0.66</v>
      </c>
      <c r="U49" s="88">
        <v>0.41926209870627701</v>
      </c>
      <c r="V49" s="89">
        <v>4.05</v>
      </c>
      <c r="W49" s="85">
        <v>27.316114257779699</v>
      </c>
      <c r="X49" s="88"/>
      <c r="Y49" s="85"/>
      <c r="Z49" s="88">
        <v>-100</v>
      </c>
      <c r="AA49" s="85">
        <v>0</v>
      </c>
      <c r="AB49" s="91">
        <v>0</v>
      </c>
      <c r="AC49" s="86">
        <v>0</v>
      </c>
      <c r="AD49" s="86">
        <v>0</v>
      </c>
      <c r="AE49" s="86">
        <v>0.05</v>
      </c>
      <c r="AF49" s="151">
        <v>1.69079212482E-7</v>
      </c>
      <c r="AG49" s="150">
        <v>4.0050019017100003E-3</v>
      </c>
      <c r="AH49" s="86">
        <v>6.3961000000000004E-2</v>
      </c>
      <c r="AI49" s="88">
        <v>5.2050013305600003E-3</v>
      </c>
      <c r="AJ49" s="152">
        <v>1.57</v>
      </c>
      <c r="AK49" s="153">
        <v>0</v>
      </c>
    </row>
    <row r="50" spans="1:37" x14ac:dyDescent="0.2">
      <c r="A50" s="149" t="s">
        <v>427</v>
      </c>
      <c r="B50" s="66" t="s">
        <v>428</v>
      </c>
      <c r="C50" s="67">
        <v>45</v>
      </c>
      <c r="D50" s="84" t="s">
        <v>334</v>
      </c>
      <c r="E50" s="85">
        <v>67.266661592713803</v>
      </c>
      <c r="F50" s="91">
        <v>67.223532993378498</v>
      </c>
      <c r="G50" s="86">
        <v>23.7828855569932</v>
      </c>
      <c r="H50" s="86">
        <v>23.7460993987366</v>
      </c>
      <c r="I50" s="86">
        <v>8.86</v>
      </c>
      <c r="J50" s="86">
        <v>17.059999999999999</v>
      </c>
      <c r="K50" s="87">
        <v>0</v>
      </c>
      <c r="L50" s="150">
        <v>0</v>
      </c>
      <c r="M50" s="86">
        <v>0</v>
      </c>
      <c r="N50" s="86">
        <v>64.166549838777499</v>
      </c>
      <c r="O50" s="86">
        <v>20.906949352179002</v>
      </c>
      <c r="P50" s="86">
        <v>0.42499999999999999</v>
      </c>
      <c r="Q50" s="88">
        <v>0.3805</v>
      </c>
      <c r="R50" s="85">
        <v>0</v>
      </c>
      <c r="S50" s="86">
        <v>0</v>
      </c>
      <c r="T50" s="86">
        <v>0.64</v>
      </c>
      <c r="U50" s="88">
        <v>1.2405814749980999</v>
      </c>
      <c r="V50" s="89">
        <v>4.3499999999999996</v>
      </c>
      <c r="W50" s="85">
        <v>31.335953670773002</v>
      </c>
      <c r="X50" s="88">
        <v>38.4666666667</v>
      </c>
      <c r="Y50" s="85"/>
      <c r="Z50" s="88"/>
      <c r="AA50" s="85">
        <v>0</v>
      </c>
      <c r="AB50" s="91">
        <v>0</v>
      </c>
      <c r="AC50" s="86">
        <v>0</v>
      </c>
      <c r="AD50" s="86">
        <v>0</v>
      </c>
      <c r="AE50" s="86">
        <v>0</v>
      </c>
      <c r="AF50" s="151">
        <v>0</v>
      </c>
      <c r="AG50" s="150">
        <v>1.5390000540999999E-2</v>
      </c>
      <c r="AH50" s="86">
        <v>8.1012000000000001E-2</v>
      </c>
      <c r="AI50" s="88">
        <v>1.9535004159399998E-2</v>
      </c>
      <c r="AJ50" s="152">
        <v>1.54</v>
      </c>
      <c r="AK50" s="153">
        <v>0</v>
      </c>
    </row>
    <row r="51" spans="1:37" x14ac:dyDescent="0.2">
      <c r="A51" s="149" t="s">
        <v>429</v>
      </c>
      <c r="B51" s="66" t="s">
        <v>430</v>
      </c>
      <c r="C51" s="67">
        <v>45</v>
      </c>
      <c r="D51" s="84" t="s">
        <v>334</v>
      </c>
      <c r="E51" s="85">
        <v>64.951643022380793</v>
      </c>
      <c r="F51" s="91">
        <v>64.873602943225805</v>
      </c>
      <c r="G51" s="86">
        <v>20.429777864489001</v>
      </c>
      <c r="H51" s="86">
        <v>20.414448563226401</v>
      </c>
      <c r="I51" s="86">
        <v>19.010000000000002</v>
      </c>
      <c r="J51" s="86">
        <v>24.91</v>
      </c>
      <c r="K51" s="87">
        <v>0</v>
      </c>
      <c r="L51" s="150">
        <v>0</v>
      </c>
      <c r="M51" s="86">
        <v>0</v>
      </c>
      <c r="N51" s="86">
        <v>64.703182827535201</v>
      </c>
      <c r="O51" s="86">
        <v>10.264508487958899</v>
      </c>
      <c r="P51" s="86">
        <v>0.45100000000000001</v>
      </c>
      <c r="Q51" s="88">
        <v>0.35610000000000003</v>
      </c>
      <c r="R51" s="85">
        <v>0</v>
      </c>
      <c r="S51" s="86">
        <v>0</v>
      </c>
      <c r="T51" s="86">
        <v>0.86</v>
      </c>
      <c r="U51" s="88">
        <v>1.13854901195685</v>
      </c>
      <c r="V51" s="89">
        <v>4.05</v>
      </c>
      <c r="W51" s="85">
        <v>27.998202709255501</v>
      </c>
      <c r="X51" s="88"/>
      <c r="Y51" s="85"/>
      <c r="Z51" s="88">
        <v>-100</v>
      </c>
      <c r="AA51" s="85">
        <v>0</v>
      </c>
      <c r="AB51" s="91">
        <v>0</v>
      </c>
      <c r="AC51" s="86">
        <v>0</v>
      </c>
      <c r="AD51" s="86">
        <v>0</v>
      </c>
      <c r="AE51" s="86">
        <v>0</v>
      </c>
      <c r="AF51" s="151">
        <v>0.14109998714200001</v>
      </c>
      <c r="AG51" s="150">
        <v>1.6200166866600001E-4</v>
      </c>
      <c r="AH51" s="86">
        <v>0.10645300000000001</v>
      </c>
      <c r="AI51" s="88">
        <v>9.0050057254399997E-3</v>
      </c>
      <c r="AJ51" s="152">
        <v>1.57</v>
      </c>
      <c r="AK51" s="153">
        <v>0</v>
      </c>
    </row>
    <row r="52" spans="1:37" x14ac:dyDescent="0.2">
      <c r="A52" s="149" t="s">
        <v>431</v>
      </c>
      <c r="B52" s="66" t="s">
        <v>432</v>
      </c>
      <c r="C52" s="67">
        <v>45</v>
      </c>
      <c r="D52" s="84" t="s">
        <v>334</v>
      </c>
      <c r="E52" s="85">
        <v>75.996230479267595</v>
      </c>
      <c r="F52" s="91">
        <v>75.891895530425401</v>
      </c>
      <c r="G52" s="86">
        <v>18.8021674744211</v>
      </c>
      <c r="H52" s="86">
        <v>18.8021674744211</v>
      </c>
      <c r="I52" s="86">
        <v>16.170000000000002</v>
      </c>
      <c r="J52" s="86">
        <v>18.16</v>
      </c>
      <c r="K52" s="87">
        <v>0</v>
      </c>
      <c r="L52" s="150">
        <v>0</v>
      </c>
      <c r="M52" s="86">
        <v>0</v>
      </c>
      <c r="N52" s="86">
        <v>78.746004888136895</v>
      </c>
      <c r="O52" s="86">
        <v>11.378901619913099</v>
      </c>
      <c r="P52" s="86">
        <v>0.38800000000000001</v>
      </c>
      <c r="Q52" s="88">
        <v>0.187</v>
      </c>
      <c r="R52" s="85">
        <v>0</v>
      </c>
      <c r="S52" s="86">
        <v>0</v>
      </c>
      <c r="T52" s="86">
        <v>1.1499999999999999</v>
      </c>
      <c r="U52" s="88">
        <v>0.104334948842219</v>
      </c>
      <c r="V52" s="89">
        <v>4.57</v>
      </c>
      <c r="W52" s="85">
        <v>28.712604168185301</v>
      </c>
      <c r="X52" s="88"/>
      <c r="Y52" s="85"/>
      <c r="Z52" s="88">
        <v>-100</v>
      </c>
      <c r="AA52" s="85">
        <v>0</v>
      </c>
      <c r="AB52" s="91">
        <v>0</v>
      </c>
      <c r="AC52" s="86">
        <v>0</v>
      </c>
      <c r="AD52" s="86">
        <v>0</v>
      </c>
      <c r="AE52" s="86">
        <v>0</v>
      </c>
      <c r="AF52" s="151">
        <v>1.68183445949E-6</v>
      </c>
      <c r="AG52" s="150">
        <v>3.81102340547E-9</v>
      </c>
      <c r="AH52" s="86">
        <v>6.0005000000000003E-2</v>
      </c>
      <c r="AI52" s="88">
        <v>6.2650010625699996E-3</v>
      </c>
      <c r="AJ52" s="152">
        <v>1.62</v>
      </c>
      <c r="AK52" s="153">
        <v>0</v>
      </c>
    </row>
    <row r="53" spans="1:37" x14ac:dyDescent="0.2">
      <c r="A53" s="149" t="s">
        <v>433</v>
      </c>
      <c r="B53" s="66" t="s">
        <v>434</v>
      </c>
      <c r="C53" s="67">
        <v>45</v>
      </c>
      <c r="D53" s="84" t="s">
        <v>334</v>
      </c>
      <c r="E53" s="85">
        <v>61.754242998856</v>
      </c>
      <c r="F53" s="91">
        <v>61.000454467098201</v>
      </c>
      <c r="G53" s="86">
        <v>22.634028615755899</v>
      </c>
      <c r="H53" s="86">
        <v>22.4052279387566</v>
      </c>
      <c r="I53" s="86">
        <v>10.45</v>
      </c>
      <c r="J53" s="86">
        <v>19.989999999999998</v>
      </c>
      <c r="K53" s="87">
        <v>0</v>
      </c>
      <c r="L53" s="150">
        <v>0</v>
      </c>
      <c r="M53" s="86">
        <v>0</v>
      </c>
      <c r="N53" s="86">
        <v>66.1562887802029</v>
      </c>
      <c r="O53" s="86">
        <v>6.3903950426026297</v>
      </c>
      <c r="P53" s="86">
        <v>1.28</v>
      </c>
      <c r="Q53" s="88">
        <v>0.13930000000000001</v>
      </c>
      <c r="R53" s="85">
        <v>0</v>
      </c>
      <c r="S53" s="86">
        <v>0</v>
      </c>
      <c r="T53" s="86">
        <v>0.45</v>
      </c>
      <c r="U53" s="88">
        <v>1.0828853959348701</v>
      </c>
      <c r="V53" s="89">
        <v>4.17</v>
      </c>
      <c r="W53" s="85">
        <v>29.939784962030199</v>
      </c>
      <c r="X53" s="88"/>
      <c r="Y53" s="85"/>
      <c r="Z53" s="88">
        <v>-100</v>
      </c>
      <c r="AA53" s="85">
        <v>0.14000000000000001</v>
      </c>
      <c r="AB53" s="91">
        <v>0.09</v>
      </c>
      <c r="AC53" s="86">
        <v>0.08</v>
      </c>
      <c r="AD53" s="86">
        <v>0.06</v>
      </c>
      <c r="AE53" s="86">
        <v>0</v>
      </c>
      <c r="AF53" s="151">
        <v>11.495599761899999</v>
      </c>
      <c r="AG53" s="150">
        <v>3.4381992996500001E-2</v>
      </c>
      <c r="AH53" s="86">
        <v>6.7258999999999999E-2</v>
      </c>
      <c r="AI53" s="88">
        <v>1.1528997656E-2</v>
      </c>
      <c r="AJ53" s="152">
        <v>1.74</v>
      </c>
      <c r="AK53" s="153">
        <v>0</v>
      </c>
    </row>
    <row r="54" spans="1:37" x14ac:dyDescent="0.2">
      <c r="A54" s="149" t="s">
        <v>435</v>
      </c>
      <c r="B54" s="66" t="s">
        <v>436</v>
      </c>
      <c r="C54" s="67">
        <v>45</v>
      </c>
      <c r="D54" s="84" t="s">
        <v>334</v>
      </c>
      <c r="E54" s="85">
        <v>78.350387788906602</v>
      </c>
      <c r="F54" s="91">
        <v>77.966469031069593</v>
      </c>
      <c r="G54" s="86">
        <v>27.2953852346084</v>
      </c>
      <c r="H54" s="86">
        <v>27.2241744972677</v>
      </c>
      <c r="I54" s="86">
        <v>4.71</v>
      </c>
      <c r="J54" s="86">
        <v>10.58</v>
      </c>
      <c r="K54" s="87">
        <v>0</v>
      </c>
      <c r="L54" s="150">
        <v>0</v>
      </c>
      <c r="M54" s="86">
        <v>0.48569023720690402</v>
      </c>
      <c r="N54" s="86">
        <v>75.089376708672404</v>
      </c>
      <c r="O54" s="86">
        <v>41.533605644262899</v>
      </c>
      <c r="P54" s="86">
        <v>0.29399999999999998</v>
      </c>
      <c r="Q54" s="88">
        <v>0.2752</v>
      </c>
      <c r="R54" s="85">
        <v>4.0371417036738001E-2</v>
      </c>
      <c r="S54" s="86">
        <v>0</v>
      </c>
      <c r="T54" s="86">
        <v>0.48</v>
      </c>
      <c r="U54" s="88">
        <v>8.5143272907410597E-2</v>
      </c>
      <c r="V54" s="89">
        <v>4.5599999999999996</v>
      </c>
      <c r="W54" s="85">
        <v>30.974019463266199</v>
      </c>
      <c r="X54" s="88">
        <v>37.5</v>
      </c>
      <c r="Y54" s="85">
        <v>100</v>
      </c>
      <c r="Z54" s="88">
        <v>100</v>
      </c>
      <c r="AA54" s="85">
        <v>0</v>
      </c>
      <c r="AB54" s="91">
        <v>0</v>
      </c>
      <c r="AC54" s="86">
        <v>0</v>
      </c>
      <c r="AD54" s="86">
        <v>0</v>
      </c>
      <c r="AE54" s="86">
        <v>0</v>
      </c>
      <c r="AF54" s="151">
        <v>16.266899060899998</v>
      </c>
      <c r="AG54" s="150">
        <v>3.3903525842600002E-10</v>
      </c>
      <c r="AH54" s="86">
        <v>4.0311E-2</v>
      </c>
      <c r="AI54" s="88">
        <v>1.2078999801100001E-2</v>
      </c>
      <c r="AJ54" s="152">
        <v>1.84</v>
      </c>
      <c r="AK54" s="153">
        <v>0</v>
      </c>
    </row>
    <row r="55" spans="1:37" x14ac:dyDescent="0.2">
      <c r="A55" s="149" t="s">
        <v>437</v>
      </c>
      <c r="B55" s="66" t="s">
        <v>438</v>
      </c>
      <c r="C55" s="67">
        <v>45</v>
      </c>
      <c r="D55" s="84" t="s">
        <v>334</v>
      </c>
      <c r="E55" s="85">
        <v>67.101842617268602</v>
      </c>
      <c r="F55" s="91">
        <v>66.672661576443303</v>
      </c>
      <c r="G55" s="86">
        <v>22.416330134231501</v>
      </c>
      <c r="H55" s="86">
        <v>22.372185798603699</v>
      </c>
      <c r="I55" s="86">
        <v>76.900000000000006</v>
      </c>
      <c r="J55" s="86">
        <v>112.36</v>
      </c>
      <c r="K55" s="87">
        <v>0</v>
      </c>
      <c r="L55" s="150">
        <v>0</v>
      </c>
      <c r="M55" s="86">
        <v>8.6780043371561394E-2</v>
      </c>
      <c r="N55" s="86">
        <v>63.353550838137799</v>
      </c>
      <c r="O55" s="86">
        <v>40.559850081986397</v>
      </c>
      <c r="P55" s="86">
        <v>3.133</v>
      </c>
      <c r="Q55" s="88">
        <v>0.69030000000000002</v>
      </c>
      <c r="R55" s="85">
        <v>3.5941056667065999E-2</v>
      </c>
      <c r="S55" s="86">
        <v>0</v>
      </c>
      <c r="T55" s="86">
        <v>1.4</v>
      </c>
      <c r="U55" s="88">
        <v>0.94665075290616896</v>
      </c>
      <c r="V55" s="89">
        <v>4.09</v>
      </c>
      <c r="W55" s="85">
        <v>24.3382782466911</v>
      </c>
      <c r="X55" s="88">
        <v>28.866666666699999</v>
      </c>
      <c r="Y55" s="85">
        <v>-79.819999999999993</v>
      </c>
      <c r="Z55" s="88">
        <v>100</v>
      </c>
      <c r="AA55" s="85">
        <v>0</v>
      </c>
      <c r="AB55" s="91">
        <v>0</v>
      </c>
      <c r="AC55" s="86">
        <v>0</v>
      </c>
      <c r="AD55" s="86">
        <v>0</v>
      </c>
      <c r="AE55" s="86">
        <v>0</v>
      </c>
      <c r="AF55" s="151">
        <v>2.3010561505999998E-8</v>
      </c>
      <c r="AG55" s="150">
        <v>1.06920016473E-2</v>
      </c>
      <c r="AH55" s="86">
        <v>0.80892699999999995</v>
      </c>
      <c r="AI55" s="88">
        <v>4.9029004643499997E-2</v>
      </c>
      <c r="AJ55" s="152">
        <v>1.56</v>
      </c>
      <c r="AK55" s="153">
        <v>0</v>
      </c>
    </row>
    <row r="56" spans="1:37" x14ac:dyDescent="0.2">
      <c r="A56" s="149" t="s">
        <v>439</v>
      </c>
      <c r="B56" s="66" t="s">
        <v>440</v>
      </c>
      <c r="C56" s="67">
        <v>45</v>
      </c>
      <c r="D56" s="84" t="s">
        <v>334</v>
      </c>
      <c r="E56" s="85">
        <v>79.507452672569201</v>
      </c>
      <c r="F56" s="91">
        <v>79.370633970504997</v>
      </c>
      <c r="G56" s="86">
        <v>29.8330548721929</v>
      </c>
      <c r="H56" s="86">
        <v>29.827792614421199</v>
      </c>
      <c r="I56" s="86">
        <v>3</v>
      </c>
      <c r="J56" s="86">
        <v>8.42</v>
      </c>
      <c r="K56" s="87">
        <v>0</v>
      </c>
      <c r="L56" s="150">
        <v>0</v>
      </c>
      <c r="M56" s="86">
        <v>0</v>
      </c>
      <c r="N56" s="86">
        <v>72.958355868036804</v>
      </c>
      <c r="O56" s="86">
        <v>43.2707003506248</v>
      </c>
      <c r="P56" s="86">
        <v>0.49</v>
      </c>
      <c r="Q56" s="88">
        <v>0.3947</v>
      </c>
      <c r="R56" s="85">
        <v>0</v>
      </c>
      <c r="S56" s="86">
        <v>0</v>
      </c>
      <c r="T56" s="86">
        <v>0.66</v>
      </c>
      <c r="U56" s="88">
        <v>0.79196979464039097</v>
      </c>
      <c r="V56" s="89">
        <v>4.62</v>
      </c>
      <c r="W56" s="85">
        <v>33.500177682679002</v>
      </c>
      <c r="X56" s="88">
        <v>33.4</v>
      </c>
      <c r="Y56" s="85">
        <v>-38.54</v>
      </c>
      <c r="Z56" s="88"/>
      <c r="AA56" s="85">
        <v>0</v>
      </c>
      <c r="AB56" s="91">
        <v>0</v>
      </c>
      <c r="AC56" s="86">
        <v>0</v>
      </c>
      <c r="AD56" s="86">
        <v>0</v>
      </c>
      <c r="AE56" s="86">
        <v>0</v>
      </c>
      <c r="AF56" s="151">
        <v>7.9405001220700004</v>
      </c>
      <c r="AG56" s="150">
        <v>1.00936150465E-10</v>
      </c>
      <c r="AH56" s="86">
        <v>3.6776999999999997E-2</v>
      </c>
      <c r="AI56" s="88">
        <v>1.0176000637000001E-2</v>
      </c>
      <c r="AJ56" s="152">
        <v>1.73</v>
      </c>
      <c r="AK56" s="153">
        <v>0</v>
      </c>
    </row>
    <row r="57" spans="1:37" x14ac:dyDescent="0.2">
      <c r="A57" s="149" t="s">
        <v>441</v>
      </c>
      <c r="B57" s="66" t="s">
        <v>442</v>
      </c>
      <c r="C57" s="67">
        <v>45</v>
      </c>
      <c r="D57" s="84" t="s">
        <v>334</v>
      </c>
      <c r="E57" s="85">
        <v>70.516764711996203</v>
      </c>
      <c r="F57" s="91">
        <v>70.223668073253407</v>
      </c>
      <c r="G57" s="86">
        <v>22.443719209262699</v>
      </c>
      <c r="H57" s="86">
        <v>22.413578065562199</v>
      </c>
      <c r="I57" s="86">
        <v>21.06</v>
      </c>
      <c r="J57" s="86">
        <v>36.17</v>
      </c>
      <c r="K57" s="87">
        <v>0</v>
      </c>
      <c r="L57" s="150">
        <v>0</v>
      </c>
      <c r="M57" s="86">
        <v>3.2051559383189801E-3</v>
      </c>
      <c r="N57" s="86">
        <v>66.848930353286605</v>
      </c>
      <c r="O57" s="86">
        <v>30.536866675820399</v>
      </c>
      <c r="P57" s="86">
        <v>0.53</v>
      </c>
      <c r="Q57" s="88">
        <v>0.63519999999999999</v>
      </c>
      <c r="R57" s="85">
        <v>1.7543859649122799E-2</v>
      </c>
      <c r="S57" s="86">
        <v>0</v>
      </c>
      <c r="T57" s="86">
        <v>0.93</v>
      </c>
      <c r="U57" s="88">
        <v>0.85642422100733795</v>
      </c>
      <c r="V57" s="89">
        <v>4.29</v>
      </c>
      <c r="W57" s="85">
        <v>29.631187516229598</v>
      </c>
      <c r="X57" s="88"/>
      <c r="Y57" s="85">
        <v>100</v>
      </c>
      <c r="Z57" s="88">
        <v>100</v>
      </c>
      <c r="AA57" s="85">
        <v>0</v>
      </c>
      <c r="AB57" s="91">
        <v>0</v>
      </c>
      <c r="AC57" s="86">
        <v>0</v>
      </c>
      <c r="AD57" s="86">
        <v>0</v>
      </c>
      <c r="AE57" s="86">
        <v>0</v>
      </c>
      <c r="AF57" s="151">
        <v>4.6596010538000003</v>
      </c>
      <c r="AG57" s="150">
        <v>0</v>
      </c>
      <c r="AH57" s="86">
        <v>0.21127699999999999</v>
      </c>
      <c r="AI57" s="88">
        <v>2.48130012505E-2</v>
      </c>
      <c r="AJ57" s="152">
        <v>1.59</v>
      </c>
      <c r="AK57" s="153">
        <v>0</v>
      </c>
    </row>
    <row r="58" spans="1:37" x14ac:dyDescent="0.2">
      <c r="A58" s="149" t="s">
        <v>443</v>
      </c>
      <c r="B58" s="66" t="s">
        <v>444</v>
      </c>
      <c r="C58" s="67">
        <v>45</v>
      </c>
      <c r="D58" s="84" t="s">
        <v>334</v>
      </c>
      <c r="E58" s="85">
        <v>68.657908751997198</v>
      </c>
      <c r="F58" s="91">
        <v>68.186198676168502</v>
      </c>
      <c r="G58" s="86">
        <v>24.991757754051399</v>
      </c>
      <c r="H58" s="86">
        <v>24.878902386447201</v>
      </c>
      <c r="I58" s="86">
        <v>8.16</v>
      </c>
      <c r="J58" s="86">
        <v>20.21</v>
      </c>
      <c r="K58" s="87">
        <v>0</v>
      </c>
      <c r="L58" s="150">
        <v>0</v>
      </c>
      <c r="M58" s="86">
        <v>0</v>
      </c>
      <c r="N58" s="86">
        <v>73.615033191891996</v>
      </c>
      <c r="O58" s="86">
        <v>25.350976278844598</v>
      </c>
      <c r="P58" s="86">
        <v>0.90100000000000002</v>
      </c>
      <c r="Q58" s="88">
        <v>0.46489999999999998</v>
      </c>
      <c r="R58" s="85">
        <v>0</v>
      </c>
      <c r="S58" s="86">
        <v>0</v>
      </c>
      <c r="T58" s="86">
        <v>0.6</v>
      </c>
      <c r="U58" s="88">
        <v>0.72531764347848104</v>
      </c>
      <c r="V58" s="89">
        <v>4.4000000000000004</v>
      </c>
      <c r="W58" s="85">
        <v>33.136504711405998</v>
      </c>
      <c r="X58" s="88">
        <v>32.066666666700002</v>
      </c>
      <c r="Y58" s="85">
        <v>100</v>
      </c>
      <c r="Z58" s="88">
        <v>100</v>
      </c>
      <c r="AA58" s="85">
        <v>0</v>
      </c>
      <c r="AB58" s="91">
        <v>0</v>
      </c>
      <c r="AC58" s="86">
        <v>0</v>
      </c>
      <c r="AD58" s="86">
        <v>0</v>
      </c>
      <c r="AE58" s="86">
        <v>0</v>
      </c>
      <c r="AF58" s="151">
        <v>16.565599374800001</v>
      </c>
      <c r="AG58" s="150">
        <v>0</v>
      </c>
      <c r="AH58" s="86">
        <v>8.2591999999999999E-2</v>
      </c>
      <c r="AI58" s="88">
        <v>1.05840581215E-10</v>
      </c>
      <c r="AJ58" s="152">
        <v>1.7</v>
      </c>
      <c r="AK58" s="153">
        <v>0</v>
      </c>
    </row>
    <row r="59" spans="1:37" x14ac:dyDescent="0.2">
      <c r="A59" s="149" t="s">
        <v>445</v>
      </c>
      <c r="B59" s="66" t="s">
        <v>446</v>
      </c>
      <c r="C59" s="67">
        <v>45</v>
      </c>
      <c r="D59" s="84" t="s">
        <v>334</v>
      </c>
      <c r="E59" s="85">
        <v>78.686176452429507</v>
      </c>
      <c r="F59" s="91">
        <v>78.346607396431395</v>
      </c>
      <c r="G59" s="86">
        <v>26.5160214854603</v>
      </c>
      <c r="H59" s="86">
        <v>26.401185404704599</v>
      </c>
      <c r="I59" s="86">
        <v>11.37</v>
      </c>
      <c r="J59" s="86">
        <v>10.25</v>
      </c>
      <c r="K59" s="87">
        <v>0</v>
      </c>
      <c r="L59" s="150">
        <v>0</v>
      </c>
      <c r="M59" s="86">
        <v>0</v>
      </c>
      <c r="N59" s="86">
        <v>74.311995027967697</v>
      </c>
      <c r="O59" s="86">
        <v>16.894977168949801</v>
      </c>
      <c r="P59" s="86">
        <v>0.26800000000000002</v>
      </c>
      <c r="Q59" s="88">
        <v>0.7409</v>
      </c>
      <c r="R59" s="85">
        <v>0</v>
      </c>
      <c r="S59" s="86">
        <v>0</v>
      </c>
      <c r="T59" s="86">
        <v>0.89</v>
      </c>
      <c r="U59" s="88">
        <v>0.52602333765512099</v>
      </c>
      <c r="V59" s="89">
        <v>4.51</v>
      </c>
      <c r="W59" s="85">
        <v>32.375461195228702</v>
      </c>
      <c r="X59" s="88">
        <v>36.200000000000003</v>
      </c>
      <c r="Y59" s="85">
        <v>100</v>
      </c>
      <c r="Z59" s="88"/>
      <c r="AA59" s="85">
        <v>0</v>
      </c>
      <c r="AB59" s="91">
        <v>0</v>
      </c>
      <c r="AC59" s="86">
        <v>0</v>
      </c>
      <c r="AD59" s="86">
        <v>0</v>
      </c>
      <c r="AE59" s="86">
        <v>0</v>
      </c>
      <c r="AF59" s="151">
        <v>1.16694694587E-7</v>
      </c>
      <c r="AG59" s="150">
        <v>0</v>
      </c>
      <c r="AH59" s="86">
        <v>5.2132999999999999E-2</v>
      </c>
      <c r="AI59" s="88">
        <v>1.1403999989E-2</v>
      </c>
      <c r="AJ59" s="152">
        <v>1.61</v>
      </c>
      <c r="AK59" s="153">
        <v>0</v>
      </c>
    </row>
    <row r="60" spans="1:37" x14ac:dyDescent="0.2">
      <c r="A60" s="149" t="s">
        <v>447</v>
      </c>
      <c r="B60" s="66" t="s">
        <v>448</v>
      </c>
      <c r="C60" s="67">
        <v>45</v>
      </c>
      <c r="D60" s="84" t="s">
        <v>334</v>
      </c>
      <c r="E60" s="85">
        <v>66.717456111295107</v>
      </c>
      <c r="F60" s="91">
        <v>66.6269184056531</v>
      </c>
      <c r="G60" s="86">
        <v>25.447719995583501</v>
      </c>
      <c r="H60" s="86">
        <v>25.434470575245701</v>
      </c>
      <c r="I60" s="86">
        <v>8.35</v>
      </c>
      <c r="J60" s="86">
        <v>16.38</v>
      </c>
      <c r="K60" s="87">
        <v>0</v>
      </c>
      <c r="L60" s="150">
        <v>1.06662429688E-10</v>
      </c>
      <c r="M60" s="86">
        <v>0</v>
      </c>
      <c r="N60" s="86">
        <v>61.215939903098203</v>
      </c>
      <c r="O60" s="86">
        <v>46.761387379857901</v>
      </c>
      <c r="P60" s="86">
        <v>0.65</v>
      </c>
      <c r="Q60" s="88">
        <v>0.53979999999999995</v>
      </c>
      <c r="R60" s="85">
        <v>0</v>
      </c>
      <c r="S60" s="86">
        <v>0</v>
      </c>
      <c r="T60" s="86">
        <v>0.83</v>
      </c>
      <c r="U60" s="88">
        <v>0.42508556917301499</v>
      </c>
      <c r="V60" s="89">
        <v>4.32</v>
      </c>
      <c r="W60" s="85">
        <v>27.6741812211724</v>
      </c>
      <c r="X60" s="88">
        <v>27</v>
      </c>
      <c r="Y60" s="85">
        <v>-100</v>
      </c>
      <c r="Z60" s="88">
        <v>-100</v>
      </c>
      <c r="AA60" s="85">
        <v>0</v>
      </c>
      <c r="AB60" s="91">
        <v>0</v>
      </c>
      <c r="AC60" s="86">
        <v>0</v>
      </c>
      <c r="AD60" s="86">
        <v>0</v>
      </c>
      <c r="AE60" s="86">
        <v>0</v>
      </c>
      <c r="AF60" s="151">
        <v>0</v>
      </c>
      <c r="AG60" s="150">
        <v>0.10172799925500001</v>
      </c>
      <c r="AH60" s="86">
        <v>8.9246000000000006E-2</v>
      </c>
      <c r="AI60" s="88">
        <v>2.1022509374299998E-12</v>
      </c>
      <c r="AJ60" s="152">
        <v>1.74</v>
      </c>
      <c r="AK60" s="153">
        <v>0</v>
      </c>
    </row>
    <row r="61" spans="1:37" x14ac:dyDescent="0.2">
      <c r="A61" s="149" t="s">
        <v>449</v>
      </c>
      <c r="B61" s="66" t="s">
        <v>450</v>
      </c>
      <c r="C61" s="67">
        <v>45</v>
      </c>
      <c r="D61" s="84" t="s">
        <v>334</v>
      </c>
      <c r="E61" s="85">
        <v>61.434581324317598</v>
      </c>
      <c r="F61" s="91">
        <v>60.986034539062899</v>
      </c>
      <c r="G61" s="86">
        <v>27.387287012313401</v>
      </c>
      <c r="H61" s="86">
        <v>27.266265824000602</v>
      </c>
      <c r="I61" s="86">
        <v>10.55</v>
      </c>
      <c r="J61" s="86">
        <v>29.66</v>
      </c>
      <c r="K61" s="87">
        <v>0</v>
      </c>
      <c r="L61" s="150">
        <v>0.22999999249600001</v>
      </c>
      <c r="M61" s="86">
        <v>0</v>
      </c>
      <c r="N61" s="86">
        <v>58.736957393336702</v>
      </c>
      <c r="O61" s="86">
        <v>44.653262207632302</v>
      </c>
      <c r="P61" s="86">
        <v>0.88500000000000001</v>
      </c>
      <c r="Q61" s="88">
        <v>0.61899999999999999</v>
      </c>
      <c r="R61" s="85">
        <v>0</v>
      </c>
      <c r="S61" s="86">
        <v>0</v>
      </c>
      <c r="T61" s="86">
        <v>1.1499999999999999</v>
      </c>
      <c r="U61" s="88">
        <v>0.96912999212401796</v>
      </c>
      <c r="V61" s="89">
        <v>4.08</v>
      </c>
      <c r="W61" s="85">
        <v>27.6245514652799</v>
      </c>
      <c r="X61" s="88"/>
      <c r="Y61" s="85">
        <v>27.120000000000005</v>
      </c>
      <c r="Z61" s="88">
        <v>46.539999999999992</v>
      </c>
      <c r="AA61" s="85">
        <v>0.52</v>
      </c>
      <c r="AB61" s="91">
        <v>0.78</v>
      </c>
      <c r="AC61" s="86">
        <v>0.27</v>
      </c>
      <c r="AD61" s="86">
        <v>0.35</v>
      </c>
      <c r="AE61" s="86">
        <v>0</v>
      </c>
      <c r="AF61" s="151">
        <v>0</v>
      </c>
      <c r="AG61" s="150">
        <v>8.6415985617700003E-2</v>
      </c>
      <c r="AH61" s="86">
        <v>0.17951700000000001</v>
      </c>
      <c r="AI61" s="88">
        <v>5.2099990466200003E-3</v>
      </c>
      <c r="AJ61" s="152">
        <v>1.86</v>
      </c>
      <c r="AK61" s="153">
        <v>0</v>
      </c>
    </row>
    <row r="62" spans="1:37" x14ac:dyDescent="0.2">
      <c r="A62" s="149" t="s">
        <v>451</v>
      </c>
      <c r="B62" s="66" t="s">
        <v>452</v>
      </c>
      <c r="C62" s="67">
        <v>45</v>
      </c>
      <c r="D62" s="84" t="s">
        <v>334</v>
      </c>
      <c r="E62" s="85">
        <v>67.967126890203801</v>
      </c>
      <c r="F62" s="91">
        <v>67.928994082840205</v>
      </c>
      <c r="G62" s="86">
        <v>26.336620644313001</v>
      </c>
      <c r="H62" s="86">
        <v>26.330046022353699</v>
      </c>
      <c r="I62" s="86">
        <v>5.86</v>
      </c>
      <c r="J62" s="86">
        <v>8.8800000000000008</v>
      </c>
      <c r="K62" s="87">
        <v>0</v>
      </c>
      <c r="L62" s="150">
        <v>6.2526736662399997E-8</v>
      </c>
      <c r="M62" s="86">
        <v>0</v>
      </c>
      <c r="N62" s="86">
        <v>64.930722088995495</v>
      </c>
      <c r="O62" s="86">
        <v>39.831981460023201</v>
      </c>
      <c r="P62" s="86">
        <v>0.43</v>
      </c>
      <c r="Q62" s="88">
        <v>0.40910000000000002</v>
      </c>
      <c r="R62" s="85">
        <v>0</v>
      </c>
      <c r="S62" s="86">
        <v>0</v>
      </c>
      <c r="T62" s="86">
        <v>0.5</v>
      </c>
      <c r="U62" s="88">
        <v>0.65351742274819202</v>
      </c>
      <c r="V62" s="89">
        <v>4.2699999999999996</v>
      </c>
      <c r="W62" s="85">
        <v>26.442089478363499</v>
      </c>
      <c r="X62" s="88"/>
      <c r="Y62" s="85"/>
      <c r="Z62" s="88">
        <v>-100</v>
      </c>
      <c r="AA62" s="85">
        <v>0</v>
      </c>
      <c r="AB62" s="91">
        <v>0</v>
      </c>
      <c r="AC62" s="86">
        <v>0</v>
      </c>
      <c r="AD62" s="86">
        <v>0</v>
      </c>
      <c r="AE62" s="86">
        <v>0</v>
      </c>
      <c r="AF62" s="151">
        <v>0</v>
      </c>
      <c r="AG62" s="150">
        <v>6.4592012924800005E-2</v>
      </c>
      <c r="AH62" s="86">
        <v>4.0328000000000003E-2</v>
      </c>
      <c r="AI62" s="88">
        <v>2.0400009009500001E-3</v>
      </c>
      <c r="AJ62" s="152">
        <v>1.98</v>
      </c>
      <c r="AK62" s="153">
        <v>0</v>
      </c>
    </row>
    <row r="63" spans="1:37" x14ac:dyDescent="0.2">
      <c r="A63" s="149" t="s">
        <v>453</v>
      </c>
      <c r="B63" s="66" t="s">
        <v>454</v>
      </c>
      <c r="C63" s="67">
        <v>45</v>
      </c>
      <c r="D63" s="84" t="s">
        <v>334</v>
      </c>
      <c r="E63" s="85">
        <v>77.082602424667698</v>
      </c>
      <c r="F63" s="91">
        <v>77.041671539391103</v>
      </c>
      <c r="G63" s="86">
        <v>21.467274782676501</v>
      </c>
      <c r="H63" s="86">
        <v>21.465325692901398</v>
      </c>
      <c r="I63" s="86">
        <v>8.93</v>
      </c>
      <c r="J63" s="86">
        <v>9.02</v>
      </c>
      <c r="K63" s="87">
        <v>0</v>
      </c>
      <c r="L63" s="150">
        <v>1.46882075051E-10</v>
      </c>
      <c r="M63" s="86">
        <v>0</v>
      </c>
      <c r="N63" s="86">
        <v>77.096729241733499</v>
      </c>
      <c r="O63" s="86">
        <v>33.317061264339799</v>
      </c>
      <c r="P63" s="86">
        <v>0.68200000000000005</v>
      </c>
      <c r="Q63" s="88">
        <v>0.21659999999999999</v>
      </c>
      <c r="R63" s="85">
        <v>0</v>
      </c>
      <c r="S63" s="86">
        <v>0</v>
      </c>
      <c r="T63" s="86">
        <v>0.91</v>
      </c>
      <c r="U63" s="88">
        <v>0.42100339141620902</v>
      </c>
      <c r="V63" s="89">
        <v>4.24</v>
      </c>
      <c r="W63" s="85">
        <v>29.931430498889199</v>
      </c>
      <c r="X63" s="88"/>
      <c r="Y63" s="85">
        <v>100</v>
      </c>
      <c r="Z63" s="88">
        <v>100</v>
      </c>
      <c r="AA63" s="85">
        <v>0.59</v>
      </c>
      <c r="AB63" s="91">
        <v>0.4</v>
      </c>
      <c r="AC63" s="86">
        <v>0.28999999999999998</v>
      </c>
      <c r="AD63" s="86">
        <v>0.27</v>
      </c>
      <c r="AE63" s="86">
        <v>0</v>
      </c>
      <c r="AF63" s="151">
        <v>0</v>
      </c>
      <c r="AG63" s="150">
        <v>0</v>
      </c>
      <c r="AH63" s="86">
        <v>2.7829E-2</v>
      </c>
      <c r="AI63" s="88">
        <v>1.0200003031100001E-3</v>
      </c>
      <c r="AJ63" s="152">
        <v>2.12</v>
      </c>
      <c r="AK63" s="153">
        <v>0</v>
      </c>
    </row>
    <row r="64" spans="1:37" x14ac:dyDescent="0.2">
      <c r="A64" s="149" t="s">
        <v>455</v>
      </c>
      <c r="B64" s="66" t="s">
        <v>456</v>
      </c>
      <c r="C64" s="67">
        <v>45</v>
      </c>
      <c r="D64" s="84" t="s">
        <v>334</v>
      </c>
      <c r="E64" s="85">
        <v>71.920355803168704</v>
      </c>
      <c r="F64" s="91">
        <v>71.804023361453602</v>
      </c>
      <c r="G64" s="86">
        <v>20.832212215697801</v>
      </c>
      <c r="H64" s="86">
        <v>20.819550181225399</v>
      </c>
      <c r="I64" s="86">
        <v>14.94</v>
      </c>
      <c r="J64" s="86">
        <v>14.96</v>
      </c>
      <c r="K64" s="87">
        <v>0</v>
      </c>
      <c r="L64" s="150">
        <v>1.0000000007E-2</v>
      </c>
      <c r="M64" s="86">
        <v>0</v>
      </c>
      <c r="N64" s="86">
        <v>78.309703553673401</v>
      </c>
      <c r="O64" s="86">
        <v>18.883377552197501</v>
      </c>
      <c r="P64" s="86">
        <v>0.63200000000000001</v>
      </c>
      <c r="Q64" s="88">
        <v>0.36930000000000002</v>
      </c>
      <c r="R64" s="85">
        <v>0</v>
      </c>
      <c r="S64" s="86">
        <v>0.1</v>
      </c>
      <c r="T64" s="86">
        <v>0.82</v>
      </c>
      <c r="U64" s="88">
        <v>0.19547015716750299</v>
      </c>
      <c r="V64" s="89">
        <v>4.37</v>
      </c>
      <c r="W64" s="85">
        <v>26.455589277921899</v>
      </c>
      <c r="X64" s="88"/>
      <c r="Y64" s="85"/>
      <c r="Z64" s="88">
        <v>100</v>
      </c>
      <c r="AA64" s="85">
        <v>0</v>
      </c>
      <c r="AB64" s="91">
        <v>0</v>
      </c>
      <c r="AC64" s="86">
        <v>0</v>
      </c>
      <c r="AD64" s="86">
        <v>0</v>
      </c>
      <c r="AE64" s="86">
        <v>0</v>
      </c>
      <c r="AF64" s="151">
        <v>0</v>
      </c>
      <c r="AG64" s="150">
        <v>0</v>
      </c>
      <c r="AH64" s="86">
        <v>0.10199999999999999</v>
      </c>
      <c r="AI64" s="88">
        <v>6.6075993163400001E-2</v>
      </c>
      <c r="AJ64" s="152">
        <v>2.2000000000000002</v>
      </c>
      <c r="AK64" s="153">
        <v>0</v>
      </c>
    </row>
    <row r="65" spans="1:37" x14ac:dyDescent="0.2">
      <c r="A65" s="149" t="s">
        <v>457</v>
      </c>
      <c r="B65" s="66" t="s">
        <v>458</v>
      </c>
      <c r="C65" s="67">
        <v>45</v>
      </c>
      <c r="D65" s="84" t="s">
        <v>334</v>
      </c>
      <c r="E65" s="85">
        <v>66.822263104423499</v>
      </c>
      <c r="F65" s="91">
        <v>66.765516168300394</v>
      </c>
      <c r="G65" s="86">
        <v>22.523957275048701</v>
      </c>
      <c r="H65" s="86">
        <v>22.5129739970894</v>
      </c>
      <c r="I65" s="86">
        <v>20.27</v>
      </c>
      <c r="J65" s="86">
        <v>27.09</v>
      </c>
      <c r="K65" s="87">
        <v>0</v>
      </c>
      <c r="L65" s="150">
        <v>5.9999996859200003E-2</v>
      </c>
      <c r="M65" s="86">
        <v>0</v>
      </c>
      <c r="N65" s="86">
        <v>76.965646976474602</v>
      </c>
      <c r="O65" s="86">
        <v>13.8075801749271</v>
      </c>
      <c r="P65" s="86">
        <v>0.86099999999999999</v>
      </c>
      <c r="Q65" s="88">
        <v>0.43730000000000002</v>
      </c>
      <c r="R65" s="85">
        <v>0</v>
      </c>
      <c r="S65" s="86">
        <v>0.1</v>
      </c>
      <c r="T65" s="86">
        <v>0.89</v>
      </c>
      <c r="U65" s="88">
        <v>0.45946712796434103</v>
      </c>
      <c r="V65" s="89">
        <v>4.1900000000000004</v>
      </c>
      <c r="W65" s="85">
        <v>27.2437174144229</v>
      </c>
      <c r="X65" s="88"/>
      <c r="Y65" s="85">
        <v>34.139999999999986</v>
      </c>
      <c r="Z65" s="88">
        <v>100</v>
      </c>
      <c r="AA65" s="85">
        <v>0</v>
      </c>
      <c r="AB65" s="91">
        <v>0</v>
      </c>
      <c r="AC65" s="86">
        <v>0.08</v>
      </c>
      <c r="AD65" s="86">
        <v>0.06</v>
      </c>
      <c r="AE65" s="86">
        <v>0</v>
      </c>
      <c r="AF65" s="151">
        <v>0</v>
      </c>
      <c r="AG65" s="150">
        <v>0</v>
      </c>
      <c r="AH65" s="86">
        <v>0.15134800000000001</v>
      </c>
      <c r="AI65" s="88">
        <v>0.65581883709099997</v>
      </c>
      <c r="AJ65" s="152">
        <v>2.08</v>
      </c>
      <c r="AK65" s="153">
        <v>0</v>
      </c>
    </row>
    <row r="66" spans="1:37" x14ac:dyDescent="0.2">
      <c r="A66" s="149" t="s">
        <v>459</v>
      </c>
      <c r="B66" s="66" t="s">
        <v>460</v>
      </c>
      <c r="C66" s="67">
        <v>45</v>
      </c>
      <c r="D66" s="84" t="s">
        <v>334</v>
      </c>
      <c r="E66" s="85">
        <v>66.993191512632606</v>
      </c>
      <c r="F66" s="91">
        <v>66.971316854424103</v>
      </c>
      <c r="G66" s="86">
        <v>24.083998687520499</v>
      </c>
      <c r="H66" s="86">
        <v>24.081947938313501</v>
      </c>
      <c r="I66" s="86">
        <v>36.159999999999997</v>
      </c>
      <c r="J66" s="86">
        <v>30.28</v>
      </c>
      <c r="K66" s="87">
        <v>0</v>
      </c>
      <c r="L66" s="150">
        <v>0.189999997999</v>
      </c>
      <c r="M66" s="86">
        <v>0.18904791911881599</v>
      </c>
      <c r="N66" s="86">
        <v>77.639337870985599</v>
      </c>
      <c r="O66" s="86">
        <v>7.2480267152398303</v>
      </c>
      <c r="P66" s="86">
        <v>0.82099999999999995</v>
      </c>
      <c r="Q66" s="88">
        <v>0.82030000000000003</v>
      </c>
      <c r="R66" s="85">
        <v>3.6647935499633501E-2</v>
      </c>
      <c r="S66" s="86">
        <v>0.6</v>
      </c>
      <c r="T66" s="86">
        <v>1.82</v>
      </c>
      <c r="U66" s="88">
        <v>0.35409602974953502</v>
      </c>
      <c r="V66" s="89">
        <v>4.26</v>
      </c>
      <c r="W66" s="85">
        <v>23.835020670129399</v>
      </c>
      <c r="X66" s="88"/>
      <c r="Y66" s="85">
        <v>100</v>
      </c>
      <c r="Z66" s="88">
        <v>100</v>
      </c>
      <c r="AA66" s="85">
        <v>0.3</v>
      </c>
      <c r="AB66" s="91">
        <v>0.12</v>
      </c>
      <c r="AC66" s="86">
        <v>0.17</v>
      </c>
      <c r="AD66" s="86">
        <v>0.14000000000000001</v>
      </c>
      <c r="AE66" s="86">
        <v>0</v>
      </c>
      <c r="AF66" s="151">
        <v>0</v>
      </c>
      <c r="AG66" s="150">
        <v>2.1591845369700001E-9</v>
      </c>
      <c r="AH66" s="86">
        <v>0.234985</v>
      </c>
      <c r="AI66" s="88">
        <v>1.1874519382199999</v>
      </c>
      <c r="AJ66" s="152">
        <v>2.31</v>
      </c>
      <c r="AK66" s="153">
        <v>0</v>
      </c>
    </row>
    <row r="67" spans="1:37" x14ac:dyDescent="0.2">
      <c r="A67" s="149" t="s">
        <v>461</v>
      </c>
      <c r="B67" s="66" t="s">
        <v>462</v>
      </c>
      <c r="C67" s="67">
        <v>45</v>
      </c>
      <c r="D67" s="84" t="s">
        <v>334</v>
      </c>
      <c r="E67" s="85">
        <v>82.141120952347094</v>
      </c>
      <c r="F67" s="91">
        <v>82.118592821826198</v>
      </c>
      <c r="G67" s="86">
        <v>32.774872834631701</v>
      </c>
      <c r="H67" s="86">
        <v>32.7665729970713</v>
      </c>
      <c r="I67" s="86">
        <v>14.06</v>
      </c>
      <c r="J67" s="86">
        <v>23.7</v>
      </c>
      <c r="K67" s="87">
        <v>0</v>
      </c>
      <c r="L67" s="150">
        <v>0.20000005060600001</v>
      </c>
      <c r="M67" s="86">
        <v>2.42483241591856E-3</v>
      </c>
      <c r="N67" s="86">
        <v>80.223513312366507</v>
      </c>
      <c r="O67" s="86">
        <v>33.9614561027837</v>
      </c>
      <c r="P67" s="86">
        <v>0.61599999999999999</v>
      </c>
      <c r="Q67" s="88">
        <v>0.71140000000000003</v>
      </c>
      <c r="R67" s="85">
        <v>1.4411298457991099E-2</v>
      </c>
      <c r="S67" s="86">
        <v>0.7</v>
      </c>
      <c r="T67" s="86">
        <v>0.8</v>
      </c>
      <c r="U67" s="88">
        <v>0.62723058134433696</v>
      </c>
      <c r="V67" s="89">
        <v>4.3099999999999996</v>
      </c>
      <c r="W67" s="85"/>
      <c r="X67" s="88"/>
      <c r="Y67" s="85">
        <v>98.18</v>
      </c>
      <c r="Z67" s="88">
        <v>-77.78</v>
      </c>
      <c r="AA67" s="85">
        <v>0</v>
      </c>
      <c r="AB67" s="91">
        <v>0</v>
      </c>
      <c r="AC67" s="86">
        <v>0.18</v>
      </c>
      <c r="AD67" s="86">
        <v>0.16</v>
      </c>
      <c r="AE67" s="86">
        <v>0</v>
      </c>
      <c r="AF67" s="151">
        <v>7.1687292153099997E-7</v>
      </c>
      <c r="AG67" s="150">
        <v>8.7004872303500004E-4</v>
      </c>
      <c r="AH67" s="86">
        <v>0.11650199999999999</v>
      </c>
      <c r="AI67" s="88">
        <v>2.7429362878999998E-7</v>
      </c>
      <c r="AJ67" s="152">
        <v>2.17</v>
      </c>
      <c r="AK67" s="153">
        <v>0</v>
      </c>
    </row>
    <row r="68" spans="1:37" x14ac:dyDescent="0.2">
      <c r="A68" s="149" t="s">
        <v>463</v>
      </c>
      <c r="B68" s="66" t="s">
        <v>464</v>
      </c>
      <c r="C68" s="67">
        <v>45</v>
      </c>
      <c r="D68" s="84" t="s">
        <v>334</v>
      </c>
      <c r="E68" s="85">
        <v>58.995456220066302</v>
      </c>
      <c r="F68" s="91">
        <v>58.964196800375099</v>
      </c>
      <c r="G68" s="86">
        <v>23.7727886751588</v>
      </c>
      <c r="H68" s="86">
        <v>23.759391781005402</v>
      </c>
      <c r="I68" s="86">
        <v>26.6</v>
      </c>
      <c r="J68" s="86">
        <v>32.880000000000003</v>
      </c>
      <c r="K68" s="87">
        <v>0</v>
      </c>
      <c r="L68" s="150">
        <v>0.49000004332899999</v>
      </c>
      <c r="M68" s="86">
        <v>2.1603048202152301E-5</v>
      </c>
      <c r="N68" s="86">
        <v>71.526065022421506</v>
      </c>
      <c r="O68" s="86">
        <v>17.386376515924301</v>
      </c>
      <c r="P68" s="86">
        <v>0.61299999999999999</v>
      </c>
      <c r="Q68" s="88">
        <v>0.29770000000000002</v>
      </c>
      <c r="R68" s="85">
        <v>2.4981264051961001E-2</v>
      </c>
      <c r="S68" s="86">
        <v>2.7</v>
      </c>
      <c r="T68" s="86">
        <v>0.56999999999999995</v>
      </c>
      <c r="U68" s="88">
        <v>1.23586348564858</v>
      </c>
      <c r="V68" s="89">
        <v>3.99</v>
      </c>
      <c r="W68" s="85">
        <v>25.633333333300001</v>
      </c>
      <c r="X68" s="88"/>
      <c r="Y68" s="85"/>
      <c r="Z68" s="88">
        <v>-99.88</v>
      </c>
      <c r="AA68" s="85">
        <v>0.55000000000000004</v>
      </c>
      <c r="AB68" s="91">
        <v>0.48</v>
      </c>
      <c r="AC68" s="86">
        <v>0.18</v>
      </c>
      <c r="AD68" s="86">
        <v>0.15</v>
      </c>
      <c r="AE68" s="86">
        <v>0</v>
      </c>
      <c r="AF68" s="151">
        <v>0</v>
      </c>
      <c r="AG68" s="150">
        <v>0.27951901586700001</v>
      </c>
      <c r="AH68" s="86">
        <v>0.141427</v>
      </c>
      <c r="AI68" s="88">
        <v>0.28105350732700002</v>
      </c>
      <c r="AJ68" s="152">
        <v>2.23</v>
      </c>
      <c r="AK68" s="153">
        <v>0</v>
      </c>
    </row>
    <row r="69" spans="1:37" x14ac:dyDescent="0.2">
      <c r="A69" s="149" t="s">
        <v>465</v>
      </c>
      <c r="B69" s="66" t="s">
        <v>466</v>
      </c>
      <c r="C69" s="67">
        <v>65</v>
      </c>
      <c r="D69" s="84" t="s">
        <v>334</v>
      </c>
      <c r="E69" s="85">
        <v>43.044748218249801</v>
      </c>
      <c r="F69" s="91">
        <v>42.6545157144526</v>
      </c>
      <c r="G69" s="86">
        <v>28.620165907232199</v>
      </c>
      <c r="H69" s="86">
        <v>28.3841570276902</v>
      </c>
      <c r="I69" s="86">
        <v>48.19</v>
      </c>
      <c r="J69" s="86">
        <v>236.53</v>
      </c>
      <c r="K69" s="87">
        <v>0</v>
      </c>
      <c r="L69" s="150">
        <v>0.71000010304600003</v>
      </c>
      <c r="M69" s="86">
        <v>1.07066177307129E-2</v>
      </c>
      <c r="N69" s="86">
        <v>44.830521591085002</v>
      </c>
      <c r="O69" s="86">
        <v>48.171428571428599</v>
      </c>
      <c r="P69" s="86">
        <v>5.7439999999999998</v>
      </c>
      <c r="Q69" s="88">
        <v>0.67510000000000003</v>
      </c>
      <c r="R69" s="85">
        <v>2.8208744710860399E-2</v>
      </c>
      <c r="S69" s="86">
        <v>5.9</v>
      </c>
      <c r="T69" s="86">
        <v>1.3</v>
      </c>
      <c r="U69" s="88">
        <v>3.9677532422011899</v>
      </c>
      <c r="V69" s="89">
        <v>3.71</v>
      </c>
      <c r="W69" s="85">
        <v>36.743389195895602</v>
      </c>
      <c r="X69" s="88">
        <v>50.633333333300001</v>
      </c>
      <c r="Y69" s="85">
        <v>20.180000000000007</v>
      </c>
      <c r="Z69" s="88"/>
      <c r="AA69" s="85">
        <v>0</v>
      </c>
      <c r="AB69" s="91">
        <v>0</v>
      </c>
      <c r="AC69" s="86">
        <v>0.04</v>
      </c>
      <c r="AD69" s="86">
        <v>0.03</v>
      </c>
      <c r="AE69" s="86">
        <v>0</v>
      </c>
      <c r="AF69" s="151">
        <v>0</v>
      </c>
      <c r="AG69" s="150">
        <v>1.22360044564</v>
      </c>
      <c r="AH69" s="86">
        <v>0.54578199999999999</v>
      </c>
      <c r="AI69" s="88">
        <v>2.5779787002600001</v>
      </c>
      <c r="AJ69" s="152">
        <v>1.84</v>
      </c>
      <c r="AK69" s="153">
        <v>0</v>
      </c>
    </row>
    <row r="70" spans="1:37" x14ac:dyDescent="0.2">
      <c r="A70" s="149" t="s">
        <v>467</v>
      </c>
      <c r="B70" s="66" t="s">
        <v>468</v>
      </c>
      <c r="C70" s="67">
        <v>65</v>
      </c>
      <c r="D70" s="84" t="s">
        <v>334</v>
      </c>
      <c r="E70" s="85">
        <v>40.999524348439401</v>
      </c>
      <c r="F70" s="91">
        <v>40.883071724974997</v>
      </c>
      <c r="G70" s="86">
        <v>26.480670504682699</v>
      </c>
      <c r="H70" s="86">
        <v>26.4429464153914</v>
      </c>
      <c r="I70" s="86">
        <v>117.63</v>
      </c>
      <c r="J70" s="86">
        <v>254.38</v>
      </c>
      <c r="K70" s="87">
        <v>0</v>
      </c>
      <c r="L70" s="150">
        <v>1.0400000726800001</v>
      </c>
      <c r="M70" s="86">
        <v>0</v>
      </c>
      <c r="N70" s="86">
        <v>38.840841828345901</v>
      </c>
      <c r="O70" s="86">
        <v>84.108967082860403</v>
      </c>
      <c r="P70" s="86">
        <v>7.8070000000000004</v>
      </c>
      <c r="Q70" s="88">
        <v>1.5307999999999999</v>
      </c>
      <c r="R70" s="85">
        <v>0</v>
      </c>
      <c r="S70" s="86">
        <v>1</v>
      </c>
      <c r="T70" s="86">
        <v>2.6</v>
      </c>
      <c r="U70" s="88">
        <v>4.1135659105447004</v>
      </c>
      <c r="V70" s="89">
        <v>4.0199999999999996</v>
      </c>
      <c r="W70" s="85">
        <v>37.601498069087498</v>
      </c>
      <c r="X70" s="88">
        <v>38.5</v>
      </c>
      <c r="Y70" s="85">
        <v>100</v>
      </c>
      <c r="Z70" s="88"/>
      <c r="AA70" s="85">
        <v>1.54</v>
      </c>
      <c r="AB70" s="91">
        <v>1.61</v>
      </c>
      <c r="AC70" s="86">
        <v>0.64</v>
      </c>
      <c r="AD70" s="86">
        <v>0.64</v>
      </c>
      <c r="AE70" s="86">
        <v>0</v>
      </c>
      <c r="AF70" s="151">
        <v>0</v>
      </c>
      <c r="AG70" s="150">
        <v>0.93229194128000004</v>
      </c>
      <c r="AH70" s="86">
        <v>0.900397</v>
      </c>
      <c r="AI70" s="88">
        <v>5.5669541659400004</v>
      </c>
      <c r="AJ70" s="152">
        <v>1.54</v>
      </c>
      <c r="AK70" s="153">
        <v>0</v>
      </c>
    </row>
    <row r="71" spans="1:37" x14ac:dyDescent="0.2">
      <c r="A71" s="149" t="s">
        <v>469</v>
      </c>
      <c r="B71" s="66" t="s">
        <v>470</v>
      </c>
      <c r="C71" s="67">
        <v>65</v>
      </c>
      <c r="D71" s="84" t="s">
        <v>334</v>
      </c>
      <c r="E71" s="85">
        <v>54.4227073375055</v>
      </c>
      <c r="F71" s="91">
        <v>54.260089686098702</v>
      </c>
      <c r="G71" s="86">
        <v>44.514118168826698</v>
      </c>
      <c r="H71" s="86">
        <v>44.491943034543901</v>
      </c>
      <c r="I71" s="86">
        <v>28.47</v>
      </c>
      <c r="J71" s="86">
        <v>99.96</v>
      </c>
      <c r="K71" s="87">
        <v>0</v>
      </c>
      <c r="L71" s="150">
        <v>1.5400000858</v>
      </c>
      <c r="M71" s="86">
        <v>0</v>
      </c>
      <c r="N71" s="86">
        <v>52.260214242018002</v>
      </c>
      <c r="O71" s="86">
        <v>92.834862385321102</v>
      </c>
      <c r="P71" s="86">
        <v>3.6669999999999998</v>
      </c>
      <c r="Q71" s="88">
        <v>0.62970000000000004</v>
      </c>
      <c r="R71" s="85">
        <v>0</v>
      </c>
      <c r="S71" s="86">
        <v>6.2</v>
      </c>
      <c r="T71" s="86">
        <v>1.1000000000000001</v>
      </c>
      <c r="U71" s="88">
        <v>6.4012220962893602</v>
      </c>
      <c r="V71" s="89">
        <v>4.42</v>
      </c>
      <c r="W71" s="85">
        <v>43.582838650834198</v>
      </c>
      <c r="X71" s="88">
        <v>58.333333333299997</v>
      </c>
      <c r="Y71" s="85">
        <v>-99.66</v>
      </c>
      <c r="Z71" s="88"/>
      <c r="AA71" s="85">
        <v>0.23</v>
      </c>
      <c r="AB71" s="91">
        <v>0.37</v>
      </c>
      <c r="AC71" s="86">
        <v>0.04</v>
      </c>
      <c r="AD71" s="86">
        <v>0.02</v>
      </c>
      <c r="AE71" s="86">
        <v>0</v>
      </c>
      <c r="AF71" s="151">
        <v>0</v>
      </c>
      <c r="AG71" s="150">
        <v>1.54595799012</v>
      </c>
      <c r="AH71" s="86">
        <v>0.38790999999999998</v>
      </c>
      <c r="AI71" s="88">
        <v>1.7934987253700001</v>
      </c>
      <c r="AJ71" s="152">
        <v>1.58</v>
      </c>
      <c r="AK71" s="153">
        <v>0</v>
      </c>
    </row>
    <row r="72" spans="1:37" x14ac:dyDescent="0.2">
      <c r="A72" s="149" t="s">
        <v>471</v>
      </c>
      <c r="B72" s="66" t="s">
        <v>472</v>
      </c>
      <c r="C72" s="67">
        <v>65</v>
      </c>
      <c r="D72" s="84" t="s">
        <v>334</v>
      </c>
      <c r="E72" s="85">
        <v>54.823127006510802</v>
      </c>
      <c r="F72" s="91">
        <v>54.732115174972698</v>
      </c>
      <c r="G72" s="86">
        <v>35.2345804954644</v>
      </c>
      <c r="H72" s="86">
        <v>35.182573734585503</v>
      </c>
      <c r="I72" s="86">
        <v>32.65</v>
      </c>
      <c r="J72" s="86">
        <v>57.15</v>
      </c>
      <c r="K72" s="87">
        <v>0</v>
      </c>
      <c r="L72" s="150">
        <v>1.2700000713099999</v>
      </c>
      <c r="M72" s="86">
        <v>2.5315988907821702E-3</v>
      </c>
      <c r="N72" s="86">
        <v>51.991177060356897</v>
      </c>
      <c r="O72" s="86">
        <v>84.903344584228293</v>
      </c>
      <c r="P72" s="86">
        <v>1.49</v>
      </c>
      <c r="Q72" s="88">
        <v>0.81120000000000003</v>
      </c>
      <c r="R72" s="85">
        <v>1.32678784662332E-2</v>
      </c>
      <c r="S72" s="86">
        <v>1.6</v>
      </c>
      <c r="T72" s="86">
        <v>1.37</v>
      </c>
      <c r="U72" s="88">
        <v>4.9226399431926096</v>
      </c>
      <c r="V72" s="89">
        <v>4.46</v>
      </c>
      <c r="W72" s="85">
        <v>39.587335714881903</v>
      </c>
      <c r="X72" s="88">
        <v>36.733333333300003</v>
      </c>
      <c r="Y72" s="85">
        <v>74.860000000000014</v>
      </c>
      <c r="Z72" s="88"/>
      <c r="AA72" s="85">
        <v>0.24</v>
      </c>
      <c r="AB72" s="91">
        <v>0.37</v>
      </c>
      <c r="AC72" s="86">
        <v>0.39</v>
      </c>
      <c r="AD72" s="86">
        <v>0.43</v>
      </c>
      <c r="AE72" s="86">
        <v>0</v>
      </c>
      <c r="AF72" s="151">
        <v>0</v>
      </c>
      <c r="AG72" s="150">
        <v>1.6314232521600001</v>
      </c>
      <c r="AH72" s="86">
        <v>0.32633299999999998</v>
      </c>
      <c r="AI72" s="88">
        <v>1.91963941221</v>
      </c>
      <c r="AJ72" s="152">
        <v>1.62</v>
      </c>
      <c r="AK72" s="153">
        <v>0</v>
      </c>
    </row>
    <row r="73" spans="1:37" x14ac:dyDescent="0.2">
      <c r="A73" s="149" t="s">
        <v>473</v>
      </c>
      <c r="B73" s="66" t="s">
        <v>474</v>
      </c>
      <c r="C73" s="67">
        <v>65</v>
      </c>
      <c r="D73" s="84" t="s">
        <v>334</v>
      </c>
      <c r="E73" s="85">
        <v>59.772225092615997</v>
      </c>
      <c r="F73" s="91">
        <v>59.745841898710502</v>
      </c>
      <c r="G73" s="86">
        <v>51.806699132652497</v>
      </c>
      <c r="H73" s="86">
        <v>51.795706135191899</v>
      </c>
      <c r="I73" s="86">
        <v>11.18</v>
      </c>
      <c r="J73" s="86">
        <v>37.409999999999997</v>
      </c>
      <c r="K73" s="87">
        <v>0</v>
      </c>
      <c r="L73" s="150">
        <v>1.48000001347</v>
      </c>
      <c r="M73" s="86">
        <v>0</v>
      </c>
      <c r="N73" s="86">
        <v>56.950586858422497</v>
      </c>
      <c r="O73" s="86">
        <v>74.504553984164005</v>
      </c>
      <c r="P73" s="86">
        <v>0.72799999999999998</v>
      </c>
      <c r="Q73" s="88">
        <v>0.58630000000000004</v>
      </c>
      <c r="R73" s="85">
        <v>0</v>
      </c>
      <c r="S73" s="86">
        <v>3.6</v>
      </c>
      <c r="T73" s="86">
        <v>0.93</v>
      </c>
      <c r="U73" s="88">
        <v>10.2322820363428</v>
      </c>
      <c r="V73" s="89">
        <v>4.55</v>
      </c>
      <c r="W73" s="85">
        <v>42.860065290871198</v>
      </c>
      <c r="X73" s="88">
        <v>56.9666666667</v>
      </c>
      <c r="Y73" s="85">
        <v>-100</v>
      </c>
      <c r="Z73" s="88"/>
      <c r="AA73" s="85">
        <v>0.11</v>
      </c>
      <c r="AB73" s="91">
        <v>0.13</v>
      </c>
      <c r="AC73" s="86">
        <v>0.1</v>
      </c>
      <c r="AD73" s="86">
        <v>0.11</v>
      </c>
      <c r="AE73" s="86">
        <v>0</v>
      </c>
      <c r="AF73" s="151">
        <v>3.9770957610699997E-8</v>
      </c>
      <c r="AG73" s="150">
        <v>1.5623128399199999</v>
      </c>
      <c r="AH73" s="86">
        <v>0.14408000000000001</v>
      </c>
      <c r="AI73" s="88">
        <v>0.76785610742800003</v>
      </c>
      <c r="AJ73" s="152">
        <v>1.41</v>
      </c>
      <c r="AK73" s="153">
        <v>0</v>
      </c>
    </row>
    <row r="74" spans="1:37" x14ac:dyDescent="0.2">
      <c r="A74" s="149" t="s">
        <v>475</v>
      </c>
      <c r="B74" s="66" t="s">
        <v>476</v>
      </c>
      <c r="C74" s="67">
        <v>65</v>
      </c>
      <c r="D74" s="84" t="s">
        <v>334</v>
      </c>
      <c r="E74" s="85">
        <v>54.264158637916097</v>
      </c>
      <c r="F74" s="91">
        <v>54.166029464240196</v>
      </c>
      <c r="G74" s="86">
        <v>47.692052811337099</v>
      </c>
      <c r="H74" s="86">
        <v>47.596472447367098</v>
      </c>
      <c r="I74" s="86">
        <v>5.34</v>
      </c>
      <c r="J74" s="86">
        <v>6.02</v>
      </c>
      <c r="K74" s="87">
        <v>0</v>
      </c>
      <c r="L74" s="150">
        <v>4.42999956357</v>
      </c>
      <c r="M74" s="86">
        <v>0</v>
      </c>
      <c r="N74" s="86">
        <v>51.282288799491901</v>
      </c>
      <c r="O74" s="86">
        <v>54.495456015999501</v>
      </c>
      <c r="P74" s="86">
        <v>0.223</v>
      </c>
      <c r="Q74" s="88">
        <v>0.49559999999999998</v>
      </c>
      <c r="R74" s="85">
        <v>0</v>
      </c>
      <c r="S74" s="86">
        <v>9.3000000000000007</v>
      </c>
      <c r="T74" s="86">
        <v>0.84</v>
      </c>
      <c r="U74" s="88">
        <v>11.5996329714024</v>
      </c>
      <c r="V74" s="89">
        <v>4.54</v>
      </c>
      <c r="W74" s="85">
        <v>27.232063340631701</v>
      </c>
      <c r="X74" s="88">
        <v>31.133333333300001</v>
      </c>
      <c r="Y74" s="85"/>
      <c r="Z74" s="88"/>
      <c r="AA74" s="85">
        <v>0</v>
      </c>
      <c r="AB74" s="91">
        <v>0</v>
      </c>
      <c r="AC74" s="86">
        <v>0</v>
      </c>
      <c r="AD74" s="86">
        <v>0</v>
      </c>
      <c r="AE74" s="86">
        <v>0</v>
      </c>
      <c r="AF74" s="151">
        <v>0</v>
      </c>
      <c r="AG74" s="150">
        <v>2.6863288221600001</v>
      </c>
      <c r="AH74" s="86">
        <v>2.2657E-2</v>
      </c>
      <c r="AI74" s="88">
        <v>8.1044080627399998E-2</v>
      </c>
      <c r="AJ74" s="152">
        <v>1.62</v>
      </c>
      <c r="AK74" s="153">
        <v>0</v>
      </c>
    </row>
    <row r="75" spans="1:37" x14ac:dyDescent="0.2">
      <c r="A75" s="149" t="s">
        <v>477</v>
      </c>
      <c r="B75" s="66" t="s">
        <v>478</v>
      </c>
      <c r="C75" s="67">
        <v>65</v>
      </c>
      <c r="D75" s="84" t="s">
        <v>334</v>
      </c>
      <c r="E75" s="85">
        <v>59.729967713531003</v>
      </c>
      <c r="F75" s="91">
        <v>59.729967713531003</v>
      </c>
      <c r="G75" s="86">
        <v>47.6890715194208</v>
      </c>
      <c r="H75" s="86">
        <v>47.6890715194208</v>
      </c>
      <c r="I75" s="86">
        <v>4.07</v>
      </c>
      <c r="J75" s="86">
        <v>11.3</v>
      </c>
      <c r="K75" s="87">
        <v>0</v>
      </c>
      <c r="L75" s="150">
        <v>2.5600002478400001</v>
      </c>
      <c r="M75" s="86">
        <v>4.0247403688284996E-3</v>
      </c>
      <c r="N75" s="86">
        <v>55.952936503996398</v>
      </c>
      <c r="O75" s="86">
        <v>33.7433139784331</v>
      </c>
      <c r="P75" s="86">
        <v>0.36699999999999999</v>
      </c>
      <c r="Q75" s="88">
        <v>0.63049999999999995</v>
      </c>
      <c r="R75" s="85">
        <v>1.19175306876415E-2</v>
      </c>
      <c r="S75" s="86">
        <v>8.1</v>
      </c>
      <c r="T75" s="86">
        <v>0.62</v>
      </c>
      <c r="U75" s="88">
        <v>8.0696605028862205</v>
      </c>
      <c r="V75" s="89">
        <v>4.67</v>
      </c>
      <c r="W75" s="85">
        <v>28.529003724077199</v>
      </c>
      <c r="X75" s="88">
        <v>34.366666666699999</v>
      </c>
      <c r="Y75" s="85"/>
      <c r="Z75" s="88"/>
      <c r="AA75" s="85">
        <v>0</v>
      </c>
      <c r="AB75" s="91">
        <v>0</v>
      </c>
      <c r="AC75" s="86">
        <v>0</v>
      </c>
      <c r="AD75" s="86">
        <v>0</v>
      </c>
      <c r="AE75" s="86">
        <v>0</v>
      </c>
      <c r="AF75" s="151">
        <v>1.81844877775E-7</v>
      </c>
      <c r="AG75" s="150">
        <v>3.7056717830200001</v>
      </c>
      <c r="AH75" s="86">
        <v>5.9375999999999998E-2</v>
      </c>
      <c r="AI75" s="88">
        <v>4.1100002041199998E-2</v>
      </c>
      <c r="AJ75" s="152">
        <v>1.87</v>
      </c>
      <c r="AK75" s="153">
        <v>0</v>
      </c>
    </row>
    <row r="76" spans="1:37" x14ac:dyDescent="0.2">
      <c r="A76" s="149" t="s">
        <v>479</v>
      </c>
      <c r="B76" s="66" t="s">
        <v>480</v>
      </c>
      <c r="C76" s="67">
        <v>65</v>
      </c>
      <c r="D76" s="84" t="s">
        <v>334</v>
      </c>
      <c r="E76" s="85">
        <v>65.459403436373805</v>
      </c>
      <c r="F76" s="91">
        <v>65.453698333158997</v>
      </c>
      <c r="G76" s="86">
        <v>60.157460848729201</v>
      </c>
      <c r="H76" s="86">
        <v>60.154608297121797</v>
      </c>
      <c r="I76" s="86">
        <v>8.92</v>
      </c>
      <c r="J76" s="86">
        <v>11.42</v>
      </c>
      <c r="K76" s="87">
        <v>0</v>
      </c>
      <c r="L76" s="150">
        <v>2.09000075295</v>
      </c>
      <c r="M76" s="86">
        <v>0</v>
      </c>
      <c r="N76" s="86">
        <v>62.490583310288301</v>
      </c>
      <c r="O76" s="86">
        <v>66.326475657044398</v>
      </c>
      <c r="P76" s="86">
        <v>0.34499999999999997</v>
      </c>
      <c r="Q76" s="88">
        <v>0.51770000000000005</v>
      </c>
      <c r="R76" s="85">
        <v>0</v>
      </c>
      <c r="S76" s="86">
        <v>1.5</v>
      </c>
      <c r="T76" s="86">
        <v>1.29</v>
      </c>
      <c r="U76" s="88">
        <v>10.2558738791849</v>
      </c>
      <c r="V76" s="89">
        <v>4.72</v>
      </c>
      <c r="W76" s="85">
        <v>30.457109253911899</v>
      </c>
      <c r="X76" s="88">
        <v>29.6</v>
      </c>
      <c r="Y76" s="85">
        <v>100</v>
      </c>
      <c r="Z76" s="88"/>
      <c r="AA76" s="85">
        <v>0</v>
      </c>
      <c r="AB76" s="91">
        <v>0</v>
      </c>
      <c r="AC76" s="86">
        <v>0</v>
      </c>
      <c r="AD76" s="86">
        <v>0</v>
      </c>
      <c r="AE76" s="86">
        <v>0</v>
      </c>
      <c r="AF76" s="151">
        <v>0</v>
      </c>
      <c r="AG76" s="150">
        <v>1.71268274615</v>
      </c>
      <c r="AH76" s="86">
        <v>5.3803999999999998E-2</v>
      </c>
      <c r="AI76" s="88">
        <v>0.19196410385099999</v>
      </c>
      <c r="AJ76" s="152">
        <v>1.57</v>
      </c>
      <c r="AK76" s="153">
        <v>0</v>
      </c>
    </row>
    <row r="77" spans="1:37" x14ac:dyDescent="0.2">
      <c r="A77" s="149" t="s">
        <v>481</v>
      </c>
      <c r="B77" s="66" t="s">
        <v>482</v>
      </c>
      <c r="C77" s="67">
        <v>65</v>
      </c>
      <c r="D77" s="84" t="s">
        <v>334</v>
      </c>
      <c r="E77" s="85">
        <v>38.473692813425103</v>
      </c>
      <c r="F77" s="91">
        <v>38.473692813425103</v>
      </c>
      <c r="G77" s="86">
        <v>37.133361181235401</v>
      </c>
      <c r="H77" s="86">
        <v>37.133361181235401</v>
      </c>
      <c r="I77" s="86">
        <v>18.579999999999998</v>
      </c>
      <c r="J77" s="86">
        <v>29.18</v>
      </c>
      <c r="K77" s="87">
        <v>0</v>
      </c>
      <c r="L77" s="150">
        <v>10.0999978187</v>
      </c>
      <c r="M77" s="86">
        <v>0</v>
      </c>
      <c r="N77" s="86">
        <v>36.582065535400801</v>
      </c>
      <c r="O77" s="86">
        <v>33.771085441877503</v>
      </c>
      <c r="P77" s="86">
        <v>0.48099999999999998</v>
      </c>
      <c r="Q77" s="88">
        <v>1.2310000000000001</v>
      </c>
      <c r="R77" s="85">
        <v>0</v>
      </c>
      <c r="S77" s="86">
        <v>3.8</v>
      </c>
      <c r="T77" s="86">
        <v>1.59</v>
      </c>
      <c r="U77" s="88">
        <v>19.380323641052701</v>
      </c>
      <c r="V77" s="89">
        <v>3.95</v>
      </c>
      <c r="W77" s="85">
        <v>26.485232743014201</v>
      </c>
      <c r="X77" s="88">
        <v>28.6</v>
      </c>
      <c r="Y77" s="85">
        <v>100</v>
      </c>
      <c r="Z77" s="88"/>
      <c r="AA77" s="85">
        <v>0</v>
      </c>
      <c r="AB77" s="91">
        <v>0</v>
      </c>
      <c r="AC77" s="86">
        <v>0</v>
      </c>
      <c r="AD77" s="86">
        <v>0</v>
      </c>
      <c r="AE77" s="86">
        <v>0</v>
      </c>
      <c r="AF77" s="151">
        <v>3.8561011680799999</v>
      </c>
      <c r="AG77" s="150">
        <v>2.8576025215</v>
      </c>
      <c r="AH77" s="86">
        <v>6.9980000000000001E-2</v>
      </c>
      <c r="AI77" s="88">
        <v>0.19196401707800001</v>
      </c>
      <c r="AJ77" s="152">
        <v>1.41</v>
      </c>
      <c r="AK77" s="153">
        <v>0</v>
      </c>
    </row>
    <row r="78" spans="1:37" x14ac:dyDescent="0.2">
      <c r="A78" s="149" t="s">
        <v>483</v>
      </c>
      <c r="B78" s="66" t="s">
        <v>484</v>
      </c>
      <c r="C78" s="67">
        <v>65</v>
      </c>
      <c r="D78" s="84" t="s">
        <v>334</v>
      </c>
      <c r="E78" s="85">
        <v>78.347434440375494</v>
      </c>
      <c r="F78" s="91">
        <v>78.330597297638604</v>
      </c>
      <c r="G78" s="86">
        <v>71.595740202887598</v>
      </c>
      <c r="H78" s="86">
        <v>71.585216988677004</v>
      </c>
      <c r="I78" s="86">
        <v>3.99</v>
      </c>
      <c r="J78" s="86">
        <v>4.42</v>
      </c>
      <c r="K78" s="87">
        <v>0</v>
      </c>
      <c r="L78" s="150">
        <v>2.8300006282800001</v>
      </c>
      <c r="M78" s="86">
        <v>0</v>
      </c>
      <c r="N78" s="86">
        <v>75.036902703386602</v>
      </c>
      <c r="O78" s="86">
        <v>57.021832306455899</v>
      </c>
      <c r="P78" s="86">
        <v>0.22800000000000001</v>
      </c>
      <c r="Q78" s="88">
        <v>0.86519999999999997</v>
      </c>
      <c r="R78" s="85">
        <v>0</v>
      </c>
      <c r="S78" s="86">
        <v>1</v>
      </c>
      <c r="T78" s="86">
        <v>1.1200000000000001</v>
      </c>
      <c r="U78" s="88">
        <v>7.0126699499095002</v>
      </c>
      <c r="V78" s="89">
        <v>4.84</v>
      </c>
      <c r="W78" s="85">
        <v>36.7400959490951</v>
      </c>
      <c r="X78" s="88"/>
      <c r="Y78" s="85"/>
      <c r="Z78" s="88"/>
      <c r="AA78" s="85">
        <v>0</v>
      </c>
      <c r="AB78" s="91">
        <v>0</v>
      </c>
      <c r="AC78" s="86">
        <v>0</v>
      </c>
      <c r="AD78" s="86">
        <v>0</v>
      </c>
      <c r="AE78" s="86">
        <v>0</v>
      </c>
      <c r="AF78" s="151">
        <v>6.7645000715499997</v>
      </c>
      <c r="AG78" s="150">
        <v>0.34138821996800001</v>
      </c>
      <c r="AH78" s="86">
        <v>9.1710000000000003E-3</v>
      </c>
      <c r="AI78" s="88">
        <v>2.5635146492699998E-8</v>
      </c>
      <c r="AJ78" s="152">
        <v>1.72</v>
      </c>
      <c r="AK78" s="153">
        <v>0</v>
      </c>
    </row>
    <row r="79" spans="1:37" x14ac:dyDescent="0.2">
      <c r="A79" s="149" t="s">
        <v>485</v>
      </c>
      <c r="B79" s="66" t="s">
        <v>486</v>
      </c>
      <c r="C79" s="67">
        <v>65</v>
      </c>
      <c r="D79" s="84" t="s">
        <v>334</v>
      </c>
      <c r="E79" s="85">
        <v>54.303967720242099</v>
      </c>
      <c r="F79" s="91">
        <v>54.303967720242099</v>
      </c>
      <c r="G79" s="86">
        <v>50.749933769436097</v>
      </c>
      <c r="H79" s="86">
        <v>50.749933769436097</v>
      </c>
      <c r="I79" s="86">
        <v>14.11</v>
      </c>
      <c r="J79" s="86">
        <v>21.25</v>
      </c>
      <c r="K79" s="87">
        <v>0</v>
      </c>
      <c r="L79" s="150">
        <v>5.5899996736800004</v>
      </c>
      <c r="M79" s="86">
        <v>1.28411635700412E-5</v>
      </c>
      <c r="N79" s="86">
        <v>49.617540458530002</v>
      </c>
      <c r="O79" s="86">
        <v>44.028520499108701</v>
      </c>
      <c r="P79" s="86">
        <v>0.32400000000000001</v>
      </c>
      <c r="Q79" s="88">
        <v>0.5887</v>
      </c>
      <c r="R79" s="85">
        <v>9.9820323417847898E-3</v>
      </c>
      <c r="S79" s="86">
        <v>6</v>
      </c>
      <c r="T79" s="86">
        <v>0.83</v>
      </c>
      <c r="U79" s="88">
        <v>12.966925475331699</v>
      </c>
      <c r="V79" s="89">
        <v>4.59</v>
      </c>
      <c r="W79" s="85">
        <v>41.273286026225101</v>
      </c>
      <c r="X79" s="88">
        <v>57.433333333299998</v>
      </c>
      <c r="Y79" s="85">
        <v>-99.32</v>
      </c>
      <c r="Z79" s="88"/>
      <c r="AA79" s="85">
        <v>0</v>
      </c>
      <c r="AB79" s="91">
        <v>0</v>
      </c>
      <c r="AC79" s="86">
        <v>0</v>
      </c>
      <c r="AD79" s="86">
        <v>0</v>
      </c>
      <c r="AE79" s="86">
        <v>0</v>
      </c>
      <c r="AF79" s="151">
        <v>7.5136989238999998</v>
      </c>
      <c r="AG79" s="150">
        <v>2.49226448211</v>
      </c>
      <c r="AH79" s="86">
        <v>8.6877999999999997E-2</v>
      </c>
      <c r="AI79" s="88">
        <v>2.9537299088399999E-8</v>
      </c>
      <c r="AJ79" s="152">
        <v>1.69</v>
      </c>
      <c r="AK79" s="153">
        <v>0</v>
      </c>
    </row>
    <row r="80" spans="1:37" x14ac:dyDescent="0.2">
      <c r="A80" s="149" t="s">
        <v>487</v>
      </c>
      <c r="B80" s="66" t="s">
        <v>488</v>
      </c>
      <c r="C80" s="67">
        <v>65</v>
      </c>
      <c r="D80" s="84" t="s">
        <v>334</v>
      </c>
      <c r="E80" s="85">
        <v>62.783962648519498</v>
      </c>
      <c r="F80" s="91">
        <v>62.783962648519498</v>
      </c>
      <c r="G80" s="86">
        <v>55.716692544018997</v>
      </c>
      <c r="H80" s="86">
        <v>55.716692544018997</v>
      </c>
      <c r="I80" s="86">
        <v>3.77</v>
      </c>
      <c r="J80" s="86">
        <v>6.01</v>
      </c>
      <c r="K80" s="87">
        <v>0</v>
      </c>
      <c r="L80" s="150">
        <v>4.0000000522199999</v>
      </c>
      <c r="M80" s="86">
        <v>0</v>
      </c>
      <c r="N80" s="86">
        <v>58.498657097072702</v>
      </c>
      <c r="O80" s="86">
        <v>58.9238436380626</v>
      </c>
      <c r="P80" s="86">
        <v>0.156</v>
      </c>
      <c r="Q80" s="88">
        <v>0.20799999999999999</v>
      </c>
      <c r="R80" s="85">
        <v>0</v>
      </c>
      <c r="S80" s="86">
        <v>6.6</v>
      </c>
      <c r="T80" s="86">
        <v>0.51</v>
      </c>
      <c r="U80" s="88">
        <v>11.2417825641703</v>
      </c>
      <c r="V80" s="89">
        <v>4.72</v>
      </c>
      <c r="W80" s="85">
        <v>32.808541005909198</v>
      </c>
      <c r="X80" s="88">
        <v>59.333333333299997</v>
      </c>
      <c r="Y80" s="85">
        <v>-100</v>
      </c>
      <c r="Z80" s="88"/>
      <c r="AA80" s="85">
        <v>0</v>
      </c>
      <c r="AB80" s="91">
        <v>0</v>
      </c>
      <c r="AC80" s="86">
        <v>0</v>
      </c>
      <c r="AD80" s="86">
        <v>0</v>
      </c>
      <c r="AE80" s="86">
        <v>0</v>
      </c>
      <c r="AF80" s="151">
        <v>2.8659001604199998</v>
      </c>
      <c r="AG80" s="150">
        <v>2.0314899680499998</v>
      </c>
      <c r="AH80" s="86">
        <v>2.0386000000000001E-2</v>
      </c>
      <c r="AI80" s="88">
        <v>0.14540891664300001</v>
      </c>
      <c r="AJ80" s="152">
        <v>1.63</v>
      </c>
      <c r="AK80" s="153">
        <v>0</v>
      </c>
    </row>
    <row r="81" spans="1:37" x14ac:dyDescent="0.2">
      <c r="A81" s="149" t="s">
        <v>489</v>
      </c>
      <c r="B81" s="66" t="s">
        <v>490</v>
      </c>
      <c r="C81" s="67">
        <v>63</v>
      </c>
      <c r="D81" s="84" t="s">
        <v>334</v>
      </c>
      <c r="E81" s="85">
        <v>71.940964209939494</v>
      </c>
      <c r="F81" s="91">
        <v>71.940964209939494</v>
      </c>
      <c r="G81" s="86">
        <v>64.707066639822798</v>
      </c>
      <c r="H81" s="86">
        <v>64.707066639822798</v>
      </c>
      <c r="I81" s="86">
        <v>4.33</v>
      </c>
      <c r="J81" s="86">
        <v>5.34</v>
      </c>
      <c r="K81" s="87">
        <v>0</v>
      </c>
      <c r="L81" s="150">
        <v>2.8400022469500001</v>
      </c>
      <c r="M81" s="86">
        <v>0</v>
      </c>
      <c r="N81" s="86">
        <v>69.873332693599494</v>
      </c>
      <c r="O81" s="86">
        <v>100</v>
      </c>
      <c r="P81" s="86">
        <v>0.151</v>
      </c>
      <c r="Q81" s="88">
        <v>0.1893</v>
      </c>
      <c r="R81" s="85">
        <v>0</v>
      </c>
      <c r="S81" s="86">
        <v>14</v>
      </c>
      <c r="T81" s="86">
        <v>0.75</v>
      </c>
      <c r="U81" s="88">
        <v>5.8245961809480997</v>
      </c>
      <c r="V81" s="89">
        <v>4.75</v>
      </c>
      <c r="W81" s="85">
        <v>43.334721367080398</v>
      </c>
      <c r="X81" s="88">
        <v>57.866666666699999</v>
      </c>
      <c r="Y81" s="85">
        <v>-100</v>
      </c>
      <c r="Z81" s="88"/>
      <c r="AA81" s="85">
        <v>0</v>
      </c>
      <c r="AB81" s="91">
        <v>0</v>
      </c>
      <c r="AC81" s="86">
        <v>0</v>
      </c>
      <c r="AD81" s="86">
        <v>0</v>
      </c>
      <c r="AE81" s="86">
        <v>0</v>
      </c>
      <c r="AF81" s="151">
        <v>8.1056940521699996</v>
      </c>
      <c r="AG81" s="150">
        <v>0.738821331483</v>
      </c>
      <c r="AH81" s="86">
        <v>1.2507000000000001E-2</v>
      </c>
      <c r="AI81" s="88">
        <v>1.02459260034E-7</v>
      </c>
      <c r="AJ81" s="152">
        <v>1.51</v>
      </c>
      <c r="AK81" s="153">
        <v>0</v>
      </c>
    </row>
    <row r="82" spans="1:37" x14ac:dyDescent="0.2">
      <c r="A82" s="149" t="s">
        <v>491</v>
      </c>
      <c r="B82" s="66" t="s">
        <v>492</v>
      </c>
      <c r="C82" s="67">
        <v>65</v>
      </c>
      <c r="D82" s="84" t="s">
        <v>334</v>
      </c>
      <c r="E82" s="85">
        <v>61.677387431964398</v>
      </c>
      <c r="F82" s="91">
        <v>61.677387431964398</v>
      </c>
      <c r="G82" s="86">
        <v>59.781667491340897</v>
      </c>
      <c r="H82" s="86">
        <v>59.781667491340897</v>
      </c>
      <c r="I82" s="86">
        <v>1.03</v>
      </c>
      <c r="J82" s="86">
        <v>0.94</v>
      </c>
      <c r="K82" s="87">
        <v>0</v>
      </c>
      <c r="L82" s="150">
        <v>2.6000000228600002</v>
      </c>
      <c r="M82" s="86">
        <v>0</v>
      </c>
      <c r="N82" s="86">
        <v>59.0717299578059</v>
      </c>
      <c r="O82" s="86">
        <v>54.0432588577237</v>
      </c>
      <c r="P82" s="86">
        <v>0.151</v>
      </c>
      <c r="Q82" s="88">
        <v>0.84189999999999998</v>
      </c>
      <c r="R82" s="85">
        <v>0</v>
      </c>
      <c r="S82" s="86">
        <v>1.8</v>
      </c>
      <c r="T82" s="86">
        <v>1.35</v>
      </c>
      <c r="U82" s="88">
        <v>15.991464621474501</v>
      </c>
      <c r="V82" s="89">
        <v>4.67</v>
      </c>
      <c r="W82" s="85">
        <v>40.8530375483573</v>
      </c>
      <c r="X82" s="88">
        <v>57.8</v>
      </c>
      <c r="Y82" s="85"/>
      <c r="Z82" s="88"/>
      <c r="AA82" s="85">
        <v>0</v>
      </c>
      <c r="AB82" s="91">
        <v>0</v>
      </c>
      <c r="AC82" s="86">
        <v>0</v>
      </c>
      <c r="AD82" s="86">
        <v>0</v>
      </c>
      <c r="AE82" s="86">
        <v>0</v>
      </c>
      <c r="AF82" s="151">
        <v>1.2119162726599999E-7</v>
      </c>
      <c r="AG82" s="150">
        <v>1.1396995647099999</v>
      </c>
      <c r="AH82" s="86">
        <v>2.0869999999999999E-3</v>
      </c>
      <c r="AI82" s="88">
        <v>2.8593927154999999E-9</v>
      </c>
      <c r="AJ82" s="152">
        <v>1.45</v>
      </c>
      <c r="AK82" s="153">
        <v>0</v>
      </c>
    </row>
    <row r="83" spans="1:37" x14ac:dyDescent="0.2">
      <c r="A83" s="149" t="s">
        <v>493</v>
      </c>
      <c r="B83" s="66" t="s">
        <v>494</v>
      </c>
      <c r="C83" s="67">
        <v>65</v>
      </c>
      <c r="D83" s="84" t="s">
        <v>334</v>
      </c>
      <c r="E83" s="85">
        <v>53.385038832465597</v>
      </c>
      <c r="F83" s="91">
        <v>53.374370572672198</v>
      </c>
      <c r="G83" s="86">
        <v>49.429248101049801</v>
      </c>
      <c r="H83" s="86">
        <v>49.418579841256303</v>
      </c>
      <c r="I83" s="86">
        <v>12.35</v>
      </c>
      <c r="J83" s="86">
        <v>31.48</v>
      </c>
      <c r="K83" s="87">
        <v>0</v>
      </c>
      <c r="L83" s="150">
        <v>5.7399997660600004</v>
      </c>
      <c r="M83" s="86">
        <v>0</v>
      </c>
      <c r="N83" s="86">
        <v>52.810244070127197</v>
      </c>
      <c r="O83" s="86">
        <v>59.220156745903203</v>
      </c>
      <c r="P83" s="86">
        <v>0.66300000000000003</v>
      </c>
      <c r="Q83" s="88">
        <v>0.75860000000000005</v>
      </c>
      <c r="R83" s="85">
        <v>0</v>
      </c>
      <c r="S83" s="86">
        <v>1.9</v>
      </c>
      <c r="T83" s="86">
        <v>1.1399999999999999</v>
      </c>
      <c r="U83" s="88">
        <v>12.799778100196299</v>
      </c>
      <c r="V83" s="89">
        <v>4.37</v>
      </c>
      <c r="W83" s="85">
        <v>27.7382590922705</v>
      </c>
      <c r="X83" s="88"/>
      <c r="Y83" s="85">
        <v>100</v>
      </c>
      <c r="Z83" s="88">
        <v>100</v>
      </c>
      <c r="AA83" s="85">
        <v>0</v>
      </c>
      <c r="AB83" s="91">
        <v>0</v>
      </c>
      <c r="AC83" s="86">
        <v>0</v>
      </c>
      <c r="AD83" s="86">
        <v>0</v>
      </c>
      <c r="AE83" s="86">
        <v>0</v>
      </c>
      <c r="AF83" s="151">
        <v>4.1066248424900001E-7</v>
      </c>
      <c r="AG83" s="150">
        <v>2.6094780543899998</v>
      </c>
      <c r="AH83" s="86">
        <v>0.142238</v>
      </c>
      <c r="AI83" s="88">
        <v>1.53571186931</v>
      </c>
      <c r="AJ83" s="152">
        <v>1.46</v>
      </c>
      <c r="AK83" s="153">
        <v>0</v>
      </c>
    </row>
    <row r="84" spans="1:37" x14ac:dyDescent="0.2">
      <c r="A84" s="149" t="s">
        <v>495</v>
      </c>
      <c r="B84" s="66" t="s">
        <v>496</v>
      </c>
      <c r="C84" s="67">
        <v>63</v>
      </c>
      <c r="D84" s="84" t="s">
        <v>334</v>
      </c>
      <c r="E84" s="85">
        <v>76.729257855085706</v>
      </c>
      <c r="F84" s="91">
        <v>76.704036968937601</v>
      </c>
      <c r="G84" s="86">
        <v>75.849781147794403</v>
      </c>
      <c r="H84" s="86">
        <v>75.8383910701791</v>
      </c>
      <c r="I84" s="86">
        <v>1.3</v>
      </c>
      <c r="J84" s="86">
        <v>1.58</v>
      </c>
      <c r="K84" s="87">
        <v>0</v>
      </c>
      <c r="L84" s="150">
        <v>1.42000025541</v>
      </c>
      <c r="M84" s="86">
        <v>0</v>
      </c>
      <c r="N84" s="86">
        <v>73.0167728166995</v>
      </c>
      <c r="O84" s="86">
        <v>78.124158222995803</v>
      </c>
      <c r="P84" s="86">
        <v>7.3999999999999996E-2</v>
      </c>
      <c r="Q84" s="88">
        <v>0.22600000000000001</v>
      </c>
      <c r="R84" s="85">
        <v>0</v>
      </c>
      <c r="S84" s="86">
        <v>11</v>
      </c>
      <c r="T84" s="86">
        <v>0.88</v>
      </c>
      <c r="U84" s="88">
        <v>11.1736661405536</v>
      </c>
      <c r="V84" s="89">
        <v>4.88</v>
      </c>
      <c r="W84" s="85">
        <v>34.154292781307397</v>
      </c>
      <c r="X84" s="88">
        <v>54.9</v>
      </c>
      <c r="Y84" s="85">
        <v>-99.54</v>
      </c>
      <c r="Z84" s="88"/>
      <c r="AA84" s="85">
        <v>0.06</v>
      </c>
      <c r="AB84" s="91">
        <v>0.09</v>
      </c>
      <c r="AC84" s="86">
        <v>0.03</v>
      </c>
      <c r="AD84" s="86">
        <v>0.04</v>
      </c>
      <c r="AE84" s="86">
        <v>0</v>
      </c>
      <c r="AF84" s="151">
        <v>3.4260994718300002</v>
      </c>
      <c r="AG84" s="150">
        <v>0.79879025756400002</v>
      </c>
      <c r="AH84" s="86">
        <v>3.7750000000000001E-3</v>
      </c>
      <c r="AI84" s="88">
        <v>3.2655515069099999E-9</v>
      </c>
      <c r="AJ84" s="152">
        <v>1.31</v>
      </c>
      <c r="AK84" s="153">
        <v>0</v>
      </c>
    </row>
    <row r="85" spans="1:37" x14ac:dyDescent="0.2">
      <c r="A85" s="149" t="s">
        <v>497</v>
      </c>
      <c r="B85" s="66" t="s">
        <v>498</v>
      </c>
      <c r="C85" s="67">
        <v>63</v>
      </c>
      <c r="D85" s="84" t="s">
        <v>334</v>
      </c>
      <c r="E85" s="85">
        <v>62.208132045088597</v>
      </c>
      <c r="F85" s="91">
        <v>62.208132045088597</v>
      </c>
      <c r="G85" s="86">
        <v>58.620169082125599</v>
      </c>
      <c r="H85" s="86">
        <v>58.620169082125599</v>
      </c>
      <c r="I85" s="86">
        <v>19.36</v>
      </c>
      <c r="J85" s="86">
        <v>23.19</v>
      </c>
      <c r="K85" s="87">
        <v>0</v>
      </c>
      <c r="L85" s="150">
        <v>7.4199995950300002</v>
      </c>
      <c r="M85" s="86">
        <v>0</v>
      </c>
      <c r="N85" s="86">
        <v>56.526010832598601</v>
      </c>
      <c r="O85" s="86">
        <v>73.463768115942003</v>
      </c>
      <c r="P85" s="86">
        <v>0.58599999999999997</v>
      </c>
      <c r="Q85" s="88">
        <v>0.86670000000000003</v>
      </c>
      <c r="R85" s="85">
        <v>0</v>
      </c>
      <c r="S85" s="86">
        <v>18.899999999999999</v>
      </c>
      <c r="T85" s="86">
        <v>0.9</v>
      </c>
      <c r="U85" s="88">
        <v>10.816727053140101</v>
      </c>
      <c r="V85" s="89">
        <v>4.6900000000000004</v>
      </c>
      <c r="W85" s="85">
        <v>22.592048635384899</v>
      </c>
      <c r="X85" s="88">
        <v>19.9666666667</v>
      </c>
      <c r="Y85" s="85"/>
      <c r="Z85" s="88"/>
      <c r="AA85" s="85">
        <v>0</v>
      </c>
      <c r="AB85" s="91">
        <v>0</v>
      </c>
      <c r="AC85" s="86">
        <v>0</v>
      </c>
      <c r="AD85" s="86">
        <v>0</v>
      </c>
      <c r="AE85" s="86">
        <v>0</v>
      </c>
      <c r="AF85" s="151">
        <v>0</v>
      </c>
      <c r="AG85" s="150">
        <v>0.88289434590600002</v>
      </c>
      <c r="AH85" s="86">
        <v>4.1036999999999997E-2</v>
      </c>
      <c r="AI85" s="88">
        <v>5.2437964819099996</v>
      </c>
      <c r="AJ85" s="152">
        <v>2.13</v>
      </c>
      <c r="AK85" s="153">
        <v>1</v>
      </c>
    </row>
    <row r="86" spans="1:37" x14ac:dyDescent="0.2">
      <c r="A86" s="149" t="s">
        <v>499</v>
      </c>
      <c r="B86" s="66" t="s">
        <v>500</v>
      </c>
      <c r="C86" s="67">
        <v>63</v>
      </c>
      <c r="D86" s="84" t="s">
        <v>334</v>
      </c>
      <c r="E86" s="85">
        <v>38.582062940180101</v>
      </c>
      <c r="F86" s="91">
        <v>38.582062940180101</v>
      </c>
      <c r="G86" s="86">
        <v>35.903093518766198</v>
      </c>
      <c r="H86" s="86">
        <v>35.903093518766198</v>
      </c>
      <c r="I86" s="86">
        <v>71.53</v>
      </c>
      <c r="J86" s="86">
        <v>80.61</v>
      </c>
      <c r="K86" s="87">
        <v>0</v>
      </c>
      <c r="L86" s="150">
        <v>5.8999997367899999</v>
      </c>
      <c r="M86" s="86">
        <v>0</v>
      </c>
      <c r="N86" s="86">
        <v>33.131038175773703</v>
      </c>
      <c r="O86" s="86">
        <v>81.726013847675603</v>
      </c>
      <c r="P86" s="86">
        <v>2.8410000000000002</v>
      </c>
      <c r="Q86" s="88">
        <v>1.5105999999999999</v>
      </c>
      <c r="R86" s="85">
        <v>0</v>
      </c>
      <c r="S86" s="86">
        <v>29.9</v>
      </c>
      <c r="T86" s="86">
        <v>2.35</v>
      </c>
      <c r="U86" s="88">
        <v>20.0075777837211</v>
      </c>
      <c r="V86" s="89">
        <v>4.0999999999999996</v>
      </c>
      <c r="W86" s="85">
        <v>24.4564406788854</v>
      </c>
      <c r="X86" s="88">
        <v>27</v>
      </c>
      <c r="Y86" s="85"/>
      <c r="Z86" s="88"/>
      <c r="AA86" s="85">
        <v>0</v>
      </c>
      <c r="AB86" s="91">
        <v>0</v>
      </c>
      <c r="AC86" s="86">
        <v>0</v>
      </c>
      <c r="AD86" s="86">
        <v>0</v>
      </c>
      <c r="AE86" s="86">
        <v>0</v>
      </c>
      <c r="AF86" s="151">
        <v>0</v>
      </c>
      <c r="AG86" s="150">
        <v>2.3493398275600001</v>
      </c>
      <c r="AH86" s="86">
        <v>0.17703099999999999</v>
      </c>
      <c r="AI86" s="88">
        <v>15.731388445</v>
      </c>
      <c r="AJ86" s="152">
        <v>1.94</v>
      </c>
      <c r="AK86" s="153">
        <v>0</v>
      </c>
    </row>
    <row r="87" spans="1:37" x14ac:dyDescent="0.2">
      <c r="A87" s="149" t="s">
        <v>501</v>
      </c>
      <c r="B87" s="66" t="s">
        <v>502</v>
      </c>
      <c r="C87" s="67">
        <v>63</v>
      </c>
      <c r="D87" s="84" t="s">
        <v>334</v>
      </c>
      <c r="E87" s="85">
        <v>87.6223963309765</v>
      </c>
      <c r="F87" s="91">
        <v>87.612459392318002</v>
      </c>
      <c r="G87" s="86">
        <v>85.524173514236594</v>
      </c>
      <c r="H87" s="86">
        <v>85.514236575578096</v>
      </c>
      <c r="I87" s="86">
        <v>7.12</v>
      </c>
      <c r="J87" s="86">
        <v>4.66</v>
      </c>
      <c r="K87" s="87">
        <v>0</v>
      </c>
      <c r="L87" s="150">
        <v>3.7600000050300002</v>
      </c>
      <c r="M87" s="86">
        <v>0</v>
      </c>
      <c r="N87" s="86">
        <v>77.876748986925605</v>
      </c>
      <c r="O87" s="86">
        <v>24.391258501098001</v>
      </c>
      <c r="P87" s="86">
        <v>0.25800000000000001</v>
      </c>
      <c r="Q87" s="88">
        <v>0.65400000000000003</v>
      </c>
      <c r="R87" s="85">
        <v>0</v>
      </c>
      <c r="S87" s="86">
        <v>3.7</v>
      </c>
      <c r="T87" s="86">
        <v>1.28</v>
      </c>
      <c r="U87" s="88">
        <v>2.9627364800305802</v>
      </c>
      <c r="V87" s="89">
        <v>4.71</v>
      </c>
      <c r="W87" s="85">
        <v>30.6381635458654</v>
      </c>
      <c r="X87" s="88">
        <v>29.3</v>
      </c>
      <c r="Y87" s="85">
        <v>100</v>
      </c>
      <c r="Z87" s="88"/>
      <c r="AA87" s="85">
        <v>0</v>
      </c>
      <c r="AB87" s="91">
        <v>0</v>
      </c>
      <c r="AC87" s="86">
        <v>0</v>
      </c>
      <c r="AD87" s="86">
        <v>0</v>
      </c>
      <c r="AE87" s="86">
        <v>0</v>
      </c>
      <c r="AF87" s="151">
        <v>0</v>
      </c>
      <c r="AG87" s="150">
        <v>0.38373198162700001</v>
      </c>
      <c r="AH87" s="86">
        <v>3.3405999999999998E-2</v>
      </c>
      <c r="AI87" s="88">
        <v>1.81485185487E-9</v>
      </c>
      <c r="AJ87" s="152">
        <v>3.1</v>
      </c>
      <c r="AK87" s="153">
        <v>34</v>
      </c>
    </row>
    <row r="88" spans="1:37" x14ac:dyDescent="0.2">
      <c r="A88" s="149" t="s">
        <v>503</v>
      </c>
      <c r="B88" s="66" t="s">
        <v>504</v>
      </c>
      <c r="C88" s="67">
        <v>63</v>
      </c>
      <c r="D88" s="84" t="s">
        <v>334</v>
      </c>
      <c r="E88" s="85">
        <v>67.821527420409197</v>
      </c>
      <c r="F88" s="91">
        <v>67.821527420409197</v>
      </c>
      <c r="G88" s="86">
        <v>65.106607880498998</v>
      </c>
      <c r="H88" s="86">
        <v>65.106607880498998</v>
      </c>
      <c r="I88" s="86">
        <v>14.08</v>
      </c>
      <c r="J88" s="86">
        <v>16.100000000000001</v>
      </c>
      <c r="K88" s="87">
        <v>0</v>
      </c>
      <c r="L88" s="150">
        <v>9.5699993939999999</v>
      </c>
      <c r="M88" s="86">
        <v>0</v>
      </c>
      <c r="N88" s="86">
        <v>58.333913964409597</v>
      </c>
      <c r="O88" s="86">
        <v>61.933884297520699</v>
      </c>
      <c r="P88" s="86">
        <v>0.38100000000000001</v>
      </c>
      <c r="Q88" s="88">
        <v>0.63360000000000005</v>
      </c>
      <c r="R88" s="85">
        <v>0</v>
      </c>
      <c r="S88" s="86">
        <v>12.3</v>
      </c>
      <c r="T88" s="86">
        <v>1.17</v>
      </c>
      <c r="U88" s="88">
        <v>11.966786742513801</v>
      </c>
      <c r="V88" s="89">
        <v>4.6500000000000004</v>
      </c>
      <c r="W88" s="85">
        <v>25.267179270093202</v>
      </c>
      <c r="X88" s="88">
        <v>26.866666666699999</v>
      </c>
      <c r="Y88" s="85">
        <v>100</v>
      </c>
      <c r="Z88" s="88"/>
      <c r="AA88" s="85">
        <v>0</v>
      </c>
      <c r="AB88" s="91">
        <v>0</v>
      </c>
      <c r="AC88" s="86">
        <v>0</v>
      </c>
      <c r="AD88" s="86">
        <v>0</v>
      </c>
      <c r="AE88" s="86">
        <v>0</v>
      </c>
      <c r="AF88" s="151">
        <v>0</v>
      </c>
      <c r="AG88" s="150">
        <v>1.0043380174100001</v>
      </c>
      <c r="AH88" s="86">
        <v>5.3997000000000003E-2</v>
      </c>
      <c r="AI88" s="88">
        <v>5.2437941709200002</v>
      </c>
      <c r="AJ88" s="152">
        <v>2.2000000000000002</v>
      </c>
      <c r="AK88" s="153">
        <v>1</v>
      </c>
    </row>
    <row r="89" spans="1:37" x14ac:dyDescent="0.2">
      <c r="A89" s="149" t="s">
        <v>505</v>
      </c>
      <c r="B89" s="66" t="s">
        <v>506</v>
      </c>
      <c r="C89" s="67">
        <v>63</v>
      </c>
      <c r="D89" s="84" t="s">
        <v>334</v>
      </c>
      <c r="E89" s="85">
        <v>55.982979826342401</v>
      </c>
      <c r="F89" s="91">
        <v>55.928981813469299</v>
      </c>
      <c r="G89" s="86">
        <v>54.825262430342597</v>
      </c>
      <c r="H89" s="86">
        <v>54.807983066223201</v>
      </c>
      <c r="I89" s="86">
        <v>65.849999999999994</v>
      </c>
      <c r="J89" s="86">
        <v>108.51</v>
      </c>
      <c r="K89" s="87">
        <v>0</v>
      </c>
      <c r="L89" s="150">
        <v>4.8200001096499996</v>
      </c>
      <c r="M89" s="86">
        <v>0</v>
      </c>
      <c r="N89" s="86">
        <v>46.451248151691701</v>
      </c>
      <c r="O89" s="86">
        <v>86.844603861166803</v>
      </c>
      <c r="P89" s="86">
        <v>3.2450000000000001</v>
      </c>
      <c r="Q89" s="88">
        <v>0.216</v>
      </c>
      <c r="R89" s="85">
        <v>0</v>
      </c>
      <c r="S89" s="86">
        <v>17.899999999999999</v>
      </c>
      <c r="T89" s="86">
        <v>1.7</v>
      </c>
      <c r="U89" s="88">
        <v>19.311849323944902</v>
      </c>
      <c r="V89" s="89">
        <v>4.51</v>
      </c>
      <c r="W89" s="85">
        <v>23.311533214515599</v>
      </c>
      <c r="X89" s="88">
        <v>26.4</v>
      </c>
      <c r="Y89" s="85"/>
      <c r="Z89" s="88"/>
      <c r="AA89" s="85">
        <v>0.06</v>
      </c>
      <c r="AB89" s="91">
        <v>0.06</v>
      </c>
      <c r="AC89" s="86">
        <v>0</v>
      </c>
      <c r="AD89" s="86">
        <v>0</v>
      </c>
      <c r="AE89" s="86">
        <v>0</v>
      </c>
      <c r="AF89" s="151">
        <v>0</v>
      </c>
      <c r="AG89" s="150">
        <v>0.74554169678399995</v>
      </c>
      <c r="AH89" s="86">
        <v>0.167074</v>
      </c>
      <c r="AI89" s="88">
        <v>36.706540307099999</v>
      </c>
      <c r="AJ89" s="152">
        <v>1.76</v>
      </c>
      <c r="AK89" s="153">
        <v>0</v>
      </c>
    </row>
    <row r="90" spans="1:37" x14ac:dyDescent="0.2">
      <c r="A90" s="149" t="s">
        <v>507</v>
      </c>
      <c r="B90" s="66" t="s">
        <v>508</v>
      </c>
      <c r="C90" s="67">
        <v>63</v>
      </c>
      <c r="D90" s="84" t="s">
        <v>334</v>
      </c>
      <c r="E90" s="85">
        <v>80.917701627760806</v>
      </c>
      <c r="F90" s="91">
        <v>80.906864338817002</v>
      </c>
      <c r="G90" s="86">
        <v>79.887075449205597</v>
      </c>
      <c r="H90" s="86">
        <v>79.876238160261806</v>
      </c>
      <c r="I90" s="86">
        <v>20.21</v>
      </c>
      <c r="J90" s="86">
        <v>23.2</v>
      </c>
      <c r="K90" s="87">
        <v>0</v>
      </c>
      <c r="L90" s="150">
        <v>4.2400000197900001</v>
      </c>
      <c r="M90" s="86">
        <v>0</v>
      </c>
      <c r="N90" s="86">
        <v>75.866285726990796</v>
      </c>
      <c r="O90" s="86">
        <v>70.401941803681297</v>
      </c>
      <c r="P90" s="86">
        <v>0.34300000000000003</v>
      </c>
      <c r="Q90" s="88">
        <v>2.0710999999999999</v>
      </c>
      <c r="R90" s="85">
        <v>0</v>
      </c>
      <c r="S90" s="86">
        <v>9.5</v>
      </c>
      <c r="T90" s="86">
        <v>1.08</v>
      </c>
      <c r="U90" s="88">
        <v>6.9445347551856402</v>
      </c>
      <c r="V90" s="89">
        <v>4.9000000000000004</v>
      </c>
      <c r="W90" s="85">
        <v>30.704208098012799</v>
      </c>
      <c r="X90" s="88">
        <v>35.233333333300003</v>
      </c>
      <c r="Y90" s="85"/>
      <c r="Z90" s="88"/>
      <c r="AA90" s="85">
        <v>0</v>
      </c>
      <c r="AB90" s="91">
        <v>0</v>
      </c>
      <c r="AC90" s="86">
        <v>0</v>
      </c>
      <c r="AD90" s="86">
        <v>0</v>
      </c>
      <c r="AE90" s="86">
        <v>0</v>
      </c>
      <c r="AF90" s="151">
        <v>3.13412946373E-9</v>
      </c>
      <c r="AG90" s="150">
        <v>0.45302398747900002</v>
      </c>
      <c r="AH90" s="86">
        <v>4.6783999999999999E-2</v>
      </c>
      <c r="AI90" s="88">
        <v>5.40819935122E-2</v>
      </c>
      <c r="AJ90" s="152">
        <v>1.6</v>
      </c>
      <c r="AK90" s="153">
        <v>0</v>
      </c>
    </row>
    <row r="91" spans="1:37" x14ac:dyDescent="0.2">
      <c r="A91" s="149" t="s">
        <v>509</v>
      </c>
      <c r="B91" s="66" t="s">
        <v>510</v>
      </c>
      <c r="C91" s="67">
        <v>63</v>
      </c>
      <c r="D91" s="84" t="s">
        <v>334</v>
      </c>
      <c r="E91" s="85">
        <v>84.612636329447199</v>
      </c>
      <c r="F91" s="91">
        <v>84.612636329447199</v>
      </c>
      <c r="G91" s="86">
        <v>84.507333584054194</v>
      </c>
      <c r="H91" s="86">
        <v>84.507333584054194</v>
      </c>
      <c r="I91" s="86">
        <v>33.03</v>
      </c>
      <c r="J91" s="86">
        <v>30.99</v>
      </c>
      <c r="K91" s="87">
        <v>0</v>
      </c>
      <c r="L91" s="150">
        <v>0.28000076371799998</v>
      </c>
      <c r="M91" s="86">
        <v>0</v>
      </c>
      <c r="N91" s="86">
        <v>77.457954765126601</v>
      </c>
      <c r="O91" s="86">
        <v>94.4572127139364</v>
      </c>
      <c r="P91" s="86">
        <v>0.23799999999999999</v>
      </c>
      <c r="Q91" s="88">
        <v>4.1799999999999997E-2</v>
      </c>
      <c r="R91" s="85">
        <v>0</v>
      </c>
      <c r="S91" s="86">
        <v>6.9</v>
      </c>
      <c r="T91" s="86">
        <v>0.73</v>
      </c>
      <c r="U91" s="88">
        <v>5.2688980819857099</v>
      </c>
      <c r="V91" s="89">
        <v>4.88</v>
      </c>
      <c r="W91" s="85">
        <v>42.3869951890835</v>
      </c>
      <c r="X91" s="88">
        <v>56.866666666699999</v>
      </c>
      <c r="Y91" s="85">
        <v>-100</v>
      </c>
      <c r="Z91" s="88"/>
      <c r="AA91" s="85">
        <v>0</v>
      </c>
      <c r="AB91" s="91">
        <v>0</v>
      </c>
      <c r="AC91" s="86">
        <v>0</v>
      </c>
      <c r="AD91" s="86">
        <v>0</v>
      </c>
      <c r="AE91" s="86">
        <v>0</v>
      </c>
      <c r="AF91" s="151">
        <v>1.44898884673E-9</v>
      </c>
      <c r="AG91" s="150">
        <v>0.48073205807699998</v>
      </c>
      <c r="AH91" s="86">
        <v>1.5410999999999999E-2</v>
      </c>
      <c r="AI91" s="88">
        <v>1.99957959038E-7</v>
      </c>
      <c r="AJ91" s="152">
        <v>1.25</v>
      </c>
      <c r="AK91" s="153">
        <v>0</v>
      </c>
    </row>
    <row r="92" spans="1:37" x14ac:dyDescent="0.2">
      <c r="A92" s="149" t="s">
        <v>511</v>
      </c>
      <c r="B92" s="66" t="s">
        <v>512</v>
      </c>
      <c r="C92" s="67">
        <v>63</v>
      </c>
      <c r="D92" s="84" t="s">
        <v>334</v>
      </c>
      <c r="E92" s="85">
        <v>74.6455226981832</v>
      </c>
      <c r="F92" s="91">
        <v>74.6455226981832</v>
      </c>
      <c r="G92" s="86">
        <v>74.288136438438102</v>
      </c>
      <c r="H92" s="86">
        <v>74.288136438438102</v>
      </c>
      <c r="I92" s="86">
        <v>16.77</v>
      </c>
      <c r="J92" s="86">
        <v>14.9</v>
      </c>
      <c r="K92" s="87">
        <v>0</v>
      </c>
      <c r="L92" s="150">
        <v>3.1199998793699999</v>
      </c>
      <c r="M92" s="86">
        <v>0</v>
      </c>
      <c r="N92" s="86">
        <v>69.363361206587001</v>
      </c>
      <c r="O92" s="86">
        <v>64.2289935364728</v>
      </c>
      <c r="P92" s="86">
        <v>8.6999999999999994E-2</v>
      </c>
      <c r="Q92" s="88">
        <v>0.29549999999999998</v>
      </c>
      <c r="R92" s="85">
        <v>0</v>
      </c>
      <c r="S92" s="86">
        <v>13.4</v>
      </c>
      <c r="T92" s="86">
        <v>0.74</v>
      </c>
      <c r="U92" s="88">
        <v>12.5600492029455</v>
      </c>
      <c r="V92" s="89">
        <v>4.82</v>
      </c>
      <c r="W92" s="85">
        <v>30.629887804289201</v>
      </c>
      <c r="X92" s="88">
        <v>56.866666666699999</v>
      </c>
      <c r="Y92" s="85">
        <v>-100</v>
      </c>
      <c r="Z92" s="88"/>
      <c r="AA92" s="85">
        <v>0.33</v>
      </c>
      <c r="AB92" s="91">
        <v>0.33</v>
      </c>
      <c r="AC92" s="86">
        <v>0.28999999999999998</v>
      </c>
      <c r="AD92" s="86">
        <v>0.28999999999999998</v>
      </c>
      <c r="AE92" s="86">
        <v>0</v>
      </c>
      <c r="AF92" s="151">
        <v>0</v>
      </c>
      <c r="AG92" s="150">
        <v>0.58044793169599995</v>
      </c>
      <c r="AH92" s="86">
        <v>1.8582000000000001E-2</v>
      </c>
      <c r="AI92" s="88">
        <v>5.4082013374699998E-2</v>
      </c>
      <c r="AJ92" s="152">
        <v>1.54</v>
      </c>
      <c r="AK92" s="153">
        <v>0</v>
      </c>
    </row>
    <row r="93" spans="1:37" x14ac:dyDescent="0.2">
      <c r="A93" s="149" t="s">
        <v>513</v>
      </c>
      <c r="B93" s="66" t="s">
        <v>514</v>
      </c>
      <c r="C93" s="67">
        <v>63</v>
      </c>
      <c r="D93" s="84" t="s">
        <v>334</v>
      </c>
      <c r="E93" s="85">
        <v>50.040576903911102</v>
      </c>
      <c r="F93" s="91">
        <v>50.040576903911102</v>
      </c>
      <c r="G93" s="86">
        <v>48.962797385993099</v>
      </c>
      <c r="H93" s="86">
        <v>48.962797385993099</v>
      </c>
      <c r="I93" s="86">
        <v>6.45</v>
      </c>
      <c r="J93" s="86">
        <v>7.46</v>
      </c>
      <c r="K93" s="87">
        <v>0</v>
      </c>
      <c r="L93" s="150">
        <v>7.3000001668000003</v>
      </c>
      <c r="M93" s="86">
        <v>0</v>
      </c>
      <c r="N93" s="86">
        <v>48.543426544537702</v>
      </c>
      <c r="O93" s="86">
        <v>53.932041764741399</v>
      </c>
      <c r="P93" s="86">
        <v>0.37</v>
      </c>
      <c r="Q93" s="88">
        <v>0.71189999999999998</v>
      </c>
      <c r="R93" s="85">
        <v>0</v>
      </c>
      <c r="S93" s="86">
        <v>27</v>
      </c>
      <c r="T93" s="86">
        <v>1.1000000000000001</v>
      </c>
      <c r="U93" s="88">
        <v>14.711619232028699</v>
      </c>
      <c r="V93" s="89">
        <v>4.26</v>
      </c>
      <c r="W93" s="85">
        <v>19.034025311916601</v>
      </c>
      <c r="X93" s="88">
        <v>18.433333333299998</v>
      </c>
      <c r="Y93" s="85"/>
      <c r="Z93" s="88"/>
      <c r="AA93" s="85">
        <v>0</v>
      </c>
      <c r="AB93" s="91">
        <v>0</v>
      </c>
      <c r="AC93" s="86">
        <v>0</v>
      </c>
      <c r="AD93" s="86">
        <v>0</v>
      </c>
      <c r="AE93" s="86">
        <v>0</v>
      </c>
      <c r="AF93" s="151">
        <v>0</v>
      </c>
      <c r="AG93" s="150">
        <v>3.1500891062399998</v>
      </c>
      <c r="AH93" s="86">
        <v>2.8576000000000001E-2</v>
      </c>
      <c r="AI93" s="88">
        <v>0</v>
      </c>
      <c r="AJ93" s="152">
        <v>1.66</v>
      </c>
      <c r="AK93" s="153">
        <v>0</v>
      </c>
    </row>
    <row r="94" spans="1:37" x14ac:dyDescent="0.2">
      <c r="A94" s="149" t="s">
        <v>515</v>
      </c>
      <c r="B94" s="66" t="s">
        <v>516</v>
      </c>
      <c r="C94" s="67">
        <v>63</v>
      </c>
      <c r="D94" s="84" t="s">
        <v>334</v>
      </c>
      <c r="E94" s="85">
        <v>45.2548599418338</v>
      </c>
      <c r="F94" s="91">
        <v>45.2548599418338</v>
      </c>
      <c r="G94" s="86">
        <v>43.494566049288203</v>
      </c>
      <c r="H94" s="86">
        <v>43.494566049288203</v>
      </c>
      <c r="I94" s="86">
        <v>6.11</v>
      </c>
      <c r="J94" s="86">
        <v>5.03</v>
      </c>
      <c r="K94" s="87">
        <v>0</v>
      </c>
      <c r="L94" s="150">
        <v>9.5299989379000003</v>
      </c>
      <c r="M94" s="86">
        <v>0</v>
      </c>
      <c r="N94" s="86">
        <v>44.751010710658903</v>
      </c>
      <c r="O94" s="86">
        <v>60.112562233927399</v>
      </c>
      <c r="P94" s="86">
        <v>0.20699999999999999</v>
      </c>
      <c r="Q94" s="88">
        <v>0.82909999999999995</v>
      </c>
      <c r="R94" s="85">
        <v>0</v>
      </c>
      <c r="S94" s="86">
        <v>26.9</v>
      </c>
      <c r="T94" s="86">
        <v>1.1499999999999999</v>
      </c>
      <c r="U94" s="88">
        <v>16.154523189958699</v>
      </c>
      <c r="V94" s="89">
        <v>4.05</v>
      </c>
      <c r="W94" s="85">
        <v>18.8403973859735</v>
      </c>
      <c r="X94" s="88">
        <v>17.866666666699999</v>
      </c>
      <c r="Y94" s="85">
        <v>100</v>
      </c>
      <c r="Z94" s="88"/>
      <c r="AA94" s="85">
        <v>0</v>
      </c>
      <c r="AB94" s="91">
        <v>0</v>
      </c>
      <c r="AC94" s="86">
        <v>0</v>
      </c>
      <c r="AD94" s="86">
        <v>0</v>
      </c>
      <c r="AE94" s="86">
        <v>0</v>
      </c>
      <c r="AF94" s="151">
        <v>0</v>
      </c>
      <c r="AG94" s="150">
        <v>2.5382845286900002</v>
      </c>
      <c r="AH94" s="86">
        <v>1.3868E-2</v>
      </c>
      <c r="AI94" s="88">
        <v>0</v>
      </c>
      <c r="AJ94" s="152">
        <v>1.62</v>
      </c>
      <c r="AK94" s="153">
        <v>0</v>
      </c>
    </row>
    <row r="95" spans="1:37" x14ac:dyDescent="0.2">
      <c r="A95" s="149" t="s">
        <v>517</v>
      </c>
      <c r="B95" s="66" t="s">
        <v>518</v>
      </c>
      <c r="C95" s="67">
        <v>63</v>
      </c>
      <c r="D95" s="84" t="s">
        <v>334</v>
      </c>
      <c r="E95" s="85">
        <v>47.488698796856497</v>
      </c>
      <c r="F95" s="91">
        <v>47.483135127616698</v>
      </c>
      <c r="G95" s="86">
        <v>44.354962097503297</v>
      </c>
      <c r="H95" s="86">
        <v>44.349398428263399</v>
      </c>
      <c r="I95" s="86">
        <v>10.97</v>
      </c>
      <c r="J95" s="86">
        <v>14.94</v>
      </c>
      <c r="K95" s="87">
        <v>0</v>
      </c>
      <c r="L95" s="150">
        <v>7.2499999631099996</v>
      </c>
      <c r="M95" s="86">
        <v>0</v>
      </c>
      <c r="N95" s="86">
        <v>45.929309528451697</v>
      </c>
      <c r="O95" s="86">
        <v>69.358327325162193</v>
      </c>
      <c r="P95" s="86">
        <v>0.51800000000000002</v>
      </c>
      <c r="Q95" s="88">
        <v>0.55640000000000001</v>
      </c>
      <c r="R95" s="85">
        <v>0</v>
      </c>
      <c r="S95" s="86">
        <v>31.1</v>
      </c>
      <c r="T95" s="86">
        <v>1.02</v>
      </c>
      <c r="U95" s="88">
        <v>16.209750330342899</v>
      </c>
      <c r="V95" s="89">
        <v>4.28</v>
      </c>
      <c r="W95" s="85">
        <v>18.1589391739167</v>
      </c>
      <c r="X95" s="88">
        <v>20.366666666699999</v>
      </c>
      <c r="Y95" s="85">
        <v>100</v>
      </c>
      <c r="Z95" s="88"/>
      <c r="AA95" s="85">
        <v>0</v>
      </c>
      <c r="AB95" s="91">
        <v>0</v>
      </c>
      <c r="AC95" s="86">
        <v>0</v>
      </c>
      <c r="AD95" s="86">
        <v>0</v>
      </c>
      <c r="AE95" s="86">
        <v>0</v>
      </c>
      <c r="AF95" s="151">
        <v>0</v>
      </c>
      <c r="AG95" s="150">
        <v>2.6475177704699999</v>
      </c>
      <c r="AH95" s="86">
        <v>5.5136999999999999E-2</v>
      </c>
      <c r="AI95" s="88">
        <v>7.8798642477699995E-8</v>
      </c>
      <c r="AJ95" s="152">
        <v>1.58</v>
      </c>
      <c r="AK95" s="153">
        <v>0</v>
      </c>
    </row>
    <row r="96" spans="1:37" x14ac:dyDescent="0.2">
      <c r="A96" s="149" t="s">
        <v>519</v>
      </c>
      <c r="B96" s="66" t="s">
        <v>520</v>
      </c>
      <c r="C96" s="67">
        <v>63</v>
      </c>
      <c r="D96" s="84" t="s">
        <v>334</v>
      </c>
      <c r="E96" s="85">
        <v>39.683719672906697</v>
      </c>
      <c r="F96" s="91">
        <v>39.6431709130229</v>
      </c>
      <c r="G96" s="86">
        <v>37.036786736050097</v>
      </c>
      <c r="H96" s="86">
        <v>37.002996102813597</v>
      </c>
      <c r="I96" s="86">
        <v>44.3</v>
      </c>
      <c r="J96" s="86">
        <v>50.18</v>
      </c>
      <c r="K96" s="87">
        <v>0</v>
      </c>
      <c r="L96" s="150">
        <v>5.8999999828899998</v>
      </c>
      <c r="M96" s="86">
        <v>0</v>
      </c>
      <c r="N96" s="86">
        <v>38.0370587439701</v>
      </c>
      <c r="O96" s="86">
        <v>72.143873722344395</v>
      </c>
      <c r="P96" s="86">
        <v>1.272</v>
      </c>
      <c r="Q96" s="88">
        <v>1.0012000000000001</v>
      </c>
      <c r="R96" s="85">
        <v>0</v>
      </c>
      <c r="S96" s="86">
        <v>31.3</v>
      </c>
      <c r="T96" s="86">
        <v>1.48</v>
      </c>
      <c r="U96" s="88">
        <v>19.686422923565601</v>
      </c>
      <c r="V96" s="89">
        <v>3.98</v>
      </c>
      <c r="W96" s="85">
        <v>22.451311720787299</v>
      </c>
      <c r="X96" s="88">
        <v>24.666666666699999</v>
      </c>
      <c r="Y96" s="85"/>
      <c r="Z96" s="88"/>
      <c r="AA96" s="85">
        <v>0</v>
      </c>
      <c r="AB96" s="91">
        <v>0</v>
      </c>
      <c r="AC96" s="86">
        <v>0</v>
      </c>
      <c r="AD96" s="86">
        <v>0</v>
      </c>
      <c r="AE96" s="86">
        <v>0</v>
      </c>
      <c r="AF96" s="151">
        <v>0</v>
      </c>
      <c r="AG96" s="150">
        <v>1.7227197306199999</v>
      </c>
      <c r="AH96" s="86">
        <v>0.113562</v>
      </c>
      <c r="AI96" s="88">
        <v>7.8656897700500004</v>
      </c>
      <c r="AJ96" s="152">
        <v>1.9</v>
      </c>
      <c r="AK96" s="153">
        <v>0</v>
      </c>
    </row>
    <row r="97" spans="1:37" x14ac:dyDescent="0.2">
      <c r="A97" s="149" t="s">
        <v>521</v>
      </c>
      <c r="B97" s="66" t="s">
        <v>522</v>
      </c>
      <c r="C97" s="67">
        <v>63</v>
      </c>
      <c r="D97" s="84" t="s">
        <v>334</v>
      </c>
      <c r="E97" s="85">
        <v>53.487532347689999</v>
      </c>
      <c r="F97" s="91">
        <v>53.487532347689999</v>
      </c>
      <c r="G97" s="86">
        <v>50.725190074023601</v>
      </c>
      <c r="H97" s="86">
        <v>50.725190074023601</v>
      </c>
      <c r="I97" s="86">
        <v>16.54</v>
      </c>
      <c r="J97" s="86">
        <v>26.92</v>
      </c>
      <c r="K97" s="87">
        <v>0</v>
      </c>
      <c r="L97" s="150">
        <v>4.4499999567100001</v>
      </c>
      <c r="M97" s="86">
        <v>0</v>
      </c>
      <c r="N97" s="86">
        <v>49.547893182229203</v>
      </c>
      <c r="O97" s="86">
        <v>87.215837597516995</v>
      </c>
      <c r="P97" s="86">
        <v>0.46600000000000003</v>
      </c>
      <c r="Q97" s="88">
        <v>0.52380000000000004</v>
      </c>
      <c r="R97" s="85">
        <v>0</v>
      </c>
      <c r="S97" s="86">
        <v>25.3</v>
      </c>
      <c r="T97" s="86">
        <v>0.81</v>
      </c>
      <c r="U97" s="88">
        <v>17.9622459828683</v>
      </c>
      <c r="V97" s="89">
        <v>4.43</v>
      </c>
      <c r="W97" s="85">
        <v>21.656592900617898</v>
      </c>
      <c r="X97" s="88">
        <v>22</v>
      </c>
      <c r="Y97" s="85">
        <v>100</v>
      </c>
      <c r="Z97" s="88"/>
      <c r="AA97" s="85">
        <v>0</v>
      </c>
      <c r="AB97" s="91">
        <v>0</v>
      </c>
      <c r="AC97" s="86">
        <v>0</v>
      </c>
      <c r="AD97" s="86">
        <v>0</v>
      </c>
      <c r="AE97" s="86">
        <v>0</v>
      </c>
      <c r="AF97" s="151">
        <v>0</v>
      </c>
      <c r="AG97" s="150">
        <v>3.5502002511000001</v>
      </c>
      <c r="AH97" s="86">
        <v>0.10188899999999999</v>
      </c>
      <c r="AI97" s="88">
        <v>7.8656909827600003</v>
      </c>
      <c r="AJ97" s="152">
        <v>1.63</v>
      </c>
      <c r="AK97" s="153">
        <v>0</v>
      </c>
    </row>
    <row r="98" spans="1:37" x14ac:dyDescent="0.2">
      <c r="A98" s="149" t="s">
        <v>523</v>
      </c>
      <c r="B98" s="66" t="s">
        <v>524</v>
      </c>
      <c r="C98" s="67">
        <v>63</v>
      </c>
      <c r="D98" s="84" t="s">
        <v>334</v>
      </c>
      <c r="E98" s="85">
        <v>65.936880489675403</v>
      </c>
      <c r="F98" s="91">
        <v>65.903598767129196</v>
      </c>
      <c r="G98" s="86">
        <v>65.803753599490605</v>
      </c>
      <c r="H98" s="86">
        <v>65.770471876944399</v>
      </c>
      <c r="I98" s="86">
        <v>111.63</v>
      </c>
      <c r="J98" s="86">
        <v>178.42</v>
      </c>
      <c r="K98" s="87">
        <v>0</v>
      </c>
      <c r="L98" s="150">
        <v>4.2400000057499998</v>
      </c>
      <c r="M98" s="86">
        <v>0</v>
      </c>
      <c r="N98" s="86">
        <v>65.998498829970401</v>
      </c>
      <c r="O98" s="86">
        <v>83.924532793715002</v>
      </c>
      <c r="P98" s="86">
        <v>1.6060000000000001</v>
      </c>
      <c r="Q98" s="88">
        <v>0.56269999999999998</v>
      </c>
      <c r="R98" s="85">
        <v>0</v>
      </c>
      <c r="S98" s="86">
        <v>13.6</v>
      </c>
      <c r="T98" s="86">
        <v>0.97</v>
      </c>
      <c r="U98" s="88">
        <v>13.069587740749901</v>
      </c>
      <c r="V98" s="89">
        <v>4.58</v>
      </c>
      <c r="W98" s="85">
        <v>45.6685767192496</v>
      </c>
      <c r="X98" s="88">
        <v>50.0333333333</v>
      </c>
      <c r="Y98" s="85">
        <v>-99.52</v>
      </c>
      <c r="Z98" s="88"/>
      <c r="AA98" s="85">
        <v>0</v>
      </c>
      <c r="AB98" s="91">
        <v>0</v>
      </c>
      <c r="AC98" s="86">
        <v>0</v>
      </c>
      <c r="AD98" s="86">
        <v>0</v>
      </c>
      <c r="AE98" s="86">
        <v>0</v>
      </c>
      <c r="AF98" s="151">
        <v>0</v>
      </c>
      <c r="AG98" s="150">
        <v>1.04075601368</v>
      </c>
      <c r="AH98" s="86">
        <v>0.251946</v>
      </c>
      <c r="AI98" s="88">
        <v>20.975173960300001</v>
      </c>
      <c r="AJ98" s="152">
        <v>1.32</v>
      </c>
      <c r="AK98" s="153">
        <v>0</v>
      </c>
    </row>
    <row r="99" spans="1:37" x14ac:dyDescent="0.2">
      <c r="A99" s="149" t="s">
        <v>525</v>
      </c>
      <c r="B99" s="66" t="s">
        <v>526</v>
      </c>
      <c r="C99" s="67">
        <v>63</v>
      </c>
      <c r="D99" s="84" t="s">
        <v>334</v>
      </c>
      <c r="E99" s="85">
        <v>71.285114929323399</v>
      </c>
      <c r="F99" s="91">
        <v>71.2153318525705</v>
      </c>
      <c r="G99" s="86">
        <v>68.469112478405506</v>
      </c>
      <c r="H99" s="86">
        <v>68.411243585488506</v>
      </c>
      <c r="I99" s="86">
        <v>27.93</v>
      </c>
      <c r="J99" s="86">
        <v>22.18</v>
      </c>
      <c r="K99" s="87">
        <v>0</v>
      </c>
      <c r="L99" s="150">
        <v>8.45999990332</v>
      </c>
      <c r="M99" s="86">
        <v>0</v>
      </c>
      <c r="N99" s="86">
        <v>64.586191324204805</v>
      </c>
      <c r="O99" s="86">
        <v>42.711852779254599</v>
      </c>
      <c r="P99" s="86">
        <v>0.49399999999999999</v>
      </c>
      <c r="Q99" s="88">
        <v>0.61460000000000004</v>
      </c>
      <c r="R99" s="85">
        <v>0</v>
      </c>
      <c r="S99" s="86">
        <v>8.9</v>
      </c>
      <c r="T99" s="86">
        <v>1.53</v>
      </c>
      <c r="U99" s="88">
        <v>9.8547320585156601</v>
      </c>
      <c r="V99" s="89">
        <v>4.63</v>
      </c>
      <c r="W99" s="85">
        <v>25.0849586402543</v>
      </c>
      <c r="X99" s="88">
        <v>23.7</v>
      </c>
      <c r="Y99" s="85"/>
      <c r="Z99" s="88"/>
      <c r="AA99" s="85">
        <v>0</v>
      </c>
      <c r="AB99" s="91">
        <v>0.01</v>
      </c>
      <c r="AC99" s="86">
        <v>0</v>
      </c>
      <c r="AD99" s="86">
        <v>0</v>
      </c>
      <c r="AE99" s="86">
        <v>0</v>
      </c>
      <c r="AF99" s="151">
        <v>0</v>
      </c>
      <c r="AG99" s="150">
        <v>1.10405395109</v>
      </c>
      <c r="AH99" s="86">
        <v>0.127112</v>
      </c>
      <c r="AI99" s="88">
        <v>23.597071569000001</v>
      </c>
      <c r="AJ99" s="152">
        <v>2.58</v>
      </c>
      <c r="AK99" s="153">
        <v>14</v>
      </c>
    </row>
    <row r="100" spans="1:37" x14ac:dyDescent="0.2">
      <c r="A100" s="149" t="s">
        <v>527</v>
      </c>
      <c r="B100" s="66" t="s">
        <v>528</v>
      </c>
      <c r="C100" s="67">
        <v>63</v>
      </c>
      <c r="D100" s="84" t="s">
        <v>334</v>
      </c>
      <c r="E100" s="85">
        <v>82.182596713733304</v>
      </c>
      <c r="F100" s="91">
        <v>82.182596713733304</v>
      </c>
      <c r="G100" s="86">
        <v>82.094439423347595</v>
      </c>
      <c r="H100" s="86">
        <v>82.094439423347595</v>
      </c>
      <c r="I100" s="86">
        <v>24.11</v>
      </c>
      <c r="J100" s="86">
        <v>22.18</v>
      </c>
      <c r="K100" s="87">
        <v>0</v>
      </c>
      <c r="L100" s="150">
        <v>2.10000056844</v>
      </c>
      <c r="M100" s="86">
        <v>0</v>
      </c>
      <c r="N100" s="86">
        <v>78.734954685728397</v>
      </c>
      <c r="O100" s="86">
        <v>88.989929290764906</v>
      </c>
      <c r="P100" s="86">
        <v>0.17100000000000001</v>
      </c>
      <c r="Q100" s="88">
        <v>9.8799999999999999E-2</v>
      </c>
      <c r="R100" s="85">
        <v>0</v>
      </c>
      <c r="S100" s="86">
        <v>8.1999999999999993</v>
      </c>
      <c r="T100" s="86">
        <v>0.47</v>
      </c>
      <c r="U100" s="88">
        <v>7.80673551331249</v>
      </c>
      <c r="V100" s="89">
        <v>4.8</v>
      </c>
      <c r="W100" s="85">
        <v>54.879954447739998</v>
      </c>
      <c r="X100" s="88">
        <v>55.266666666699997</v>
      </c>
      <c r="Y100" s="85">
        <v>-100</v>
      </c>
      <c r="Z100" s="88"/>
      <c r="AA100" s="85">
        <v>0</v>
      </c>
      <c r="AB100" s="91">
        <v>0</v>
      </c>
      <c r="AC100" s="86">
        <v>0</v>
      </c>
      <c r="AD100" s="86">
        <v>0</v>
      </c>
      <c r="AE100" s="86">
        <v>0</v>
      </c>
      <c r="AF100" s="151">
        <v>2.5369802782299998E-9</v>
      </c>
      <c r="AG100" s="150">
        <v>1.34986973226</v>
      </c>
      <c r="AH100" s="86">
        <v>3.3369000000000003E-2</v>
      </c>
      <c r="AI100" s="88">
        <v>2.6219061842200002</v>
      </c>
      <c r="AJ100" s="152">
        <v>1.22</v>
      </c>
      <c r="AK100" s="153">
        <v>0</v>
      </c>
    </row>
    <row r="101" spans="1:37" x14ac:dyDescent="0.2">
      <c r="A101" s="149" t="s">
        <v>529</v>
      </c>
      <c r="B101" s="66" t="s">
        <v>530</v>
      </c>
      <c r="C101" s="67">
        <v>63</v>
      </c>
      <c r="D101" s="84" t="s">
        <v>334</v>
      </c>
      <c r="E101" s="85">
        <v>71.778768233387396</v>
      </c>
      <c r="F101" s="91">
        <v>71.708535926526196</v>
      </c>
      <c r="G101" s="86">
        <v>71.2074554294976</v>
      </c>
      <c r="H101" s="86">
        <v>71.137223122636399</v>
      </c>
      <c r="I101" s="86">
        <v>28.44</v>
      </c>
      <c r="J101" s="86">
        <v>28.15</v>
      </c>
      <c r="K101" s="87">
        <v>0</v>
      </c>
      <c r="L101" s="150">
        <v>3.3899995268100001</v>
      </c>
      <c r="M101" s="86">
        <v>0</v>
      </c>
      <c r="N101" s="86">
        <v>71.078208480163696</v>
      </c>
      <c r="O101" s="86">
        <v>82.486097848677204</v>
      </c>
      <c r="P101" s="86">
        <v>0.313</v>
      </c>
      <c r="Q101" s="88">
        <v>0.27010000000000001</v>
      </c>
      <c r="R101" s="85">
        <v>0</v>
      </c>
      <c r="S101" s="86">
        <v>12</v>
      </c>
      <c r="T101" s="86">
        <v>0.52</v>
      </c>
      <c r="U101" s="88">
        <v>11.4991896272285</v>
      </c>
      <c r="V101" s="89">
        <v>4.68</v>
      </c>
      <c r="W101" s="85">
        <v>41.236173600066202</v>
      </c>
      <c r="X101" s="88">
        <v>52.233333333300003</v>
      </c>
      <c r="Y101" s="85">
        <v>-100</v>
      </c>
      <c r="Z101" s="88"/>
      <c r="AA101" s="85">
        <v>0.06</v>
      </c>
      <c r="AB101" s="91">
        <v>0.09</v>
      </c>
      <c r="AC101" s="86">
        <v>0.06</v>
      </c>
      <c r="AD101" s="86">
        <v>0.08</v>
      </c>
      <c r="AE101" s="86">
        <v>0</v>
      </c>
      <c r="AF101" s="151">
        <v>1.57119877225</v>
      </c>
      <c r="AG101" s="150">
        <v>1.4387145986700001</v>
      </c>
      <c r="AH101" s="86">
        <v>3.9848000000000001E-2</v>
      </c>
      <c r="AI101" s="88">
        <v>10.5416712472</v>
      </c>
      <c r="AJ101" s="152">
        <v>1.36</v>
      </c>
      <c r="AK101" s="153">
        <v>0</v>
      </c>
    </row>
    <row r="102" spans="1:37" x14ac:dyDescent="0.2">
      <c r="A102" s="149" t="s">
        <v>531</v>
      </c>
      <c r="B102" s="66" t="s">
        <v>532</v>
      </c>
      <c r="C102" s="67">
        <v>63</v>
      </c>
      <c r="D102" s="84" t="s">
        <v>334</v>
      </c>
      <c r="E102" s="85">
        <v>79.036733447038202</v>
      </c>
      <c r="F102" s="91">
        <v>79.036733447038202</v>
      </c>
      <c r="G102" s="86">
        <v>76.488557391237904</v>
      </c>
      <c r="H102" s="86">
        <v>76.488557391237904</v>
      </c>
      <c r="I102" s="86">
        <v>5.22</v>
      </c>
      <c r="J102" s="86">
        <v>5.8</v>
      </c>
      <c r="K102" s="87">
        <v>0</v>
      </c>
      <c r="L102" s="150">
        <v>12.7599997282</v>
      </c>
      <c r="M102" s="86">
        <v>0</v>
      </c>
      <c r="N102" s="86">
        <v>67.731671748641105</v>
      </c>
      <c r="O102" s="86">
        <v>16.310173575256901</v>
      </c>
      <c r="P102" s="86">
        <v>0.252</v>
      </c>
      <c r="Q102" s="88">
        <v>0.42430000000000001</v>
      </c>
      <c r="R102" s="85">
        <v>0</v>
      </c>
      <c r="S102" s="86">
        <v>9.8000000000000007</v>
      </c>
      <c r="T102" s="86">
        <v>0.92</v>
      </c>
      <c r="U102" s="88">
        <v>3.3602321614947899</v>
      </c>
      <c r="V102" s="89">
        <v>4.3899999999999997</v>
      </c>
      <c r="W102" s="85">
        <v>30.074943866071301</v>
      </c>
      <c r="X102" s="88">
        <v>29.366666666699999</v>
      </c>
      <c r="Y102" s="85"/>
      <c r="Z102" s="88"/>
      <c r="AA102" s="85">
        <v>0</v>
      </c>
      <c r="AB102" s="91">
        <v>0</v>
      </c>
      <c r="AC102" s="86">
        <v>0</v>
      </c>
      <c r="AD102" s="86">
        <v>0</v>
      </c>
      <c r="AE102" s="86">
        <v>0</v>
      </c>
      <c r="AF102" s="151">
        <v>0</v>
      </c>
      <c r="AG102" s="150">
        <v>4.3120016908799998E-2</v>
      </c>
      <c r="AH102" s="86">
        <v>1.1856E-2</v>
      </c>
      <c r="AI102" s="88">
        <v>0</v>
      </c>
      <c r="AJ102" s="152">
        <v>2.14</v>
      </c>
      <c r="AK102" s="153">
        <v>0</v>
      </c>
    </row>
    <row r="103" spans="1:37" x14ac:dyDescent="0.2">
      <c r="A103" s="149" t="s">
        <v>533</v>
      </c>
      <c r="B103" s="66" t="s">
        <v>534</v>
      </c>
      <c r="C103" s="67">
        <v>63</v>
      </c>
      <c r="D103" s="84" t="s">
        <v>334</v>
      </c>
      <c r="E103" s="85">
        <v>46.220901009578803</v>
      </c>
      <c r="F103" s="91">
        <v>46.199359499088096</v>
      </c>
      <c r="G103" s="86">
        <v>42.609107750635502</v>
      </c>
      <c r="H103" s="86">
        <v>42.587566240144803</v>
      </c>
      <c r="I103" s="86">
        <v>18.47</v>
      </c>
      <c r="J103" s="86">
        <v>30.31</v>
      </c>
      <c r="K103" s="87">
        <v>0</v>
      </c>
      <c r="L103" s="150">
        <v>11.909999815300001</v>
      </c>
      <c r="M103" s="86">
        <v>0</v>
      </c>
      <c r="N103" s="86">
        <v>42.6353045273558</v>
      </c>
      <c r="O103" s="86">
        <v>23.836574997178399</v>
      </c>
      <c r="P103" s="86">
        <v>0.74</v>
      </c>
      <c r="Q103" s="88">
        <v>0.67020000000000002</v>
      </c>
      <c r="R103" s="85">
        <v>0</v>
      </c>
      <c r="S103" s="86">
        <v>23.4</v>
      </c>
      <c r="T103" s="86">
        <v>1.1100000000000001</v>
      </c>
      <c r="U103" s="88">
        <v>8.6324013039794405</v>
      </c>
      <c r="V103" s="89">
        <v>4.57</v>
      </c>
      <c r="W103" s="85">
        <v>23.4722150251113</v>
      </c>
      <c r="X103" s="88">
        <v>25.766666666700001</v>
      </c>
      <c r="Y103" s="85">
        <v>-100</v>
      </c>
      <c r="Z103" s="88"/>
      <c r="AA103" s="85">
        <v>0</v>
      </c>
      <c r="AB103" s="91">
        <v>0</v>
      </c>
      <c r="AC103" s="86">
        <v>0</v>
      </c>
      <c r="AD103" s="86">
        <v>0</v>
      </c>
      <c r="AE103" s="86">
        <v>0</v>
      </c>
      <c r="AF103" s="151">
        <v>0</v>
      </c>
      <c r="AG103" s="150">
        <v>1.8289916632900001</v>
      </c>
      <c r="AH103" s="86">
        <v>0.11707099999999999</v>
      </c>
      <c r="AI103" s="88">
        <v>0.216327959761</v>
      </c>
      <c r="AJ103" s="152">
        <v>1.89</v>
      </c>
      <c r="AK103" s="153">
        <v>0</v>
      </c>
    </row>
    <row r="104" spans="1:37" x14ac:dyDescent="0.2">
      <c r="A104" s="149" t="s">
        <v>535</v>
      </c>
      <c r="B104" s="66" t="s">
        <v>536</v>
      </c>
      <c r="C104" s="67">
        <v>63</v>
      </c>
      <c r="D104" s="84" t="s">
        <v>334</v>
      </c>
      <c r="E104" s="85">
        <v>77.190225796473896</v>
      </c>
      <c r="F104" s="91">
        <v>77.172904423136401</v>
      </c>
      <c r="G104" s="86">
        <v>72.369935044849996</v>
      </c>
      <c r="H104" s="86">
        <v>72.352613671512501</v>
      </c>
      <c r="I104" s="86">
        <v>6.76</v>
      </c>
      <c r="J104" s="86">
        <v>6.46</v>
      </c>
      <c r="K104" s="87">
        <v>0</v>
      </c>
      <c r="L104" s="150">
        <v>8.8899996682399998</v>
      </c>
      <c r="M104" s="86">
        <v>0</v>
      </c>
      <c r="N104" s="86">
        <v>64.239157002797299</v>
      </c>
      <c r="O104" s="86">
        <v>17.049102365949398</v>
      </c>
      <c r="P104" s="86">
        <v>0.31900000000000001</v>
      </c>
      <c r="Q104" s="88">
        <v>0.28870000000000001</v>
      </c>
      <c r="R104" s="85">
        <v>0</v>
      </c>
      <c r="S104" s="86">
        <v>10.7</v>
      </c>
      <c r="T104" s="86">
        <v>0.97</v>
      </c>
      <c r="U104" s="88">
        <v>3.95174760284565</v>
      </c>
      <c r="V104" s="89">
        <v>4.71</v>
      </c>
      <c r="W104" s="85">
        <v>32.344470685306298</v>
      </c>
      <c r="X104" s="88">
        <v>34.133333333300001</v>
      </c>
      <c r="Y104" s="85"/>
      <c r="Z104" s="88"/>
      <c r="AA104" s="85">
        <v>0</v>
      </c>
      <c r="AB104" s="91">
        <v>0</v>
      </c>
      <c r="AC104" s="86">
        <v>0</v>
      </c>
      <c r="AD104" s="86">
        <v>0</v>
      </c>
      <c r="AE104" s="86">
        <v>0</v>
      </c>
      <c r="AF104" s="151">
        <v>0</v>
      </c>
      <c r="AG104" s="150">
        <v>0.13886403834200001</v>
      </c>
      <c r="AH104" s="86">
        <v>2.8466000000000002E-2</v>
      </c>
      <c r="AI104" s="88">
        <v>0.108164005102</v>
      </c>
      <c r="AJ104" s="152">
        <v>2.23</v>
      </c>
      <c r="AK104" s="153">
        <v>0</v>
      </c>
    </row>
    <row r="105" spans="1:37" x14ac:dyDescent="0.2">
      <c r="A105" s="149" t="s">
        <v>537</v>
      </c>
      <c r="B105" s="66" t="s">
        <v>538</v>
      </c>
      <c r="C105" s="67">
        <v>63</v>
      </c>
      <c r="D105" s="84" t="s">
        <v>334</v>
      </c>
      <c r="E105" s="85">
        <v>77.751647898928894</v>
      </c>
      <c r="F105" s="91">
        <v>76.508857456742604</v>
      </c>
      <c r="G105" s="86">
        <v>70.432230156550403</v>
      </c>
      <c r="H105" s="86">
        <v>69.264968415270502</v>
      </c>
      <c r="I105" s="86">
        <v>12.12</v>
      </c>
      <c r="J105" s="86">
        <v>17.32</v>
      </c>
      <c r="K105" s="87">
        <v>0</v>
      </c>
      <c r="L105" s="150">
        <v>7.3200000312500002</v>
      </c>
      <c r="M105" s="86">
        <v>0</v>
      </c>
      <c r="N105" s="86">
        <v>66.203885225449994</v>
      </c>
      <c r="O105" s="86">
        <v>16.2600215180648</v>
      </c>
      <c r="P105" s="86">
        <v>0.39500000000000002</v>
      </c>
      <c r="Q105" s="88">
        <v>0.43869999999999998</v>
      </c>
      <c r="R105" s="85">
        <v>0</v>
      </c>
      <c r="S105" s="86">
        <v>8.8000000000000007</v>
      </c>
      <c r="T105" s="86">
        <v>0.93</v>
      </c>
      <c r="U105" s="88">
        <v>4.2931200219719896</v>
      </c>
      <c r="V105" s="89">
        <v>4.8899999999999997</v>
      </c>
      <c r="W105" s="85">
        <v>30.662852320297901</v>
      </c>
      <c r="X105" s="88">
        <v>32.233333333300003</v>
      </c>
      <c r="Y105" s="85"/>
      <c r="Z105" s="88"/>
      <c r="AA105" s="85">
        <v>0</v>
      </c>
      <c r="AB105" s="91">
        <v>0.36</v>
      </c>
      <c r="AC105" s="86">
        <v>0</v>
      </c>
      <c r="AD105" s="86">
        <v>0</v>
      </c>
      <c r="AE105" s="86">
        <v>0</v>
      </c>
      <c r="AF105" s="151">
        <v>0</v>
      </c>
      <c r="AG105" s="150">
        <v>4.7344004406399999E-2</v>
      </c>
      <c r="AH105" s="86">
        <v>5.6425000000000003E-2</v>
      </c>
      <c r="AI105" s="88">
        <v>0.32449199599</v>
      </c>
      <c r="AJ105" s="152">
        <v>2.4</v>
      </c>
      <c r="AK105" s="153">
        <v>0</v>
      </c>
    </row>
    <row r="106" spans="1:37" x14ac:dyDescent="0.2">
      <c r="A106" s="149" t="s">
        <v>539</v>
      </c>
      <c r="B106" s="66" t="s">
        <v>540</v>
      </c>
      <c r="C106" s="67">
        <v>63</v>
      </c>
      <c r="D106" s="84" t="s">
        <v>334</v>
      </c>
      <c r="E106" s="85">
        <v>78.381933786450304</v>
      </c>
      <c r="F106" s="91">
        <v>77.669370752028101</v>
      </c>
      <c r="G106" s="86">
        <v>66.678085946064499</v>
      </c>
      <c r="H106" s="86">
        <v>66.238215303661505</v>
      </c>
      <c r="I106" s="86">
        <v>7.53</v>
      </c>
      <c r="J106" s="86">
        <v>7.08</v>
      </c>
      <c r="K106" s="87">
        <v>0</v>
      </c>
      <c r="L106" s="150">
        <v>3.8600003089300001</v>
      </c>
      <c r="M106" s="86">
        <v>0</v>
      </c>
      <c r="N106" s="86">
        <v>64.878502770224102</v>
      </c>
      <c r="O106" s="86">
        <v>44.411172975249102</v>
      </c>
      <c r="P106" s="86">
        <v>0.255</v>
      </c>
      <c r="Q106" s="88">
        <v>0.45679999999999998</v>
      </c>
      <c r="R106" s="85">
        <v>0</v>
      </c>
      <c r="S106" s="86">
        <v>8.6</v>
      </c>
      <c r="T106" s="86">
        <v>0.92</v>
      </c>
      <c r="U106" s="88">
        <v>3.6450339837754901</v>
      </c>
      <c r="V106" s="89">
        <v>4.75</v>
      </c>
      <c r="W106" s="85">
        <v>29.157790550882599</v>
      </c>
      <c r="X106" s="88">
        <v>31.233333333299999</v>
      </c>
      <c r="Y106" s="85">
        <v>-100</v>
      </c>
      <c r="Z106" s="88"/>
      <c r="AA106" s="85">
        <v>0</v>
      </c>
      <c r="AB106" s="91">
        <v>0</v>
      </c>
      <c r="AC106" s="86">
        <v>0</v>
      </c>
      <c r="AD106" s="86">
        <v>0</v>
      </c>
      <c r="AE106" s="86">
        <v>0</v>
      </c>
      <c r="AF106" s="151">
        <v>0</v>
      </c>
      <c r="AG106" s="150">
        <v>0.10859206662400001</v>
      </c>
      <c r="AH106" s="86">
        <v>2.8011999999999999E-2</v>
      </c>
      <c r="AI106" s="88">
        <v>8.4142863120399997E-9</v>
      </c>
      <c r="AJ106" s="152">
        <v>2.2000000000000002</v>
      </c>
      <c r="AK106" s="153">
        <v>0</v>
      </c>
    </row>
    <row r="107" spans="1:37" x14ac:dyDescent="0.2">
      <c r="A107" s="149" t="s">
        <v>541</v>
      </c>
      <c r="B107" s="66" t="s">
        <v>542</v>
      </c>
      <c r="C107" s="67">
        <v>63</v>
      </c>
      <c r="D107" s="84" t="s">
        <v>334</v>
      </c>
      <c r="E107" s="85">
        <v>60.936958087666397</v>
      </c>
      <c r="F107" s="91">
        <v>60.936958087666397</v>
      </c>
      <c r="G107" s="86">
        <v>54.739481898460603</v>
      </c>
      <c r="H107" s="86">
        <v>54.739481898460603</v>
      </c>
      <c r="I107" s="86">
        <v>32.79</v>
      </c>
      <c r="J107" s="86">
        <v>38.26</v>
      </c>
      <c r="K107" s="87">
        <v>0</v>
      </c>
      <c r="L107" s="150">
        <v>6.9299997451299999</v>
      </c>
      <c r="M107" s="86">
        <v>0</v>
      </c>
      <c r="N107" s="86">
        <v>54.083356033778301</v>
      </c>
      <c r="O107" s="86">
        <v>46.182160588940199</v>
      </c>
      <c r="P107" s="86">
        <v>0.79200000000000004</v>
      </c>
      <c r="Q107" s="88">
        <v>1.1264000000000001</v>
      </c>
      <c r="R107" s="85">
        <v>0</v>
      </c>
      <c r="S107" s="86">
        <v>13.5</v>
      </c>
      <c r="T107" s="86">
        <v>1.53</v>
      </c>
      <c r="U107" s="88">
        <v>9.6630472480857996</v>
      </c>
      <c r="V107" s="89">
        <v>4.45</v>
      </c>
      <c r="W107" s="85">
        <v>28.410875020221301</v>
      </c>
      <c r="X107" s="88">
        <v>27.766666666700001</v>
      </c>
      <c r="Y107" s="85">
        <v>-100</v>
      </c>
      <c r="Z107" s="88"/>
      <c r="AA107" s="85">
        <v>0.22</v>
      </c>
      <c r="AB107" s="91">
        <v>0.22</v>
      </c>
      <c r="AC107" s="86">
        <v>0</v>
      </c>
      <c r="AD107" s="86">
        <v>0</v>
      </c>
      <c r="AE107" s="86">
        <v>0</v>
      </c>
      <c r="AF107" s="151">
        <v>0</v>
      </c>
      <c r="AG107" s="150">
        <v>0.24041601248899999</v>
      </c>
      <c r="AH107" s="86">
        <v>7.1668999999999997E-2</v>
      </c>
      <c r="AI107" s="88">
        <v>0.162246022755</v>
      </c>
      <c r="AJ107" s="152">
        <v>1.97</v>
      </c>
      <c r="AK107" s="153">
        <v>0</v>
      </c>
    </row>
    <row r="108" spans="1:37" x14ac:dyDescent="0.2">
      <c r="A108" s="149" t="s">
        <v>543</v>
      </c>
      <c r="B108" s="66" t="s">
        <v>544</v>
      </c>
      <c r="C108" s="67">
        <v>63</v>
      </c>
      <c r="D108" s="84" t="s">
        <v>334</v>
      </c>
      <c r="E108" s="85">
        <v>81.035062010793794</v>
      </c>
      <c r="F108" s="91">
        <v>81.027198970656599</v>
      </c>
      <c r="G108" s="86">
        <v>73.374316451624395</v>
      </c>
      <c r="H108" s="86">
        <v>73.3664534114872</v>
      </c>
      <c r="I108" s="86">
        <v>8.83</v>
      </c>
      <c r="J108" s="86">
        <v>8.26</v>
      </c>
      <c r="K108" s="87">
        <v>0</v>
      </c>
      <c r="L108" s="150">
        <v>6.13999973605</v>
      </c>
      <c r="M108" s="86">
        <v>0</v>
      </c>
      <c r="N108" s="86">
        <v>68.602228395791499</v>
      </c>
      <c r="O108" s="86">
        <v>24.934869052516099</v>
      </c>
      <c r="P108" s="86">
        <v>0.216</v>
      </c>
      <c r="Q108" s="88">
        <v>0.3256</v>
      </c>
      <c r="R108" s="85">
        <v>0</v>
      </c>
      <c r="S108" s="86">
        <v>6.6</v>
      </c>
      <c r="T108" s="86">
        <v>0.9</v>
      </c>
      <c r="U108" s="88">
        <v>4.69280531827442</v>
      </c>
      <c r="V108" s="89">
        <v>4.8600000000000003</v>
      </c>
      <c r="W108" s="85">
        <v>32.949032005562302</v>
      </c>
      <c r="X108" s="88">
        <v>33.5</v>
      </c>
      <c r="Y108" s="85">
        <v>99.5</v>
      </c>
      <c r="Z108" s="88"/>
      <c r="AA108" s="85">
        <v>0</v>
      </c>
      <c r="AB108" s="91">
        <v>0</v>
      </c>
      <c r="AC108" s="86">
        <v>0</v>
      </c>
      <c r="AD108" s="86">
        <v>0</v>
      </c>
      <c r="AE108" s="86">
        <v>0</v>
      </c>
      <c r="AF108" s="151">
        <v>0</v>
      </c>
      <c r="AG108" s="150">
        <v>6.1248079558599997E-2</v>
      </c>
      <c r="AH108" s="86">
        <v>6.1442999999999998E-2</v>
      </c>
      <c r="AI108" s="88">
        <v>0.270410151637</v>
      </c>
      <c r="AJ108" s="152">
        <v>2.2400000000000002</v>
      </c>
      <c r="AK108" s="153">
        <v>1</v>
      </c>
    </row>
    <row r="109" spans="1:37" x14ac:dyDescent="0.2">
      <c r="A109" s="149" t="s">
        <v>545</v>
      </c>
      <c r="B109" s="66" t="s">
        <v>546</v>
      </c>
      <c r="C109" s="67">
        <v>63</v>
      </c>
      <c r="D109" s="84" t="s">
        <v>334</v>
      </c>
      <c r="E109" s="85">
        <v>82.356975105683404</v>
      </c>
      <c r="F109" s="91">
        <v>82.356975105683404</v>
      </c>
      <c r="G109" s="86">
        <v>79.084077031470201</v>
      </c>
      <c r="H109" s="86">
        <v>79.084077031470201</v>
      </c>
      <c r="I109" s="86">
        <v>8.09</v>
      </c>
      <c r="J109" s="86">
        <v>11.27</v>
      </c>
      <c r="K109" s="87">
        <v>0</v>
      </c>
      <c r="L109" s="150">
        <v>4.7100000260800003</v>
      </c>
      <c r="M109" s="86">
        <v>0</v>
      </c>
      <c r="N109" s="86">
        <v>75.990845527982202</v>
      </c>
      <c r="O109" s="86">
        <v>33.618267151201302</v>
      </c>
      <c r="P109" s="86">
        <v>0.14099999999999999</v>
      </c>
      <c r="Q109" s="88">
        <v>0.40710000000000002</v>
      </c>
      <c r="R109" s="85">
        <v>0</v>
      </c>
      <c r="S109" s="86">
        <v>7.9</v>
      </c>
      <c r="T109" s="86">
        <v>0.87</v>
      </c>
      <c r="U109" s="88">
        <v>3.32644434006576</v>
      </c>
      <c r="V109" s="89">
        <v>4.9000000000000004</v>
      </c>
      <c r="W109" s="85">
        <v>31.7798040262097</v>
      </c>
      <c r="X109" s="88">
        <v>32.133333333300001</v>
      </c>
      <c r="Y109" s="85">
        <v>100</v>
      </c>
      <c r="Z109" s="88"/>
      <c r="AA109" s="85">
        <v>0</v>
      </c>
      <c r="AB109" s="91">
        <v>0</v>
      </c>
      <c r="AC109" s="86">
        <v>0</v>
      </c>
      <c r="AD109" s="86">
        <v>0</v>
      </c>
      <c r="AE109" s="86">
        <v>0</v>
      </c>
      <c r="AF109" s="151">
        <v>0</v>
      </c>
      <c r="AG109" s="150">
        <v>0.93139192580499996</v>
      </c>
      <c r="AH109" s="86">
        <v>4.5690000000000001E-2</v>
      </c>
      <c r="AI109" s="88">
        <v>5.4081995716400003E-2</v>
      </c>
      <c r="AJ109" s="152">
        <v>2.13</v>
      </c>
      <c r="AK109" s="153">
        <v>0</v>
      </c>
    </row>
    <row r="110" spans="1:37" x14ac:dyDescent="0.2">
      <c r="A110" s="149" t="s">
        <v>547</v>
      </c>
      <c r="B110" s="66" t="s">
        <v>548</v>
      </c>
      <c r="C110" s="67">
        <v>63</v>
      </c>
      <c r="D110" s="84" t="s">
        <v>334</v>
      </c>
      <c r="E110" s="85">
        <v>70.2487789620576</v>
      </c>
      <c r="F110" s="91">
        <v>70.166975434882005</v>
      </c>
      <c r="G110" s="86">
        <v>69.007290137862995</v>
      </c>
      <c r="H110" s="86">
        <v>68.9254866106874</v>
      </c>
      <c r="I110" s="86">
        <v>29.64</v>
      </c>
      <c r="J110" s="86">
        <v>22.72</v>
      </c>
      <c r="K110" s="87">
        <v>0</v>
      </c>
      <c r="L110" s="150">
        <v>6.4399997042599999</v>
      </c>
      <c r="M110" s="86">
        <v>0</v>
      </c>
      <c r="N110" s="86">
        <v>65.881778808027804</v>
      </c>
      <c r="O110" s="86">
        <v>42.658765786796003</v>
      </c>
      <c r="P110" s="86">
        <v>0.22600000000000001</v>
      </c>
      <c r="Q110" s="88">
        <v>0.40100000000000002</v>
      </c>
      <c r="R110" s="85">
        <v>0</v>
      </c>
      <c r="S110" s="86">
        <v>17.399999999999999</v>
      </c>
      <c r="T110" s="86">
        <v>0.94</v>
      </c>
      <c r="U110" s="88">
        <v>14.469600365709899</v>
      </c>
      <c r="V110" s="89">
        <v>4.67</v>
      </c>
      <c r="W110" s="85">
        <v>28.195962967653799</v>
      </c>
      <c r="X110" s="88">
        <v>30.766666666700001</v>
      </c>
      <c r="Y110" s="85">
        <v>100</v>
      </c>
      <c r="Z110" s="88"/>
      <c r="AA110" s="85">
        <v>0</v>
      </c>
      <c r="AB110" s="91">
        <v>0</v>
      </c>
      <c r="AC110" s="86">
        <v>0</v>
      </c>
      <c r="AD110" s="86">
        <v>0</v>
      </c>
      <c r="AE110" s="86">
        <v>0</v>
      </c>
      <c r="AF110" s="151">
        <v>0</v>
      </c>
      <c r="AG110" s="150">
        <v>0.85712003230599998</v>
      </c>
      <c r="AH110" s="86">
        <v>6.1078E-2</v>
      </c>
      <c r="AI110" s="88">
        <v>1.66972815863E-6</v>
      </c>
      <c r="AJ110" s="152">
        <v>1.94</v>
      </c>
      <c r="AK110" s="153">
        <v>0</v>
      </c>
    </row>
    <row r="111" spans="1:37" x14ac:dyDescent="0.2">
      <c r="A111" s="149" t="s">
        <v>549</v>
      </c>
      <c r="B111" s="66" t="s">
        <v>550</v>
      </c>
      <c r="C111" s="67">
        <v>63</v>
      </c>
      <c r="D111" s="84" t="s">
        <v>334</v>
      </c>
      <c r="E111" s="85">
        <v>72.948851688109599</v>
      </c>
      <c r="F111" s="91">
        <v>72.943884224992999</v>
      </c>
      <c r="G111" s="86">
        <v>67.117049989237202</v>
      </c>
      <c r="H111" s="86">
        <v>67.113738347159398</v>
      </c>
      <c r="I111" s="86">
        <v>68.58</v>
      </c>
      <c r="J111" s="86">
        <v>106.96</v>
      </c>
      <c r="K111" s="87">
        <v>0</v>
      </c>
      <c r="L111" s="150">
        <v>2.9300001311099999</v>
      </c>
      <c r="M111" s="86">
        <v>0</v>
      </c>
      <c r="N111" s="86">
        <v>61.953597260561203</v>
      </c>
      <c r="O111" s="86">
        <v>42.219586580820099</v>
      </c>
      <c r="P111" s="86">
        <v>2.3679999999999999</v>
      </c>
      <c r="Q111" s="88">
        <v>0.53349999999999997</v>
      </c>
      <c r="R111" s="85">
        <v>0</v>
      </c>
      <c r="S111" s="86">
        <v>7.7</v>
      </c>
      <c r="T111" s="86">
        <v>2.02</v>
      </c>
      <c r="U111" s="88">
        <v>6.1017005282069103</v>
      </c>
      <c r="V111" s="89">
        <v>4.53</v>
      </c>
      <c r="W111" s="85">
        <v>30.509250619213901</v>
      </c>
      <c r="X111" s="88">
        <v>29.8</v>
      </c>
      <c r="Y111" s="85">
        <v>-99.6</v>
      </c>
      <c r="Z111" s="88"/>
      <c r="AA111" s="85">
        <v>0.06</v>
      </c>
      <c r="AB111" s="91">
        <v>0</v>
      </c>
      <c r="AC111" s="86">
        <v>0</v>
      </c>
      <c r="AD111" s="86">
        <v>0</v>
      </c>
      <c r="AE111" s="86">
        <v>0</v>
      </c>
      <c r="AF111" s="151">
        <v>0</v>
      </c>
      <c r="AG111" s="150">
        <v>0.39547193892900001</v>
      </c>
      <c r="AH111" s="86">
        <v>0.28811900000000001</v>
      </c>
      <c r="AI111" s="88">
        <v>0.81122982782399999</v>
      </c>
      <c r="AJ111" s="152">
        <v>1.93</v>
      </c>
      <c r="AK111" s="153">
        <v>0</v>
      </c>
    </row>
    <row r="112" spans="1:37" x14ac:dyDescent="0.2">
      <c r="A112" s="149" t="s">
        <v>551</v>
      </c>
      <c r="B112" s="66" t="s">
        <v>552</v>
      </c>
      <c r="C112" s="67">
        <v>63</v>
      </c>
      <c r="D112" s="84" t="s">
        <v>334</v>
      </c>
      <c r="E112" s="85">
        <v>88.686881748238207</v>
      </c>
      <c r="F112" s="91">
        <v>88.686881748238207</v>
      </c>
      <c r="G112" s="86">
        <v>83.043899915950107</v>
      </c>
      <c r="H112" s="86">
        <v>83.043899915950107</v>
      </c>
      <c r="I112" s="86">
        <v>3.05</v>
      </c>
      <c r="J112" s="86">
        <v>3.53</v>
      </c>
      <c r="K112" s="87">
        <v>0</v>
      </c>
      <c r="L112" s="150">
        <v>6.7700000018399997</v>
      </c>
      <c r="M112" s="86">
        <v>0</v>
      </c>
      <c r="N112" s="86">
        <v>79.139472720118306</v>
      </c>
      <c r="O112" s="86">
        <v>24.199930579659799</v>
      </c>
      <c r="P112" s="86">
        <v>0.307</v>
      </c>
      <c r="Q112" s="88">
        <v>0.38790000000000002</v>
      </c>
      <c r="R112" s="85">
        <v>0</v>
      </c>
      <c r="S112" s="86">
        <v>4.2</v>
      </c>
      <c r="T112" s="86">
        <v>0.97</v>
      </c>
      <c r="U112" s="88">
        <v>2.2059869399366399</v>
      </c>
      <c r="V112" s="89">
        <v>4.6500000000000004</v>
      </c>
      <c r="W112" s="85">
        <v>31.960393909456801</v>
      </c>
      <c r="X112" s="88">
        <v>30.566666666700002</v>
      </c>
      <c r="Y112" s="85"/>
      <c r="Z112" s="88"/>
      <c r="AA112" s="85">
        <v>0</v>
      </c>
      <c r="AB112" s="91">
        <v>0</v>
      </c>
      <c r="AC112" s="86">
        <v>0</v>
      </c>
      <c r="AD112" s="86">
        <v>0</v>
      </c>
      <c r="AE112" s="86">
        <v>0</v>
      </c>
      <c r="AF112" s="151">
        <v>0</v>
      </c>
      <c r="AG112" s="150">
        <v>0.21401600179800001</v>
      </c>
      <c r="AH112" s="86">
        <v>1.44E-2</v>
      </c>
      <c r="AI112" s="88">
        <v>0</v>
      </c>
      <c r="AJ112" s="152">
        <v>2.33</v>
      </c>
      <c r="AK112" s="153">
        <v>0</v>
      </c>
    </row>
    <row r="113" spans="1:37" x14ac:dyDescent="0.2">
      <c r="A113" s="149" t="s">
        <v>553</v>
      </c>
      <c r="B113" s="66" t="s">
        <v>554</v>
      </c>
      <c r="C113" s="67">
        <v>63</v>
      </c>
      <c r="D113" s="84" t="s">
        <v>334</v>
      </c>
      <c r="E113" s="85">
        <v>65.498212485104006</v>
      </c>
      <c r="F113" s="91">
        <v>65.439545329544401</v>
      </c>
      <c r="G113" s="86">
        <v>63.443028691905802</v>
      </c>
      <c r="H113" s="86">
        <v>63.384361536346098</v>
      </c>
      <c r="I113" s="86">
        <v>12.95</v>
      </c>
      <c r="J113" s="86">
        <v>32.200000000000003</v>
      </c>
      <c r="K113" s="87">
        <v>0</v>
      </c>
      <c r="L113" s="150">
        <v>4.5500000550099999</v>
      </c>
      <c r="M113" s="86">
        <v>0</v>
      </c>
      <c r="N113" s="86">
        <v>61.624473404464702</v>
      </c>
      <c r="O113" s="86">
        <v>64.6650054399326</v>
      </c>
      <c r="P113" s="86">
        <v>0.36799999999999999</v>
      </c>
      <c r="Q113" s="88">
        <v>0.24440000000000001</v>
      </c>
      <c r="R113" s="85">
        <v>0</v>
      </c>
      <c r="S113" s="86">
        <v>16.399999999999999</v>
      </c>
      <c r="T113" s="86">
        <v>0.63</v>
      </c>
      <c r="U113" s="88">
        <v>11.6069300577505</v>
      </c>
      <c r="V113" s="89">
        <v>4.8499999999999996</v>
      </c>
      <c r="W113" s="85">
        <v>28.724382412990199</v>
      </c>
      <c r="X113" s="88">
        <v>28.3</v>
      </c>
      <c r="Y113" s="85">
        <v>-98.8</v>
      </c>
      <c r="Z113" s="88"/>
      <c r="AA113" s="85">
        <v>0</v>
      </c>
      <c r="AB113" s="91">
        <v>0</v>
      </c>
      <c r="AC113" s="86">
        <v>0</v>
      </c>
      <c r="AD113" s="86">
        <v>0</v>
      </c>
      <c r="AE113" s="86">
        <v>0</v>
      </c>
      <c r="AF113" s="151">
        <v>0</v>
      </c>
      <c r="AG113" s="150">
        <v>1.07307199654</v>
      </c>
      <c r="AH113" s="86">
        <v>5.7486000000000002E-2</v>
      </c>
      <c r="AI113" s="88">
        <v>0</v>
      </c>
      <c r="AJ113" s="152">
        <v>1.64</v>
      </c>
      <c r="AK113" s="153">
        <v>0</v>
      </c>
    </row>
    <row r="114" spans="1:37" x14ac:dyDescent="0.2">
      <c r="A114" s="149" t="s">
        <v>555</v>
      </c>
      <c r="B114" s="66" t="s">
        <v>556</v>
      </c>
      <c r="C114" s="67">
        <v>63</v>
      </c>
      <c r="D114" s="84" t="s">
        <v>334</v>
      </c>
      <c r="E114" s="85">
        <v>80.373251228866195</v>
      </c>
      <c r="F114" s="91">
        <v>80.373251228866195</v>
      </c>
      <c r="G114" s="86">
        <v>79.014746394425501</v>
      </c>
      <c r="H114" s="86">
        <v>79.014746394425501</v>
      </c>
      <c r="I114" s="86">
        <v>12.46</v>
      </c>
      <c r="J114" s="86">
        <v>11.81</v>
      </c>
      <c r="K114" s="87">
        <v>0</v>
      </c>
      <c r="L114" s="150">
        <v>0.54000001406300002</v>
      </c>
      <c r="M114" s="86">
        <v>0</v>
      </c>
      <c r="N114" s="86">
        <v>84.412293367121407</v>
      </c>
      <c r="O114" s="86">
        <v>97.401532849706996</v>
      </c>
      <c r="P114" s="86">
        <v>0.13200000000000001</v>
      </c>
      <c r="Q114" s="88">
        <v>0.24010000000000001</v>
      </c>
      <c r="R114" s="85">
        <v>0</v>
      </c>
      <c r="S114" s="86">
        <v>5.8</v>
      </c>
      <c r="T114" s="86">
        <v>0.36</v>
      </c>
      <c r="U114" s="88">
        <v>4.37530384054448</v>
      </c>
      <c r="V114" s="89">
        <v>4.9800000000000004</v>
      </c>
      <c r="W114" s="85">
        <v>39.7746191118488</v>
      </c>
      <c r="X114" s="88">
        <v>51.733333333300003</v>
      </c>
      <c r="Y114" s="85">
        <v>-100</v>
      </c>
      <c r="Z114" s="88"/>
      <c r="AA114" s="85">
        <v>0</v>
      </c>
      <c r="AB114" s="91">
        <v>0</v>
      </c>
      <c r="AC114" s="86">
        <v>0</v>
      </c>
      <c r="AD114" s="86">
        <v>0</v>
      </c>
      <c r="AE114" s="86">
        <v>0</v>
      </c>
      <c r="AF114" s="151">
        <v>3.2031002193099998E-8</v>
      </c>
      <c r="AG114" s="150">
        <v>0.20873596856400001</v>
      </c>
      <c r="AH114" s="86">
        <v>6.5789999999999998E-3</v>
      </c>
      <c r="AI114" s="88">
        <v>4.3215695910400002E-9</v>
      </c>
      <c r="AJ114" s="152">
        <v>1.31</v>
      </c>
      <c r="AK114" s="153">
        <v>0</v>
      </c>
    </row>
    <row r="115" spans="1:37" x14ac:dyDescent="0.2">
      <c r="A115" s="149" t="s">
        <v>557</v>
      </c>
      <c r="B115" s="66" t="s">
        <v>558</v>
      </c>
      <c r="C115" s="67">
        <v>63</v>
      </c>
      <c r="D115" s="84" t="s">
        <v>334</v>
      </c>
      <c r="E115" s="85">
        <v>69.866565095591497</v>
      </c>
      <c r="F115" s="91">
        <v>69.805130977539704</v>
      </c>
      <c r="G115" s="86">
        <v>67.266673219639301</v>
      </c>
      <c r="H115" s="86">
        <v>67.2076964663095</v>
      </c>
      <c r="I115" s="86">
        <v>52.1</v>
      </c>
      <c r="J115" s="86">
        <v>44.73</v>
      </c>
      <c r="K115" s="87">
        <v>0</v>
      </c>
      <c r="L115" s="150">
        <v>6.0000003479900004</v>
      </c>
      <c r="M115" s="86">
        <v>0</v>
      </c>
      <c r="N115" s="86">
        <v>61.794507929394797</v>
      </c>
      <c r="O115" s="86">
        <v>46.129817630575602</v>
      </c>
      <c r="P115" s="86">
        <v>1.2130000000000001</v>
      </c>
      <c r="Q115" s="88">
        <v>0.54610000000000003</v>
      </c>
      <c r="R115" s="85">
        <v>0</v>
      </c>
      <c r="S115" s="86">
        <v>18</v>
      </c>
      <c r="T115" s="86">
        <v>1.6</v>
      </c>
      <c r="U115" s="88">
        <v>10.656362117265401</v>
      </c>
      <c r="V115" s="89">
        <v>4.66</v>
      </c>
      <c r="W115" s="85">
        <v>26.199733944870101</v>
      </c>
      <c r="X115" s="88">
        <v>21.833333333300001</v>
      </c>
      <c r="Y115" s="85">
        <v>-100</v>
      </c>
      <c r="Z115" s="88"/>
      <c r="AA115" s="85">
        <v>0</v>
      </c>
      <c r="AB115" s="91">
        <v>0.04</v>
      </c>
      <c r="AC115" s="86">
        <v>0.03</v>
      </c>
      <c r="AD115" s="86">
        <v>7.0000000000000007E-2</v>
      </c>
      <c r="AE115" s="86">
        <v>0</v>
      </c>
      <c r="AF115" s="151">
        <v>0</v>
      </c>
      <c r="AG115" s="150">
        <v>0.92651193424</v>
      </c>
      <c r="AH115" s="86">
        <v>0.17044400000000001</v>
      </c>
      <c r="AI115" s="88">
        <v>2.3194108095699999</v>
      </c>
      <c r="AJ115" s="152">
        <v>2.5299999999999998</v>
      </c>
      <c r="AK115" s="153">
        <v>17</v>
      </c>
    </row>
    <row r="116" spans="1:37" x14ac:dyDescent="0.2">
      <c r="A116" s="149" t="s">
        <v>559</v>
      </c>
      <c r="B116" s="66" t="s">
        <v>560</v>
      </c>
      <c r="C116" s="67">
        <v>63</v>
      </c>
      <c r="D116" s="84" t="s">
        <v>334</v>
      </c>
      <c r="E116" s="85">
        <v>58.614656904036799</v>
      </c>
      <c r="F116" s="91">
        <v>58.443594894058201</v>
      </c>
      <c r="G116" s="86">
        <v>56.718719626773797</v>
      </c>
      <c r="H116" s="86">
        <v>56.552841314067301</v>
      </c>
      <c r="I116" s="86">
        <v>86.16</v>
      </c>
      <c r="J116" s="86">
        <v>91.5</v>
      </c>
      <c r="K116" s="87">
        <v>0</v>
      </c>
      <c r="L116" s="150">
        <v>15.7699988088</v>
      </c>
      <c r="M116" s="86">
        <v>0</v>
      </c>
      <c r="N116" s="86">
        <v>52.166686453757599</v>
      </c>
      <c r="O116" s="86">
        <v>61.057960010123999</v>
      </c>
      <c r="P116" s="86">
        <v>1.6990000000000001</v>
      </c>
      <c r="Q116" s="88">
        <v>1.1231</v>
      </c>
      <c r="R116" s="85">
        <v>0</v>
      </c>
      <c r="S116" s="86">
        <v>20.3</v>
      </c>
      <c r="T116" s="86">
        <v>1.54</v>
      </c>
      <c r="U116" s="88">
        <v>11.925095574418499</v>
      </c>
      <c r="V116" s="89">
        <v>4.28</v>
      </c>
      <c r="W116" s="85">
        <v>20.498495837254399</v>
      </c>
      <c r="X116" s="88">
        <v>20</v>
      </c>
      <c r="Y116" s="85">
        <v>100</v>
      </c>
      <c r="Z116" s="88"/>
      <c r="AA116" s="85">
        <v>0</v>
      </c>
      <c r="AB116" s="91">
        <v>0.09</v>
      </c>
      <c r="AC116" s="86">
        <v>0</v>
      </c>
      <c r="AD116" s="86">
        <v>0.09</v>
      </c>
      <c r="AE116" s="86">
        <v>0</v>
      </c>
      <c r="AF116" s="151">
        <v>4.7790082325500004E-7</v>
      </c>
      <c r="AG116" s="150">
        <v>1.44574791054</v>
      </c>
      <c r="AH116" s="86">
        <v>0.293628</v>
      </c>
      <c r="AI116" s="88">
        <v>2.9154478893700002</v>
      </c>
      <c r="AJ116" s="152">
        <v>2.04</v>
      </c>
      <c r="AK116" s="153">
        <v>2</v>
      </c>
    </row>
    <row r="117" spans="1:37" x14ac:dyDescent="0.2">
      <c r="A117" s="149" t="s">
        <v>561</v>
      </c>
      <c r="B117" s="66" t="s">
        <v>562</v>
      </c>
      <c r="C117" s="67">
        <v>63</v>
      </c>
      <c r="D117" s="84" t="s">
        <v>334</v>
      </c>
      <c r="E117" s="85">
        <v>64.929954352274507</v>
      </c>
      <c r="F117" s="91">
        <v>64.853736734406496</v>
      </c>
      <c r="G117" s="86">
        <v>62.873735574573097</v>
      </c>
      <c r="H117" s="86">
        <v>62.811601646963297</v>
      </c>
      <c r="I117" s="86">
        <v>20.79</v>
      </c>
      <c r="J117" s="86">
        <v>40.33</v>
      </c>
      <c r="K117" s="87">
        <v>0</v>
      </c>
      <c r="L117" s="150">
        <v>2.7600003051000002</v>
      </c>
      <c r="M117" s="86">
        <v>0</v>
      </c>
      <c r="N117" s="86">
        <v>75.007730524232599</v>
      </c>
      <c r="O117" s="86">
        <v>82.993759177679905</v>
      </c>
      <c r="P117" s="86">
        <v>1.278</v>
      </c>
      <c r="Q117" s="88">
        <v>0.18410000000000001</v>
      </c>
      <c r="R117" s="85">
        <v>0</v>
      </c>
      <c r="S117" s="86">
        <v>7.4</v>
      </c>
      <c r="T117" s="86">
        <v>0.57999999999999996</v>
      </c>
      <c r="U117" s="88">
        <v>4.4405046931826702</v>
      </c>
      <c r="V117" s="89">
        <v>4.82</v>
      </c>
      <c r="W117" s="85">
        <v>39.368980949721703</v>
      </c>
      <c r="X117" s="88">
        <v>50.933333333299998</v>
      </c>
      <c r="Y117" s="85">
        <v>-99.66</v>
      </c>
      <c r="Z117" s="88"/>
      <c r="AA117" s="85">
        <v>0</v>
      </c>
      <c r="AB117" s="91">
        <v>0</v>
      </c>
      <c r="AC117" s="86">
        <v>0</v>
      </c>
      <c r="AD117" s="86">
        <v>0</v>
      </c>
      <c r="AE117" s="86">
        <v>0</v>
      </c>
      <c r="AF117" s="151">
        <v>5.3250995111300004</v>
      </c>
      <c r="AG117" s="150">
        <v>0.56500807118200003</v>
      </c>
      <c r="AH117" s="86">
        <v>0.107503</v>
      </c>
      <c r="AI117" s="88">
        <v>2.3420550035200001</v>
      </c>
      <c r="AJ117" s="152">
        <v>1.46</v>
      </c>
      <c r="AK117" s="153">
        <v>0</v>
      </c>
    </row>
    <row r="118" spans="1:37" x14ac:dyDescent="0.2">
      <c r="A118" s="149" t="s">
        <v>563</v>
      </c>
      <c r="B118" s="66" t="s">
        <v>564</v>
      </c>
      <c r="C118" s="67">
        <v>63</v>
      </c>
      <c r="D118" s="84" t="s">
        <v>334</v>
      </c>
      <c r="E118" s="85">
        <v>72.562978804229303</v>
      </c>
      <c r="F118" s="91">
        <v>72.514438871341</v>
      </c>
      <c r="G118" s="86">
        <v>61.759678088792903</v>
      </c>
      <c r="H118" s="86">
        <v>61.714655542345803</v>
      </c>
      <c r="I118" s="86">
        <v>11.8</v>
      </c>
      <c r="J118" s="86">
        <v>17.78</v>
      </c>
      <c r="K118" s="87">
        <v>0</v>
      </c>
      <c r="L118" s="150">
        <v>6.9500001960000004</v>
      </c>
      <c r="M118" s="86">
        <v>0</v>
      </c>
      <c r="N118" s="86">
        <v>64.316812524737202</v>
      </c>
      <c r="O118" s="86">
        <v>30.7407796574551</v>
      </c>
      <c r="P118" s="86">
        <v>0.26500000000000001</v>
      </c>
      <c r="Q118" s="88">
        <v>0.83640000000000003</v>
      </c>
      <c r="R118" s="85">
        <v>0</v>
      </c>
      <c r="S118" s="86">
        <v>9.5</v>
      </c>
      <c r="T118" s="86">
        <v>1.57</v>
      </c>
      <c r="U118" s="88">
        <v>6.0428699059450901</v>
      </c>
      <c r="V118" s="89">
        <v>4.7699999999999996</v>
      </c>
      <c r="W118" s="85">
        <v>27.608049995770699</v>
      </c>
      <c r="X118" s="88">
        <v>26.4666666667</v>
      </c>
      <c r="Y118" s="85">
        <v>-100</v>
      </c>
      <c r="Z118" s="88"/>
      <c r="AA118" s="85">
        <v>0</v>
      </c>
      <c r="AB118" s="91">
        <v>0</v>
      </c>
      <c r="AC118" s="86">
        <v>0</v>
      </c>
      <c r="AD118" s="86">
        <v>0</v>
      </c>
      <c r="AE118" s="86">
        <v>0.01</v>
      </c>
      <c r="AF118" s="151">
        <v>7.7674095627399997E-10</v>
      </c>
      <c r="AG118" s="150">
        <v>0.58367001344799996</v>
      </c>
      <c r="AH118" s="86">
        <v>0.13477600000000001</v>
      </c>
      <c r="AI118" s="88">
        <v>6.0655023270899999E-2</v>
      </c>
      <c r="AJ118" s="152">
        <v>2.08</v>
      </c>
      <c r="AK118" s="153">
        <v>0</v>
      </c>
    </row>
    <row r="119" spans="1:37" x14ac:dyDescent="0.2">
      <c r="A119" s="149" t="s">
        <v>565</v>
      </c>
      <c r="B119" s="66" t="s">
        <v>566</v>
      </c>
      <c r="C119" s="67">
        <v>63</v>
      </c>
      <c r="D119" s="84" t="s">
        <v>334</v>
      </c>
      <c r="E119" s="85">
        <v>66.102607160541694</v>
      </c>
      <c r="F119" s="91">
        <v>66.102607160541694</v>
      </c>
      <c r="G119" s="86">
        <v>57.191758703093697</v>
      </c>
      <c r="H119" s="86">
        <v>57.191758703093697</v>
      </c>
      <c r="I119" s="86">
        <v>12.16</v>
      </c>
      <c r="J119" s="86">
        <v>8.7899999999999991</v>
      </c>
      <c r="K119" s="87">
        <v>0</v>
      </c>
      <c r="L119" s="150">
        <v>6.5999976726899998</v>
      </c>
      <c r="M119" s="86">
        <v>0</v>
      </c>
      <c r="N119" s="86">
        <v>60.0788598365531</v>
      </c>
      <c r="O119" s="86">
        <v>19.5111492281304</v>
      </c>
      <c r="P119" s="86">
        <v>0.246</v>
      </c>
      <c r="Q119" s="88">
        <v>0.52629999999999999</v>
      </c>
      <c r="R119" s="85">
        <v>0</v>
      </c>
      <c r="S119" s="86">
        <v>13.5</v>
      </c>
      <c r="T119" s="86">
        <v>1.01</v>
      </c>
      <c r="U119" s="88">
        <v>7.1024133996426198</v>
      </c>
      <c r="V119" s="89">
        <v>4.7300000000000004</v>
      </c>
      <c r="W119" s="85">
        <v>27.3521112319252</v>
      </c>
      <c r="X119" s="88">
        <v>27.166666666699999</v>
      </c>
      <c r="Y119" s="85"/>
      <c r="Z119" s="88"/>
      <c r="AA119" s="85">
        <v>0.14000000000000001</v>
      </c>
      <c r="AB119" s="91">
        <v>0.14000000000000001</v>
      </c>
      <c r="AC119" s="86">
        <v>0.02</v>
      </c>
      <c r="AD119" s="86">
        <v>0.02</v>
      </c>
      <c r="AE119" s="86">
        <v>0</v>
      </c>
      <c r="AF119" s="151">
        <v>0</v>
      </c>
      <c r="AG119" s="150">
        <v>0.70351200799500002</v>
      </c>
      <c r="AH119" s="86">
        <v>2.2412999999999999E-2</v>
      </c>
      <c r="AI119" s="88">
        <v>6.2285147595699998E-9</v>
      </c>
      <c r="AJ119" s="152">
        <v>2.09</v>
      </c>
      <c r="AK119" s="153">
        <v>0</v>
      </c>
    </row>
    <row r="120" spans="1:37" x14ac:dyDescent="0.2">
      <c r="A120" s="149" t="s">
        <v>567</v>
      </c>
      <c r="B120" s="66" t="s">
        <v>568</v>
      </c>
      <c r="C120" s="67">
        <v>63</v>
      </c>
      <c r="D120" s="84" t="s">
        <v>334</v>
      </c>
      <c r="E120" s="85">
        <v>87.836762365147706</v>
      </c>
      <c r="F120" s="91">
        <v>87.836762365147706</v>
      </c>
      <c r="G120" s="86">
        <v>79.219477686729903</v>
      </c>
      <c r="H120" s="86">
        <v>79.219477686729903</v>
      </c>
      <c r="I120" s="86">
        <v>6.89</v>
      </c>
      <c r="J120" s="86">
        <v>12.1</v>
      </c>
      <c r="K120" s="87">
        <v>0</v>
      </c>
      <c r="L120" s="150">
        <v>0.98000143063</v>
      </c>
      <c r="M120" s="86">
        <v>0</v>
      </c>
      <c r="N120" s="86">
        <v>86.413277294238299</v>
      </c>
      <c r="O120" s="86">
        <v>77.881511910160299</v>
      </c>
      <c r="P120" s="86">
        <v>0.218</v>
      </c>
      <c r="Q120" s="88">
        <v>1.6400000000000001E-2</v>
      </c>
      <c r="R120" s="85">
        <v>0</v>
      </c>
      <c r="S120" s="86">
        <v>1.5</v>
      </c>
      <c r="T120" s="86">
        <v>0.81</v>
      </c>
      <c r="U120" s="88">
        <v>0.74721452573247704</v>
      </c>
      <c r="V120" s="89">
        <v>5</v>
      </c>
      <c r="W120" s="85">
        <v>36.128334270994998</v>
      </c>
      <c r="X120" s="88">
        <v>40.266666666699997</v>
      </c>
      <c r="Y120" s="85">
        <v>-100</v>
      </c>
      <c r="Z120" s="88"/>
      <c r="AA120" s="85">
        <v>0</v>
      </c>
      <c r="AB120" s="91">
        <v>0</v>
      </c>
      <c r="AC120" s="86">
        <v>0</v>
      </c>
      <c r="AD120" s="86">
        <v>0</v>
      </c>
      <c r="AE120" s="86">
        <v>0</v>
      </c>
      <c r="AF120" s="151">
        <v>3.8421514430499998E-8</v>
      </c>
      <c r="AG120" s="150">
        <v>5.1205112767600001E-2</v>
      </c>
      <c r="AH120" s="86">
        <v>2.3868E-2</v>
      </c>
      <c r="AI120" s="88">
        <v>1.4580438040999999E-3</v>
      </c>
      <c r="AJ120" s="152">
        <v>1.85</v>
      </c>
      <c r="AK120" s="153">
        <v>0</v>
      </c>
    </row>
    <row r="121" spans="1:37" x14ac:dyDescent="0.2">
      <c r="A121" s="149" t="s">
        <v>569</v>
      </c>
      <c r="B121" s="66" t="s">
        <v>570</v>
      </c>
      <c r="C121" s="67">
        <v>63</v>
      </c>
      <c r="D121" s="84" t="s">
        <v>334</v>
      </c>
      <c r="E121" s="85">
        <v>88.470574061803504</v>
      </c>
      <c r="F121" s="91">
        <v>88.470574061803504</v>
      </c>
      <c r="G121" s="86">
        <v>83.388550890508597</v>
      </c>
      <c r="H121" s="86">
        <v>83.388550890508597</v>
      </c>
      <c r="I121" s="86">
        <v>10.050000000000001</v>
      </c>
      <c r="J121" s="86">
        <v>6.42</v>
      </c>
      <c r="K121" s="87">
        <v>0</v>
      </c>
      <c r="L121" s="150">
        <v>9.6199996266699994</v>
      </c>
      <c r="M121" s="86">
        <v>0</v>
      </c>
      <c r="N121" s="86">
        <v>79.372870094519598</v>
      </c>
      <c r="O121" s="86">
        <v>40.368687356988602</v>
      </c>
      <c r="P121" s="86">
        <v>0.38300000000000001</v>
      </c>
      <c r="Q121" s="88">
        <v>0.60240000000000005</v>
      </c>
      <c r="R121" s="85">
        <v>0</v>
      </c>
      <c r="S121" s="86">
        <v>5.2</v>
      </c>
      <c r="T121" s="86">
        <v>1.59</v>
      </c>
      <c r="U121" s="88">
        <v>1.58825773547778</v>
      </c>
      <c r="V121" s="89">
        <v>4.8</v>
      </c>
      <c r="W121" s="85">
        <v>30.688012628716201</v>
      </c>
      <c r="X121" s="88">
        <v>30.933333333299998</v>
      </c>
      <c r="Y121" s="85"/>
      <c r="Z121" s="88"/>
      <c r="AA121" s="85">
        <v>0</v>
      </c>
      <c r="AB121" s="91">
        <v>0</v>
      </c>
      <c r="AC121" s="86">
        <v>0</v>
      </c>
      <c r="AD121" s="86">
        <v>0</v>
      </c>
      <c r="AE121" s="86">
        <v>0</v>
      </c>
      <c r="AF121" s="151">
        <v>3.3209139666299999E-10</v>
      </c>
      <c r="AG121" s="150">
        <v>2.6412026068999998E-2</v>
      </c>
      <c r="AH121" s="86">
        <v>1.2397999999999999E-2</v>
      </c>
      <c r="AI121" s="88">
        <v>1.8711443201399999E-9</v>
      </c>
      <c r="AJ121" s="152">
        <v>2.17</v>
      </c>
      <c r="AK121" s="153">
        <v>0</v>
      </c>
    </row>
    <row r="122" spans="1:37" x14ac:dyDescent="0.2">
      <c r="A122" s="149" t="s">
        <v>571</v>
      </c>
      <c r="B122" s="66" t="s">
        <v>572</v>
      </c>
      <c r="C122" s="67">
        <v>63</v>
      </c>
      <c r="D122" s="84" t="s">
        <v>334</v>
      </c>
      <c r="E122" s="85">
        <v>69.617986051117796</v>
      </c>
      <c r="F122" s="91">
        <v>69.604290018753005</v>
      </c>
      <c r="G122" s="86">
        <v>62.093596578099003</v>
      </c>
      <c r="H122" s="86">
        <v>62.0820076276365</v>
      </c>
      <c r="I122" s="86">
        <v>16.059999999999999</v>
      </c>
      <c r="J122" s="86">
        <v>25.74</v>
      </c>
      <c r="K122" s="87">
        <v>0</v>
      </c>
      <c r="L122" s="150">
        <v>8.8199999263799995</v>
      </c>
      <c r="M122" s="86">
        <v>0</v>
      </c>
      <c r="N122" s="86">
        <v>61.626488464735701</v>
      </c>
      <c r="O122" s="86">
        <v>19.527958912805101</v>
      </c>
      <c r="P122" s="86">
        <v>0.45</v>
      </c>
      <c r="Q122" s="88">
        <v>0.58530000000000004</v>
      </c>
      <c r="R122" s="85">
        <v>0</v>
      </c>
      <c r="S122" s="86">
        <v>14.8</v>
      </c>
      <c r="T122" s="86">
        <v>1.22</v>
      </c>
      <c r="U122" s="88">
        <v>6.8996396889947098</v>
      </c>
      <c r="V122" s="89">
        <v>4.88</v>
      </c>
      <c r="W122" s="85">
        <v>28.255247294712301</v>
      </c>
      <c r="X122" s="88">
        <v>27.333333333300001</v>
      </c>
      <c r="Y122" s="85"/>
      <c r="Z122" s="88"/>
      <c r="AA122" s="85">
        <v>0</v>
      </c>
      <c r="AB122" s="91">
        <v>0</v>
      </c>
      <c r="AC122" s="86">
        <v>0</v>
      </c>
      <c r="AD122" s="86">
        <v>0</v>
      </c>
      <c r="AE122" s="86">
        <v>0</v>
      </c>
      <c r="AF122" s="151">
        <v>0</v>
      </c>
      <c r="AG122" s="150">
        <v>1.0263479092500001</v>
      </c>
      <c r="AH122" s="86">
        <v>0.13545199999999999</v>
      </c>
      <c r="AI122" s="88">
        <v>0.100627986531</v>
      </c>
      <c r="AJ122" s="152">
        <v>2.09</v>
      </c>
      <c r="AK122" s="153">
        <v>0</v>
      </c>
    </row>
    <row r="123" spans="1:37" x14ac:dyDescent="0.2">
      <c r="A123" s="149" t="s">
        <v>573</v>
      </c>
      <c r="B123" s="66" t="s">
        <v>574</v>
      </c>
      <c r="C123" s="67">
        <v>63</v>
      </c>
      <c r="D123" s="84" t="s">
        <v>334</v>
      </c>
      <c r="E123" s="85">
        <v>72.007280235862595</v>
      </c>
      <c r="F123" s="91">
        <v>72.007280235862595</v>
      </c>
      <c r="G123" s="86">
        <v>68.531074047662102</v>
      </c>
      <c r="H123" s="86">
        <v>68.531074047662102</v>
      </c>
      <c r="I123" s="86">
        <v>27.14</v>
      </c>
      <c r="J123" s="86">
        <v>29.66</v>
      </c>
      <c r="K123" s="87">
        <v>0</v>
      </c>
      <c r="L123" s="150">
        <v>10.149999791300001</v>
      </c>
      <c r="M123" s="86">
        <v>0</v>
      </c>
      <c r="N123" s="86">
        <v>66.655402827586997</v>
      </c>
      <c r="O123" s="86">
        <v>53.313056702150803</v>
      </c>
      <c r="P123" s="86">
        <v>0.35099999999999998</v>
      </c>
      <c r="Q123" s="88">
        <v>0.60309999999999997</v>
      </c>
      <c r="R123" s="85">
        <v>0</v>
      </c>
      <c r="S123" s="86">
        <v>14.5</v>
      </c>
      <c r="T123" s="86">
        <v>1.1399999999999999</v>
      </c>
      <c r="U123" s="88">
        <v>10.723446829797901</v>
      </c>
      <c r="V123" s="89">
        <v>4.79</v>
      </c>
      <c r="W123" s="85">
        <v>29.0521858242181</v>
      </c>
      <c r="X123" s="88">
        <v>29.166666666699999</v>
      </c>
      <c r="Y123" s="85">
        <v>100</v>
      </c>
      <c r="Z123" s="88"/>
      <c r="AA123" s="85">
        <v>0</v>
      </c>
      <c r="AB123" s="91">
        <v>0</v>
      </c>
      <c r="AC123" s="86">
        <v>0</v>
      </c>
      <c r="AD123" s="86">
        <v>0</v>
      </c>
      <c r="AE123" s="86">
        <v>0</v>
      </c>
      <c r="AF123" s="151">
        <v>6.90332787822E-10</v>
      </c>
      <c r="AG123" s="150">
        <v>1.0717320450200001</v>
      </c>
      <c r="AH123" s="86">
        <v>0.10853599999999999</v>
      </c>
      <c r="AI123" s="88">
        <v>1.2636585146E-8</v>
      </c>
      <c r="AJ123" s="152">
        <v>1.81</v>
      </c>
      <c r="AK123" s="153">
        <v>0</v>
      </c>
    </row>
    <row r="124" spans="1:37" x14ac:dyDescent="0.2">
      <c r="A124" s="149" t="s">
        <v>575</v>
      </c>
      <c r="B124" s="66" t="s">
        <v>576</v>
      </c>
      <c r="C124" s="67">
        <v>63</v>
      </c>
      <c r="D124" s="84" t="s">
        <v>334</v>
      </c>
      <c r="E124" s="85">
        <v>73.121907332433693</v>
      </c>
      <c r="F124" s="91">
        <v>72.768780926675703</v>
      </c>
      <c r="G124" s="86">
        <v>68.830409356725099</v>
      </c>
      <c r="H124" s="86">
        <v>68.535762483130895</v>
      </c>
      <c r="I124" s="86">
        <v>26.24</v>
      </c>
      <c r="J124" s="86">
        <v>41.8</v>
      </c>
      <c r="K124" s="87">
        <v>0</v>
      </c>
      <c r="L124" s="150">
        <v>2.6600000526200001</v>
      </c>
      <c r="M124" s="86">
        <v>5.4954037203799302E-5</v>
      </c>
      <c r="N124" s="86">
        <v>77.764719863728203</v>
      </c>
      <c r="O124" s="86">
        <v>84.954246109069402</v>
      </c>
      <c r="P124" s="86">
        <v>1.387</v>
      </c>
      <c r="Q124" s="88">
        <v>0.1</v>
      </c>
      <c r="R124" s="85">
        <v>5.2603892688058901E-2</v>
      </c>
      <c r="S124" s="86">
        <v>3.4</v>
      </c>
      <c r="T124" s="86">
        <v>0.68</v>
      </c>
      <c r="U124" s="88">
        <v>2.2615834457939701</v>
      </c>
      <c r="V124" s="89">
        <v>4.5599999999999996</v>
      </c>
      <c r="W124" s="85">
        <v>34.125784087116202</v>
      </c>
      <c r="X124" s="88">
        <v>36.133333333300001</v>
      </c>
      <c r="Y124" s="85">
        <v>-100</v>
      </c>
      <c r="Z124" s="88"/>
      <c r="AA124" s="85">
        <v>0</v>
      </c>
      <c r="AB124" s="91">
        <v>0</v>
      </c>
      <c r="AC124" s="86">
        <v>0</v>
      </c>
      <c r="AD124" s="86">
        <v>0</v>
      </c>
      <c r="AE124" s="86">
        <v>0</v>
      </c>
      <c r="AF124" s="151">
        <v>1.4899997955000001E-2</v>
      </c>
      <c r="AG124" s="150">
        <v>0.26313110723900002</v>
      </c>
      <c r="AH124" s="86">
        <v>0.10943</v>
      </c>
      <c r="AI124" s="88">
        <v>1.1663998049E-2</v>
      </c>
      <c r="AJ124" s="152">
        <v>1.71</v>
      </c>
      <c r="AK124" s="153">
        <v>0</v>
      </c>
    </row>
    <row r="125" spans="1:37" x14ac:dyDescent="0.2">
      <c r="A125" s="149" t="s">
        <v>577</v>
      </c>
      <c r="B125" s="66" t="s">
        <v>578</v>
      </c>
      <c r="C125" s="67">
        <v>63</v>
      </c>
      <c r="D125" s="84" t="s">
        <v>334</v>
      </c>
      <c r="E125" s="85">
        <v>68.218076753972696</v>
      </c>
      <c r="F125" s="91">
        <v>68.210898453973599</v>
      </c>
      <c r="G125" s="86">
        <v>65.837573016770307</v>
      </c>
      <c r="H125" s="86">
        <v>65.830394716771195</v>
      </c>
      <c r="I125" s="86">
        <v>18.88</v>
      </c>
      <c r="J125" s="86">
        <v>22.19</v>
      </c>
      <c r="K125" s="87">
        <v>0</v>
      </c>
      <c r="L125" s="150">
        <v>8.1600001399900002</v>
      </c>
      <c r="M125" s="86">
        <v>0</v>
      </c>
      <c r="N125" s="86">
        <v>61.053268321296301</v>
      </c>
      <c r="O125" s="86">
        <v>19.0149579354762</v>
      </c>
      <c r="P125" s="86">
        <v>0.59499999999999997</v>
      </c>
      <c r="Q125" s="88">
        <v>0.80759999999999998</v>
      </c>
      <c r="R125" s="85">
        <v>0</v>
      </c>
      <c r="S125" s="86">
        <v>10.5</v>
      </c>
      <c r="T125" s="86">
        <v>0.78</v>
      </c>
      <c r="U125" s="88">
        <v>4.4281138119464902</v>
      </c>
      <c r="V125" s="89">
        <v>4.72</v>
      </c>
      <c r="W125" s="85">
        <v>26.832957737245302</v>
      </c>
      <c r="X125" s="88">
        <v>24.933333333299998</v>
      </c>
      <c r="Y125" s="85">
        <v>100</v>
      </c>
      <c r="Z125" s="88"/>
      <c r="AA125" s="85">
        <v>0</v>
      </c>
      <c r="AB125" s="91">
        <v>0</v>
      </c>
      <c r="AC125" s="86">
        <v>0</v>
      </c>
      <c r="AD125" s="86">
        <v>0</v>
      </c>
      <c r="AE125" s="86">
        <v>0</v>
      </c>
      <c r="AF125" s="151">
        <v>4.81481640855E-9</v>
      </c>
      <c r="AG125" s="150">
        <v>1.1135829400999999</v>
      </c>
      <c r="AH125" s="86">
        <v>0.12923899999999999</v>
      </c>
      <c r="AI125" s="88">
        <v>1.1989243287600001E-9</v>
      </c>
      <c r="AJ125" s="152">
        <v>2.23</v>
      </c>
      <c r="AK125" s="153">
        <v>0</v>
      </c>
    </row>
    <row r="126" spans="1:37" x14ac:dyDescent="0.2">
      <c r="A126" s="149" t="s">
        <v>579</v>
      </c>
      <c r="B126" s="66" t="s">
        <v>580</v>
      </c>
      <c r="C126" s="67">
        <v>63</v>
      </c>
      <c r="D126" s="84" t="s">
        <v>334</v>
      </c>
      <c r="E126" s="85">
        <v>74.016530568300396</v>
      </c>
      <c r="F126" s="91">
        <v>74.016530568300396</v>
      </c>
      <c r="G126" s="86">
        <v>69.474765209613594</v>
      </c>
      <c r="H126" s="86">
        <v>69.474765209613594</v>
      </c>
      <c r="I126" s="86">
        <v>6.18</v>
      </c>
      <c r="J126" s="86">
        <v>6.37</v>
      </c>
      <c r="K126" s="87">
        <v>0</v>
      </c>
      <c r="L126" s="150">
        <v>8.8599999637300009</v>
      </c>
      <c r="M126" s="86">
        <v>0</v>
      </c>
      <c r="N126" s="86">
        <v>61.931220126654402</v>
      </c>
      <c r="O126" s="86">
        <v>23.3361036082831</v>
      </c>
      <c r="P126" s="86">
        <v>0.17</v>
      </c>
      <c r="Q126" s="88">
        <v>0.33129999999999998</v>
      </c>
      <c r="R126" s="85">
        <v>0</v>
      </c>
      <c r="S126" s="86">
        <v>11.5</v>
      </c>
      <c r="T126" s="86">
        <v>0.69</v>
      </c>
      <c r="U126" s="88">
        <v>5.02376890331771</v>
      </c>
      <c r="V126" s="89">
        <v>4.84</v>
      </c>
      <c r="W126" s="85">
        <v>31.6136669467245</v>
      </c>
      <c r="X126" s="88">
        <v>30.166666666699999</v>
      </c>
      <c r="Y126" s="85"/>
      <c r="Z126" s="88"/>
      <c r="AA126" s="85">
        <v>0</v>
      </c>
      <c r="AB126" s="91">
        <v>0</v>
      </c>
      <c r="AC126" s="86">
        <v>0</v>
      </c>
      <c r="AD126" s="86">
        <v>0</v>
      </c>
      <c r="AE126" s="86">
        <v>0</v>
      </c>
      <c r="AF126" s="151">
        <v>0</v>
      </c>
      <c r="AG126" s="150">
        <v>0.28212799426000001</v>
      </c>
      <c r="AH126" s="86">
        <v>2.0884E-2</v>
      </c>
      <c r="AI126" s="88">
        <v>0</v>
      </c>
      <c r="AJ126" s="152">
        <v>2.23</v>
      </c>
      <c r="AK126" s="153">
        <v>0</v>
      </c>
    </row>
    <row r="127" spans="1:37" x14ac:dyDescent="0.2">
      <c r="A127" s="149" t="s">
        <v>581</v>
      </c>
      <c r="B127" s="66" t="s">
        <v>582</v>
      </c>
      <c r="C127" s="67">
        <v>63</v>
      </c>
      <c r="D127" s="84" t="s">
        <v>334</v>
      </c>
      <c r="E127" s="85">
        <v>71.835630619724697</v>
      </c>
      <c r="F127" s="91">
        <v>71.824777298190796</v>
      </c>
      <c r="G127" s="86">
        <v>66.819726329323203</v>
      </c>
      <c r="H127" s="86">
        <v>66.813882233112693</v>
      </c>
      <c r="I127" s="86">
        <v>16.41</v>
      </c>
      <c r="J127" s="86">
        <v>20.5</v>
      </c>
      <c r="K127" s="87">
        <v>0</v>
      </c>
      <c r="L127" s="150">
        <v>8.5199999805799997</v>
      </c>
      <c r="M127" s="86">
        <v>0</v>
      </c>
      <c r="N127" s="86">
        <v>65.016248304802801</v>
      </c>
      <c r="O127" s="86">
        <v>22.4899100757629</v>
      </c>
      <c r="P127" s="86">
        <v>0.23499999999999999</v>
      </c>
      <c r="Q127" s="88">
        <v>0.46379999999999999</v>
      </c>
      <c r="R127" s="85">
        <v>0</v>
      </c>
      <c r="S127" s="86">
        <v>12.8</v>
      </c>
      <c r="T127" s="86">
        <v>0.73</v>
      </c>
      <c r="U127" s="88">
        <v>4.7178553836649204</v>
      </c>
      <c r="V127" s="89">
        <v>4.7300000000000004</v>
      </c>
      <c r="W127" s="85">
        <v>28.8964242463612</v>
      </c>
      <c r="X127" s="88">
        <v>30.066666666700002</v>
      </c>
      <c r="Y127" s="85"/>
      <c r="Z127" s="88"/>
      <c r="AA127" s="85">
        <v>0</v>
      </c>
      <c r="AB127" s="91">
        <v>0</v>
      </c>
      <c r="AC127" s="86">
        <v>0</v>
      </c>
      <c r="AD127" s="86">
        <v>0</v>
      </c>
      <c r="AE127" s="86">
        <v>0</v>
      </c>
      <c r="AF127" s="151">
        <v>0</v>
      </c>
      <c r="AG127" s="150">
        <v>0.87740393397899996</v>
      </c>
      <c r="AH127" s="86">
        <v>0.129084</v>
      </c>
      <c r="AI127" s="88">
        <v>0.162245987792</v>
      </c>
      <c r="AJ127" s="152">
        <v>2.13</v>
      </c>
      <c r="AK127" s="153">
        <v>0</v>
      </c>
    </row>
    <row r="128" spans="1:37" x14ac:dyDescent="0.2">
      <c r="A128" s="149" t="s">
        <v>583</v>
      </c>
      <c r="B128" s="66" t="s">
        <v>584</v>
      </c>
      <c r="C128" s="67">
        <v>63</v>
      </c>
      <c r="D128" s="84" t="s">
        <v>334</v>
      </c>
      <c r="E128" s="85">
        <v>60.5647613591292</v>
      </c>
      <c r="F128" s="91">
        <v>60.5647613591292</v>
      </c>
      <c r="G128" s="86">
        <v>56.740557930457001</v>
      </c>
      <c r="H128" s="86">
        <v>56.740557930457001</v>
      </c>
      <c r="I128" s="86">
        <v>33.409999999999997</v>
      </c>
      <c r="J128" s="86">
        <v>69.05</v>
      </c>
      <c r="K128" s="87">
        <v>0</v>
      </c>
      <c r="L128" s="150">
        <v>7.1200001220200004</v>
      </c>
      <c r="M128" s="86">
        <v>0</v>
      </c>
      <c r="N128" s="86">
        <v>53.476184534410201</v>
      </c>
      <c r="O128" s="86">
        <v>32.912859991652397</v>
      </c>
      <c r="P128" s="86">
        <v>2.0129999999999999</v>
      </c>
      <c r="Q128" s="88">
        <v>0.57540000000000002</v>
      </c>
      <c r="R128" s="85">
        <v>0</v>
      </c>
      <c r="S128" s="86">
        <v>12.3</v>
      </c>
      <c r="T128" s="86">
        <v>0.88</v>
      </c>
      <c r="U128" s="88">
        <v>7.3707637389273302</v>
      </c>
      <c r="V128" s="89">
        <v>4.4000000000000004</v>
      </c>
      <c r="W128" s="85">
        <v>25.9960233493698</v>
      </c>
      <c r="X128" s="88">
        <v>25.2</v>
      </c>
      <c r="Y128" s="85">
        <v>100</v>
      </c>
      <c r="Z128" s="88"/>
      <c r="AA128" s="85">
        <v>0</v>
      </c>
      <c r="AB128" s="91">
        <v>0</v>
      </c>
      <c r="AC128" s="86">
        <v>0</v>
      </c>
      <c r="AD128" s="86">
        <v>0</v>
      </c>
      <c r="AE128" s="86">
        <v>0</v>
      </c>
      <c r="AF128" s="151">
        <v>0</v>
      </c>
      <c r="AG128" s="150">
        <v>1.89587204802</v>
      </c>
      <c r="AH128" s="86">
        <v>0.31259999999999999</v>
      </c>
      <c r="AI128" s="88">
        <v>1.8954003502100001E-2</v>
      </c>
      <c r="AJ128" s="152">
        <v>1.97</v>
      </c>
      <c r="AK128" s="153">
        <v>0</v>
      </c>
    </row>
    <row r="129" spans="1:37" x14ac:dyDescent="0.2">
      <c r="A129" s="149" t="s">
        <v>585</v>
      </c>
      <c r="B129" s="66" t="s">
        <v>586</v>
      </c>
      <c r="C129" s="67">
        <v>63</v>
      </c>
      <c r="D129" s="84" t="s">
        <v>334</v>
      </c>
      <c r="E129" s="85">
        <v>67.669672329120004</v>
      </c>
      <c r="F129" s="91">
        <v>67.669672329120004</v>
      </c>
      <c r="G129" s="86">
        <v>62.845181547379397</v>
      </c>
      <c r="H129" s="86">
        <v>62.845181547379397</v>
      </c>
      <c r="I129" s="86">
        <v>35.729999999999997</v>
      </c>
      <c r="J129" s="86">
        <v>83.33</v>
      </c>
      <c r="K129" s="87">
        <v>0</v>
      </c>
      <c r="L129" s="150">
        <v>7.1499972539699996</v>
      </c>
      <c r="M129" s="86">
        <v>0</v>
      </c>
      <c r="N129" s="86">
        <v>60.424042731719297</v>
      </c>
      <c r="O129" s="86">
        <v>22.894336988214</v>
      </c>
      <c r="P129" s="86">
        <v>1.3640000000000001</v>
      </c>
      <c r="Q129" s="88">
        <v>0.76039999999999996</v>
      </c>
      <c r="R129" s="85">
        <v>0</v>
      </c>
      <c r="S129" s="86">
        <v>8</v>
      </c>
      <c r="T129" s="86">
        <v>1.17</v>
      </c>
      <c r="U129" s="88">
        <v>6.1911279285081697</v>
      </c>
      <c r="V129" s="89">
        <v>4.47</v>
      </c>
      <c r="W129" s="85">
        <v>28.823450920469</v>
      </c>
      <c r="X129" s="88">
        <v>28.5</v>
      </c>
      <c r="Y129" s="85"/>
      <c r="Z129" s="88"/>
      <c r="AA129" s="85">
        <v>0</v>
      </c>
      <c r="AB129" s="91">
        <v>0</v>
      </c>
      <c r="AC129" s="86">
        <v>0</v>
      </c>
      <c r="AD129" s="86">
        <v>0</v>
      </c>
      <c r="AE129" s="86">
        <v>0</v>
      </c>
      <c r="AF129" s="151">
        <v>1.4424905397399999E-9</v>
      </c>
      <c r="AG129" s="150">
        <v>0.13564133112000001</v>
      </c>
      <c r="AH129" s="86">
        <v>0.21804299999999999</v>
      </c>
      <c r="AI129" s="88">
        <v>1.0206015772300001E-2</v>
      </c>
      <c r="AJ129" s="152">
        <v>2.04</v>
      </c>
      <c r="AK129" s="153">
        <v>0</v>
      </c>
    </row>
    <row r="130" spans="1:37" x14ac:dyDescent="0.2">
      <c r="A130" s="149" t="s">
        <v>587</v>
      </c>
      <c r="B130" s="66" t="s">
        <v>588</v>
      </c>
      <c r="C130" s="67">
        <v>63</v>
      </c>
      <c r="D130" s="84" t="s">
        <v>334</v>
      </c>
      <c r="E130" s="85">
        <v>65.959188030386599</v>
      </c>
      <c r="F130" s="91">
        <v>65.959188030386599</v>
      </c>
      <c r="G130" s="86">
        <v>57.492572363856297</v>
      </c>
      <c r="H130" s="86">
        <v>57.492572363856297</v>
      </c>
      <c r="I130" s="86">
        <v>31.16</v>
      </c>
      <c r="J130" s="86">
        <v>54.21</v>
      </c>
      <c r="K130" s="87">
        <v>0</v>
      </c>
      <c r="L130" s="150">
        <v>3.45000095284</v>
      </c>
      <c r="M130" s="86">
        <v>0</v>
      </c>
      <c r="N130" s="86">
        <v>62.489890548336703</v>
      </c>
      <c r="O130" s="86">
        <v>54.669379450661197</v>
      </c>
      <c r="P130" s="86">
        <v>1.0209999999999999</v>
      </c>
      <c r="Q130" s="88">
        <v>0.49419999999999997</v>
      </c>
      <c r="R130" s="85">
        <v>0</v>
      </c>
      <c r="S130" s="86">
        <v>11.3</v>
      </c>
      <c r="T130" s="86">
        <v>0.81</v>
      </c>
      <c r="U130" s="88">
        <v>7.1501005177106904</v>
      </c>
      <c r="V130" s="89">
        <v>4.5</v>
      </c>
      <c r="W130" s="85">
        <v>28.067963186059099</v>
      </c>
      <c r="X130" s="88">
        <v>27.0333333333</v>
      </c>
      <c r="Y130" s="85">
        <v>77.44</v>
      </c>
      <c r="Z130" s="88"/>
      <c r="AA130" s="85">
        <v>0</v>
      </c>
      <c r="AB130" s="91">
        <v>0</v>
      </c>
      <c r="AC130" s="86">
        <v>0</v>
      </c>
      <c r="AD130" s="86">
        <v>0</v>
      </c>
      <c r="AE130" s="86">
        <v>0</v>
      </c>
      <c r="AF130" s="151">
        <v>2.60591170375E-11</v>
      </c>
      <c r="AG130" s="150">
        <v>0.66483984312300004</v>
      </c>
      <c r="AH130" s="86">
        <v>0.150558</v>
      </c>
      <c r="AI130" s="88">
        <v>5.8455975596E-2</v>
      </c>
      <c r="AJ130" s="152">
        <v>1.94</v>
      </c>
      <c r="AK130" s="153">
        <v>0</v>
      </c>
    </row>
    <row r="131" spans="1:37" x14ac:dyDescent="0.2">
      <c r="A131" s="149" t="s">
        <v>491</v>
      </c>
      <c r="B131" s="66" t="s">
        <v>589</v>
      </c>
      <c r="C131" s="67">
        <v>63</v>
      </c>
      <c r="D131" s="84" t="s">
        <v>334</v>
      </c>
      <c r="E131" s="85">
        <v>53.523265565150403</v>
      </c>
      <c r="F131" s="91">
        <v>53.523265565150403</v>
      </c>
      <c r="G131" s="86">
        <v>47.861562521248402</v>
      </c>
      <c r="H131" s="86">
        <v>47.861562521248402</v>
      </c>
      <c r="I131" s="86">
        <v>8.6999999999999993</v>
      </c>
      <c r="J131" s="86">
        <v>13.36</v>
      </c>
      <c r="K131" s="87">
        <v>0</v>
      </c>
      <c r="L131" s="150">
        <v>8.4500003113400002</v>
      </c>
      <c r="M131" s="86">
        <v>0</v>
      </c>
      <c r="N131" s="86">
        <v>48.796008057132397</v>
      </c>
      <c r="O131" s="86">
        <v>35.360374612415399</v>
      </c>
      <c r="P131" s="86">
        <v>0.21099999999999999</v>
      </c>
      <c r="Q131" s="88">
        <v>0.45329999999999998</v>
      </c>
      <c r="R131" s="85">
        <v>0</v>
      </c>
      <c r="S131" s="86">
        <v>20.3</v>
      </c>
      <c r="T131" s="86">
        <v>0.78</v>
      </c>
      <c r="U131" s="88">
        <v>9.0274472473425291</v>
      </c>
      <c r="V131" s="89">
        <v>4.6500000000000004</v>
      </c>
      <c r="W131" s="85">
        <v>21.2960759026967</v>
      </c>
      <c r="X131" s="88">
        <v>21.4</v>
      </c>
      <c r="Y131" s="85"/>
      <c r="Z131" s="88"/>
      <c r="AA131" s="85">
        <v>0</v>
      </c>
      <c r="AB131" s="91">
        <v>0</v>
      </c>
      <c r="AC131" s="86">
        <v>0</v>
      </c>
      <c r="AD131" s="86">
        <v>0</v>
      </c>
      <c r="AE131" s="86">
        <v>0</v>
      </c>
      <c r="AF131" s="151">
        <v>0</v>
      </c>
      <c r="AG131" s="150">
        <v>1.23481625289</v>
      </c>
      <c r="AH131" s="86">
        <v>3.1745000000000002E-2</v>
      </c>
      <c r="AI131" s="88">
        <v>7.0879033323000001E-9</v>
      </c>
      <c r="AJ131" s="152">
        <v>1.88</v>
      </c>
      <c r="AK131" s="153">
        <v>0</v>
      </c>
    </row>
    <row r="132" spans="1:37" x14ac:dyDescent="0.2">
      <c r="A132" s="149" t="s">
        <v>590</v>
      </c>
      <c r="B132" s="66" t="s">
        <v>591</v>
      </c>
      <c r="C132" s="67">
        <v>63</v>
      </c>
      <c r="D132" s="84" t="s">
        <v>334</v>
      </c>
      <c r="E132" s="85">
        <v>63.882889857789003</v>
      </c>
      <c r="F132" s="91">
        <v>63.882889857789003</v>
      </c>
      <c r="G132" s="86">
        <v>53.946456949594598</v>
      </c>
      <c r="H132" s="86">
        <v>53.946456949594598</v>
      </c>
      <c r="I132" s="86">
        <v>11.42</v>
      </c>
      <c r="J132" s="86">
        <v>16.23</v>
      </c>
      <c r="K132" s="87">
        <v>0</v>
      </c>
      <c r="L132" s="150">
        <v>8.5699991341700006</v>
      </c>
      <c r="M132" s="86">
        <v>0</v>
      </c>
      <c r="N132" s="86">
        <v>57.995018679950199</v>
      </c>
      <c r="O132" s="86">
        <v>25.370181982593</v>
      </c>
      <c r="P132" s="86">
        <v>0.23799999999999999</v>
      </c>
      <c r="Q132" s="88">
        <v>0.2717</v>
      </c>
      <c r="R132" s="85">
        <v>0</v>
      </c>
      <c r="S132" s="86">
        <v>14</v>
      </c>
      <c r="T132" s="86">
        <v>0.97</v>
      </c>
      <c r="U132" s="88">
        <v>7.7951183733344198</v>
      </c>
      <c r="V132" s="89">
        <v>4.67</v>
      </c>
      <c r="W132" s="85">
        <v>24.907716916924802</v>
      </c>
      <c r="X132" s="88">
        <v>28.6</v>
      </c>
      <c r="Y132" s="85"/>
      <c r="Z132" s="88"/>
      <c r="AA132" s="85">
        <v>0</v>
      </c>
      <c r="AB132" s="91">
        <v>0</v>
      </c>
      <c r="AC132" s="86">
        <v>0</v>
      </c>
      <c r="AD132" s="86">
        <v>0</v>
      </c>
      <c r="AE132" s="86">
        <v>0</v>
      </c>
      <c r="AF132" s="151">
        <v>0</v>
      </c>
      <c r="AG132" s="150">
        <v>0.81449485006800004</v>
      </c>
      <c r="AH132" s="86">
        <v>4.4044E-2</v>
      </c>
      <c r="AI132" s="88">
        <v>1.09415874407E-8</v>
      </c>
      <c r="AJ132" s="152">
        <v>2.19</v>
      </c>
      <c r="AK132" s="153">
        <v>0</v>
      </c>
    </row>
    <row r="133" spans="1:37" x14ac:dyDescent="0.2">
      <c r="A133" s="149" t="s">
        <v>592</v>
      </c>
      <c r="B133" s="66" t="s">
        <v>593</v>
      </c>
      <c r="C133" s="67">
        <v>63</v>
      </c>
      <c r="D133" s="84" t="s">
        <v>334</v>
      </c>
      <c r="E133" s="85">
        <v>42.559229318746098</v>
      </c>
      <c r="F133" s="91">
        <v>42.559229318746098</v>
      </c>
      <c r="G133" s="86">
        <v>36.896738420178103</v>
      </c>
      <c r="H133" s="86">
        <v>36.896738420178103</v>
      </c>
      <c r="I133" s="86">
        <v>10.34</v>
      </c>
      <c r="J133" s="86">
        <v>17.14</v>
      </c>
      <c r="K133" s="87">
        <v>0</v>
      </c>
      <c r="L133" s="150">
        <v>10.2899986629</v>
      </c>
      <c r="M133" s="86">
        <v>0</v>
      </c>
      <c r="N133" s="86">
        <v>39.835077108026397</v>
      </c>
      <c r="O133" s="86">
        <v>34.420028818443797</v>
      </c>
      <c r="P133" s="86">
        <v>0.38</v>
      </c>
      <c r="Q133" s="88">
        <v>0.51859999999999995</v>
      </c>
      <c r="R133" s="85">
        <v>0</v>
      </c>
      <c r="S133" s="86">
        <v>29</v>
      </c>
      <c r="T133" s="86">
        <v>0.88</v>
      </c>
      <c r="U133" s="88">
        <v>13.2012770009148</v>
      </c>
      <c r="V133" s="89">
        <v>4.4000000000000004</v>
      </c>
      <c r="W133" s="85">
        <v>20.575378963321601</v>
      </c>
      <c r="X133" s="88">
        <v>22.733333333299999</v>
      </c>
      <c r="Y133" s="85"/>
      <c r="Z133" s="88"/>
      <c r="AA133" s="85">
        <v>0</v>
      </c>
      <c r="AB133" s="91">
        <v>0</v>
      </c>
      <c r="AC133" s="86">
        <v>0</v>
      </c>
      <c r="AD133" s="86">
        <v>0</v>
      </c>
      <c r="AE133" s="86">
        <v>0</v>
      </c>
      <c r="AF133" s="151">
        <v>0</v>
      </c>
      <c r="AG133" s="150">
        <v>2.80668259153</v>
      </c>
      <c r="AH133" s="86">
        <v>4.9458000000000002E-2</v>
      </c>
      <c r="AI133" s="88">
        <v>5.4082012960800001E-2</v>
      </c>
      <c r="AJ133" s="152">
        <v>1.65</v>
      </c>
      <c r="AK133" s="153">
        <v>0</v>
      </c>
    </row>
    <row r="134" spans="1:37" x14ac:dyDescent="0.2">
      <c r="A134" s="149" t="s">
        <v>594</v>
      </c>
      <c r="B134" s="66" t="s">
        <v>595</v>
      </c>
      <c r="C134" s="67">
        <v>63</v>
      </c>
      <c r="D134" s="84" t="s">
        <v>334</v>
      </c>
      <c r="E134" s="85">
        <v>72.909746674839994</v>
      </c>
      <c r="F134" s="91">
        <v>72.909746674839994</v>
      </c>
      <c r="G134" s="86">
        <v>58.194933496799599</v>
      </c>
      <c r="H134" s="86">
        <v>58.194933496799599</v>
      </c>
      <c r="I134" s="86">
        <v>7.4</v>
      </c>
      <c r="J134" s="86">
        <v>10.74</v>
      </c>
      <c r="K134" s="87">
        <v>0</v>
      </c>
      <c r="L134" s="150">
        <v>5.8800004351700004</v>
      </c>
      <c r="M134" s="86">
        <v>0</v>
      </c>
      <c r="N134" s="86">
        <v>67.117156519710704</v>
      </c>
      <c r="O134" s="86">
        <v>46.782206164615602</v>
      </c>
      <c r="P134" s="86">
        <v>0.255</v>
      </c>
      <c r="Q134" s="88">
        <v>0.50690000000000002</v>
      </c>
      <c r="R134" s="85">
        <v>0</v>
      </c>
      <c r="S134" s="86">
        <v>8.9</v>
      </c>
      <c r="T134" s="86">
        <v>0.8</v>
      </c>
      <c r="U134" s="88">
        <v>6.3652044991232701</v>
      </c>
      <c r="V134" s="89">
        <v>4.68</v>
      </c>
      <c r="W134" s="85">
        <v>26.120666248987799</v>
      </c>
      <c r="X134" s="88">
        <v>23.366666666699999</v>
      </c>
      <c r="Y134" s="85">
        <v>100</v>
      </c>
      <c r="Z134" s="88"/>
      <c r="AA134" s="85">
        <v>0</v>
      </c>
      <c r="AB134" s="91">
        <v>0</v>
      </c>
      <c r="AC134" s="86">
        <v>0</v>
      </c>
      <c r="AD134" s="86">
        <v>0</v>
      </c>
      <c r="AE134" s="86">
        <v>0</v>
      </c>
      <c r="AF134" s="151">
        <v>1.4706302328200001E-10</v>
      </c>
      <c r="AG134" s="150">
        <v>0.68874327665099999</v>
      </c>
      <c r="AH134" s="86">
        <v>3.9045999999999997E-2</v>
      </c>
      <c r="AI134" s="88">
        <v>2.9160038085600001E-3</v>
      </c>
      <c r="AJ134" s="152">
        <v>2.04</v>
      </c>
      <c r="AK134" s="153">
        <v>0</v>
      </c>
    </row>
    <row r="135" spans="1:37" x14ac:dyDescent="0.2">
      <c r="A135" s="149" t="s">
        <v>596</v>
      </c>
      <c r="B135" s="66" t="s">
        <v>597</v>
      </c>
      <c r="C135" s="67">
        <v>63</v>
      </c>
      <c r="D135" s="84" t="s">
        <v>334</v>
      </c>
      <c r="E135" s="85">
        <v>75.453060676570601</v>
      </c>
      <c r="F135" s="91">
        <v>75.426212636477501</v>
      </c>
      <c r="G135" s="86">
        <v>69.077769822802907</v>
      </c>
      <c r="H135" s="86">
        <v>69.052040451047105</v>
      </c>
      <c r="I135" s="86">
        <v>10.41</v>
      </c>
      <c r="J135" s="86">
        <v>14.26</v>
      </c>
      <c r="K135" s="87">
        <v>1.24E-2</v>
      </c>
      <c r="L135" s="150">
        <v>2.8500000030199999</v>
      </c>
      <c r="M135" s="86">
        <v>0</v>
      </c>
      <c r="N135" s="86">
        <v>72.097807284118005</v>
      </c>
      <c r="O135" s="86">
        <v>71.848002805317293</v>
      </c>
      <c r="P135" s="86">
        <v>0.53500000000000003</v>
      </c>
      <c r="Q135" s="88">
        <v>0.33560000000000001</v>
      </c>
      <c r="R135" s="85">
        <v>0</v>
      </c>
      <c r="S135" s="86">
        <v>7.7</v>
      </c>
      <c r="T135" s="86">
        <v>0.83</v>
      </c>
      <c r="U135" s="88">
        <v>7.5700286379094299</v>
      </c>
      <c r="V135" s="89">
        <v>4.82</v>
      </c>
      <c r="W135" s="85">
        <v>27.351169397981</v>
      </c>
      <c r="X135" s="88">
        <v>26.0333333333</v>
      </c>
      <c r="Y135" s="85">
        <v>-99.58</v>
      </c>
      <c r="Z135" s="88"/>
      <c r="AA135" s="85">
        <v>0</v>
      </c>
      <c r="AB135" s="91">
        <v>0</v>
      </c>
      <c r="AC135" s="86">
        <v>0</v>
      </c>
      <c r="AD135" s="86">
        <v>0</v>
      </c>
      <c r="AE135" s="86">
        <v>0</v>
      </c>
      <c r="AF135" s="151">
        <v>4.4999998022699998E-3</v>
      </c>
      <c r="AG135" s="150">
        <v>0.42029889553700001</v>
      </c>
      <c r="AH135" s="86">
        <v>5.3900999999999998E-2</v>
      </c>
      <c r="AI135" s="88">
        <v>2.9159993806900002E-3</v>
      </c>
      <c r="AJ135" s="152">
        <v>1.84</v>
      </c>
      <c r="AK135" s="153">
        <v>0</v>
      </c>
    </row>
    <row r="136" spans="1:37" x14ac:dyDescent="0.2">
      <c r="A136" s="149" t="s">
        <v>598</v>
      </c>
      <c r="B136" s="66" t="s">
        <v>599</v>
      </c>
      <c r="C136" s="67">
        <v>63</v>
      </c>
      <c r="D136" s="84" t="s">
        <v>334</v>
      </c>
      <c r="E136" s="85">
        <v>65.8940344745413</v>
      </c>
      <c r="F136" s="91">
        <v>65.8940344745413</v>
      </c>
      <c r="G136" s="86">
        <v>62.835809039637802</v>
      </c>
      <c r="H136" s="86">
        <v>62.835809039637802</v>
      </c>
      <c r="I136" s="86">
        <v>15.87</v>
      </c>
      <c r="J136" s="86">
        <v>18.02</v>
      </c>
      <c r="K136" s="87">
        <v>0</v>
      </c>
      <c r="L136" s="150">
        <v>17.719999795</v>
      </c>
      <c r="M136" s="86">
        <v>0</v>
      </c>
      <c r="N136" s="86">
        <v>61.805148622940003</v>
      </c>
      <c r="O136" s="86">
        <v>20.876970738376301</v>
      </c>
      <c r="P136" s="86">
        <v>0.189</v>
      </c>
      <c r="Q136" s="88">
        <v>0.49430000000000002</v>
      </c>
      <c r="R136" s="85">
        <v>0</v>
      </c>
      <c r="S136" s="86">
        <v>20.9</v>
      </c>
      <c r="T136" s="86">
        <v>1.2</v>
      </c>
      <c r="U136" s="88">
        <v>10.0905552466439</v>
      </c>
      <c r="V136" s="89">
        <v>4.63</v>
      </c>
      <c r="W136" s="85">
        <v>25.142573235448801</v>
      </c>
      <c r="X136" s="88">
        <v>20.233333333299999</v>
      </c>
      <c r="Y136" s="85">
        <v>100</v>
      </c>
      <c r="Z136" s="88"/>
      <c r="AA136" s="85">
        <v>0</v>
      </c>
      <c r="AB136" s="91">
        <v>0</v>
      </c>
      <c r="AC136" s="86">
        <v>0</v>
      </c>
      <c r="AD136" s="86">
        <v>0</v>
      </c>
      <c r="AE136" s="86">
        <v>0</v>
      </c>
      <c r="AF136" s="151">
        <v>8.6713892432899997E-7</v>
      </c>
      <c r="AG136" s="150">
        <v>3.3850619635600001</v>
      </c>
      <c r="AH136" s="86">
        <v>0.115368</v>
      </c>
      <c r="AI136" s="88">
        <v>4.5334999159499997E-2</v>
      </c>
      <c r="AJ136" s="152">
        <v>1.96</v>
      </c>
      <c r="AK136" s="153">
        <v>0</v>
      </c>
    </row>
    <row r="137" spans="1:37" x14ac:dyDescent="0.2">
      <c r="A137" s="149" t="s">
        <v>600</v>
      </c>
      <c r="B137" s="66" t="s">
        <v>601</v>
      </c>
      <c r="C137" s="67">
        <v>63</v>
      </c>
      <c r="D137" s="84" t="s">
        <v>334</v>
      </c>
      <c r="E137" s="85">
        <v>62.4486652977413</v>
      </c>
      <c r="F137" s="91">
        <v>62.344284736481903</v>
      </c>
      <c r="G137" s="86">
        <v>61.675222450376502</v>
      </c>
      <c r="H137" s="86">
        <v>61.570841889116998</v>
      </c>
      <c r="I137" s="86">
        <v>14.07</v>
      </c>
      <c r="J137" s="86">
        <v>23.12</v>
      </c>
      <c r="K137" s="87">
        <v>0</v>
      </c>
      <c r="L137" s="150">
        <v>29.039999926899998</v>
      </c>
      <c r="M137" s="86">
        <v>0</v>
      </c>
      <c r="N137" s="86">
        <v>51.793405290414803</v>
      </c>
      <c r="O137" s="86">
        <v>28.716113489111901</v>
      </c>
      <c r="P137" s="86">
        <v>0.46899999999999997</v>
      </c>
      <c r="Q137" s="88">
        <v>0.64639999999999997</v>
      </c>
      <c r="R137" s="85">
        <v>0</v>
      </c>
      <c r="S137" s="86">
        <v>23.9</v>
      </c>
      <c r="T137" s="86">
        <v>0.96</v>
      </c>
      <c r="U137" s="88">
        <v>13.0150581793292</v>
      </c>
      <c r="V137" s="89">
        <v>4.6900000000000004</v>
      </c>
      <c r="W137" s="85">
        <v>24.280933318014402</v>
      </c>
      <c r="X137" s="88">
        <v>20.566666666700002</v>
      </c>
      <c r="Y137" s="85"/>
      <c r="Z137" s="88"/>
      <c r="AA137" s="85">
        <v>0</v>
      </c>
      <c r="AB137" s="91">
        <v>0</v>
      </c>
      <c r="AC137" s="86">
        <v>0</v>
      </c>
      <c r="AD137" s="86">
        <v>0</v>
      </c>
      <c r="AE137" s="86">
        <v>0</v>
      </c>
      <c r="AF137" s="151">
        <v>0.156200004409</v>
      </c>
      <c r="AG137" s="150">
        <v>1.9745758162</v>
      </c>
      <c r="AH137" s="86">
        <v>6.8931999999999993E-2</v>
      </c>
      <c r="AI137" s="88">
        <v>0.17140498281700001</v>
      </c>
      <c r="AJ137" s="152">
        <v>1.86</v>
      </c>
      <c r="AK137" s="153">
        <v>0</v>
      </c>
    </row>
    <row r="138" spans="1:37" x14ac:dyDescent="0.2">
      <c r="A138" s="149" t="s">
        <v>602</v>
      </c>
      <c r="B138" s="66" t="s">
        <v>603</v>
      </c>
      <c r="C138" s="67">
        <v>63</v>
      </c>
      <c r="D138" s="84" t="s">
        <v>334</v>
      </c>
      <c r="E138" s="85">
        <v>73.394058462820695</v>
      </c>
      <c r="F138" s="91">
        <v>73.372229167906994</v>
      </c>
      <c r="G138" s="86">
        <v>71.1079359409418</v>
      </c>
      <c r="H138" s="86">
        <v>71.086106646028099</v>
      </c>
      <c r="I138" s="86">
        <v>10.57</v>
      </c>
      <c r="J138" s="86">
        <v>11.73</v>
      </c>
      <c r="K138" s="87">
        <v>0</v>
      </c>
      <c r="L138" s="150">
        <v>13.4700019851</v>
      </c>
      <c r="M138" s="86">
        <v>4.3158800306191701E-2</v>
      </c>
      <c r="N138" s="86">
        <v>69.708163265306098</v>
      </c>
      <c r="O138" s="86">
        <v>35.215215215215203</v>
      </c>
      <c r="P138" s="86">
        <v>0.23300000000000001</v>
      </c>
      <c r="Q138" s="88">
        <v>0.81579999999999997</v>
      </c>
      <c r="R138" s="85">
        <v>3.4867503486750301E-2</v>
      </c>
      <c r="S138" s="86">
        <v>17.2</v>
      </c>
      <c r="T138" s="86">
        <v>1</v>
      </c>
      <c r="U138" s="88">
        <v>8.16415629775158</v>
      </c>
      <c r="V138" s="89">
        <v>4.74</v>
      </c>
      <c r="W138" s="85">
        <v>20.338382091249901</v>
      </c>
      <c r="X138" s="88"/>
      <c r="Y138" s="85">
        <v>100</v>
      </c>
      <c r="Z138" s="88">
        <v>100</v>
      </c>
      <c r="AA138" s="85">
        <v>0</v>
      </c>
      <c r="AB138" s="91">
        <v>0</v>
      </c>
      <c r="AC138" s="86">
        <v>0</v>
      </c>
      <c r="AD138" s="86">
        <v>0</v>
      </c>
      <c r="AE138" s="86">
        <v>0</v>
      </c>
      <c r="AF138" s="151">
        <v>24.907196001900001</v>
      </c>
      <c r="AG138" s="150">
        <v>0.583110185813</v>
      </c>
      <c r="AH138" s="86">
        <v>2.8826999999999998E-2</v>
      </c>
      <c r="AI138" s="88">
        <v>1.80062507807E-8</v>
      </c>
      <c r="AJ138" s="152">
        <v>1.72</v>
      </c>
      <c r="AK138" s="153">
        <v>0</v>
      </c>
    </row>
    <row r="139" spans="1:37" x14ac:dyDescent="0.2">
      <c r="A139" s="149" t="s">
        <v>604</v>
      </c>
      <c r="B139" s="66" t="s">
        <v>605</v>
      </c>
      <c r="C139" s="67">
        <v>63</v>
      </c>
      <c r="D139" s="84" t="s">
        <v>334</v>
      </c>
      <c r="E139" s="85">
        <v>69.679125243917895</v>
      </c>
      <c r="F139" s="91">
        <v>69.654877781241694</v>
      </c>
      <c r="G139" s="86">
        <v>67.125059175355304</v>
      </c>
      <c r="H139" s="86">
        <v>67.101966353758897</v>
      </c>
      <c r="I139" s="86">
        <v>17.100000000000001</v>
      </c>
      <c r="J139" s="86">
        <v>26.42</v>
      </c>
      <c r="K139" s="87">
        <v>0</v>
      </c>
      <c r="L139" s="150">
        <v>7.5600002165399998</v>
      </c>
      <c r="M139" s="86">
        <v>0</v>
      </c>
      <c r="N139" s="86">
        <v>68.705798309322503</v>
      </c>
      <c r="O139" s="86">
        <v>65.809675221439903</v>
      </c>
      <c r="P139" s="86">
        <v>0.54400000000000004</v>
      </c>
      <c r="Q139" s="88">
        <v>0.78259999999999996</v>
      </c>
      <c r="R139" s="85">
        <v>0</v>
      </c>
      <c r="S139" s="86">
        <v>14.3</v>
      </c>
      <c r="T139" s="86">
        <v>0.94</v>
      </c>
      <c r="U139" s="88">
        <v>11.242740194210599</v>
      </c>
      <c r="V139" s="89">
        <v>4.71</v>
      </c>
      <c r="W139" s="85">
        <v>23.531658445840399</v>
      </c>
      <c r="X139" s="88">
        <v>23.3</v>
      </c>
      <c r="Y139" s="85">
        <v>100</v>
      </c>
      <c r="Z139" s="88"/>
      <c r="AA139" s="85">
        <v>0</v>
      </c>
      <c r="AB139" s="91">
        <v>0</v>
      </c>
      <c r="AC139" s="86">
        <v>0</v>
      </c>
      <c r="AD139" s="86">
        <v>0</v>
      </c>
      <c r="AE139" s="86">
        <v>0</v>
      </c>
      <c r="AF139" s="151">
        <v>8.2533997897799996</v>
      </c>
      <c r="AG139" s="150">
        <v>1.4420580357899999</v>
      </c>
      <c r="AH139" s="86">
        <v>8.3292000000000005E-2</v>
      </c>
      <c r="AI139" s="88">
        <v>0.228453996834</v>
      </c>
      <c r="AJ139" s="152">
        <v>1.77</v>
      </c>
      <c r="AK139" s="153">
        <v>0</v>
      </c>
    </row>
    <row r="140" spans="1:37" x14ac:dyDescent="0.2">
      <c r="A140" s="149" t="s">
        <v>606</v>
      </c>
      <c r="B140" s="66" t="s">
        <v>607</v>
      </c>
      <c r="C140" s="67">
        <v>63</v>
      </c>
      <c r="D140" s="84" t="s">
        <v>334</v>
      </c>
      <c r="E140" s="85">
        <v>45.991140932561002</v>
      </c>
      <c r="F140" s="91">
        <v>45.984588367887199</v>
      </c>
      <c r="G140" s="86">
        <v>44.583650040625898</v>
      </c>
      <c r="H140" s="86">
        <v>44.577097475952101</v>
      </c>
      <c r="I140" s="86">
        <v>13.86</v>
      </c>
      <c r="J140" s="86">
        <v>15.51</v>
      </c>
      <c r="K140" s="87">
        <v>0</v>
      </c>
      <c r="L140" s="150">
        <v>21.120000132000001</v>
      </c>
      <c r="M140" s="86">
        <v>0</v>
      </c>
      <c r="N140" s="86">
        <v>40.861565893986104</v>
      </c>
      <c r="O140" s="86">
        <v>31.6732169318987</v>
      </c>
      <c r="P140" s="86">
        <v>0.33</v>
      </c>
      <c r="Q140" s="88">
        <v>0.37859999999999999</v>
      </c>
      <c r="R140" s="85">
        <v>0</v>
      </c>
      <c r="S140" s="86">
        <v>32.299999999999997</v>
      </c>
      <c r="T140" s="86">
        <v>1.18</v>
      </c>
      <c r="U140" s="88">
        <v>18.691845988519901</v>
      </c>
      <c r="V140" s="89">
        <v>4.4800000000000004</v>
      </c>
      <c r="W140" s="85">
        <v>21.6439934762675</v>
      </c>
      <c r="X140" s="88">
        <v>22.433333333299998</v>
      </c>
      <c r="Y140" s="85"/>
      <c r="Z140" s="88"/>
      <c r="AA140" s="85">
        <v>0</v>
      </c>
      <c r="AB140" s="91">
        <v>0</v>
      </c>
      <c r="AC140" s="86">
        <v>0</v>
      </c>
      <c r="AD140" s="86">
        <v>0</v>
      </c>
      <c r="AE140" s="86">
        <v>0</v>
      </c>
      <c r="AF140" s="151">
        <v>1.2536583763300001E-7</v>
      </c>
      <c r="AG140" s="150">
        <v>5.05517387045</v>
      </c>
      <c r="AH140" s="86">
        <v>5.9537E-2</v>
      </c>
      <c r="AI140" s="88">
        <v>8.1503998908999994E-2</v>
      </c>
      <c r="AJ140" s="152">
        <v>1.6</v>
      </c>
      <c r="AK140" s="153">
        <v>0</v>
      </c>
    </row>
    <row r="141" spans="1:37" x14ac:dyDescent="0.2">
      <c r="A141" s="149" t="s">
        <v>608</v>
      </c>
      <c r="B141" s="66" t="s">
        <v>609</v>
      </c>
      <c r="C141" s="67">
        <v>63</v>
      </c>
      <c r="D141" s="84" t="s">
        <v>334</v>
      </c>
      <c r="E141" s="85">
        <v>42.549256703890698</v>
      </c>
      <c r="F141" s="91">
        <v>42.549256703890698</v>
      </c>
      <c r="G141" s="86">
        <v>41.677928728928102</v>
      </c>
      <c r="H141" s="86">
        <v>41.677928728928102</v>
      </c>
      <c r="I141" s="86">
        <v>10.43</v>
      </c>
      <c r="J141" s="86">
        <v>13.37</v>
      </c>
      <c r="K141" s="87">
        <v>0</v>
      </c>
      <c r="L141" s="150">
        <v>18.920000180999999</v>
      </c>
      <c r="M141" s="86">
        <v>0</v>
      </c>
      <c r="N141" s="86">
        <v>39.252059613070401</v>
      </c>
      <c r="O141" s="86">
        <v>60.648462381872299</v>
      </c>
      <c r="P141" s="86">
        <v>0.436</v>
      </c>
      <c r="Q141" s="88">
        <v>0.51370000000000005</v>
      </c>
      <c r="R141" s="85">
        <v>0</v>
      </c>
      <c r="S141" s="86">
        <v>32.1</v>
      </c>
      <c r="T141" s="86">
        <v>0.87</v>
      </c>
      <c r="U141" s="88">
        <v>16.277829148588101</v>
      </c>
      <c r="V141" s="89">
        <v>4.3600000000000003</v>
      </c>
      <c r="W141" s="85">
        <v>18.9367011760677</v>
      </c>
      <c r="X141" s="88">
        <v>22.833333333300001</v>
      </c>
      <c r="Y141" s="85"/>
      <c r="Z141" s="88"/>
      <c r="AA141" s="85">
        <v>0</v>
      </c>
      <c r="AB141" s="91">
        <v>0</v>
      </c>
      <c r="AC141" s="86">
        <v>0</v>
      </c>
      <c r="AD141" s="86">
        <v>0</v>
      </c>
      <c r="AE141" s="86">
        <v>0</v>
      </c>
      <c r="AF141" s="151">
        <v>0</v>
      </c>
      <c r="AG141" s="150">
        <v>3.1664611413200001</v>
      </c>
      <c r="AH141" s="86">
        <v>3.5480999999999999E-2</v>
      </c>
      <c r="AI141" s="88">
        <v>4.2454005249800003E-2</v>
      </c>
      <c r="AJ141" s="152">
        <v>1.57</v>
      </c>
      <c r="AK141" s="153">
        <v>0</v>
      </c>
    </row>
    <row r="142" spans="1:37" x14ac:dyDescent="0.2">
      <c r="A142" s="149" t="s">
        <v>610</v>
      </c>
      <c r="B142" s="66" t="s">
        <v>611</v>
      </c>
      <c r="C142" s="67">
        <v>63</v>
      </c>
      <c r="D142" s="84" t="s">
        <v>334</v>
      </c>
      <c r="E142" s="85">
        <v>46.564619175334201</v>
      </c>
      <c r="F142" s="91">
        <v>46.561348422406802</v>
      </c>
      <c r="G142" s="86">
        <v>42.214517781993401</v>
      </c>
      <c r="H142" s="86">
        <v>42.211247029066101</v>
      </c>
      <c r="I142" s="86">
        <v>14.49</v>
      </c>
      <c r="J142" s="86">
        <v>18.7</v>
      </c>
      <c r="K142" s="87">
        <v>0</v>
      </c>
      <c r="L142" s="150">
        <v>4.2800013003500004</v>
      </c>
      <c r="M142" s="86">
        <v>0</v>
      </c>
      <c r="N142" s="86">
        <v>60.431686759524901</v>
      </c>
      <c r="O142" s="86">
        <v>84.057524000462706</v>
      </c>
      <c r="P142" s="86">
        <v>0.152</v>
      </c>
      <c r="Q142" s="88">
        <v>0.1575</v>
      </c>
      <c r="R142" s="85">
        <v>0</v>
      </c>
      <c r="S142" s="86">
        <v>12.9</v>
      </c>
      <c r="T142" s="86">
        <v>0.54</v>
      </c>
      <c r="U142" s="88">
        <v>5.3902008242297397</v>
      </c>
      <c r="V142" s="89">
        <v>4.7699999999999996</v>
      </c>
      <c r="W142" s="85">
        <v>29.466764672258201</v>
      </c>
      <c r="X142" s="88">
        <v>36.5</v>
      </c>
      <c r="Y142" s="85">
        <v>30.439999999999998</v>
      </c>
      <c r="Z142" s="88"/>
      <c r="AA142" s="85">
        <v>0</v>
      </c>
      <c r="AB142" s="91">
        <v>0</v>
      </c>
      <c r="AC142" s="86">
        <v>0</v>
      </c>
      <c r="AD142" s="86">
        <v>0</v>
      </c>
      <c r="AE142" s="86">
        <v>0</v>
      </c>
      <c r="AF142" s="151">
        <v>5.1224989285299998</v>
      </c>
      <c r="AG142" s="150">
        <v>2.11477035916</v>
      </c>
      <c r="AH142" s="86">
        <v>5.0335999999999999E-2</v>
      </c>
      <c r="AI142" s="88">
        <v>1.41740495418E-8</v>
      </c>
      <c r="AJ142" s="152">
        <v>1.45</v>
      </c>
      <c r="AK142" s="153">
        <v>0</v>
      </c>
    </row>
    <row r="143" spans="1:37" x14ac:dyDescent="0.2">
      <c r="A143" s="149" t="s">
        <v>612</v>
      </c>
      <c r="B143" s="66" t="s">
        <v>613</v>
      </c>
      <c r="C143" s="67">
        <v>63</v>
      </c>
      <c r="D143" s="84" t="s">
        <v>334</v>
      </c>
      <c r="E143" s="85">
        <v>39.471374231932103</v>
      </c>
      <c r="F143" s="91">
        <v>39.471374231932103</v>
      </c>
      <c r="G143" s="86">
        <v>38.346500211320297</v>
      </c>
      <c r="H143" s="86">
        <v>38.346500211320297</v>
      </c>
      <c r="I143" s="86">
        <v>27.38</v>
      </c>
      <c r="J143" s="86">
        <v>30.28</v>
      </c>
      <c r="K143" s="87">
        <v>0</v>
      </c>
      <c r="L143" s="150">
        <v>18.299997660300001</v>
      </c>
      <c r="M143" s="86">
        <v>0</v>
      </c>
      <c r="N143" s="86">
        <v>35.868891947694401</v>
      </c>
      <c r="O143" s="86">
        <v>38.116525108031603</v>
      </c>
      <c r="P143" s="86">
        <v>0.59</v>
      </c>
      <c r="Q143" s="88">
        <v>0.59599999999999997</v>
      </c>
      <c r="R143" s="85">
        <v>0</v>
      </c>
      <c r="S143" s="86">
        <v>34.1</v>
      </c>
      <c r="T143" s="86">
        <v>1.1100000000000001</v>
      </c>
      <c r="U143" s="88">
        <v>22.923372021197</v>
      </c>
      <c r="V143" s="89">
        <v>4.46</v>
      </c>
      <c r="W143" s="85">
        <v>19.839891432816898</v>
      </c>
      <c r="X143" s="88">
        <v>19.433333333299998</v>
      </c>
      <c r="Y143" s="85"/>
      <c r="Z143" s="88"/>
      <c r="AA143" s="85">
        <v>0</v>
      </c>
      <c r="AB143" s="91">
        <v>0</v>
      </c>
      <c r="AC143" s="86">
        <v>0</v>
      </c>
      <c r="AD143" s="86">
        <v>0</v>
      </c>
      <c r="AE143" s="86">
        <v>0</v>
      </c>
      <c r="AF143" s="151">
        <v>8.5367471804199998E-7</v>
      </c>
      <c r="AG143" s="150">
        <v>3.1293494650699998</v>
      </c>
      <c r="AH143" s="86">
        <v>9.1434000000000001E-2</v>
      </c>
      <c r="AI143" s="88">
        <v>8.3938979178600007E-2</v>
      </c>
      <c r="AJ143" s="152">
        <v>1.62</v>
      </c>
      <c r="AK143" s="153">
        <v>0</v>
      </c>
    </row>
    <row r="144" spans="1:37" x14ac:dyDescent="0.2">
      <c r="A144" s="149" t="s">
        <v>614</v>
      </c>
      <c r="B144" s="66" t="s">
        <v>615</v>
      </c>
      <c r="C144" s="67">
        <v>63</v>
      </c>
      <c r="D144" s="84" t="s">
        <v>334</v>
      </c>
      <c r="E144" s="85">
        <v>34.512287204832496</v>
      </c>
      <c r="F144" s="91">
        <v>34.496842394288798</v>
      </c>
      <c r="G144" s="86">
        <v>29.883992311916501</v>
      </c>
      <c r="H144" s="86">
        <v>29.868547501372898</v>
      </c>
      <c r="I144" s="86">
        <v>54.62</v>
      </c>
      <c r="J144" s="86">
        <v>66.989999999999995</v>
      </c>
      <c r="K144" s="87">
        <v>0</v>
      </c>
      <c r="L144" s="150">
        <v>3.7300009796600002</v>
      </c>
      <c r="M144" s="86">
        <v>0</v>
      </c>
      <c r="N144" s="86">
        <v>59.302880789431804</v>
      </c>
      <c r="O144" s="86">
        <v>73.9004765252715</v>
      </c>
      <c r="P144" s="86">
        <v>0.40200000000000002</v>
      </c>
      <c r="Q144" s="88">
        <v>3.8100000000000002E-2</v>
      </c>
      <c r="R144" s="85">
        <v>0</v>
      </c>
      <c r="S144" s="86">
        <v>10</v>
      </c>
      <c r="T144" s="86">
        <v>0.56000000000000005</v>
      </c>
      <c r="U144" s="88">
        <v>3.9006727073036802</v>
      </c>
      <c r="V144" s="89">
        <v>4.78</v>
      </c>
      <c r="W144" s="85">
        <v>33.382631296740797</v>
      </c>
      <c r="X144" s="88">
        <v>36.9666666667</v>
      </c>
      <c r="Y144" s="85">
        <v>100</v>
      </c>
      <c r="Z144" s="88"/>
      <c r="AA144" s="85">
        <v>0</v>
      </c>
      <c r="AB144" s="91">
        <v>0</v>
      </c>
      <c r="AC144" s="86">
        <v>0</v>
      </c>
      <c r="AD144" s="86">
        <v>0</v>
      </c>
      <c r="AE144" s="86">
        <v>0</v>
      </c>
      <c r="AF144" s="151">
        <v>0</v>
      </c>
      <c r="AG144" s="150">
        <v>1.1773341033</v>
      </c>
      <c r="AH144" s="86">
        <v>8.8848999999999997E-2</v>
      </c>
      <c r="AI144" s="88">
        <v>5.6424001759299999E-2</v>
      </c>
      <c r="AJ144" s="152">
        <v>1.47</v>
      </c>
      <c r="AK144" s="153">
        <v>0</v>
      </c>
    </row>
    <row r="145" spans="1:37" x14ac:dyDescent="0.2">
      <c r="A145" s="149" t="s">
        <v>616</v>
      </c>
      <c r="B145" s="66" t="s">
        <v>617</v>
      </c>
      <c r="C145" s="67">
        <v>63</v>
      </c>
      <c r="D145" s="84" t="s">
        <v>334</v>
      </c>
      <c r="E145" s="85">
        <v>29.9150251062186</v>
      </c>
      <c r="F145" s="91">
        <v>29.907597230888101</v>
      </c>
      <c r="G145" s="86">
        <v>26.462548652583401</v>
      </c>
      <c r="H145" s="86">
        <v>26.455120777252901</v>
      </c>
      <c r="I145" s="86">
        <v>16.21</v>
      </c>
      <c r="J145" s="86">
        <v>20.309999999999999</v>
      </c>
      <c r="K145" s="87">
        <v>0</v>
      </c>
      <c r="L145" s="150">
        <v>8.9700001852700009</v>
      </c>
      <c r="M145" s="86">
        <v>0</v>
      </c>
      <c r="N145" s="86">
        <v>49.041058887088099</v>
      </c>
      <c r="O145" s="86">
        <v>40.452327574838499</v>
      </c>
      <c r="P145" s="86">
        <v>0.13800000000000001</v>
      </c>
      <c r="Q145" s="88">
        <v>0.31359999999999999</v>
      </c>
      <c r="R145" s="85">
        <v>0</v>
      </c>
      <c r="S145" s="86">
        <v>15</v>
      </c>
      <c r="T145" s="86">
        <v>0.65</v>
      </c>
      <c r="U145" s="88">
        <v>8.7099266125917296</v>
      </c>
      <c r="V145" s="89">
        <v>4.59</v>
      </c>
      <c r="W145" s="85">
        <v>33.483422609959497</v>
      </c>
      <c r="X145" s="88">
        <v>36.299999999999997</v>
      </c>
      <c r="Y145" s="85">
        <v>66.819999999999993</v>
      </c>
      <c r="Z145" s="88"/>
      <c r="AA145" s="85">
        <v>0</v>
      </c>
      <c r="AB145" s="91">
        <v>0</v>
      </c>
      <c r="AC145" s="86">
        <v>0.11</v>
      </c>
      <c r="AD145" s="86">
        <v>0.11</v>
      </c>
      <c r="AE145" s="86">
        <v>0</v>
      </c>
      <c r="AF145" s="151">
        <v>0</v>
      </c>
      <c r="AG145" s="150">
        <v>1.31235816705</v>
      </c>
      <c r="AH145" s="86">
        <v>3.6933000000000001E-2</v>
      </c>
      <c r="AI145" s="88">
        <v>0.15637698895999999</v>
      </c>
      <c r="AJ145" s="152">
        <v>1.64</v>
      </c>
      <c r="AK145" s="153">
        <v>0</v>
      </c>
    </row>
    <row r="146" spans="1:37" x14ac:dyDescent="0.2">
      <c r="A146" s="149" t="s">
        <v>618</v>
      </c>
      <c r="B146" s="66" t="s">
        <v>619</v>
      </c>
      <c r="C146" s="67">
        <v>63</v>
      </c>
      <c r="D146" s="84" t="s">
        <v>334</v>
      </c>
      <c r="E146" s="85">
        <v>36.456238911886501</v>
      </c>
      <c r="F146" s="91">
        <v>36.456238911886501</v>
      </c>
      <c r="G146" s="86">
        <v>34.846244825546997</v>
      </c>
      <c r="H146" s="86">
        <v>34.846244825546997</v>
      </c>
      <c r="I146" s="86">
        <v>22.8</v>
      </c>
      <c r="J146" s="86">
        <v>30.25</v>
      </c>
      <c r="K146" s="87">
        <v>0</v>
      </c>
      <c r="L146" s="150">
        <v>20.150004557799999</v>
      </c>
      <c r="M146" s="86">
        <v>0</v>
      </c>
      <c r="N146" s="86">
        <v>30.090953386389501</v>
      </c>
      <c r="O146" s="86">
        <v>29.5123003884333</v>
      </c>
      <c r="P146" s="86">
        <v>0.59799999999999998</v>
      </c>
      <c r="Q146" s="88">
        <v>1.0185</v>
      </c>
      <c r="R146" s="85">
        <v>0</v>
      </c>
      <c r="S146" s="86">
        <v>30.7</v>
      </c>
      <c r="T146" s="86">
        <v>1.07</v>
      </c>
      <c r="U146" s="88">
        <v>23.871969248965101</v>
      </c>
      <c r="V146" s="89">
        <v>4.41</v>
      </c>
      <c r="W146" s="85">
        <v>19.707963321346899</v>
      </c>
      <c r="X146" s="88">
        <v>19.5333333333</v>
      </c>
      <c r="Y146" s="85"/>
      <c r="Z146" s="88"/>
      <c r="AA146" s="85">
        <v>0</v>
      </c>
      <c r="AB146" s="91">
        <v>0</v>
      </c>
      <c r="AC146" s="86">
        <v>0</v>
      </c>
      <c r="AD146" s="86">
        <v>0</v>
      </c>
      <c r="AE146" s="86">
        <v>0</v>
      </c>
      <c r="AF146" s="151">
        <v>0</v>
      </c>
      <c r="AG146" s="150">
        <v>4.4373005055699997</v>
      </c>
      <c r="AH146" s="86">
        <v>9.6390000000000003E-2</v>
      </c>
      <c r="AI146" s="88">
        <v>3.36581437059E-2</v>
      </c>
      <c r="AJ146" s="152">
        <v>1.93</v>
      </c>
      <c r="AK146" s="153">
        <v>0</v>
      </c>
    </row>
    <row r="147" spans="1:37" x14ac:dyDescent="0.2">
      <c r="A147" s="149" t="s">
        <v>620</v>
      </c>
      <c r="B147" s="66" t="s">
        <v>621</v>
      </c>
      <c r="C147" s="67">
        <v>63</v>
      </c>
      <c r="D147" s="84" t="s">
        <v>334</v>
      </c>
      <c r="E147" s="85">
        <v>71.508012601013604</v>
      </c>
      <c r="F147" s="91">
        <v>71.508012601013604</v>
      </c>
      <c r="G147" s="86">
        <v>62.977674291192997</v>
      </c>
      <c r="H147" s="86">
        <v>62.977674291192997</v>
      </c>
      <c r="I147" s="86">
        <v>10.32</v>
      </c>
      <c r="J147" s="86">
        <v>9.76</v>
      </c>
      <c r="K147" s="87">
        <v>0</v>
      </c>
      <c r="L147" s="150">
        <v>5.90999962262</v>
      </c>
      <c r="M147" s="86">
        <v>0</v>
      </c>
      <c r="N147" s="86">
        <v>64.866146123814801</v>
      </c>
      <c r="O147" s="86">
        <v>44.903414970679499</v>
      </c>
      <c r="P147" s="86">
        <v>0.19700000000000001</v>
      </c>
      <c r="Q147" s="88">
        <v>0.42609999999999998</v>
      </c>
      <c r="R147" s="85">
        <v>0</v>
      </c>
      <c r="S147" s="86">
        <v>11.2</v>
      </c>
      <c r="T147" s="86">
        <v>1.01</v>
      </c>
      <c r="U147" s="88">
        <v>7.25927955074647</v>
      </c>
      <c r="V147" s="89">
        <v>4.4400000000000004</v>
      </c>
      <c r="W147" s="85">
        <v>26.398564944364001</v>
      </c>
      <c r="X147" s="88">
        <v>29.5</v>
      </c>
      <c r="Y147" s="85"/>
      <c r="Z147" s="88"/>
      <c r="AA147" s="85">
        <v>0</v>
      </c>
      <c r="AB147" s="91">
        <v>0</v>
      </c>
      <c r="AC147" s="86">
        <v>0</v>
      </c>
      <c r="AD147" s="86">
        <v>0</v>
      </c>
      <c r="AE147" s="86">
        <v>0</v>
      </c>
      <c r="AF147" s="151">
        <v>0</v>
      </c>
      <c r="AG147" s="150">
        <v>2.23520650701E-2</v>
      </c>
      <c r="AH147" s="86">
        <v>1.9621E-2</v>
      </c>
      <c r="AI147" s="88">
        <v>8.6924395243200005E-9</v>
      </c>
      <c r="AJ147" s="152">
        <v>1.93</v>
      </c>
      <c r="AK147" s="153">
        <v>0</v>
      </c>
    </row>
    <row r="148" spans="1:37" x14ac:dyDescent="0.2">
      <c r="A148" s="149" t="s">
        <v>622</v>
      </c>
      <c r="B148" s="66" t="s">
        <v>623</v>
      </c>
      <c r="C148" s="67">
        <v>63</v>
      </c>
      <c r="D148" s="84" t="s">
        <v>334</v>
      </c>
      <c r="E148" s="85">
        <v>57.926070965522698</v>
      </c>
      <c r="F148" s="91">
        <v>57.926070965522698</v>
      </c>
      <c r="G148" s="86">
        <v>48.786812372661601</v>
      </c>
      <c r="H148" s="86">
        <v>48.786812372661601</v>
      </c>
      <c r="I148" s="86">
        <v>14.54</v>
      </c>
      <c r="J148" s="86">
        <v>16.399999999999999</v>
      </c>
      <c r="K148" s="87">
        <v>0</v>
      </c>
      <c r="L148" s="150">
        <v>7.0199997514700003</v>
      </c>
      <c r="M148" s="86">
        <v>0</v>
      </c>
      <c r="N148" s="86">
        <v>54.647388610209497</v>
      </c>
      <c r="O148" s="86">
        <v>35.965285459031698</v>
      </c>
      <c r="P148" s="86">
        <v>0.22900000000000001</v>
      </c>
      <c r="Q148" s="88">
        <v>0.49980000000000002</v>
      </c>
      <c r="R148" s="85">
        <v>0</v>
      </c>
      <c r="S148" s="86">
        <v>19.3</v>
      </c>
      <c r="T148" s="86">
        <v>1.1299999999999999</v>
      </c>
      <c r="U148" s="88">
        <v>10.057418040377801</v>
      </c>
      <c r="V148" s="89">
        <v>4.37</v>
      </c>
      <c r="W148" s="85">
        <v>24.817274048570098</v>
      </c>
      <c r="X148" s="88">
        <v>23.866666666699999</v>
      </c>
      <c r="Y148" s="85">
        <v>100</v>
      </c>
      <c r="Z148" s="88"/>
      <c r="AA148" s="85">
        <v>0</v>
      </c>
      <c r="AB148" s="91">
        <v>0</v>
      </c>
      <c r="AC148" s="86">
        <v>0</v>
      </c>
      <c r="AD148" s="86">
        <v>0</v>
      </c>
      <c r="AE148" s="86">
        <v>0</v>
      </c>
      <c r="AF148" s="151">
        <v>0</v>
      </c>
      <c r="AG148" s="150">
        <v>0.72670381854999999</v>
      </c>
      <c r="AH148" s="86">
        <v>3.3572999999999999E-2</v>
      </c>
      <c r="AI148" s="88">
        <v>0.108163969933</v>
      </c>
      <c r="AJ148" s="152">
        <v>1.69</v>
      </c>
      <c r="AK148" s="153">
        <v>0</v>
      </c>
    </row>
    <row r="149" spans="1:37" x14ac:dyDescent="0.2">
      <c r="A149" s="149" t="s">
        <v>624</v>
      </c>
      <c r="B149" s="66" t="s">
        <v>625</v>
      </c>
      <c r="C149" s="67">
        <v>63</v>
      </c>
      <c r="D149" s="84" t="s">
        <v>334</v>
      </c>
      <c r="E149" s="85">
        <v>67.233130138928303</v>
      </c>
      <c r="F149" s="91">
        <v>66.976183725545795</v>
      </c>
      <c r="G149" s="86">
        <v>59.813580946980402</v>
      </c>
      <c r="H149" s="86">
        <v>59.5778990643607</v>
      </c>
      <c r="I149" s="86">
        <v>11.67</v>
      </c>
      <c r="J149" s="86">
        <v>16.010000000000002</v>
      </c>
      <c r="K149" s="87">
        <v>0</v>
      </c>
      <c r="L149" s="150">
        <v>3.6999999759</v>
      </c>
      <c r="M149" s="86">
        <v>1.43621611277498E-3</v>
      </c>
      <c r="N149" s="86">
        <v>60.715671959041103</v>
      </c>
      <c r="O149" s="86">
        <v>71.387399463807</v>
      </c>
      <c r="P149" s="86">
        <v>0.82</v>
      </c>
      <c r="Q149" s="88">
        <v>0.2757</v>
      </c>
      <c r="R149" s="85">
        <v>2.7166530834012499E-2</v>
      </c>
      <c r="S149" s="86">
        <v>12.8</v>
      </c>
      <c r="T149" s="86">
        <v>1.22</v>
      </c>
      <c r="U149" s="88">
        <v>7.0527360362914697</v>
      </c>
      <c r="V149" s="89">
        <v>4.75</v>
      </c>
      <c r="W149" s="85">
        <v>27.934411507794799</v>
      </c>
      <c r="X149" s="88">
        <v>26</v>
      </c>
      <c r="Y149" s="85"/>
      <c r="Z149" s="88"/>
      <c r="AA149" s="85">
        <v>0</v>
      </c>
      <c r="AB149" s="91">
        <v>0</v>
      </c>
      <c r="AC149" s="86">
        <v>0</v>
      </c>
      <c r="AD149" s="86">
        <v>0</v>
      </c>
      <c r="AE149" s="86">
        <v>0</v>
      </c>
      <c r="AF149" s="151">
        <v>0</v>
      </c>
      <c r="AG149" s="150">
        <v>0.48417598933400002</v>
      </c>
      <c r="AH149" s="86">
        <v>4.4698000000000002E-2</v>
      </c>
      <c r="AI149" s="88">
        <v>5.4081998365000002E-2</v>
      </c>
      <c r="AJ149" s="152">
        <v>1.81</v>
      </c>
      <c r="AK149" s="153">
        <v>0</v>
      </c>
    </row>
    <row r="150" spans="1:37" x14ac:dyDescent="0.2">
      <c r="A150" s="149" t="s">
        <v>626</v>
      </c>
      <c r="B150" s="66" t="s">
        <v>627</v>
      </c>
      <c r="C150" s="67">
        <v>63</v>
      </c>
      <c r="D150" s="84" t="s">
        <v>334</v>
      </c>
      <c r="E150" s="85">
        <v>24.535110025144501</v>
      </c>
      <c r="F150" s="91">
        <v>24.491071555410301</v>
      </c>
      <c r="G150" s="86">
        <v>23.107411248277501</v>
      </c>
      <c r="H150" s="86">
        <v>23.0633727785433</v>
      </c>
      <c r="I150" s="86">
        <v>24.75</v>
      </c>
      <c r="J150" s="86">
        <v>29.32</v>
      </c>
      <c r="K150" s="87">
        <v>0</v>
      </c>
      <c r="L150" s="150">
        <v>2.67000336589</v>
      </c>
      <c r="M150" s="86">
        <v>0</v>
      </c>
      <c r="N150" s="86">
        <v>42.8055282727655</v>
      </c>
      <c r="O150" s="86">
        <v>100</v>
      </c>
      <c r="P150" s="86">
        <v>0.57399999999999995</v>
      </c>
      <c r="Q150" s="88">
        <v>0.1578</v>
      </c>
      <c r="R150" s="85">
        <v>0</v>
      </c>
      <c r="S150" s="86">
        <v>9.1</v>
      </c>
      <c r="T150" s="86">
        <v>0.53</v>
      </c>
      <c r="U150" s="88">
        <v>5.1397155967212704</v>
      </c>
      <c r="V150" s="89">
        <v>4.4800000000000004</v>
      </c>
      <c r="W150" s="85">
        <v>28.1805696049747</v>
      </c>
      <c r="X150" s="88"/>
      <c r="Y150" s="85">
        <v>-100</v>
      </c>
      <c r="Z150" s="88"/>
      <c r="AA150" s="85">
        <v>0</v>
      </c>
      <c r="AB150" s="91">
        <v>0</v>
      </c>
      <c r="AC150" s="86">
        <v>0</v>
      </c>
      <c r="AD150" s="86">
        <v>0</v>
      </c>
      <c r="AE150" s="86">
        <v>0</v>
      </c>
      <c r="AF150" s="151">
        <v>0</v>
      </c>
      <c r="AG150" s="150">
        <v>0.63963235669700003</v>
      </c>
      <c r="AH150" s="86">
        <v>3.7797999999999998E-2</v>
      </c>
      <c r="AI150" s="88">
        <v>5.4082034918699999E-2</v>
      </c>
      <c r="AJ150" s="152">
        <v>2.1800000000000002</v>
      </c>
      <c r="AK150" s="153">
        <v>3</v>
      </c>
    </row>
    <row r="151" spans="1:37" x14ac:dyDescent="0.2">
      <c r="A151" s="149" t="s">
        <v>628</v>
      </c>
      <c r="B151" s="66" t="s">
        <v>629</v>
      </c>
      <c r="C151" s="67">
        <v>65</v>
      </c>
      <c r="D151" s="84" t="s">
        <v>334</v>
      </c>
      <c r="E151" s="85">
        <v>70.251902731492905</v>
      </c>
      <c r="F151" s="91">
        <v>70.244626511634706</v>
      </c>
      <c r="G151" s="86">
        <v>45.1256603169521</v>
      </c>
      <c r="H151" s="86">
        <v>45.1256603169521</v>
      </c>
      <c r="I151" s="86">
        <v>12.91</v>
      </c>
      <c r="J151" s="86">
        <v>11.74</v>
      </c>
      <c r="K151" s="87">
        <v>0</v>
      </c>
      <c r="L151" s="150">
        <v>1.25000019375</v>
      </c>
      <c r="M151" s="86">
        <v>0</v>
      </c>
      <c r="N151" s="86">
        <v>63.401030615338001</v>
      </c>
      <c r="O151" s="86">
        <v>25.881021661817002</v>
      </c>
      <c r="P151" s="86">
        <v>0.56100000000000005</v>
      </c>
      <c r="Q151" s="88">
        <v>0.37190000000000001</v>
      </c>
      <c r="R151" s="85">
        <v>0</v>
      </c>
      <c r="S151" s="86">
        <v>6.1</v>
      </c>
      <c r="T151" s="86">
        <v>0.89</v>
      </c>
      <c r="U151" s="88">
        <v>4.0877803163700399</v>
      </c>
      <c r="V151" s="89">
        <v>4.83</v>
      </c>
      <c r="W151" s="85">
        <v>35.896215959145898</v>
      </c>
      <c r="X151" s="88">
        <v>31.5333333333</v>
      </c>
      <c r="Y151" s="85"/>
      <c r="Z151" s="88"/>
      <c r="AA151" s="85">
        <v>0</v>
      </c>
      <c r="AB151" s="91">
        <v>0</v>
      </c>
      <c r="AC151" s="86">
        <v>0</v>
      </c>
      <c r="AD151" s="86">
        <v>0</v>
      </c>
      <c r="AE151" s="86">
        <v>0</v>
      </c>
      <c r="AF151" s="151">
        <v>3.1676099039500001E-10</v>
      </c>
      <c r="AG151" s="150">
        <v>0.92801106596600003</v>
      </c>
      <c r="AH151" s="86">
        <v>4.2174999999999997E-2</v>
      </c>
      <c r="AI151" s="88">
        <v>0.157291010205</v>
      </c>
      <c r="AJ151" s="152">
        <v>1.78</v>
      </c>
      <c r="AK151" s="153">
        <v>0</v>
      </c>
    </row>
    <row r="152" spans="1:37" x14ac:dyDescent="0.2">
      <c r="A152" s="149" t="s">
        <v>630</v>
      </c>
      <c r="B152" s="66" t="s">
        <v>631</v>
      </c>
      <c r="C152" s="67">
        <v>65</v>
      </c>
      <c r="D152" s="84" t="s">
        <v>334</v>
      </c>
      <c r="E152" s="85">
        <v>46.870718554146599</v>
      </c>
      <c r="F152" s="91">
        <v>46.870718554146599</v>
      </c>
      <c r="G152" s="86">
        <v>34.362337851625099</v>
      </c>
      <c r="H152" s="86">
        <v>34.362337851625099</v>
      </c>
      <c r="I152" s="86">
        <v>8.35</v>
      </c>
      <c r="J152" s="86">
        <v>20.03</v>
      </c>
      <c r="K152" s="87">
        <v>0</v>
      </c>
      <c r="L152" s="150">
        <v>4.3599996837999999</v>
      </c>
      <c r="M152" s="86">
        <v>0</v>
      </c>
      <c r="N152" s="86">
        <v>43.485967503692798</v>
      </c>
      <c r="O152" s="86">
        <v>34.029082995350699</v>
      </c>
      <c r="P152" s="86">
        <v>0.34300000000000003</v>
      </c>
      <c r="Q152" s="88">
        <v>0.42109999999999997</v>
      </c>
      <c r="R152" s="85">
        <v>0</v>
      </c>
      <c r="S152" s="86">
        <v>8.9</v>
      </c>
      <c r="T152" s="86">
        <v>0.61</v>
      </c>
      <c r="U152" s="88">
        <v>6.7861827721906396</v>
      </c>
      <c r="V152" s="89">
        <v>4.5</v>
      </c>
      <c r="W152" s="85">
        <v>27.6423701384434</v>
      </c>
      <c r="X152" s="88">
        <v>26.133333333300001</v>
      </c>
      <c r="Y152" s="85"/>
      <c r="Z152" s="88"/>
      <c r="AA152" s="85">
        <v>0</v>
      </c>
      <c r="AB152" s="91">
        <v>0</v>
      </c>
      <c r="AC152" s="86">
        <v>0</v>
      </c>
      <c r="AD152" s="86">
        <v>0</v>
      </c>
      <c r="AE152" s="86">
        <v>0</v>
      </c>
      <c r="AF152" s="151">
        <v>0</v>
      </c>
      <c r="AG152" s="150">
        <v>1.1926260790300001</v>
      </c>
      <c r="AH152" s="86">
        <v>3.7531000000000002E-2</v>
      </c>
      <c r="AI152" s="88">
        <v>1.05164801194E-8</v>
      </c>
      <c r="AJ152" s="152">
        <v>1.78</v>
      </c>
      <c r="AK152" s="153">
        <v>0</v>
      </c>
    </row>
    <row r="153" spans="1:37" x14ac:dyDescent="0.2">
      <c r="A153" s="149" t="s">
        <v>632</v>
      </c>
      <c r="B153" s="66" t="s">
        <v>633</v>
      </c>
      <c r="C153" s="67">
        <v>65</v>
      </c>
      <c r="D153" s="84" t="s">
        <v>334</v>
      </c>
      <c r="E153" s="85">
        <v>58.876985928279602</v>
      </c>
      <c r="F153" s="91">
        <v>58.876985928279602</v>
      </c>
      <c r="G153" s="86">
        <v>47.5751248297776</v>
      </c>
      <c r="H153" s="86">
        <v>47.5751248297776</v>
      </c>
      <c r="I153" s="86">
        <v>9.1199999999999992</v>
      </c>
      <c r="J153" s="86">
        <v>13.83</v>
      </c>
      <c r="K153" s="87">
        <v>0</v>
      </c>
      <c r="L153" s="150">
        <v>3.92999989094</v>
      </c>
      <c r="M153" s="86">
        <v>0</v>
      </c>
      <c r="N153" s="86">
        <v>53.062398069327003</v>
      </c>
      <c r="O153" s="86">
        <v>28.851847534677699</v>
      </c>
      <c r="P153" s="86">
        <v>0.40699999999999997</v>
      </c>
      <c r="Q153" s="88">
        <v>0.48420000000000002</v>
      </c>
      <c r="R153" s="85">
        <v>0</v>
      </c>
      <c r="S153" s="86">
        <v>7.1</v>
      </c>
      <c r="T153" s="86">
        <v>0.59</v>
      </c>
      <c r="U153" s="88">
        <v>6.4875170222424003</v>
      </c>
      <c r="V153" s="89">
        <v>4.58</v>
      </c>
      <c r="W153" s="85">
        <v>28.065569064408301</v>
      </c>
      <c r="X153" s="88">
        <v>28</v>
      </c>
      <c r="Y153" s="85">
        <v>100</v>
      </c>
      <c r="Z153" s="88"/>
      <c r="AA153" s="85">
        <v>0</v>
      </c>
      <c r="AB153" s="91">
        <v>0</v>
      </c>
      <c r="AC153" s="86">
        <v>0</v>
      </c>
      <c r="AD153" s="86">
        <v>0</v>
      </c>
      <c r="AE153" s="86">
        <v>0</v>
      </c>
      <c r="AF153" s="151">
        <v>0</v>
      </c>
      <c r="AG153" s="150">
        <v>3.6378808019800002</v>
      </c>
      <c r="AH153" s="86">
        <v>8.0199999999999994E-2</v>
      </c>
      <c r="AI153" s="88">
        <v>5.0095010880900001E-2</v>
      </c>
      <c r="AJ153" s="152">
        <v>1.91</v>
      </c>
      <c r="AK153" s="153">
        <v>0</v>
      </c>
    </row>
    <row r="154" spans="1:37" x14ac:dyDescent="0.2">
      <c r="A154" s="149" t="s">
        <v>634</v>
      </c>
      <c r="B154" s="66" t="s">
        <v>635</v>
      </c>
      <c r="C154" s="67">
        <v>63</v>
      </c>
      <c r="D154" s="84" t="s">
        <v>334</v>
      </c>
      <c r="E154" s="85">
        <v>68.052476461229503</v>
      </c>
      <c r="F154" s="91">
        <v>68.038131504134</v>
      </c>
      <c r="G154" s="86">
        <v>65.049164080227399</v>
      </c>
      <c r="H154" s="86">
        <v>65.034819123131896</v>
      </c>
      <c r="I154" s="86">
        <v>16.100000000000001</v>
      </c>
      <c r="J154" s="86">
        <v>16.41</v>
      </c>
      <c r="K154" s="87">
        <v>0</v>
      </c>
      <c r="L154" s="150">
        <v>3.9200000090499998</v>
      </c>
      <c r="M154" s="86">
        <v>0</v>
      </c>
      <c r="N154" s="86">
        <v>63.010413630461898</v>
      </c>
      <c r="O154" s="86">
        <v>31.964905695786801</v>
      </c>
      <c r="P154" s="86">
        <v>0.34799999999999998</v>
      </c>
      <c r="Q154" s="88">
        <v>0.36220000000000002</v>
      </c>
      <c r="R154" s="85">
        <v>0</v>
      </c>
      <c r="S154" s="86">
        <v>6.3</v>
      </c>
      <c r="T154" s="86">
        <v>0.46</v>
      </c>
      <c r="U154" s="88">
        <v>5.69233979291098</v>
      </c>
      <c r="V154" s="89">
        <v>4.7699999999999996</v>
      </c>
      <c r="W154" s="85">
        <v>23.893813794343199</v>
      </c>
      <c r="X154" s="88">
        <v>23.833333333300001</v>
      </c>
      <c r="Y154" s="85">
        <v>100</v>
      </c>
      <c r="Z154" s="88"/>
      <c r="AA154" s="85">
        <v>0</v>
      </c>
      <c r="AB154" s="91">
        <v>0</v>
      </c>
      <c r="AC154" s="86">
        <v>0</v>
      </c>
      <c r="AD154" s="86">
        <v>0</v>
      </c>
      <c r="AE154" s="86">
        <v>0</v>
      </c>
      <c r="AF154" s="151">
        <v>1.16407568654E-8</v>
      </c>
      <c r="AG154" s="150">
        <v>0.875972897473</v>
      </c>
      <c r="AH154" s="86">
        <v>6.0118999999999999E-2</v>
      </c>
      <c r="AI154" s="88">
        <v>0.13405098396599999</v>
      </c>
      <c r="AJ154" s="152">
        <v>2.14</v>
      </c>
      <c r="AK154" s="153">
        <v>0</v>
      </c>
    </row>
    <row r="155" spans="1:37" x14ac:dyDescent="0.2">
      <c r="A155" s="149" t="s">
        <v>636</v>
      </c>
      <c r="B155" s="66" t="s">
        <v>637</v>
      </c>
      <c r="C155" s="67">
        <v>63</v>
      </c>
      <c r="D155" s="84" t="s">
        <v>334</v>
      </c>
      <c r="E155" s="85">
        <v>63.2011672364399</v>
      </c>
      <c r="F155" s="91">
        <v>63.2011672364399</v>
      </c>
      <c r="G155" s="86">
        <v>58.4842966228953</v>
      </c>
      <c r="H155" s="86">
        <v>58.4842966228953</v>
      </c>
      <c r="I155" s="86">
        <v>10.28</v>
      </c>
      <c r="J155" s="86">
        <v>31.26</v>
      </c>
      <c r="K155" s="87">
        <v>0</v>
      </c>
      <c r="L155" s="150">
        <v>5.1099999616999998</v>
      </c>
      <c r="M155" s="86">
        <v>0</v>
      </c>
      <c r="N155" s="86">
        <v>58.528139462130099</v>
      </c>
      <c r="O155" s="86">
        <v>27.722275634326799</v>
      </c>
      <c r="P155" s="86">
        <v>0.59099999999999997</v>
      </c>
      <c r="Q155" s="88">
        <v>0.497</v>
      </c>
      <c r="R155" s="85">
        <v>0</v>
      </c>
      <c r="S155" s="86">
        <v>6.3</v>
      </c>
      <c r="T155" s="86">
        <v>0.52</v>
      </c>
      <c r="U155" s="88">
        <v>5.6636527258591904</v>
      </c>
      <c r="V155" s="89">
        <v>4.5199999999999996</v>
      </c>
      <c r="W155" s="85">
        <v>24.077569439207799</v>
      </c>
      <c r="X155" s="88">
        <v>25.166666666699999</v>
      </c>
      <c r="Y155" s="85">
        <v>100</v>
      </c>
      <c r="Z155" s="88"/>
      <c r="AA155" s="85">
        <v>0</v>
      </c>
      <c r="AB155" s="91">
        <v>0</v>
      </c>
      <c r="AC155" s="86">
        <v>0</v>
      </c>
      <c r="AD155" s="86">
        <v>0</v>
      </c>
      <c r="AE155" s="86">
        <v>0</v>
      </c>
      <c r="AF155" s="151">
        <v>0</v>
      </c>
      <c r="AG155" s="150">
        <v>1.21492796241</v>
      </c>
      <c r="AH155" s="86">
        <v>0.14745900000000001</v>
      </c>
      <c r="AI155" s="88">
        <v>0.34363996992399998</v>
      </c>
      <c r="AJ155" s="152">
        <v>2.0299999999999998</v>
      </c>
      <c r="AK155" s="153">
        <v>0</v>
      </c>
    </row>
    <row r="156" spans="1:37" x14ac:dyDescent="0.2">
      <c r="A156" s="149" t="s">
        <v>638</v>
      </c>
      <c r="B156" s="66" t="s">
        <v>639</v>
      </c>
      <c r="C156" s="67">
        <v>65</v>
      </c>
      <c r="D156" s="84" t="s">
        <v>334</v>
      </c>
      <c r="E156" s="85">
        <v>55.137094588490399</v>
      </c>
      <c r="F156" s="91">
        <v>55.137094588490399</v>
      </c>
      <c r="G156" s="86">
        <v>47.251332550365902</v>
      </c>
      <c r="H156" s="86">
        <v>47.251332550365902</v>
      </c>
      <c r="I156" s="86">
        <v>16.77</v>
      </c>
      <c r="J156" s="86">
        <v>26.18</v>
      </c>
      <c r="K156" s="87">
        <v>0</v>
      </c>
      <c r="L156" s="150">
        <v>4.6999999523099998</v>
      </c>
      <c r="M156" s="86">
        <v>2.0267322921169299E-3</v>
      </c>
      <c r="N156" s="86">
        <v>51.698706184621003</v>
      </c>
      <c r="O156" s="86">
        <v>41.45052329448</v>
      </c>
      <c r="P156" s="86">
        <v>0.441</v>
      </c>
      <c r="Q156" s="88">
        <v>0.30109999999999998</v>
      </c>
      <c r="R156" s="85">
        <v>2.1537798836958898E-2</v>
      </c>
      <c r="S156" s="86">
        <v>8.8000000000000007</v>
      </c>
      <c r="T156" s="86">
        <v>0.66</v>
      </c>
      <c r="U156" s="88">
        <v>7.5176167675490104</v>
      </c>
      <c r="V156" s="89">
        <v>4.42</v>
      </c>
      <c r="W156" s="85">
        <v>28.040305342484299</v>
      </c>
      <c r="X156" s="88">
        <v>26.166666666699999</v>
      </c>
      <c r="Y156" s="85">
        <v>100</v>
      </c>
      <c r="Z156" s="88"/>
      <c r="AA156" s="85">
        <v>0</v>
      </c>
      <c r="AB156" s="91">
        <v>0</v>
      </c>
      <c r="AC156" s="86">
        <v>0</v>
      </c>
      <c r="AD156" s="86">
        <v>0</v>
      </c>
      <c r="AE156" s="86">
        <v>0</v>
      </c>
      <c r="AF156" s="151">
        <v>0</v>
      </c>
      <c r="AG156" s="150">
        <v>2.9876711412299999</v>
      </c>
      <c r="AH156" s="86">
        <v>0.11984499999999999</v>
      </c>
      <c r="AI156" s="88">
        <v>9.7720028873199999E-2</v>
      </c>
      <c r="AJ156" s="152">
        <v>1.84</v>
      </c>
      <c r="AK156" s="153">
        <v>0</v>
      </c>
    </row>
    <row r="157" spans="1:37" x14ac:dyDescent="0.2">
      <c r="A157" s="149" t="s">
        <v>640</v>
      </c>
      <c r="B157" s="66" t="s">
        <v>641</v>
      </c>
      <c r="C157" s="67">
        <v>63</v>
      </c>
      <c r="D157" s="84" t="s">
        <v>334</v>
      </c>
      <c r="E157" s="85">
        <v>68.233469962026305</v>
      </c>
      <c r="F157" s="91">
        <v>68.219831020695295</v>
      </c>
      <c r="G157" s="86">
        <v>63.984580817905801</v>
      </c>
      <c r="H157" s="86">
        <v>63.971659715592203</v>
      </c>
      <c r="I157" s="86">
        <v>8.86</v>
      </c>
      <c r="J157" s="86">
        <v>15.7</v>
      </c>
      <c r="K157" s="87">
        <v>0</v>
      </c>
      <c r="L157" s="150">
        <v>6.3999999387799997</v>
      </c>
      <c r="M157" s="86">
        <v>0</v>
      </c>
      <c r="N157" s="86">
        <v>62.4835991486136</v>
      </c>
      <c r="O157" s="86">
        <v>19.8245379051701</v>
      </c>
      <c r="P157" s="86">
        <v>0.41</v>
      </c>
      <c r="Q157" s="88">
        <v>0.67800000000000005</v>
      </c>
      <c r="R157" s="85">
        <v>0</v>
      </c>
      <c r="S157" s="86">
        <v>10.5</v>
      </c>
      <c r="T157" s="86">
        <v>0.64</v>
      </c>
      <c r="U157" s="88">
        <v>5.35866826505488</v>
      </c>
      <c r="V157" s="89">
        <v>4.8099999999999996</v>
      </c>
      <c r="W157" s="85">
        <v>27.439121080284799</v>
      </c>
      <c r="X157" s="88">
        <v>25.866666666699999</v>
      </c>
      <c r="Y157" s="85">
        <v>100</v>
      </c>
      <c r="Z157" s="88"/>
      <c r="AA157" s="85">
        <v>0</v>
      </c>
      <c r="AB157" s="91">
        <v>0</v>
      </c>
      <c r="AC157" s="86">
        <v>0</v>
      </c>
      <c r="AD157" s="86">
        <v>0</v>
      </c>
      <c r="AE157" s="86">
        <v>0</v>
      </c>
      <c r="AF157" s="151">
        <v>0</v>
      </c>
      <c r="AG157" s="150">
        <v>2.2285457716299999</v>
      </c>
      <c r="AH157" s="86">
        <v>0.118134</v>
      </c>
      <c r="AI157" s="88">
        <v>9.92307902535E-11</v>
      </c>
      <c r="AJ157" s="152">
        <v>2.15</v>
      </c>
      <c r="AK157" s="153">
        <v>0</v>
      </c>
    </row>
    <row r="158" spans="1:37" x14ac:dyDescent="0.2">
      <c r="A158" s="149" t="s">
        <v>642</v>
      </c>
      <c r="B158" s="66" t="s">
        <v>643</v>
      </c>
      <c r="C158" s="67">
        <v>65</v>
      </c>
      <c r="D158" s="84" t="s">
        <v>334</v>
      </c>
      <c r="E158" s="85">
        <v>52.880456154148597</v>
      </c>
      <c r="F158" s="91">
        <v>52.8767695635077</v>
      </c>
      <c r="G158" s="86">
        <v>45.871018482107701</v>
      </c>
      <c r="H158" s="86">
        <v>45.868560755013803</v>
      </c>
      <c r="I158" s="86">
        <v>18.670000000000002</v>
      </c>
      <c r="J158" s="86">
        <v>20.93</v>
      </c>
      <c r="K158" s="87">
        <v>0</v>
      </c>
      <c r="L158" s="150">
        <v>6.1799993800399999</v>
      </c>
      <c r="M158" s="86">
        <v>0</v>
      </c>
      <c r="N158" s="86">
        <v>49.510927421879899</v>
      </c>
      <c r="O158" s="86">
        <v>37.379812154285901</v>
      </c>
      <c r="P158" s="86">
        <v>0.39300000000000002</v>
      </c>
      <c r="Q158" s="88">
        <v>0.53249999999999997</v>
      </c>
      <c r="R158" s="85">
        <v>0</v>
      </c>
      <c r="S158" s="86">
        <v>14.1</v>
      </c>
      <c r="T158" s="86">
        <v>0.76</v>
      </c>
      <c r="U158" s="88">
        <v>8.1375344081793202</v>
      </c>
      <c r="V158" s="89">
        <v>4.5999999999999996</v>
      </c>
      <c r="W158" s="85">
        <v>25.6067361708416</v>
      </c>
      <c r="X158" s="88">
        <v>25.633333333300001</v>
      </c>
      <c r="Y158" s="85">
        <v>100</v>
      </c>
      <c r="Z158" s="88"/>
      <c r="AA158" s="85">
        <v>0</v>
      </c>
      <c r="AB158" s="91">
        <v>0</v>
      </c>
      <c r="AC158" s="86">
        <v>0</v>
      </c>
      <c r="AD158" s="86">
        <v>0</v>
      </c>
      <c r="AE158" s="86">
        <v>0</v>
      </c>
      <c r="AF158" s="151">
        <v>0</v>
      </c>
      <c r="AG158" s="150">
        <v>3.00906459088</v>
      </c>
      <c r="AH158" s="86">
        <v>8.9371999999999993E-2</v>
      </c>
      <c r="AI158" s="88">
        <v>3.3546582851700001E-8</v>
      </c>
      <c r="AJ158" s="152">
        <v>1.75</v>
      </c>
      <c r="AK158" s="153">
        <v>0</v>
      </c>
    </row>
    <row r="159" spans="1:37" x14ac:dyDescent="0.2">
      <c r="A159" s="149" t="s">
        <v>644</v>
      </c>
      <c r="B159" s="66" t="s">
        <v>645</v>
      </c>
      <c r="C159" s="67">
        <v>63</v>
      </c>
      <c r="D159" s="84" t="s">
        <v>334</v>
      </c>
      <c r="E159" s="85">
        <v>67.563627632571894</v>
      </c>
      <c r="F159" s="91">
        <v>67.537044659394894</v>
      </c>
      <c r="G159" s="86">
        <v>55.817383549427198</v>
      </c>
      <c r="H159" s="86">
        <v>55.790800576250298</v>
      </c>
      <c r="I159" s="86">
        <v>16.46</v>
      </c>
      <c r="J159" s="86">
        <v>30.4</v>
      </c>
      <c r="K159" s="87">
        <v>0</v>
      </c>
      <c r="L159" s="150">
        <v>3.1300004543700002</v>
      </c>
      <c r="M159" s="86">
        <v>7.6366611287072197E-4</v>
      </c>
      <c r="N159" s="86">
        <v>59.917403184605703</v>
      </c>
      <c r="O159" s="86">
        <v>46.593474825016898</v>
      </c>
      <c r="P159" s="86">
        <v>0.57799999999999996</v>
      </c>
      <c r="Q159" s="88">
        <v>0.53359999999999996</v>
      </c>
      <c r="R159" s="85">
        <v>2.0931449502878102E-2</v>
      </c>
      <c r="S159" s="86">
        <v>11</v>
      </c>
      <c r="T159" s="86">
        <v>0.75</v>
      </c>
      <c r="U159" s="88">
        <v>6.0797832201413202</v>
      </c>
      <c r="V159" s="89">
        <v>4.5199999999999996</v>
      </c>
      <c r="W159" s="85">
        <v>29.848526292799001</v>
      </c>
      <c r="X159" s="88">
        <v>29.866666666699999</v>
      </c>
      <c r="Y159" s="85">
        <v>100</v>
      </c>
      <c r="Z159" s="88"/>
      <c r="AA159" s="85">
        <v>0</v>
      </c>
      <c r="AB159" s="91">
        <v>0</v>
      </c>
      <c r="AC159" s="86">
        <v>0</v>
      </c>
      <c r="AD159" s="86">
        <v>0</v>
      </c>
      <c r="AE159" s="86">
        <v>0</v>
      </c>
      <c r="AF159" s="151">
        <v>2.1687614376499998E-9</v>
      </c>
      <c r="AG159" s="150">
        <v>1.72048847178</v>
      </c>
      <c r="AH159" s="86">
        <v>0.18262600000000001</v>
      </c>
      <c r="AI159" s="88">
        <v>4.3740016784400001E-3</v>
      </c>
      <c r="AJ159" s="152">
        <v>2.04</v>
      </c>
      <c r="AK159" s="153">
        <v>0</v>
      </c>
    </row>
    <row r="160" spans="1:37" x14ac:dyDescent="0.2">
      <c r="A160" s="149" t="s">
        <v>646</v>
      </c>
      <c r="B160" s="66" t="s">
        <v>647</v>
      </c>
      <c r="C160" s="67">
        <v>65</v>
      </c>
      <c r="D160" s="84" t="s">
        <v>334</v>
      </c>
      <c r="E160" s="85">
        <v>59.729339262737298</v>
      </c>
      <c r="F160" s="91">
        <v>59.716923632587701</v>
      </c>
      <c r="G160" s="86">
        <v>40.0223481342694</v>
      </c>
      <c r="H160" s="86">
        <v>40.012189891419702</v>
      </c>
      <c r="I160" s="86">
        <v>10.56</v>
      </c>
      <c r="J160" s="86">
        <v>16.63</v>
      </c>
      <c r="K160" s="87">
        <v>0</v>
      </c>
      <c r="L160" s="150">
        <v>1.79000016861</v>
      </c>
      <c r="M160" s="86">
        <v>9.0656336301015092E-3</v>
      </c>
      <c r="N160" s="86">
        <v>55.0726797505503</v>
      </c>
      <c r="O160" s="86">
        <v>31.783949728977799</v>
      </c>
      <c r="P160" s="86">
        <v>0.45700000000000002</v>
      </c>
      <c r="Q160" s="88">
        <v>0.45150000000000001</v>
      </c>
      <c r="R160" s="85">
        <v>2.07425845260319E-2</v>
      </c>
      <c r="S160" s="86">
        <v>7.9</v>
      </c>
      <c r="T160" s="86">
        <v>0.91</v>
      </c>
      <c r="U160" s="88">
        <v>6.3759904286778504</v>
      </c>
      <c r="V160" s="89">
        <v>4.63</v>
      </c>
      <c r="W160" s="85">
        <v>31.575884098143</v>
      </c>
      <c r="X160" s="88">
        <v>36</v>
      </c>
      <c r="Y160" s="85"/>
      <c r="Z160" s="88"/>
      <c r="AA160" s="85">
        <v>0</v>
      </c>
      <c r="AB160" s="91">
        <v>0</v>
      </c>
      <c r="AC160" s="86">
        <v>0</v>
      </c>
      <c r="AD160" s="86">
        <v>0</v>
      </c>
      <c r="AE160" s="86">
        <v>0</v>
      </c>
      <c r="AF160" s="151">
        <v>0</v>
      </c>
      <c r="AG160" s="150">
        <v>1.366793989</v>
      </c>
      <c r="AH160" s="86">
        <v>7.8533000000000006E-2</v>
      </c>
      <c r="AI160" s="88">
        <v>0.286557976178</v>
      </c>
      <c r="AJ160" s="152">
        <v>1.42</v>
      </c>
      <c r="AK160" s="153">
        <v>0</v>
      </c>
    </row>
    <row r="161" spans="1:37" x14ac:dyDescent="0.2">
      <c r="A161" s="149" t="s">
        <v>648</v>
      </c>
      <c r="B161" s="66" t="s">
        <v>649</v>
      </c>
      <c r="C161" s="67">
        <v>65</v>
      </c>
      <c r="D161" s="84" t="s">
        <v>334</v>
      </c>
      <c r="E161" s="85">
        <v>59.625274035679702</v>
      </c>
      <c r="F161" s="91">
        <v>59.390560947980099</v>
      </c>
      <c r="G161" s="86">
        <v>54.671034938021101</v>
      </c>
      <c r="H161" s="86">
        <v>54.4501764423038</v>
      </c>
      <c r="I161" s="86">
        <v>9.6199999999999992</v>
      </c>
      <c r="J161" s="86">
        <v>8.1</v>
      </c>
      <c r="K161" s="87">
        <v>0</v>
      </c>
      <c r="L161" s="150">
        <v>3.9100015905699999</v>
      </c>
      <c r="M161" s="86">
        <v>9.0845738381411205E-5</v>
      </c>
      <c r="N161" s="86">
        <v>55.639167128068301</v>
      </c>
      <c r="O161" s="86">
        <v>59.741550695825097</v>
      </c>
      <c r="P161" s="86">
        <v>0.13200000000000001</v>
      </c>
      <c r="Q161" s="88">
        <v>0.38940000000000002</v>
      </c>
      <c r="R161" s="85">
        <v>1.32890365448505E-2</v>
      </c>
      <c r="S161" s="86">
        <v>8.3000000000000007</v>
      </c>
      <c r="T161" s="86">
        <v>0.8</v>
      </c>
      <c r="U161" s="88">
        <v>13.460143598770999</v>
      </c>
      <c r="V161" s="89">
        <v>4.57</v>
      </c>
      <c r="W161" s="85">
        <v>36.235472121796299</v>
      </c>
      <c r="X161" s="88">
        <v>50.0333333333</v>
      </c>
      <c r="Y161" s="85"/>
      <c r="Z161" s="88"/>
      <c r="AA161" s="85">
        <v>0</v>
      </c>
      <c r="AB161" s="91">
        <v>0</v>
      </c>
      <c r="AC161" s="86">
        <v>0</v>
      </c>
      <c r="AD161" s="86">
        <v>0</v>
      </c>
      <c r="AE161" s="86">
        <v>0</v>
      </c>
      <c r="AF161" s="151">
        <v>0</v>
      </c>
      <c r="AG161" s="150">
        <v>2.62890804836</v>
      </c>
      <c r="AH161" s="86">
        <v>4.1752999999999998E-2</v>
      </c>
      <c r="AI161" s="88">
        <v>1.45804434249E-3</v>
      </c>
      <c r="AJ161" s="152">
        <v>1.55</v>
      </c>
      <c r="AK161" s="153">
        <v>0</v>
      </c>
    </row>
    <row r="162" spans="1:37" x14ac:dyDescent="0.2">
      <c r="A162" s="149" t="s">
        <v>650</v>
      </c>
      <c r="B162" s="66" t="s">
        <v>651</v>
      </c>
      <c r="C162" s="67">
        <v>65</v>
      </c>
      <c r="D162" s="84" t="s">
        <v>334</v>
      </c>
      <c r="E162" s="85">
        <v>55.6214785037374</v>
      </c>
      <c r="F162" s="91">
        <v>55.6214785037374</v>
      </c>
      <c r="G162" s="86">
        <v>39.540046172971103</v>
      </c>
      <c r="H162" s="86">
        <v>39.540046172971103</v>
      </c>
      <c r="I162" s="86">
        <v>4.0199999999999996</v>
      </c>
      <c r="J162" s="86">
        <v>6.74</v>
      </c>
      <c r="K162" s="87">
        <v>0</v>
      </c>
      <c r="L162" s="150">
        <v>3.1700000403100002</v>
      </c>
      <c r="M162" s="86">
        <v>3.9004239630482801E-2</v>
      </c>
      <c r="N162" s="86">
        <v>49.927797833935003</v>
      </c>
      <c r="O162" s="86">
        <v>33.872115482362503</v>
      </c>
      <c r="P162" s="86">
        <v>0.13400000000000001</v>
      </c>
      <c r="Q162" s="88">
        <v>0.33189999999999997</v>
      </c>
      <c r="R162" s="85">
        <v>3.6049026676279697E-2</v>
      </c>
      <c r="S162" s="86">
        <v>9.1</v>
      </c>
      <c r="T162" s="86">
        <v>0.52</v>
      </c>
      <c r="U162" s="88">
        <v>5.2428924298929598</v>
      </c>
      <c r="V162" s="89">
        <v>4.6900000000000004</v>
      </c>
      <c r="W162" s="85">
        <v>29.949329362676099</v>
      </c>
      <c r="X162" s="88">
        <v>31.233333333299999</v>
      </c>
      <c r="Y162" s="85"/>
      <c r="Z162" s="88"/>
      <c r="AA162" s="85">
        <v>0</v>
      </c>
      <c r="AB162" s="91">
        <v>0</v>
      </c>
      <c r="AC162" s="86">
        <v>0</v>
      </c>
      <c r="AD162" s="86">
        <v>0</v>
      </c>
      <c r="AE162" s="86">
        <v>0</v>
      </c>
      <c r="AF162" s="151">
        <v>0</v>
      </c>
      <c r="AG162" s="150">
        <v>3.3249445351600002</v>
      </c>
      <c r="AH162" s="86">
        <v>4.6350000000000002E-2</v>
      </c>
      <c r="AI162" s="88">
        <v>1.4310321572399999E-8</v>
      </c>
      <c r="AJ162" s="152">
        <v>1.78</v>
      </c>
      <c r="AK162" s="153">
        <v>0</v>
      </c>
    </row>
    <row r="163" spans="1:37" x14ac:dyDescent="0.2">
      <c r="A163" s="149" t="s">
        <v>652</v>
      </c>
      <c r="B163" s="66" t="s">
        <v>653</v>
      </c>
      <c r="C163" s="67">
        <v>65</v>
      </c>
      <c r="D163" s="84" t="s">
        <v>334</v>
      </c>
      <c r="E163" s="85">
        <v>46.978155661921498</v>
      </c>
      <c r="F163" s="91">
        <v>46.978155661921498</v>
      </c>
      <c r="G163" s="86">
        <v>36.071912021021497</v>
      </c>
      <c r="H163" s="86">
        <v>36.071912021021497</v>
      </c>
      <c r="I163" s="86">
        <v>25.53</v>
      </c>
      <c r="J163" s="86">
        <v>39.42</v>
      </c>
      <c r="K163" s="87">
        <v>0</v>
      </c>
      <c r="L163" s="150">
        <v>3.6300003939600001</v>
      </c>
      <c r="M163" s="86">
        <v>0</v>
      </c>
      <c r="N163" s="86">
        <v>45.096511263379497</v>
      </c>
      <c r="O163" s="86">
        <v>45.4324779550183</v>
      </c>
      <c r="P163" s="86">
        <v>0.81200000000000006</v>
      </c>
      <c r="Q163" s="88">
        <v>0.57999999999999996</v>
      </c>
      <c r="R163" s="85">
        <v>0</v>
      </c>
      <c r="S163" s="86">
        <v>11.3</v>
      </c>
      <c r="T163" s="86">
        <v>0.83</v>
      </c>
      <c r="U163" s="88">
        <v>7.3371849204172497</v>
      </c>
      <c r="V163" s="89">
        <v>4.38</v>
      </c>
      <c r="W163" s="85">
        <v>30.1055418191862</v>
      </c>
      <c r="X163" s="88">
        <v>33.1</v>
      </c>
      <c r="Y163" s="85">
        <v>100</v>
      </c>
      <c r="Z163" s="88">
        <v>100</v>
      </c>
      <c r="AA163" s="85">
        <v>0</v>
      </c>
      <c r="AB163" s="91">
        <v>0</v>
      </c>
      <c r="AC163" s="86">
        <v>0</v>
      </c>
      <c r="AD163" s="86">
        <v>0</v>
      </c>
      <c r="AE163" s="86">
        <v>0</v>
      </c>
      <c r="AF163" s="151">
        <v>0</v>
      </c>
      <c r="AG163" s="150">
        <v>5.5351933370499999</v>
      </c>
      <c r="AH163" s="86">
        <v>0.24390300000000001</v>
      </c>
      <c r="AI163" s="88">
        <v>0.71641494328199995</v>
      </c>
      <c r="AJ163" s="152">
        <v>1.59</v>
      </c>
      <c r="AK163" s="153">
        <v>0</v>
      </c>
    </row>
    <row r="164" spans="1:37" x14ac:dyDescent="0.2">
      <c r="A164" s="149" t="s">
        <v>654</v>
      </c>
      <c r="B164" s="66" t="s">
        <v>655</v>
      </c>
      <c r="C164" s="67">
        <v>63</v>
      </c>
      <c r="D164" s="84" t="s">
        <v>334</v>
      </c>
      <c r="E164" s="85">
        <v>61.871058239016598</v>
      </c>
      <c r="F164" s="91">
        <v>61.795033782698603</v>
      </c>
      <c r="G164" s="86">
        <v>54.147615937295903</v>
      </c>
      <c r="H164" s="86">
        <v>54.073733014958599</v>
      </c>
      <c r="I164" s="86">
        <v>45.69</v>
      </c>
      <c r="J164" s="86">
        <v>61.62</v>
      </c>
      <c r="K164" s="87">
        <v>0</v>
      </c>
      <c r="L164" s="150">
        <v>4.1699999822700002</v>
      </c>
      <c r="M164" s="86">
        <v>1.7343173963465001E-4</v>
      </c>
      <c r="N164" s="86">
        <v>57.495189586870403</v>
      </c>
      <c r="O164" s="86">
        <v>40.794698359668097</v>
      </c>
      <c r="P164" s="86">
        <v>1.0389999999999999</v>
      </c>
      <c r="Q164" s="88">
        <v>0.74950000000000006</v>
      </c>
      <c r="R164" s="85">
        <v>5.6593095642331601E-2</v>
      </c>
      <c r="S164" s="86">
        <v>12</v>
      </c>
      <c r="T164" s="86">
        <v>1.05</v>
      </c>
      <c r="U164" s="88">
        <v>9.24821449604352</v>
      </c>
      <c r="V164" s="89">
        <v>4.66</v>
      </c>
      <c r="W164" s="85">
        <v>37.537226455652601</v>
      </c>
      <c r="X164" s="88">
        <v>38.5333333333</v>
      </c>
      <c r="Y164" s="85">
        <v>-99.16</v>
      </c>
      <c r="Z164" s="88"/>
      <c r="AA164" s="85">
        <v>0</v>
      </c>
      <c r="AB164" s="91">
        <v>0</v>
      </c>
      <c r="AC164" s="86">
        <v>0</v>
      </c>
      <c r="AD164" s="86">
        <v>0</v>
      </c>
      <c r="AE164" s="86">
        <v>0</v>
      </c>
      <c r="AF164" s="151">
        <v>0</v>
      </c>
      <c r="AG164" s="150">
        <v>2.7907766237699998</v>
      </c>
      <c r="AH164" s="86">
        <v>0.27693499999999999</v>
      </c>
      <c r="AI164" s="88">
        <v>7.2899990160699996E-3</v>
      </c>
      <c r="AJ164" s="152">
        <v>1.9</v>
      </c>
      <c r="AK164" s="153">
        <v>0</v>
      </c>
    </row>
    <row r="165" spans="1:37" x14ac:dyDescent="0.2">
      <c r="A165" s="149" t="s">
        <v>656</v>
      </c>
      <c r="B165" s="66" t="s">
        <v>657</v>
      </c>
      <c r="C165" s="67">
        <v>63</v>
      </c>
      <c r="D165" s="84" t="s">
        <v>334</v>
      </c>
      <c r="E165" s="85">
        <v>40.216085123118297</v>
      </c>
      <c r="F165" s="91">
        <v>40.212807795669598</v>
      </c>
      <c r="G165" s="86">
        <v>39.631628394765002</v>
      </c>
      <c r="H165" s="86">
        <v>39.629443509799202</v>
      </c>
      <c r="I165" s="86">
        <v>59.09</v>
      </c>
      <c r="J165" s="86">
        <v>64.930000000000007</v>
      </c>
      <c r="K165" s="87">
        <v>0</v>
      </c>
      <c r="L165" s="150">
        <v>37.859998159299998</v>
      </c>
      <c r="M165" s="86">
        <v>0</v>
      </c>
      <c r="N165" s="86">
        <v>30.993549283704098</v>
      </c>
      <c r="O165" s="86">
        <v>34.093646492020497</v>
      </c>
      <c r="P165" s="86">
        <v>1.611</v>
      </c>
      <c r="Q165" s="88">
        <v>0.67969999999999997</v>
      </c>
      <c r="R165" s="85">
        <v>0</v>
      </c>
      <c r="S165" s="86">
        <v>29</v>
      </c>
      <c r="T165" s="86">
        <v>1.55</v>
      </c>
      <c r="U165" s="88">
        <v>16.139745242412999</v>
      </c>
      <c r="V165" s="89">
        <v>4.1399999999999997</v>
      </c>
      <c r="W165" s="85">
        <v>18.750289797800502</v>
      </c>
      <c r="X165" s="88"/>
      <c r="Y165" s="85"/>
      <c r="Z165" s="88"/>
      <c r="AA165" s="85">
        <v>0</v>
      </c>
      <c r="AB165" s="91">
        <v>0</v>
      </c>
      <c r="AC165" s="86">
        <v>0</v>
      </c>
      <c r="AD165" s="86">
        <v>0</v>
      </c>
      <c r="AE165" s="86">
        <v>0</v>
      </c>
      <c r="AF165" s="151">
        <v>0</v>
      </c>
      <c r="AG165" s="150">
        <v>4.4194493704799998</v>
      </c>
      <c r="AH165" s="86">
        <v>0.301595</v>
      </c>
      <c r="AI165" s="88">
        <v>0.58253683614200003</v>
      </c>
      <c r="AJ165" s="152">
        <v>1.95</v>
      </c>
      <c r="AK165" s="153">
        <v>0</v>
      </c>
    </row>
    <row r="166" spans="1:37" x14ac:dyDescent="0.2">
      <c r="A166" s="149" t="s">
        <v>658</v>
      </c>
      <c r="B166" s="66" t="s">
        <v>659</v>
      </c>
      <c r="C166" s="67">
        <v>63</v>
      </c>
      <c r="D166" s="84" t="s">
        <v>334</v>
      </c>
      <c r="E166" s="85">
        <v>38.799087582257101</v>
      </c>
      <c r="F166" s="91">
        <v>38.054055828150403</v>
      </c>
      <c r="G166" s="86">
        <v>38.221441816958503</v>
      </c>
      <c r="H166" s="86">
        <v>37.568308252785698</v>
      </c>
      <c r="I166" s="86">
        <v>23.43</v>
      </c>
      <c r="J166" s="86">
        <v>114.72</v>
      </c>
      <c r="K166" s="87">
        <v>0</v>
      </c>
      <c r="L166" s="150">
        <v>22.449999983600001</v>
      </c>
      <c r="M166" s="86">
        <v>0</v>
      </c>
      <c r="N166" s="86">
        <v>29.662339796253701</v>
      </c>
      <c r="O166" s="86">
        <v>50.702464141228397</v>
      </c>
      <c r="P166" s="86">
        <v>2.508</v>
      </c>
      <c r="Q166" s="88">
        <v>0.49230000000000002</v>
      </c>
      <c r="R166" s="85">
        <v>0</v>
      </c>
      <c r="S166" s="86">
        <v>18.100000000000001</v>
      </c>
      <c r="T166" s="86">
        <v>1.45</v>
      </c>
      <c r="U166" s="88">
        <v>12.101022367363001</v>
      </c>
      <c r="V166" s="89">
        <v>4.5</v>
      </c>
      <c r="W166" s="85">
        <v>23.553506204510299</v>
      </c>
      <c r="X166" s="88">
        <v>24.5333333333</v>
      </c>
      <c r="Y166" s="85"/>
      <c r="Z166" s="88"/>
      <c r="AA166" s="85">
        <v>0</v>
      </c>
      <c r="AB166" s="91">
        <v>0</v>
      </c>
      <c r="AC166" s="86">
        <v>0</v>
      </c>
      <c r="AD166" s="86">
        <v>0</v>
      </c>
      <c r="AE166" s="86">
        <v>0</v>
      </c>
      <c r="AF166" s="151">
        <v>0</v>
      </c>
      <c r="AG166" s="150">
        <v>1.9990249876799999</v>
      </c>
      <c r="AH166" s="86">
        <v>0.25505499999999998</v>
      </c>
      <c r="AI166" s="88">
        <v>1.1290009948999999</v>
      </c>
      <c r="AJ166" s="152">
        <v>2</v>
      </c>
      <c r="AK166" s="153">
        <v>1</v>
      </c>
    </row>
    <row r="167" spans="1:37" x14ac:dyDescent="0.2">
      <c r="A167" s="149" t="s">
        <v>660</v>
      </c>
      <c r="B167" s="66" t="s">
        <v>661</v>
      </c>
      <c r="C167" s="67">
        <v>63</v>
      </c>
      <c r="D167" s="84" t="s">
        <v>334</v>
      </c>
      <c r="E167" s="85">
        <v>65.782738709938101</v>
      </c>
      <c r="F167" s="91">
        <v>65.770166757962997</v>
      </c>
      <c r="G167" s="86">
        <v>65.137977172927194</v>
      </c>
      <c r="H167" s="86">
        <v>65.125405220952103</v>
      </c>
      <c r="I167" s="86">
        <v>21.49</v>
      </c>
      <c r="J167" s="86">
        <v>18.260000000000002</v>
      </c>
      <c r="K167" s="87">
        <v>0</v>
      </c>
      <c r="L167" s="150">
        <v>27.130000157800001</v>
      </c>
      <c r="M167" s="86">
        <v>0</v>
      </c>
      <c r="N167" s="86">
        <v>36.715162516512301</v>
      </c>
      <c r="O167" s="86">
        <v>54.356539969801297</v>
      </c>
      <c r="P167" s="86">
        <v>0.47099999999999997</v>
      </c>
      <c r="Q167" s="88">
        <v>0.26939999999999997</v>
      </c>
      <c r="R167" s="85">
        <v>0</v>
      </c>
      <c r="S167" s="86">
        <v>34.6</v>
      </c>
      <c r="T167" s="86">
        <v>1.08</v>
      </c>
      <c r="U167" s="88">
        <v>7.8359180667929804</v>
      </c>
      <c r="V167" s="89">
        <v>3.91</v>
      </c>
      <c r="W167" s="85">
        <v>21.007102250028701</v>
      </c>
      <c r="X167" s="88">
        <v>18.366666666699999</v>
      </c>
      <c r="Y167" s="85"/>
      <c r="Z167" s="88"/>
      <c r="AA167" s="85">
        <v>0.06</v>
      </c>
      <c r="AB167" s="91">
        <v>7.0000000000000007E-2</v>
      </c>
      <c r="AC167" s="86">
        <v>0.05</v>
      </c>
      <c r="AD167" s="86">
        <v>0.06</v>
      </c>
      <c r="AE167" s="86">
        <v>0</v>
      </c>
      <c r="AF167" s="151">
        <v>0</v>
      </c>
      <c r="AG167" s="150">
        <v>3.7656477440199998</v>
      </c>
      <c r="AH167" s="86">
        <v>7.4324000000000001E-2</v>
      </c>
      <c r="AI167" s="88">
        <v>9.5080994321400006E-2</v>
      </c>
      <c r="AJ167" s="152">
        <v>2.57</v>
      </c>
      <c r="AK167" s="153">
        <v>19</v>
      </c>
    </row>
    <row r="168" spans="1:37" x14ac:dyDescent="0.2">
      <c r="A168" s="149" t="s">
        <v>662</v>
      </c>
      <c r="B168" s="66" t="s">
        <v>663</v>
      </c>
      <c r="C168" s="67">
        <v>63</v>
      </c>
      <c r="D168" s="84" t="s">
        <v>334</v>
      </c>
      <c r="E168" s="85">
        <v>33.611132456391601</v>
      </c>
      <c r="F168" s="91">
        <v>33.606941019497199</v>
      </c>
      <c r="G168" s="86">
        <v>33.010359834857397</v>
      </c>
      <c r="H168" s="86">
        <v>33.006168397963002</v>
      </c>
      <c r="I168" s="86">
        <v>24.15</v>
      </c>
      <c r="J168" s="86">
        <v>11.7</v>
      </c>
      <c r="K168" s="87">
        <v>0</v>
      </c>
      <c r="L168" s="150">
        <v>49.3599982518</v>
      </c>
      <c r="M168" s="86">
        <v>0</v>
      </c>
      <c r="N168" s="86">
        <v>22.2937385982463</v>
      </c>
      <c r="O168" s="86">
        <v>30.9025991397938</v>
      </c>
      <c r="P168" s="86">
        <v>0.52500000000000002</v>
      </c>
      <c r="Q168" s="88">
        <v>9.3100000000000002E-2</v>
      </c>
      <c r="R168" s="85">
        <v>0</v>
      </c>
      <c r="S168" s="86">
        <v>36.700000000000003</v>
      </c>
      <c r="T168" s="86">
        <v>1.65</v>
      </c>
      <c r="U168" s="88">
        <v>7.9022556916220204</v>
      </c>
      <c r="V168" s="89">
        <v>3.84</v>
      </c>
      <c r="W168" s="85">
        <v>17.748913052660299</v>
      </c>
      <c r="X168" s="88">
        <v>18.266666666700001</v>
      </c>
      <c r="Y168" s="85">
        <v>-100</v>
      </c>
      <c r="Z168" s="88"/>
      <c r="AA168" s="85">
        <v>0.13</v>
      </c>
      <c r="AB168" s="91">
        <v>0.13</v>
      </c>
      <c r="AC168" s="86">
        <v>7.0000000000000007E-2</v>
      </c>
      <c r="AD168" s="86">
        <v>7.0000000000000007E-2</v>
      </c>
      <c r="AE168" s="86">
        <v>0</v>
      </c>
      <c r="AF168" s="151">
        <v>0</v>
      </c>
      <c r="AG168" s="150">
        <v>11.6982242606</v>
      </c>
      <c r="AH168" s="86">
        <v>7.8965999999999995E-2</v>
      </c>
      <c r="AI168" s="88">
        <v>0.48305500639799998</v>
      </c>
      <c r="AJ168" s="152">
        <v>2.29</v>
      </c>
      <c r="AK168" s="153">
        <v>6</v>
      </c>
    </row>
    <row r="169" spans="1:37" x14ac:dyDescent="0.2">
      <c r="A169" s="149" t="s">
        <v>664</v>
      </c>
      <c r="B169" s="66" t="s">
        <v>665</v>
      </c>
      <c r="C169" s="67">
        <v>63</v>
      </c>
      <c r="D169" s="84" t="s">
        <v>334</v>
      </c>
      <c r="E169" s="85">
        <v>10.165636998094101</v>
      </c>
      <c r="F169" s="91">
        <v>9.9805728701512706</v>
      </c>
      <c r="G169" s="86">
        <v>9.7770944011195908</v>
      </c>
      <c r="H169" s="86">
        <v>9.5957131413945191</v>
      </c>
      <c r="I169" s="86">
        <v>0</v>
      </c>
      <c r="J169" s="86">
        <v>8.44</v>
      </c>
      <c r="K169" s="87">
        <v>0</v>
      </c>
      <c r="L169" s="150">
        <v>9.3099999954499992</v>
      </c>
      <c r="M169" s="86">
        <v>0</v>
      </c>
      <c r="N169" s="86">
        <v>36.831275720164598</v>
      </c>
      <c r="O169" s="86">
        <v>46.1991233562931</v>
      </c>
      <c r="P169" s="86">
        <v>0.14699999999999999</v>
      </c>
      <c r="Q169" s="88">
        <v>1.0200000000000001E-2</v>
      </c>
      <c r="R169" s="85">
        <v>0</v>
      </c>
      <c r="S169" s="86">
        <v>5.6</v>
      </c>
      <c r="T169" s="86">
        <v>0.19</v>
      </c>
      <c r="U169" s="88">
        <v>3.9986741674416</v>
      </c>
      <c r="V169" s="89">
        <v>4.24</v>
      </c>
      <c r="W169" s="85">
        <v>19.600000000000001</v>
      </c>
      <c r="X169" s="88"/>
      <c r="Y169" s="85"/>
      <c r="Z169" s="88"/>
      <c r="AA169" s="85">
        <v>0</v>
      </c>
      <c r="AB169" s="91">
        <v>0</v>
      </c>
      <c r="AC169" s="86">
        <v>0</v>
      </c>
      <c r="AD169" s="86">
        <v>0.01</v>
      </c>
      <c r="AE169" s="86">
        <v>0</v>
      </c>
      <c r="AF169" s="151">
        <v>0</v>
      </c>
      <c r="AG169" s="150">
        <v>0.363968000874</v>
      </c>
      <c r="AH169" s="86">
        <v>8.9189999999999998E-3</v>
      </c>
      <c r="AI169" s="88">
        <v>0</v>
      </c>
      <c r="AJ169" s="152">
        <v>1.79</v>
      </c>
      <c r="AK169" s="153">
        <v>0</v>
      </c>
    </row>
    <row r="170" spans="1:37" x14ac:dyDescent="0.2">
      <c r="A170" s="149" t="s">
        <v>666</v>
      </c>
      <c r="B170" s="66" t="s">
        <v>667</v>
      </c>
      <c r="C170" s="67">
        <v>63</v>
      </c>
      <c r="D170" s="84" t="s">
        <v>334</v>
      </c>
      <c r="E170" s="85">
        <v>49.405394631942599</v>
      </c>
      <c r="F170" s="91">
        <v>49.373837363805499</v>
      </c>
      <c r="G170" s="86">
        <v>48.973558331118802</v>
      </c>
      <c r="H170" s="86">
        <v>48.945322880680301</v>
      </c>
      <c r="I170" s="86">
        <v>32.96</v>
      </c>
      <c r="J170" s="86">
        <v>19.579999999999998</v>
      </c>
      <c r="K170" s="87">
        <v>0</v>
      </c>
      <c r="L170" s="150">
        <v>20.529999955600001</v>
      </c>
      <c r="M170" s="86">
        <v>0</v>
      </c>
      <c r="N170" s="86">
        <v>53.137050310756301</v>
      </c>
      <c r="O170" s="86">
        <v>49.505406027145199</v>
      </c>
      <c r="P170" s="86">
        <v>0.39300000000000002</v>
      </c>
      <c r="Q170" s="88">
        <v>1.7716000000000001</v>
      </c>
      <c r="R170" s="85">
        <v>0</v>
      </c>
      <c r="S170" s="86">
        <v>17.8</v>
      </c>
      <c r="T170" s="86">
        <v>1.7</v>
      </c>
      <c r="U170" s="88">
        <v>8.4440605899548196</v>
      </c>
      <c r="V170" s="89">
        <v>4.37</v>
      </c>
      <c r="W170" s="85">
        <v>20.028944335631198</v>
      </c>
      <c r="X170" s="88">
        <v>20.133333333300001</v>
      </c>
      <c r="Y170" s="85"/>
      <c r="Z170" s="88"/>
      <c r="AA170" s="85">
        <v>0.15</v>
      </c>
      <c r="AB170" s="91">
        <v>0.19</v>
      </c>
      <c r="AC170" s="86">
        <v>0.18</v>
      </c>
      <c r="AD170" s="86">
        <v>0.21</v>
      </c>
      <c r="AE170" s="86">
        <v>0</v>
      </c>
      <c r="AF170" s="151">
        <v>0</v>
      </c>
      <c r="AG170" s="150">
        <v>1.2111358727899999</v>
      </c>
      <c r="AH170" s="86">
        <v>4.1808999999999999E-2</v>
      </c>
      <c r="AI170" s="88">
        <v>7.4611992232000005E-2</v>
      </c>
      <c r="AJ170" s="152">
        <v>2.2000000000000002</v>
      </c>
      <c r="AK170" s="153">
        <v>5</v>
      </c>
    </row>
    <row r="171" spans="1:37" x14ac:dyDescent="0.2">
      <c r="A171" s="149" t="s">
        <v>668</v>
      </c>
      <c r="B171" s="66" t="s">
        <v>669</v>
      </c>
      <c r="C171" s="67">
        <v>63</v>
      </c>
      <c r="D171" s="84" t="s">
        <v>334</v>
      </c>
      <c r="E171" s="85">
        <v>55.829974948262702</v>
      </c>
      <c r="F171" s="91">
        <v>55.797298769197297</v>
      </c>
      <c r="G171" s="86">
        <v>54.9341030388847</v>
      </c>
      <c r="H171" s="86">
        <v>54.901426859819203</v>
      </c>
      <c r="I171" s="86">
        <v>0</v>
      </c>
      <c r="J171" s="86">
        <v>31.62</v>
      </c>
      <c r="K171" s="87">
        <v>0</v>
      </c>
      <c r="L171" s="150">
        <v>17.660001448599999</v>
      </c>
      <c r="M171" s="86">
        <v>0</v>
      </c>
      <c r="N171" s="86">
        <v>46.976505328026697</v>
      </c>
      <c r="O171" s="86">
        <v>61.981126256707597</v>
      </c>
      <c r="P171" s="86">
        <v>1.9590000000000001</v>
      </c>
      <c r="Q171" s="88">
        <v>0.84719999999999995</v>
      </c>
      <c r="R171" s="85">
        <v>0</v>
      </c>
      <c r="S171" s="86">
        <v>15.1</v>
      </c>
      <c r="T171" s="86">
        <v>1.42</v>
      </c>
      <c r="U171" s="88">
        <v>8.9696111534691205</v>
      </c>
      <c r="V171" s="89">
        <v>4.8600000000000003</v>
      </c>
      <c r="W171" s="85">
        <v>31.366666666699999</v>
      </c>
      <c r="X171" s="88">
        <v>31.366666666699999</v>
      </c>
      <c r="Y171" s="85"/>
      <c r="Z171" s="88"/>
      <c r="AA171" s="85">
        <v>0</v>
      </c>
      <c r="AB171" s="91">
        <v>0</v>
      </c>
      <c r="AC171" s="86">
        <v>0</v>
      </c>
      <c r="AD171" s="86">
        <v>0</v>
      </c>
      <c r="AE171" s="86">
        <v>0</v>
      </c>
      <c r="AF171" s="151">
        <v>0</v>
      </c>
      <c r="AG171" s="150">
        <v>0.356650046</v>
      </c>
      <c r="AH171" s="86">
        <v>4.3173000000000003E-2</v>
      </c>
      <c r="AI171" s="88">
        <v>0.52222900933700001</v>
      </c>
      <c r="AJ171" s="152">
        <v>1.98</v>
      </c>
      <c r="AK171" s="153">
        <v>0</v>
      </c>
    </row>
    <row r="172" spans="1:37" x14ac:dyDescent="0.2">
      <c r="A172" s="149" t="s">
        <v>670</v>
      </c>
      <c r="B172" s="66" t="s">
        <v>671</v>
      </c>
      <c r="C172" s="67"/>
      <c r="D172" s="84" t="s">
        <v>334</v>
      </c>
      <c r="E172" s="85">
        <v>0</v>
      </c>
      <c r="F172" s="91">
        <v>0</v>
      </c>
      <c r="G172" s="86">
        <v>0</v>
      </c>
      <c r="H172" s="86">
        <v>0</v>
      </c>
      <c r="I172" s="86">
        <v>0</v>
      </c>
      <c r="J172" s="86">
        <v>0</v>
      </c>
      <c r="K172" s="87">
        <v>0</v>
      </c>
      <c r="L172" s="150"/>
      <c r="M172" s="86">
        <v>0</v>
      </c>
      <c r="N172" s="86"/>
      <c r="O172" s="86"/>
      <c r="P172" s="86">
        <v>8.7999999999999995E-2</v>
      </c>
      <c r="Q172" s="88">
        <v>0</v>
      </c>
      <c r="R172" s="85">
        <v>0</v>
      </c>
      <c r="S172" s="86"/>
      <c r="T172" s="86">
        <v>0.09</v>
      </c>
      <c r="U172" s="88">
        <v>4.2992261392949302E-2</v>
      </c>
      <c r="V172" s="89"/>
      <c r="W172" s="85"/>
      <c r="X172" s="88"/>
      <c r="Y172" s="85"/>
      <c r="Z172" s="88"/>
      <c r="AA172" s="85">
        <v>0</v>
      </c>
      <c r="AB172" s="91">
        <v>0</v>
      </c>
      <c r="AC172" s="86">
        <v>0</v>
      </c>
      <c r="AD172" s="86">
        <v>0</v>
      </c>
      <c r="AE172" s="86">
        <v>0</v>
      </c>
      <c r="AF172" s="151">
        <v>0</v>
      </c>
      <c r="AG172" s="150">
        <v>0</v>
      </c>
      <c r="AH172" s="86">
        <v>0</v>
      </c>
      <c r="AI172" s="88">
        <v>0</v>
      </c>
      <c r="AJ172" s="152">
        <v>2</v>
      </c>
      <c r="AK172" s="153">
        <v>0</v>
      </c>
    </row>
    <row r="173" spans="1:37" x14ac:dyDescent="0.2">
      <c r="A173" s="149" t="s">
        <v>672</v>
      </c>
      <c r="B173" s="66" t="s">
        <v>673</v>
      </c>
      <c r="C173" s="67">
        <v>63</v>
      </c>
      <c r="D173" s="84" t="s">
        <v>334</v>
      </c>
      <c r="E173" s="85">
        <v>12.845473603045701</v>
      </c>
      <c r="F173" s="91">
        <v>12.845473603045701</v>
      </c>
      <c r="G173" s="86">
        <v>12.845473603045701</v>
      </c>
      <c r="H173" s="86">
        <v>12.845473603045701</v>
      </c>
      <c r="I173" s="86">
        <v>18.03</v>
      </c>
      <c r="J173" s="86">
        <v>21.67</v>
      </c>
      <c r="K173" s="87">
        <v>0</v>
      </c>
      <c r="L173" s="150">
        <v>0.99000000090200002</v>
      </c>
      <c r="M173" s="86">
        <v>0</v>
      </c>
      <c r="N173" s="86">
        <v>24.4593160858565</v>
      </c>
      <c r="O173" s="86">
        <v>87.888330921780593</v>
      </c>
      <c r="P173" s="86">
        <v>5.8999999999999997E-2</v>
      </c>
      <c r="Q173" s="88">
        <v>0</v>
      </c>
      <c r="R173" s="85">
        <v>0</v>
      </c>
      <c r="S173" s="86">
        <v>28.2</v>
      </c>
      <c r="T173" s="86">
        <v>0.33</v>
      </c>
      <c r="U173" s="88">
        <v>0.45661550324088601</v>
      </c>
      <c r="V173" s="89">
        <v>4.5</v>
      </c>
      <c r="W173" s="85">
        <v>26.266666666700001</v>
      </c>
      <c r="X173" s="88"/>
      <c r="Y173" s="85"/>
      <c r="Z173" s="88">
        <v>-100</v>
      </c>
      <c r="AA173" s="85">
        <v>0</v>
      </c>
      <c r="AB173" s="91">
        <v>0</v>
      </c>
      <c r="AC173" s="86">
        <v>0</v>
      </c>
      <c r="AD173" s="86">
        <v>0</v>
      </c>
      <c r="AE173" s="86">
        <v>0</v>
      </c>
      <c r="AF173" s="151">
        <v>5.1837000894100003</v>
      </c>
      <c r="AG173" s="150">
        <v>1.2761999999E-2</v>
      </c>
      <c r="AH173" s="86">
        <v>1.9499999999999999E-3</v>
      </c>
      <c r="AI173" s="88">
        <v>7.1458999994400002E-2</v>
      </c>
      <c r="AJ173" s="152">
        <v>3.02</v>
      </c>
      <c r="AK173" s="153">
        <v>7</v>
      </c>
    </row>
    <row r="174" spans="1:37" x14ac:dyDescent="0.2">
      <c r="A174" s="149" t="s">
        <v>674</v>
      </c>
      <c r="B174" s="66" t="s">
        <v>675</v>
      </c>
      <c r="C174" s="67">
        <v>63</v>
      </c>
      <c r="D174" s="84" t="s">
        <v>334</v>
      </c>
      <c r="E174" s="85">
        <v>19.7674785960257</v>
      </c>
      <c r="F174" s="91">
        <v>19.7674785960257</v>
      </c>
      <c r="G174" s="86">
        <v>19.694815657283701</v>
      </c>
      <c r="H174" s="86">
        <v>19.694815657283701</v>
      </c>
      <c r="I174" s="86">
        <v>0.92</v>
      </c>
      <c r="J174" s="86">
        <v>0.22</v>
      </c>
      <c r="K174" s="87">
        <v>0</v>
      </c>
      <c r="L174" s="150">
        <v>80.740000147900005</v>
      </c>
      <c r="M174" s="86">
        <v>0</v>
      </c>
      <c r="N174" s="86">
        <v>3.3054320479754402</v>
      </c>
      <c r="O174" s="86">
        <v>19.532640069589998</v>
      </c>
      <c r="P174" s="86">
        <v>0.224</v>
      </c>
      <c r="Q174" s="88">
        <v>0</v>
      </c>
      <c r="R174" s="85">
        <v>0</v>
      </c>
      <c r="S174" s="86">
        <v>33.200000000000003</v>
      </c>
      <c r="T174" s="86">
        <v>1.73</v>
      </c>
      <c r="U174" s="88">
        <v>4.70571509809497</v>
      </c>
      <c r="V174" s="89">
        <v>4.21</v>
      </c>
      <c r="W174" s="85">
        <v>19.433333333299998</v>
      </c>
      <c r="X174" s="88">
        <v>18.633333333300001</v>
      </c>
      <c r="Y174" s="85"/>
      <c r="Z174" s="88"/>
      <c r="AA174" s="85">
        <v>0</v>
      </c>
      <c r="AB174" s="91">
        <v>0</v>
      </c>
      <c r="AC174" s="86">
        <v>0</v>
      </c>
      <c r="AD174" s="86">
        <v>0</v>
      </c>
      <c r="AE174" s="86">
        <v>0</v>
      </c>
      <c r="AF174" s="151">
        <v>5.7199999794799998E-2</v>
      </c>
      <c r="AG174" s="150">
        <v>9.4239239682899996</v>
      </c>
      <c r="AH174" s="86">
        <v>7.1100000000000004E-4</v>
      </c>
      <c r="AI174" s="88">
        <v>0</v>
      </c>
      <c r="AJ174" s="152">
        <v>2.78</v>
      </c>
      <c r="AK174" s="153">
        <v>10</v>
      </c>
    </row>
    <row r="175" spans="1:37" x14ac:dyDescent="0.2">
      <c r="A175" s="149" t="s">
        <v>676</v>
      </c>
      <c r="B175" s="66" t="s">
        <v>677</v>
      </c>
      <c r="C175" s="67">
        <v>63</v>
      </c>
      <c r="D175" s="84" t="s">
        <v>334</v>
      </c>
      <c r="E175" s="85">
        <v>38.548908338119404</v>
      </c>
      <c r="F175" s="91">
        <v>38.543765054818799</v>
      </c>
      <c r="G175" s="86">
        <v>38.324318300659201</v>
      </c>
      <c r="H175" s="86">
        <v>38.319175017358603</v>
      </c>
      <c r="I175" s="86">
        <v>34.35</v>
      </c>
      <c r="J175" s="86">
        <v>16.07</v>
      </c>
      <c r="K175" s="87">
        <v>0</v>
      </c>
      <c r="L175" s="150">
        <v>55.669999615099997</v>
      </c>
      <c r="M175" s="86">
        <v>0</v>
      </c>
      <c r="N175" s="86">
        <v>19.666669528855198</v>
      </c>
      <c r="O175" s="86">
        <v>36.985872964520702</v>
      </c>
      <c r="P175" s="86">
        <v>0.55100000000000005</v>
      </c>
      <c r="Q175" s="88">
        <v>6.6699999999999995E-2</v>
      </c>
      <c r="R175" s="85">
        <v>0</v>
      </c>
      <c r="S175" s="86">
        <v>36</v>
      </c>
      <c r="T175" s="86">
        <v>1.93</v>
      </c>
      <c r="U175" s="88">
        <v>10.3294272954045</v>
      </c>
      <c r="V175" s="89">
        <v>3.95</v>
      </c>
      <c r="W175" s="85">
        <v>17.5845055481557</v>
      </c>
      <c r="X175" s="88">
        <v>16.133333333300001</v>
      </c>
      <c r="Y175" s="85"/>
      <c r="Z175" s="88"/>
      <c r="AA175" s="85">
        <v>0</v>
      </c>
      <c r="AB175" s="91">
        <v>0</v>
      </c>
      <c r="AC175" s="86">
        <v>0</v>
      </c>
      <c r="AD175" s="86">
        <v>0</v>
      </c>
      <c r="AE175" s="86">
        <v>0</v>
      </c>
      <c r="AF175" s="151">
        <v>1.5289000103199999</v>
      </c>
      <c r="AG175" s="150">
        <v>9.8819731976600007</v>
      </c>
      <c r="AH175" s="86">
        <v>8.2949999999999996E-2</v>
      </c>
      <c r="AI175" s="88">
        <v>0.115907968424</v>
      </c>
      <c r="AJ175" s="152">
        <v>2.08</v>
      </c>
      <c r="AK175" s="153">
        <v>7</v>
      </c>
    </row>
    <row r="176" spans="1:37" x14ac:dyDescent="0.2">
      <c r="A176" s="149" t="s">
        <v>678</v>
      </c>
      <c r="B176" s="66" t="s">
        <v>679</v>
      </c>
      <c r="C176" s="67">
        <v>63</v>
      </c>
      <c r="D176" s="84" t="s">
        <v>334</v>
      </c>
      <c r="E176" s="85">
        <v>50.345119289900197</v>
      </c>
      <c r="F176" s="91">
        <v>50.345119289900197</v>
      </c>
      <c r="G176" s="86">
        <v>50.317534266728799</v>
      </c>
      <c r="H176" s="86">
        <v>50.317534266728799</v>
      </c>
      <c r="I176" s="86">
        <v>20.37</v>
      </c>
      <c r="J176" s="86">
        <v>6.96</v>
      </c>
      <c r="K176" s="87">
        <v>0</v>
      </c>
      <c r="L176" s="150">
        <v>47.149999960000002</v>
      </c>
      <c r="M176" s="86">
        <v>0</v>
      </c>
      <c r="N176" s="86">
        <v>12.627497726546601</v>
      </c>
      <c r="O176" s="86">
        <v>51.025429012931397</v>
      </c>
      <c r="P176" s="86">
        <v>0.26300000000000001</v>
      </c>
      <c r="Q176" s="88">
        <v>3.4099999999999998E-2</v>
      </c>
      <c r="R176" s="85">
        <v>0</v>
      </c>
      <c r="S176" s="86">
        <v>41</v>
      </c>
      <c r="T176" s="86">
        <v>1.55</v>
      </c>
      <c r="U176" s="88">
        <v>7.0513449231297303</v>
      </c>
      <c r="V176" s="89">
        <v>3.61</v>
      </c>
      <c r="W176" s="85">
        <v>24.772991036546699</v>
      </c>
      <c r="X176" s="88">
        <v>19.100000000000001</v>
      </c>
      <c r="Y176" s="85"/>
      <c r="Z176" s="88"/>
      <c r="AA176" s="85">
        <v>0</v>
      </c>
      <c r="AB176" s="91">
        <v>0</v>
      </c>
      <c r="AC176" s="86">
        <v>0</v>
      </c>
      <c r="AD176" s="86">
        <v>0</v>
      </c>
      <c r="AE176" s="86">
        <v>0</v>
      </c>
      <c r="AF176" s="151">
        <v>4.0767002044499998</v>
      </c>
      <c r="AG176" s="150">
        <v>5.6164491531499996</v>
      </c>
      <c r="AH176" s="86">
        <v>3.6830000000000002E-2</v>
      </c>
      <c r="AI176" s="88">
        <v>1.31458386566E-10</v>
      </c>
      <c r="AJ176" s="152">
        <v>2.83</v>
      </c>
      <c r="AK176" s="153">
        <v>26</v>
      </c>
    </row>
    <row r="177" spans="1:37" x14ac:dyDescent="0.2">
      <c r="A177" s="149" t="s">
        <v>680</v>
      </c>
      <c r="B177" s="66" t="s">
        <v>681</v>
      </c>
      <c r="C177" s="67">
        <v>63</v>
      </c>
      <c r="D177" s="84" t="s">
        <v>334</v>
      </c>
      <c r="E177" s="85">
        <v>46.283973555718802</v>
      </c>
      <c r="F177" s="91">
        <v>46.283973555718802</v>
      </c>
      <c r="G177" s="86">
        <v>46.229961543447303</v>
      </c>
      <c r="H177" s="86">
        <v>46.229961543447303</v>
      </c>
      <c r="I177" s="86">
        <v>18.8</v>
      </c>
      <c r="J177" s="86">
        <v>13.65</v>
      </c>
      <c r="K177" s="87">
        <v>0</v>
      </c>
      <c r="L177" s="150">
        <v>43.939991813299997</v>
      </c>
      <c r="M177" s="86">
        <v>0</v>
      </c>
      <c r="N177" s="86">
        <v>19.3977453609821</v>
      </c>
      <c r="O177" s="86">
        <v>44.6847483062256</v>
      </c>
      <c r="P177" s="86">
        <v>0.52100000000000002</v>
      </c>
      <c r="Q177" s="88">
        <v>1.0562</v>
      </c>
      <c r="R177" s="85">
        <v>0</v>
      </c>
      <c r="S177" s="86">
        <v>33</v>
      </c>
      <c r="T177" s="86">
        <v>1.9</v>
      </c>
      <c r="U177" s="88">
        <v>12.7101067277362</v>
      </c>
      <c r="V177" s="89">
        <v>4.62</v>
      </c>
      <c r="W177" s="85">
        <v>19.493577588551599</v>
      </c>
      <c r="X177" s="88">
        <v>18.433333333299998</v>
      </c>
      <c r="Y177" s="85">
        <v>100</v>
      </c>
      <c r="Z177" s="88"/>
      <c r="AA177" s="85">
        <v>7.0000000000000007E-2</v>
      </c>
      <c r="AB177" s="91">
        <v>7.0000000000000007E-2</v>
      </c>
      <c r="AC177" s="86">
        <v>0.06</v>
      </c>
      <c r="AD177" s="86">
        <v>0.06</v>
      </c>
      <c r="AE177" s="86">
        <v>0</v>
      </c>
      <c r="AF177" s="151">
        <v>5.4506968992299996</v>
      </c>
      <c r="AG177" s="150">
        <v>1.5278045567</v>
      </c>
      <c r="AH177" s="86">
        <v>2.1292999999999999E-2</v>
      </c>
      <c r="AI177" s="88">
        <v>3.92562348906E-8</v>
      </c>
      <c r="AJ177" s="152">
        <v>2.82</v>
      </c>
      <c r="AK177" s="153">
        <v>27</v>
      </c>
    </row>
    <row r="178" spans="1:37" x14ac:dyDescent="0.2">
      <c r="A178" s="149" t="s">
        <v>682</v>
      </c>
      <c r="B178" s="66" t="s">
        <v>683</v>
      </c>
      <c r="C178" s="67">
        <v>63</v>
      </c>
      <c r="D178" s="84" t="s">
        <v>334</v>
      </c>
      <c r="E178" s="85">
        <v>64.6982384161076</v>
      </c>
      <c r="F178" s="91">
        <v>64.6982384161076</v>
      </c>
      <c r="G178" s="86">
        <v>64.555150789537095</v>
      </c>
      <c r="H178" s="86">
        <v>64.555150789537095</v>
      </c>
      <c r="I178" s="86">
        <v>53.11</v>
      </c>
      <c r="J178" s="86">
        <v>36.78</v>
      </c>
      <c r="K178" s="87">
        <v>0</v>
      </c>
      <c r="L178" s="150">
        <v>23.240002045699999</v>
      </c>
      <c r="M178" s="86">
        <v>0</v>
      </c>
      <c r="N178" s="86">
        <v>39.623169787703603</v>
      </c>
      <c r="O178" s="86">
        <v>59.738611642164898</v>
      </c>
      <c r="P178" s="86">
        <v>0.59899999999999998</v>
      </c>
      <c r="Q178" s="88">
        <v>0.3407</v>
      </c>
      <c r="R178" s="85">
        <v>0</v>
      </c>
      <c r="S178" s="86">
        <v>24.5</v>
      </c>
      <c r="T178" s="86">
        <v>1.31</v>
      </c>
      <c r="U178" s="88">
        <v>11.5163638221917</v>
      </c>
      <c r="V178" s="89">
        <v>4.28</v>
      </c>
      <c r="W178" s="85">
        <v>20.443827046192801</v>
      </c>
      <c r="X178" s="88">
        <v>18.133333333300001</v>
      </c>
      <c r="Y178" s="85"/>
      <c r="Z178" s="88"/>
      <c r="AA178" s="85">
        <v>0.09</v>
      </c>
      <c r="AB178" s="91">
        <v>0.09</v>
      </c>
      <c r="AC178" s="86">
        <v>0.01</v>
      </c>
      <c r="AD178" s="86">
        <v>0.01</v>
      </c>
      <c r="AE178" s="86">
        <v>0</v>
      </c>
      <c r="AF178" s="151">
        <v>0.88430045251099998</v>
      </c>
      <c r="AG178" s="150">
        <v>1.06271428517</v>
      </c>
      <c r="AH178" s="86">
        <v>0.13050500000000001</v>
      </c>
      <c r="AI178" s="88">
        <v>0.24409196076299999</v>
      </c>
      <c r="AJ178" s="152">
        <v>2.66</v>
      </c>
      <c r="AK178" s="153">
        <v>26</v>
      </c>
    </row>
    <row r="179" spans="1:37" x14ac:dyDescent="0.2">
      <c r="A179" s="149" t="s">
        <v>684</v>
      </c>
      <c r="B179" s="66" t="s">
        <v>685</v>
      </c>
      <c r="C179" s="67">
        <v>63</v>
      </c>
      <c r="D179" s="84" t="s">
        <v>334</v>
      </c>
      <c r="E179" s="85">
        <v>61.886603985984003</v>
      </c>
      <c r="F179" s="91">
        <v>61.852515419130803</v>
      </c>
      <c r="G179" s="86">
        <v>61.672559496440499</v>
      </c>
      <c r="H179" s="86">
        <v>61.638470929587299</v>
      </c>
      <c r="I179" s="86">
        <v>35.53</v>
      </c>
      <c r="J179" s="86">
        <v>27.33</v>
      </c>
      <c r="K179" s="87">
        <v>0</v>
      </c>
      <c r="L179" s="150">
        <v>18.460010027100001</v>
      </c>
      <c r="M179" s="86">
        <v>0</v>
      </c>
      <c r="N179" s="86">
        <v>30.769305848364201</v>
      </c>
      <c r="O179" s="86">
        <v>68.019875469052806</v>
      </c>
      <c r="P179" s="86">
        <v>0.311</v>
      </c>
      <c r="Q179" s="88">
        <v>0.24660000000000001</v>
      </c>
      <c r="R179" s="85">
        <v>0</v>
      </c>
      <c r="S179" s="86">
        <v>15.3</v>
      </c>
      <c r="T179" s="86">
        <v>0.89</v>
      </c>
      <c r="U179" s="88">
        <v>10.315358881260799</v>
      </c>
      <c r="V179" s="89">
        <v>3.8</v>
      </c>
      <c r="W179" s="85">
        <v>19.1726400294352</v>
      </c>
      <c r="X179" s="88">
        <v>17.733333333299999</v>
      </c>
      <c r="Y179" s="85">
        <v>100</v>
      </c>
      <c r="Z179" s="88"/>
      <c r="AA179" s="85">
        <v>0</v>
      </c>
      <c r="AB179" s="91">
        <v>0</v>
      </c>
      <c r="AC179" s="86">
        <v>0</v>
      </c>
      <c r="AD179" s="86">
        <v>0</v>
      </c>
      <c r="AE179" s="86">
        <v>0</v>
      </c>
      <c r="AF179" s="151">
        <v>4.0812161224299999E-7</v>
      </c>
      <c r="AG179" s="150">
        <v>1.79676593483</v>
      </c>
      <c r="AH179" s="86">
        <v>8.0616999999999994E-2</v>
      </c>
      <c r="AI179" s="88">
        <v>0.13217203820599999</v>
      </c>
      <c r="AJ179" s="152">
        <v>3.02</v>
      </c>
      <c r="AK179" s="153">
        <v>35</v>
      </c>
    </row>
    <row r="180" spans="1:37" x14ac:dyDescent="0.2">
      <c r="A180" s="149" t="s">
        <v>686</v>
      </c>
      <c r="B180" s="66" t="s">
        <v>687</v>
      </c>
      <c r="C180" s="67">
        <v>63</v>
      </c>
      <c r="D180" s="84" t="s">
        <v>334</v>
      </c>
      <c r="E180" s="85">
        <v>33.819495842222103</v>
      </c>
      <c r="F180" s="91">
        <v>33.778135748182301</v>
      </c>
      <c r="G180" s="86">
        <v>33.754190430580401</v>
      </c>
      <c r="H180" s="86">
        <v>33.712830336540598</v>
      </c>
      <c r="I180" s="86">
        <v>88.03</v>
      </c>
      <c r="J180" s="86">
        <v>80.319999999999993</v>
      </c>
      <c r="K180" s="87">
        <v>0</v>
      </c>
      <c r="L180" s="150">
        <v>21.3599999889</v>
      </c>
      <c r="M180" s="86">
        <v>0</v>
      </c>
      <c r="N180" s="86">
        <v>38.5090039037905</v>
      </c>
      <c r="O180" s="86">
        <v>56.9967572960838</v>
      </c>
      <c r="P180" s="86">
        <v>0.45</v>
      </c>
      <c r="Q180" s="88">
        <v>0.60470000000000002</v>
      </c>
      <c r="R180" s="85">
        <v>0</v>
      </c>
      <c r="S180" s="86">
        <v>14.5</v>
      </c>
      <c r="T180" s="86">
        <v>0.96</v>
      </c>
      <c r="U180" s="88">
        <v>10.683965344594901</v>
      </c>
      <c r="V180" s="89">
        <v>4.45</v>
      </c>
      <c r="W180" s="85"/>
      <c r="X180" s="88"/>
      <c r="Y180" s="85"/>
      <c r="Z180" s="88"/>
      <c r="AA180" s="85">
        <v>0</v>
      </c>
      <c r="AB180" s="91">
        <v>0</v>
      </c>
      <c r="AC180" s="86">
        <v>0</v>
      </c>
      <c r="AD180" s="86">
        <v>0</v>
      </c>
      <c r="AE180" s="86">
        <v>0</v>
      </c>
      <c r="AF180" s="151">
        <v>0</v>
      </c>
      <c r="AG180" s="150">
        <v>0.188255999595</v>
      </c>
      <c r="AH180" s="86">
        <v>7.0488999999999996E-2</v>
      </c>
      <c r="AI180" s="88">
        <v>5.2893999886199999E-2</v>
      </c>
      <c r="AJ180" s="152">
        <v>2.02</v>
      </c>
      <c r="AK180" s="153">
        <v>2</v>
      </c>
    </row>
    <row r="181" spans="1:37" x14ac:dyDescent="0.2">
      <c r="A181" s="149" t="s">
        <v>688</v>
      </c>
      <c r="B181" s="66" t="s">
        <v>689</v>
      </c>
      <c r="C181" s="67">
        <v>63</v>
      </c>
      <c r="D181" s="84" t="s">
        <v>334</v>
      </c>
      <c r="E181" s="85">
        <v>66.788221847275906</v>
      </c>
      <c r="F181" s="91">
        <v>66.788221847275906</v>
      </c>
      <c r="G181" s="86">
        <v>65.939149839438301</v>
      </c>
      <c r="H181" s="86">
        <v>65.939149839438301</v>
      </c>
      <c r="I181" s="86">
        <v>9.1199999999999992</v>
      </c>
      <c r="J181" s="86">
        <v>6.5</v>
      </c>
      <c r="K181" s="87">
        <v>0</v>
      </c>
      <c r="L181" s="150">
        <v>27.880000938399998</v>
      </c>
      <c r="M181" s="86">
        <v>0</v>
      </c>
      <c r="N181" s="86">
        <v>57.172444676642897</v>
      </c>
      <c r="O181" s="86">
        <v>57.840362780865298</v>
      </c>
      <c r="P181" s="86">
        <v>0.17</v>
      </c>
      <c r="Q181" s="88">
        <v>0.1613</v>
      </c>
      <c r="R181" s="85">
        <v>0</v>
      </c>
      <c r="S181" s="86">
        <v>26.3</v>
      </c>
      <c r="T181" s="86">
        <v>1.79</v>
      </c>
      <c r="U181" s="88">
        <v>8.4308496162847693</v>
      </c>
      <c r="V181" s="89">
        <v>3.96</v>
      </c>
      <c r="W181" s="85">
        <v>21.892771052995599</v>
      </c>
      <c r="X181" s="88">
        <v>18.866666666699999</v>
      </c>
      <c r="Y181" s="85"/>
      <c r="Z181" s="88"/>
      <c r="AA181" s="85">
        <v>0</v>
      </c>
      <c r="AB181" s="91">
        <v>0</v>
      </c>
      <c r="AC181" s="86">
        <v>0.16</v>
      </c>
      <c r="AD181" s="86">
        <v>0.16</v>
      </c>
      <c r="AE181" s="86">
        <v>0</v>
      </c>
      <c r="AF181" s="151">
        <v>0</v>
      </c>
      <c r="AG181" s="150">
        <v>2.6774872836000001</v>
      </c>
      <c r="AH181" s="86">
        <v>1.9772999999999999E-2</v>
      </c>
      <c r="AI181" s="88">
        <v>4.0263237761499996E-9</v>
      </c>
      <c r="AJ181" s="152">
        <v>1.82</v>
      </c>
      <c r="AK181" s="153">
        <v>0</v>
      </c>
    </row>
    <row r="182" spans="1:37" x14ac:dyDescent="0.2">
      <c r="A182" s="149" t="s">
        <v>690</v>
      </c>
      <c r="B182" s="66" t="s">
        <v>691</v>
      </c>
      <c r="C182" s="67">
        <v>63</v>
      </c>
      <c r="D182" s="84" t="s">
        <v>334</v>
      </c>
      <c r="E182" s="85">
        <v>39.381308633179003</v>
      </c>
      <c r="F182" s="91">
        <v>39.381308633179003</v>
      </c>
      <c r="G182" s="86">
        <v>38.618928868305403</v>
      </c>
      <c r="H182" s="86">
        <v>38.618928868305403</v>
      </c>
      <c r="I182" s="86">
        <v>12.01</v>
      </c>
      <c r="J182" s="86">
        <v>11.24</v>
      </c>
      <c r="K182" s="87">
        <v>0</v>
      </c>
      <c r="L182" s="150">
        <v>50.229999821600003</v>
      </c>
      <c r="M182" s="86">
        <v>0</v>
      </c>
      <c r="N182" s="86">
        <v>34.073739993234902</v>
      </c>
      <c r="O182" s="86">
        <v>32.280842457633</v>
      </c>
      <c r="P182" s="86">
        <v>0.28299999999999997</v>
      </c>
      <c r="Q182" s="88">
        <v>0.68610000000000004</v>
      </c>
      <c r="R182" s="85">
        <v>0</v>
      </c>
      <c r="S182" s="86">
        <v>46.2</v>
      </c>
      <c r="T182" s="86">
        <v>1</v>
      </c>
      <c r="U182" s="88">
        <v>21.194632466452902</v>
      </c>
      <c r="V182" s="89">
        <v>4.25</v>
      </c>
      <c r="W182" s="85">
        <v>20.501333131592599</v>
      </c>
      <c r="X182" s="88">
        <v>21.6</v>
      </c>
      <c r="Y182" s="85"/>
      <c r="Z182" s="88"/>
      <c r="AA182" s="85">
        <v>0</v>
      </c>
      <c r="AB182" s="91">
        <v>0</v>
      </c>
      <c r="AC182" s="86">
        <v>0.08</v>
      </c>
      <c r="AD182" s="86">
        <v>0.08</v>
      </c>
      <c r="AE182" s="86">
        <v>0</v>
      </c>
      <c r="AF182" s="151">
        <v>0</v>
      </c>
      <c r="AG182" s="150">
        <v>5.5496343928299998</v>
      </c>
      <c r="AH182" s="86">
        <v>4.8566999999999999E-2</v>
      </c>
      <c r="AI182" s="88">
        <v>2.7814997264599999E-2</v>
      </c>
      <c r="AJ182" s="152">
        <v>1.85</v>
      </c>
      <c r="AK182" s="153">
        <v>0</v>
      </c>
    </row>
    <row r="183" spans="1:37" x14ac:dyDescent="0.2">
      <c r="A183" s="149" t="s">
        <v>692</v>
      </c>
      <c r="B183" s="66" t="s">
        <v>693</v>
      </c>
      <c r="C183" s="67">
        <v>63</v>
      </c>
      <c r="D183" s="84" t="s">
        <v>334</v>
      </c>
      <c r="E183" s="85">
        <v>32.781606104406897</v>
      </c>
      <c r="F183" s="91">
        <v>32.775555480856497</v>
      </c>
      <c r="G183" s="86">
        <v>32.493865340011403</v>
      </c>
      <c r="H183" s="86">
        <v>32.487814716461102</v>
      </c>
      <c r="I183" s="86">
        <v>27.57</v>
      </c>
      <c r="J183" s="86">
        <v>25.88</v>
      </c>
      <c r="K183" s="87">
        <v>0</v>
      </c>
      <c r="L183" s="150">
        <v>45.2200001693</v>
      </c>
      <c r="M183" s="86">
        <v>0</v>
      </c>
      <c r="N183" s="86">
        <v>29.306575725778199</v>
      </c>
      <c r="O183" s="86">
        <v>33.896559430231498</v>
      </c>
      <c r="P183" s="86">
        <v>0.496</v>
      </c>
      <c r="Q183" s="88">
        <v>0.56020000000000003</v>
      </c>
      <c r="R183" s="85">
        <v>0</v>
      </c>
      <c r="S183" s="86">
        <v>49.6</v>
      </c>
      <c r="T183" s="86">
        <v>1</v>
      </c>
      <c r="U183" s="88">
        <v>20.684392752697601</v>
      </c>
      <c r="V183" s="89">
        <v>4.07</v>
      </c>
      <c r="W183" s="85">
        <v>17.5470959279894</v>
      </c>
      <c r="X183" s="88">
        <v>16.7</v>
      </c>
      <c r="Y183" s="85">
        <v>100</v>
      </c>
      <c r="Z183" s="88"/>
      <c r="AA183" s="85">
        <v>7.0000000000000007E-2</v>
      </c>
      <c r="AB183" s="91">
        <v>0.09</v>
      </c>
      <c r="AC183" s="86">
        <v>0.13</v>
      </c>
      <c r="AD183" s="86">
        <v>0.14000000000000001</v>
      </c>
      <c r="AE183" s="86">
        <v>0</v>
      </c>
      <c r="AF183" s="151">
        <v>0</v>
      </c>
      <c r="AG183" s="150">
        <v>12.2383376689</v>
      </c>
      <c r="AH183" s="86">
        <v>0.17875099999999999</v>
      </c>
      <c r="AI183" s="88">
        <v>9.1869004906500004E-2</v>
      </c>
      <c r="AJ183" s="152">
        <v>1.59</v>
      </c>
      <c r="AK183" s="153">
        <v>0</v>
      </c>
    </row>
    <row r="184" spans="1:37" x14ac:dyDescent="0.2">
      <c r="A184" s="149" t="s">
        <v>694</v>
      </c>
      <c r="B184" s="66" t="s">
        <v>695</v>
      </c>
      <c r="C184" s="67">
        <v>63</v>
      </c>
      <c r="D184" s="84" t="s">
        <v>334</v>
      </c>
      <c r="E184" s="85">
        <v>29.7772869943046</v>
      </c>
      <c r="F184" s="91">
        <v>29.761683280620801</v>
      </c>
      <c r="G184" s="86">
        <v>29.648856427829799</v>
      </c>
      <c r="H184" s="86">
        <v>29.635053142647902</v>
      </c>
      <c r="I184" s="86">
        <v>34.1</v>
      </c>
      <c r="J184" s="86">
        <v>37.49</v>
      </c>
      <c r="K184" s="87">
        <v>0</v>
      </c>
      <c r="L184" s="150">
        <v>55.880000442099998</v>
      </c>
      <c r="M184" s="86">
        <v>0</v>
      </c>
      <c r="N184" s="86">
        <v>26.185054854067499</v>
      </c>
      <c r="O184" s="86">
        <v>23.923406318170802</v>
      </c>
      <c r="P184" s="86">
        <v>0.88600000000000001</v>
      </c>
      <c r="Q184" s="88">
        <v>0.7802</v>
      </c>
      <c r="R184" s="85">
        <v>0</v>
      </c>
      <c r="S184" s="86">
        <v>51.6</v>
      </c>
      <c r="T184" s="86">
        <v>1.32</v>
      </c>
      <c r="U184" s="88">
        <v>19.299393255594801</v>
      </c>
      <c r="V184" s="89">
        <v>3.96</v>
      </c>
      <c r="W184" s="85">
        <v>17.993466274761701</v>
      </c>
      <c r="X184" s="88">
        <v>18.7</v>
      </c>
      <c r="Y184" s="85"/>
      <c r="Z184" s="88"/>
      <c r="AA184" s="85">
        <v>0</v>
      </c>
      <c r="AB184" s="91">
        <v>0</v>
      </c>
      <c r="AC184" s="86">
        <v>0</v>
      </c>
      <c r="AD184" s="86">
        <v>0</v>
      </c>
      <c r="AE184" s="86">
        <v>0</v>
      </c>
      <c r="AF184" s="151">
        <v>0</v>
      </c>
      <c r="AG184" s="150">
        <v>14.2455252978</v>
      </c>
      <c r="AH184" s="86">
        <v>0.284721</v>
      </c>
      <c r="AI184" s="88">
        <v>0.43974799926899999</v>
      </c>
      <c r="AJ184" s="152">
        <v>1.91</v>
      </c>
      <c r="AK184" s="153">
        <v>0</v>
      </c>
    </row>
    <row r="185" spans="1:37" x14ac:dyDescent="0.2">
      <c r="A185" s="149" t="s">
        <v>696</v>
      </c>
      <c r="B185" s="66" t="s">
        <v>697</v>
      </c>
      <c r="C185" s="67">
        <v>63</v>
      </c>
      <c r="D185" s="84" t="s">
        <v>334</v>
      </c>
      <c r="E185" s="85">
        <v>28.4122722757239</v>
      </c>
      <c r="F185" s="91">
        <v>28.388463338341399</v>
      </c>
      <c r="G185" s="86">
        <v>28.252177696772701</v>
      </c>
      <c r="H185" s="86">
        <v>28.232473748594</v>
      </c>
      <c r="I185" s="86">
        <v>0</v>
      </c>
      <c r="J185" s="86">
        <v>22.12</v>
      </c>
      <c r="K185" s="87">
        <v>0</v>
      </c>
      <c r="L185" s="150">
        <v>45.4200001273</v>
      </c>
      <c r="M185" s="86">
        <v>0</v>
      </c>
      <c r="N185" s="86">
        <v>40.803702275356699</v>
      </c>
      <c r="O185" s="86">
        <v>41.497659906396301</v>
      </c>
      <c r="P185" s="86">
        <v>0.373</v>
      </c>
      <c r="Q185" s="88">
        <v>0.14599999999999999</v>
      </c>
      <c r="R185" s="85">
        <v>0</v>
      </c>
      <c r="S185" s="86">
        <v>21.7</v>
      </c>
      <c r="T185" s="86">
        <v>0.59</v>
      </c>
      <c r="U185" s="88">
        <v>8.5342725548631808</v>
      </c>
      <c r="V185" s="89">
        <v>4.3099999999999996</v>
      </c>
      <c r="W185" s="85">
        <v>18.7601951344834</v>
      </c>
      <c r="X185" s="88">
        <v>18.833333333300001</v>
      </c>
      <c r="Y185" s="85"/>
      <c r="Z185" s="88"/>
      <c r="AA185" s="85">
        <v>0.01</v>
      </c>
      <c r="AB185" s="91">
        <v>0.03</v>
      </c>
      <c r="AC185" s="86">
        <v>0</v>
      </c>
      <c r="AD185" s="86">
        <v>0</v>
      </c>
      <c r="AE185" s="86">
        <v>0</v>
      </c>
      <c r="AF185" s="151">
        <v>2.54789999158</v>
      </c>
      <c r="AG185" s="150">
        <v>3.1018398614799998</v>
      </c>
      <c r="AH185" s="86">
        <v>6.2405000000000002E-2</v>
      </c>
      <c r="AI185" s="88">
        <v>0.111845994854</v>
      </c>
      <c r="AJ185" s="152">
        <v>1.6</v>
      </c>
      <c r="AK185" s="153">
        <v>0</v>
      </c>
    </row>
    <row r="186" spans="1:37" x14ac:dyDescent="0.2">
      <c r="A186" s="149" t="s">
        <v>698</v>
      </c>
      <c r="B186" s="66" t="s">
        <v>699</v>
      </c>
      <c r="C186" s="67">
        <v>63</v>
      </c>
      <c r="D186" s="84" t="s">
        <v>334</v>
      </c>
      <c r="E186" s="85">
        <v>69.625808300643101</v>
      </c>
      <c r="F186" s="91">
        <v>69.588192093431502</v>
      </c>
      <c r="G186" s="86">
        <v>69.312339907213399</v>
      </c>
      <c r="H186" s="86">
        <v>69.2747237000018</v>
      </c>
      <c r="I186" s="86">
        <v>19.72</v>
      </c>
      <c r="J186" s="86">
        <v>11.76</v>
      </c>
      <c r="K186" s="87">
        <v>0</v>
      </c>
      <c r="L186" s="150">
        <v>46.670000698000003</v>
      </c>
      <c r="M186" s="86">
        <v>0</v>
      </c>
      <c r="N186" s="86">
        <v>60.794062943115499</v>
      </c>
      <c r="O186" s="86">
        <v>43.688449094301298</v>
      </c>
      <c r="P186" s="86">
        <v>0.42299999999999999</v>
      </c>
      <c r="Q186" s="88">
        <v>0.51749999999999996</v>
      </c>
      <c r="R186" s="85">
        <v>0</v>
      </c>
      <c r="S186" s="86">
        <v>23.5</v>
      </c>
      <c r="T186" s="86">
        <v>1.33</v>
      </c>
      <c r="U186" s="88">
        <v>8.78428000788149</v>
      </c>
      <c r="V186" s="89">
        <v>4.51</v>
      </c>
      <c r="W186" s="85">
        <v>21.137953041605801</v>
      </c>
      <c r="X186" s="88">
        <v>16.866666666699999</v>
      </c>
      <c r="Y186" s="85"/>
      <c r="Z186" s="88"/>
      <c r="AA186" s="85">
        <v>0</v>
      </c>
      <c r="AB186" s="91">
        <v>0</v>
      </c>
      <c r="AC186" s="86">
        <v>0</v>
      </c>
      <c r="AD186" s="86">
        <v>0</v>
      </c>
      <c r="AE186" s="86">
        <v>0</v>
      </c>
      <c r="AF186" s="151">
        <v>0</v>
      </c>
      <c r="AG186" s="150">
        <v>0.74045353428899996</v>
      </c>
      <c r="AH186" s="86">
        <v>3.354E-2</v>
      </c>
      <c r="AI186" s="88">
        <v>3.3676679753800001E-9</v>
      </c>
      <c r="AJ186" s="152">
        <v>2.15</v>
      </c>
      <c r="AK186" s="153">
        <v>0</v>
      </c>
    </row>
    <row r="187" spans="1:37" x14ac:dyDescent="0.2">
      <c r="A187" s="149" t="s">
        <v>700</v>
      </c>
      <c r="B187" s="66" t="s">
        <v>701</v>
      </c>
      <c r="C187" s="67">
        <v>63</v>
      </c>
      <c r="D187" s="84" t="s">
        <v>334</v>
      </c>
      <c r="E187" s="85">
        <v>72.335335569597206</v>
      </c>
      <c r="F187" s="91">
        <v>72.288530046545503</v>
      </c>
      <c r="G187" s="86">
        <v>71.724263463088604</v>
      </c>
      <c r="H187" s="86">
        <v>71.677457940036902</v>
      </c>
      <c r="I187" s="86">
        <v>17.39</v>
      </c>
      <c r="J187" s="86">
        <v>8.98</v>
      </c>
      <c r="K187" s="87">
        <v>0</v>
      </c>
      <c r="L187" s="150">
        <v>41.300000979899998</v>
      </c>
      <c r="M187" s="86">
        <v>0</v>
      </c>
      <c r="N187" s="86">
        <v>62.913763066202101</v>
      </c>
      <c r="O187" s="86">
        <v>44.420214278941899</v>
      </c>
      <c r="P187" s="86">
        <v>0.43</v>
      </c>
      <c r="Q187" s="88">
        <v>0.26</v>
      </c>
      <c r="R187" s="85">
        <v>0</v>
      </c>
      <c r="S187" s="86">
        <v>22.9</v>
      </c>
      <c r="T187" s="86">
        <v>1.51</v>
      </c>
      <c r="U187" s="88">
        <v>9.5535273162233096</v>
      </c>
      <c r="V187" s="89">
        <v>4.3099999999999996</v>
      </c>
      <c r="W187" s="85">
        <v>20.024783696521201</v>
      </c>
      <c r="X187" s="88">
        <v>19.5333333333</v>
      </c>
      <c r="Y187" s="85"/>
      <c r="Z187" s="88"/>
      <c r="AA187" s="85">
        <v>0</v>
      </c>
      <c r="AB187" s="91">
        <v>0</v>
      </c>
      <c r="AC187" s="86">
        <v>0</v>
      </c>
      <c r="AD187" s="86">
        <v>0</v>
      </c>
      <c r="AE187" s="86">
        <v>0</v>
      </c>
      <c r="AF187" s="151">
        <v>0</v>
      </c>
      <c r="AG187" s="150">
        <v>0.14697219216400001</v>
      </c>
      <c r="AH187" s="86">
        <v>1.7217E-2</v>
      </c>
      <c r="AI187" s="88">
        <v>3.8175995575499999E-2</v>
      </c>
      <c r="AJ187" s="152">
        <v>2.04</v>
      </c>
      <c r="AK187" s="153">
        <v>0</v>
      </c>
    </row>
    <row r="188" spans="1:37" x14ac:dyDescent="0.2">
      <c r="A188" s="149" t="s">
        <v>702</v>
      </c>
      <c r="B188" s="66" t="s">
        <v>703</v>
      </c>
      <c r="C188" s="67">
        <v>63</v>
      </c>
      <c r="D188" s="84" t="s">
        <v>334</v>
      </c>
      <c r="E188" s="85">
        <v>54.804220066558102</v>
      </c>
      <c r="F188" s="91">
        <v>54.778257688404302</v>
      </c>
      <c r="G188" s="86">
        <v>54.008827208572299</v>
      </c>
      <c r="H188" s="86">
        <v>53.985225046614303</v>
      </c>
      <c r="I188" s="86">
        <v>24.56</v>
      </c>
      <c r="J188" s="86">
        <v>33.86</v>
      </c>
      <c r="K188" s="87">
        <v>0</v>
      </c>
      <c r="L188" s="150">
        <v>32.590000135099999</v>
      </c>
      <c r="M188" s="86">
        <v>0</v>
      </c>
      <c r="N188" s="86">
        <v>37.666287588267998</v>
      </c>
      <c r="O188" s="86">
        <v>39.306161395856101</v>
      </c>
      <c r="P188" s="86">
        <v>0.51500000000000001</v>
      </c>
      <c r="Q188" s="88">
        <v>0.39340000000000003</v>
      </c>
      <c r="R188" s="85">
        <v>0</v>
      </c>
      <c r="S188" s="86">
        <v>32.200000000000003</v>
      </c>
      <c r="T188" s="86">
        <v>1.85</v>
      </c>
      <c r="U188" s="88">
        <v>17.239019094149</v>
      </c>
      <c r="V188" s="89">
        <v>4.6100000000000003</v>
      </c>
      <c r="W188" s="85">
        <v>20.1953363431852</v>
      </c>
      <c r="X188" s="88">
        <v>16.333333333300001</v>
      </c>
      <c r="Y188" s="85"/>
      <c r="Z188" s="88"/>
      <c r="AA188" s="85">
        <v>0</v>
      </c>
      <c r="AB188" s="91">
        <v>0</v>
      </c>
      <c r="AC188" s="86">
        <v>7.0000000000000007E-2</v>
      </c>
      <c r="AD188" s="86">
        <v>0.09</v>
      </c>
      <c r="AE188" s="86">
        <v>0</v>
      </c>
      <c r="AF188" s="151">
        <v>0</v>
      </c>
      <c r="AG188" s="150">
        <v>1.51945490034</v>
      </c>
      <c r="AH188" s="86">
        <v>6.1134000000000001E-2</v>
      </c>
      <c r="AI188" s="88">
        <v>4.0763998107200002E-2</v>
      </c>
      <c r="AJ188" s="152">
        <v>1.89</v>
      </c>
      <c r="AK188" s="153">
        <v>0</v>
      </c>
    </row>
    <row r="189" spans="1:37" x14ac:dyDescent="0.2">
      <c r="A189" s="149" t="s">
        <v>704</v>
      </c>
      <c r="B189" s="66" t="s">
        <v>705</v>
      </c>
      <c r="C189" s="67">
        <v>63</v>
      </c>
      <c r="D189" s="84" t="s">
        <v>334</v>
      </c>
      <c r="E189" s="85">
        <v>53.420831101247401</v>
      </c>
      <c r="F189" s="91">
        <v>53.296472028774801</v>
      </c>
      <c r="G189" s="86">
        <v>52.774163924389697</v>
      </c>
      <c r="H189" s="86">
        <v>52.651718068416599</v>
      </c>
      <c r="I189" s="86">
        <v>59.97</v>
      </c>
      <c r="J189" s="86">
        <v>36.54</v>
      </c>
      <c r="K189" s="87">
        <v>0</v>
      </c>
      <c r="L189" s="150">
        <v>31.8100011483</v>
      </c>
      <c r="M189" s="86">
        <v>0</v>
      </c>
      <c r="N189" s="86">
        <v>30.571596359009501</v>
      </c>
      <c r="O189" s="86">
        <v>33.932017802985499</v>
      </c>
      <c r="P189" s="86">
        <v>0.495</v>
      </c>
      <c r="Q189" s="88">
        <v>0.23380000000000001</v>
      </c>
      <c r="R189" s="85">
        <v>0</v>
      </c>
      <c r="S189" s="86">
        <v>19.399999999999999</v>
      </c>
      <c r="T189" s="86">
        <v>1.98</v>
      </c>
      <c r="U189" s="88">
        <v>12.3804239687763</v>
      </c>
      <c r="V189" s="89">
        <v>4.6399999999999997</v>
      </c>
      <c r="W189" s="85">
        <v>19.784971502041198</v>
      </c>
      <c r="X189" s="88"/>
      <c r="Y189" s="85"/>
      <c r="Z189" s="88"/>
      <c r="AA189" s="85">
        <v>0.74</v>
      </c>
      <c r="AB189" s="91">
        <v>0.83</v>
      </c>
      <c r="AC189" s="86">
        <v>0.86</v>
      </c>
      <c r="AD189" s="86">
        <v>0.94</v>
      </c>
      <c r="AE189" s="86">
        <v>0</v>
      </c>
      <c r="AF189" s="151">
        <v>0</v>
      </c>
      <c r="AG189" s="150">
        <v>0.48043101111100001</v>
      </c>
      <c r="AH189" s="86">
        <v>8.2193000000000002E-2</v>
      </c>
      <c r="AI189" s="88">
        <v>4.5918003060400003E-2</v>
      </c>
      <c r="AJ189" s="152">
        <v>2.11</v>
      </c>
      <c r="AK189" s="153">
        <v>1</v>
      </c>
    </row>
    <row r="190" spans="1:37" x14ac:dyDescent="0.2">
      <c r="A190" s="149" t="s">
        <v>706</v>
      </c>
      <c r="B190" s="66" t="s">
        <v>707</v>
      </c>
      <c r="C190" s="67">
        <v>63</v>
      </c>
      <c r="D190" s="84" t="s">
        <v>334</v>
      </c>
      <c r="E190" s="85">
        <v>41.485410086804499</v>
      </c>
      <c r="F190" s="91">
        <v>41.443696243767803</v>
      </c>
      <c r="G190" s="86">
        <v>40.996762211231001</v>
      </c>
      <c r="H190" s="86">
        <v>40.955048368194198</v>
      </c>
      <c r="I190" s="86">
        <v>0</v>
      </c>
      <c r="J190" s="86">
        <v>45.55</v>
      </c>
      <c r="K190" s="87">
        <v>0</v>
      </c>
      <c r="L190" s="150">
        <v>33.430001389499999</v>
      </c>
      <c r="M190" s="86">
        <v>0</v>
      </c>
      <c r="N190" s="86">
        <v>35.3809369188535</v>
      </c>
      <c r="O190" s="86">
        <v>38.778023251602598</v>
      </c>
      <c r="P190" s="86">
        <v>0.96499999999999997</v>
      </c>
      <c r="Q190" s="88">
        <v>0.37519999999999998</v>
      </c>
      <c r="R190" s="85">
        <v>0</v>
      </c>
      <c r="S190" s="86">
        <v>18.5</v>
      </c>
      <c r="T190" s="86">
        <v>1.33</v>
      </c>
      <c r="U190" s="88">
        <v>10.021254196214</v>
      </c>
      <c r="V190" s="89">
        <v>4.55</v>
      </c>
      <c r="W190" s="85">
        <v>20.568697879337499</v>
      </c>
      <c r="X190" s="88"/>
      <c r="Y190" s="85"/>
      <c r="Z190" s="88"/>
      <c r="AA190" s="85">
        <v>0.88</v>
      </c>
      <c r="AB190" s="91">
        <v>0.91</v>
      </c>
      <c r="AC190" s="86">
        <v>0.64</v>
      </c>
      <c r="AD190" s="86">
        <v>0.65</v>
      </c>
      <c r="AE190" s="86">
        <v>0</v>
      </c>
      <c r="AF190" s="151">
        <v>15.577898276499999</v>
      </c>
      <c r="AG190" s="150">
        <v>0.38259215557199999</v>
      </c>
      <c r="AH190" s="86">
        <v>6.9426000000000002E-2</v>
      </c>
      <c r="AI190" s="88">
        <v>4.2408005378599997E-2</v>
      </c>
      <c r="AJ190" s="152">
        <v>1.84</v>
      </c>
      <c r="AK190" s="153">
        <v>0</v>
      </c>
    </row>
    <row r="191" spans="1:37" x14ac:dyDescent="0.2">
      <c r="A191" s="149" t="s">
        <v>708</v>
      </c>
      <c r="B191" s="66" t="s">
        <v>709</v>
      </c>
      <c r="C191" s="67"/>
      <c r="D191" s="84" t="s">
        <v>334</v>
      </c>
      <c r="E191" s="85">
        <v>0</v>
      </c>
      <c r="F191" s="91">
        <v>0</v>
      </c>
      <c r="G191" s="86">
        <v>0</v>
      </c>
      <c r="H191" s="86">
        <v>0</v>
      </c>
      <c r="I191" s="86">
        <v>0</v>
      </c>
      <c r="J191" s="86">
        <v>0</v>
      </c>
      <c r="K191" s="87">
        <v>0</v>
      </c>
      <c r="L191" s="150">
        <v>0</v>
      </c>
      <c r="M191" s="86">
        <v>0</v>
      </c>
      <c r="N191" s="86"/>
      <c r="O191" s="86"/>
      <c r="P191" s="86">
        <v>0</v>
      </c>
      <c r="Q191" s="88">
        <v>0</v>
      </c>
      <c r="R191" s="85">
        <v>0</v>
      </c>
      <c r="S191" s="86"/>
      <c r="T191" s="86">
        <v>0</v>
      </c>
      <c r="U191" s="88">
        <v>0</v>
      </c>
      <c r="V191" s="89"/>
      <c r="W191" s="85"/>
      <c r="X191" s="88"/>
      <c r="Y191" s="85"/>
      <c r="Z191" s="88"/>
      <c r="AA191" s="85">
        <v>0</v>
      </c>
      <c r="AB191" s="91">
        <v>0</v>
      </c>
      <c r="AC191" s="86">
        <v>0</v>
      </c>
      <c r="AD191" s="86">
        <v>0</v>
      </c>
      <c r="AE191" s="86">
        <v>0</v>
      </c>
      <c r="AF191" s="151">
        <v>0</v>
      </c>
      <c r="AG191" s="150">
        <v>0</v>
      </c>
      <c r="AH191" s="86">
        <v>0</v>
      </c>
      <c r="AI191" s="88">
        <v>0</v>
      </c>
      <c r="AJ191" s="152"/>
      <c r="AK191" s="153">
        <v>0</v>
      </c>
    </row>
    <row r="192" spans="1:37" x14ac:dyDescent="0.2">
      <c r="A192" s="149" t="s">
        <v>710</v>
      </c>
      <c r="B192" s="66" t="s">
        <v>711</v>
      </c>
      <c r="C192" s="67">
        <v>63</v>
      </c>
      <c r="D192" s="84" t="s">
        <v>334</v>
      </c>
      <c r="E192" s="85">
        <v>12.4363821433765</v>
      </c>
      <c r="F192" s="91">
        <v>12.4363821433765</v>
      </c>
      <c r="G192" s="86">
        <v>12.4345644903301</v>
      </c>
      <c r="H192" s="86">
        <v>12.4345644903301</v>
      </c>
      <c r="I192" s="86">
        <v>10.52</v>
      </c>
      <c r="J192" s="86">
        <v>1.1499999999999999</v>
      </c>
      <c r="K192" s="87">
        <v>0</v>
      </c>
      <c r="L192" s="150">
        <v>85.879988057299997</v>
      </c>
      <c r="M192" s="86">
        <v>0</v>
      </c>
      <c r="N192" s="86">
        <v>13.874938251276101</v>
      </c>
      <c r="O192" s="86">
        <v>12.48</v>
      </c>
      <c r="P192" s="86">
        <v>0.63</v>
      </c>
      <c r="Q192" s="88">
        <v>0</v>
      </c>
      <c r="R192" s="85">
        <v>0</v>
      </c>
      <c r="S192" s="86">
        <v>68</v>
      </c>
      <c r="T192" s="86">
        <v>1.37</v>
      </c>
      <c r="U192" s="88">
        <v>6.0782317871164802</v>
      </c>
      <c r="V192" s="89">
        <v>3.71</v>
      </c>
      <c r="W192" s="85">
        <v>17.266666666700001</v>
      </c>
      <c r="X192" s="88">
        <v>17.266666666700001</v>
      </c>
      <c r="Y192" s="85">
        <v>100</v>
      </c>
      <c r="Z192" s="88"/>
      <c r="AA192" s="85">
        <v>0.42</v>
      </c>
      <c r="AB192" s="91">
        <v>0.42</v>
      </c>
      <c r="AC192" s="86">
        <v>0.17</v>
      </c>
      <c r="AD192" s="86">
        <v>0.17</v>
      </c>
      <c r="AE192" s="86">
        <v>0</v>
      </c>
      <c r="AF192" s="151">
        <v>0</v>
      </c>
      <c r="AG192" s="150">
        <v>6.9281567147400001</v>
      </c>
      <c r="AH192" s="86">
        <v>3.4970000000000001E-3</v>
      </c>
      <c r="AI192" s="88">
        <v>2.3056014442800001E-2</v>
      </c>
      <c r="AJ192" s="152">
        <v>1.94</v>
      </c>
      <c r="AK192" s="153">
        <v>0</v>
      </c>
    </row>
    <row r="193" spans="1:37" x14ac:dyDescent="0.2">
      <c r="A193" s="149" t="s">
        <v>712</v>
      </c>
      <c r="B193" s="66" t="s">
        <v>713</v>
      </c>
      <c r="C193" s="67">
        <v>63</v>
      </c>
      <c r="D193" s="84" t="s">
        <v>334</v>
      </c>
      <c r="E193" s="85">
        <v>25.092902335724201</v>
      </c>
      <c r="F193" s="91">
        <v>25.0276296367723</v>
      </c>
      <c r="G193" s="86">
        <v>24.8881834162841</v>
      </c>
      <c r="H193" s="86">
        <v>24.823652452547499</v>
      </c>
      <c r="I193" s="86">
        <v>68.28</v>
      </c>
      <c r="J193" s="86">
        <v>57.27</v>
      </c>
      <c r="K193" s="87">
        <v>0</v>
      </c>
      <c r="L193" s="150">
        <v>66.449999962299998</v>
      </c>
      <c r="M193" s="86">
        <v>0</v>
      </c>
      <c r="N193" s="86">
        <v>21.529400543659701</v>
      </c>
      <c r="O193" s="86">
        <v>20.678287884017902</v>
      </c>
      <c r="P193" s="86">
        <v>0.875</v>
      </c>
      <c r="Q193" s="88">
        <v>0.88180000000000003</v>
      </c>
      <c r="R193" s="85">
        <v>0</v>
      </c>
      <c r="S193" s="86">
        <v>63.1</v>
      </c>
      <c r="T193" s="86">
        <v>1.5</v>
      </c>
      <c r="U193" s="88">
        <v>16.378255290426399</v>
      </c>
      <c r="V193" s="89">
        <v>3.79</v>
      </c>
      <c r="W193" s="85">
        <v>17.1151166578789</v>
      </c>
      <c r="X193" s="88">
        <v>16.2</v>
      </c>
      <c r="Y193" s="85">
        <v>-48.12</v>
      </c>
      <c r="Z193" s="88"/>
      <c r="AA193" s="85">
        <v>0.65</v>
      </c>
      <c r="AB193" s="91">
        <v>0.7</v>
      </c>
      <c r="AC193" s="86">
        <v>0.09</v>
      </c>
      <c r="AD193" s="86">
        <v>0.12</v>
      </c>
      <c r="AE193" s="86">
        <v>0.1</v>
      </c>
      <c r="AF193" s="151">
        <v>0</v>
      </c>
      <c r="AG193" s="150">
        <v>12.530009613200001</v>
      </c>
      <c r="AH193" s="86">
        <v>0.38635000000000003</v>
      </c>
      <c r="AI193" s="88">
        <v>0.181712979888</v>
      </c>
      <c r="AJ193" s="152">
        <v>1.76</v>
      </c>
      <c r="AK193" s="153">
        <v>0</v>
      </c>
    </row>
    <row r="194" spans="1:37" x14ac:dyDescent="0.2">
      <c r="A194" s="149" t="s">
        <v>714</v>
      </c>
      <c r="B194" s="66" t="s">
        <v>715</v>
      </c>
      <c r="C194" s="67">
        <v>63</v>
      </c>
      <c r="D194" s="84" t="s">
        <v>334</v>
      </c>
      <c r="E194" s="85">
        <v>24.679450377004599</v>
      </c>
      <c r="F194" s="91">
        <v>24.667968002449602</v>
      </c>
      <c r="G194" s="86">
        <v>24.619742029318299</v>
      </c>
      <c r="H194" s="86">
        <v>24.608259654763302</v>
      </c>
      <c r="I194" s="86">
        <v>0</v>
      </c>
      <c r="J194" s="86">
        <v>35.92</v>
      </c>
      <c r="K194" s="87">
        <v>0</v>
      </c>
      <c r="L194" s="150">
        <v>49.389999761299997</v>
      </c>
      <c r="M194" s="86">
        <v>0</v>
      </c>
      <c r="N194" s="86">
        <v>27.939995248492501</v>
      </c>
      <c r="O194" s="86">
        <v>26.3608547897493</v>
      </c>
      <c r="P194" s="86">
        <v>0.25600000000000001</v>
      </c>
      <c r="Q194" s="88">
        <v>0.38269999999999998</v>
      </c>
      <c r="R194" s="85">
        <v>0</v>
      </c>
      <c r="S194" s="86">
        <v>37.4</v>
      </c>
      <c r="T194" s="86">
        <v>0.82</v>
      </c>
      <c r="U194" s="88">
        <v>14.688253530830201</v>
      </c>
      <c r="V194" s="89">
        <v>4.0199999999999996</v>
      </c>
      <c r="W194" s="85">
        <v>17.465428776983501</v>
      </c>
      <c r="X194" s="88"/>
      <c r="Y194" s="85">
        <v>99.740000000000009</v>
      </c>
      <c r="Z194" s="88"/>
      <c r="AA194" s="85">
        <v>0.61</v>
      </c>
      <c r="AB194" s="91">
        <v>0.62</v>
      </c>
      <c r="AC194" s="86">
        <v>0.42</v>
      </c>
      <c r="AD194" s="86">
        <v>0.43</v>
      </c>
      <c r="AE194" s="86">
        <v>0.04</v>
      </c>
      <c r="AF194" s="151">
        <v>0</v>
      </c>
      <c r="AG194" s="150">
        <v>7.2143063977499997</v>
      </c>
      <c r="AH194" s="86">
        <v>0.16064800000000001</v>
      </c>
      <c r="AI194" s="88">
        <v>7.3107019848500002E-2</v>
      </c>
      <c r="AJ194" s="152">
        <v>1.72</v>
      </c>
      <c r="AK194" s="153">
        <v>0</v>
      </c>
    </row>
    <row r="195" spans="1:37" x14ac:dyDescent="0.2">
      <c r="A195" s="149" t="s">
        <v>716</v>
      </c>
      <c r="B195" s="66" t="s">
        <v>717</v>
      </c>
      <c r="C195" s="67">
        <v>63</v>
      </c>
      <c r="D195" s="84" t="s">
        <v>334</v>
      </c>
      <c r="E195" s="85">
        <v>30.2102383507398</v>
      </c>
      <c r="F195" s="91">
        <v>30.2102383507398</v>
      </c>
      <c r="G195" s="86">
        <v>30.198147000589501</v>
      </c>
      <c r="H195" s="86">
        <v>30.198147000589501</v>
      </c>
      <c r="I195" s="86">
        <v>0</v>
      </c>
      <c r="J195" s="86">
        <v>11.55</v>
      </c>
      <c r="K195" s="87">
        <v>0</v>
      </c>
      <c r="L195" s="150">
        <v>45.670000495399997</v>
      </c>
      <c r="M195" s="86">
        <v>0</v>
      </c>
      <c r="N195" s="86">
        <v>33.785130142388603</v>
      </c>
      <c r="O195" s="86">
        <v>28.969306555513501</v>
      </c>
      <c r="P195" s="86">
        <v>0.32600000000000001</v>
      </c>
      <c r="Q195" s="88">
        <v>0.28549999999999998</v>
      </c>
      <c r="R195" s="85">
        <v>0</v>
      </c>
      <c r="S195" s="86">
        <v>37.200000000000003</v>
      </c>
      <c r="T195" s="86">
        <v>0.42</v>
      </c>
      <c r="U195" s="88">
        <v>14.4854374801626</v>
      </c>
      <c r="V195" s="89">
        <v>3.78</v>
      </c>
      <c r="W195" s="85">
        <v>18</v>
      </c>
      <c r="X195" s="88"/>
      <c r="Y195" s="85"/>
      <c r="Z195" s="88"/>
      <c r="AA195" s="85">
        <v>0</v>
      </c>
      <c r="AB195" s="91">
        <v>0</v>
      </c>
      <c r="AC195" s="86">
        <v>0</v>
      </c>
      <c r="AD195" s="86">
        <v>0</v>
      </c>
      <c r="AE195" s="86">
        <v>0.01</v>
      </c>
      <c r="AF195" s="151">
        <v>0</v>
      </c>
      <c r="AG195" s="150">
        <v>5.6823929828699997</v>
      </c>
      <c r="AH195" s="86">
        <v>2.6553E-2</v>
      </c>
      <c r="AI195" s="88">
        <v>4.28779856756E-2</v>
      </c>
      <c r="AJ195" s="152">
        <v>1.56</v>
      </c>
      <c r="AK195" s="153">
        <v>0</v>
      </c>
    </row>
    <row r="196" spans="1:37" x14ac:dyDescent="0.2">
      <c r="A196" s="149" t="s">
        <v>718</v>
      </c>
      <c r="B196" s="66" t="s">
        <v>719</v>
      </c>
      <c r="C196" s="67">
        <v>63</v>
      </c>
      <c r="D196" s="84" t="s">
        <v>334</v>
      </c>
      <c r="E196" s="85">
        <v>96.347308105166107</v>
      </c>
      <c r="F196" s="91">
        <v>96.347308105166107</v>
      </c>
      <c r="G196" s="86">
        <v>96.293636514823902</v>
      </c>
      <c r="H196" s="86">
        <v>96.293636514823902</v>
      </c>
      <c r="I196" s="86">
        <v>61.89</v>
      </c>
      <c r="J196" s="86">
        <v>49.34</v>
      </c>
      <c r="K196" s="87">
        <v>0</v>
      </c>
      <c r="L196" s="150">
        <v>2.02000001544</v>
      </c>
      <c r="M196" s="86">
        <v>0</v>
      </c>
      <c r="N196" s="86">
        <v>84.637771462439801</v>
      </c>
      <c r="O196" s="86">
        <v>93.216539615096195</v>
      </c>
      <c r="P196" s="86">
        <v>7.0999999999999994E-2</v>
      </c>
      <c r="Q196" s="88">
        <v>1.6882999999999999</v>
      </c>
      <c r="R196" s="85">
        <v>0</v>
      </c>
      <c r="S196" s="86">
        <v>12.8</v>
      </c>
      <c r="T196" s="86">
        <v>0.61</v>
      </c>
      <c r="U196" s="88">
        <v>1.0832589994406101</v>
      </c>
      <c r="V196" s="89">
        <v>4.68</v>
      </c>
      <c r="W196" s="85">
        <v>29.849267143143098</v>
      </c>
      <c r="X196" s="88">
        <v>31.1</v>
      </c>
      <c r="Y196" s="85"/>
      <c r="Z196" s="88"/>
      <c r="AA196" s="85">
        <v>0</v>
      </c>
      <c r="AB196" s="91">
        <v>0</v>
      </c>
      <c r="AC196" s="86">
        <v>0</v>
      </c>
      <c r="AD196" s="86">
        <v>0</v>
      </c>
      <c r="AE196" s="86">
        <v>0</v>
      </c>
      <c r="AF196" s="151">
        <v>0</v>
      </c>
      <c r="AG196" s="150">
        <v>0.23262698916899999</v>
      </c>
      <c r="AH196" s="86">
        <v>1.7937000000000002E-2</v>
      </c>
      <c r="AI196" s="88">
        <v>0</v>
      </c>
      <c r="AJ196" s="152">
        <v>1.44</v>
      </c>
      <c r="AK196" s="153">
        <v>6</v>
      </c>
    </row>
    <row r="197" spans="1:37" x14ac:dyDescent="0.2">
      <c r="A197" s="149" t="s">
        <v>720</v>
      </c>
      <c r="B197" s="66" t="s">
        <v>721</v>
      </c>
      <c r="C197" s="67">
        <v>63</v>
      </c>
      <c r="D197" s="84" t="s">
        <v>334</v>
      </c>
      <c r="E197" s="85">
        <v>73.237893560388798</v>
      </c>
      <c r="F197" s="91">
        <v>73.237893560388798</v>
      </c>
      <c r="G197" s="86">
        <v>72.859957941795003</v>
      </c>
      <c r="H197" s="86">
        <v>72.859957941795003</v>
      </c>
      <c r="I197" s="86">
        <v>24</v>
      </c>
      <c r="J197" s="86">
        <v>31.42</v>
      </c>
      <c r="K197" s="87">
        <v>0</v>
      </c>
      <c r="L197" s="150">
        <v>22.720001243999999</v>
      </c>
      <c r="M197" s="86">
        <v>0</v>
      </c>
      <c r="N197" s="86">
        <v>69.169599299188903</v>
      </c>
      <c r="O197" s="86">
        <v>68.377271982970399</v>
      </c>
      <c r="P197" s="86">
        <v>0.19600000000000001</v>
      </c>
      <c r="Q197" s="88">
        <v>0.1552</v>
      </c>
      <c r="R197" s="85">
        <v>0</v>
      </c>
      <c r="S197" s="86">
        <v>20.8</v>
      </c>
      <c r="T197" s="86">
        <v>0.55000000000000004</v>
      </c>
      <c r="U197" s="88">
        <v>6.3072601873501899</v>
      </c>
      <c r="V197" s="89">
        <v>4.63</v>
      </c>
      <c r="W197" s="85">
        <v>24.628547255735501</v>
      </c>
      <c r="X197" s="88">
        <v>23.4</v>
      </c>
      <c r="Y197" s="85">
        <v>100</v>
      </c>
      <c r="Z197" s="88"/>
      <c r="AA197" s="85">
        <v>0</v>
      </c>
      <c r="AB197" s="91">
        <v>0</v>
      </c>
      <c r="AC197" s="86">
        <v>0</v>
      </c>
      <c r="AD197" s="86">
        <v>0</v>
      </c>
      <c r="AE197" s="86">
        <v>0</v>
      </c>
      <c r="AF197" s="151">
        <v>8.2856111130099997E-11</v>
      </c>
      <c r="AG197" s="150">
        <v>2.9969544669100001</v>
      </c>
      <c r="AH197" s="86">
        <v>0.103975</v>
      </c>
      <c r="AI197" s="88">
        <v>0.137584009339</v>
      </c>
      <c r="AJ197" s="152">
        <v>1.32</v>
      </c>
      <c r="AK197" s="153">
        <v>0</v>
      </c>
    </row>
    <row r="198" spans="1:37" x14ac:dyDescent="0.2">
      <c r="A198" s="149" t="s">
        <v>722</v>
      </c>
      <c r="B198" s="66" t="s">
        <v>723</v>
      </c>
      <c r="C198" s="67">
        <v>63</v>
      </c>
      <c r="D198" s="84" t="s">
        <v>334</v>
      </c>
      <c r="E198" s="85">
        <v>56.538477290412402</v>
      </c>
      <c r="F198" s="91">
        <v>56.538477290412402</v>
      </c>
      <c r="G198" s="86">
        <v>56.240870431803003</v>
      </c>
      <c r="H198" s="86">
        <v>56.240870431803003</v>
      </c>
      <c r="I198" s="86">
        <v>19.62</v>
      </c>
      <c r="J198" s="86">
        <v>24.1</v>
      </c>
      <c r="K198" s="87">
        <v>0</v>
      </c>
      <c r="L198" s="150">
        <v>39.589999536999997</v>
      </c>
      <c r="M198" s="86">
        <v>0</v>
      </c>
      <c r="N198" s="86">
        <v>54.137146571335698</v>
      </c>
      <c r="O198" s="86">
        <v>53.256978081614797</v>
      </c>
      <c r="P198" s="86">
        <v>0.371</v>
      </c>
      <c r="Q198" s="88">
        <v>0</v>
      </c>
      <c r="R198" s="85">
        <v>0</v>
      </c>
      <c r="S198" s="86">
        <v>31.5</v>
      </c>
      <c r="T198" s="86">
        <v>1.03</v>
      </c>
      <c r="U198" s="88">
        <v>5.4743279955222501</v>
      </c>
      <c r="V198" s="89">
        <v>4.08</v>
      </c>
      <c r="W198" s="85"/>
      <c r="X198" s="88"/>
      <c r="Y198" s="85">
        <v>100</v>
      </c>
      <c r="Z198" s="88"/>
      <c r="AA198" s="85">
        <v>0</v>
      </c>
      <c r="AB198" s="91">
        <v>0</v>
      </c>
      <c r="AC198" s="86">
        <v>0</v>
      </c>
      <c r="AD198" s="86">
        <v>0</v>
      </c>
      <c r="AE198" s="86">
        <v>0</v>
      </c>
      <c r="AF198" s="151">
        <v>0</v>
      </c>
      <c r="AG198" s="150">
        <v>7.1874259698399996</v>
      </c>
      <c r="AH198" s="86">
        <v>0.117702</v>
      </c>
      <c r="AI198" s="88">
        <v>0.147314976071</v>
      </c>
      <c r="AJ198" s="152">
        <v>1.56</v>
      </c>
      <c r="AK198" s="153">
        <v>0</v>
      </c>
    </row>
    <row r="199" spans="1:37" x14ac:dyDescent="0.2">
      <c r="A199" s="149" t="s">
        <v>724</v>
      </c>
      <c r="B199" s="66" t="s">
        <v>725</v>
      </c>
      <c r="C199" s="67">
        <v>63</v>
      </c>
      <c r="D199" s="84" t="s">
        <v>334</v>
      </c>
      <c r="E199" s="85">
        <v>29.150968527609699</v>
      </c>
      <c r="F199" s="91">
        <v>29.010160977280499</v>
      </c>
      <c r="G199" s="86">
        <v>29.0342631705801</v>
      </c>
      <c r="H199" s="86">
        <v>28.8985297662087</v>
      </c>
      <c r="I199" s="86">
        <v>81.489999999999995</v>
      </c>
      <c r="J199" s="86">
        <v>41.85</v>
      </c>
      <c r="K199" s="87">
        <v>0</v>
      </c>
      <c r="L199" s="150">
        <v>63.2399993063</v>
      </c>
      <c r="M199" s="86">
        <v>0</v>
      </c>
      <c r="N199" s="86">
        <v>25.580678038837</v>
      </c>
      <c r="O199" s="86">
        <v>26.128438664584301</v>
      </c>
      <c r="P199" s="86">
        <v>0.57899999999999996</v>
      </c>
      <c r="Q199" s="88">
        <v>0.1832</v>
      </c>
      <c r="R199" s="85">
        <v>0</v>
      </c>
      <c r="S199" s="86">
        <v>53.5</v>
      </c>
      <c r="T199" s="86">
        <v>2.08</v>
      </c>
      <c r="U199" s="88">
        <v>11.7212771625376</v>
      </c>
      <c r="V199" s="89">
        <v>4.0199999999999996</v>
      </c>
      <c r="W199" s="85">
        <v>17.884687610681901</v>
      </c>
      <c r="X199" s="88">
        <v>15.8666666667</v>
      </c>
      <c r="Y199" s="85"/>
      <c r="Z199" s="88"/>
      <c r="AA199" s="85">
        <v>0</v>
      </c>
      <c r="AB199" s="91">
        <v>0</v>
      </c>
      <c r="AC199" s="86">
        <v>0</v>
      </c>
      <c r="AD199" s="86">
        <v>0</v>
      </c>
      <c r="AE199" s="86">
        <v>0</v>
      </c>
      <c r="AF199" s="151">
        <v>0</v>
      </c>
      <c r="AG199" s="150">
        <v>6.5648179091900003</v>
      </c>
      <c r="AH199" s="86">
        <v>0.15979199999999999</v>
      </c>
      <c r="AI199" s="88">
        <v>0.18260699815000001</v>
      </c>
      <c r="AJ199" s="152">
        <v>1.74</v>
      </c>
      <c r="AK199" s="153">
        <v>0</v>
      </c>
    </row>
    <row r="200" spans="1:37" x14ac:dyDescent="0.2">
      <c r="A200" s="149" t="s">
        <v>726</v>
      </c>
      <c r="B200" s="66" t="s">
        <v>727</v>
      </c>
      <c r="C200" s="67">
        <v>63</v>
      </c>
      <c r="D200" s="84" t="s">
        <v>334</v>
      </c>
      <c r="E200" s="85">
        <v>44.7467507972978</v>
      </c>
      <c r="F200" s="91">
        <v>44.528651280820299</v>
      </c>
      <c r="G200" s="86">
        <v>44.626727478481499</v>
      </c>
      <c r="H200" s="86">
        <v>44.410685504612303</v>
      </c>
      <c r="I200" s="86">
        <v>47.96</v>
      </c>
      <c r="J200" s="86">
        <v>40.71</v>
      </c>
      <c r="K200" s="87">
        <v>0</v>
      </c>
      <c r="L200" s="150">
        <v>44.560001171000003</v>
      </c>
      <c r="M200" s="86">
        <v>0</v>
      </c>
      <c r="N200" s="86">
        <v>42.498432040139797</v>
      </c>
      <c r="O200" s="86">
        <v>42.656770450206203</v>
      </c>
      <c r="P200" s="86">
        <v>1.3560000000000001</v>
      </c>
      <c r="Q200" s="88">
        <v>0.60199999999999998</v>
      </c>
      <c r="R200" s="85">
        <v>0</v>
      </c>
      <c r="S200" s="86">
        <v>40.4</v>
      </c>
      <c r="T200" s="86">
        <v>1.51</v>
      </c>
      <c r="U200" s="88">
        <v>10.0120023318816</v>
      </c>
      <c r="V200" s="89">
        <v>4.13</v>
      </c>
      <c r="W200" s="85">
        <v>25.822166810556801</v>
      </c>
      <c r="X200" s="88">
        <v>25.2</v>
      </c>
      <c r="Y200" s="85">
        <v>100</v>
      </c>
      <c r="Z200" s="88"/>
      <c r="AA200" s="85">
        <v>0.85</v>
      </c>
      <c r="AB200" s="91">
        <v>1.05</v>
      </c>
      <c r="AC200" s="86">
        <v>0.54</v>
      </c>
      <c r="AD200" s="86">
        <v>0.74</v>
      </c>
      <c r="AE200" s="86">
        <v>0.02</v>
      </c>
      <c r="AF200" s="151">
        <v>2.7824410248400002E-9</v>
      </c>
      <c r="AG200" s="150">
        <v>8.2102901254699994</v>
      </c>
      <c r="AH200" s="86">
        <v>0.22431899999999999</v>
      </c>
      <c r="AI200" s="88">
        <v>0.12661202284100001</v>
      </c>
      <c r="AJ200" s="152">
        <v>1.58</v>
      </c>
      <c r="AK200" s="153">
        <v>0</v>
      </c>
    </row>
    <row r="201" spans="1:37" x14ac:dyDescent="0.2">
      <c r="A201" s="149" t="s">
        <v>728</v>
      </c>
      <c r="B201" s="66" t="s">
        <v>729</v>
      </c>
      <c r="C201" s="67">
        <v>63</v>
      </c>
      <c r="D201" s="84" t="s">
        <v>334</v>
      </c>
      <c r="E201" s="85">
        <v>27.452492426328799</v>
      </c>
      <c r="F201" s="91">
        <v>27.435968052878</v>
      </c>
      <c r="G201" s="86">
        <v>27.4139355549435</v>
      </c>
      <c r="H201" s="86">
        <v>27.3974111814927</v>
      </c>
      <c r="I201" s="86">
        <v>43.92</v>
      </c>
      <c r="J201" s="86">
        <v>37.799999999999997</v>
      </c>
      <c r="K201" s="87">
        <v>0</v>
      </c>
      <c r="L201" s="150">
        <v>53.780000035299999</v>
      </c>
      <c r="M201" s="86">
        <v>0</v>
      </c>
      <c r="N201" s="86">
        <v>25.0215133956744</v>
      </c>
      <c r="O201" s="86">
        <v>20.808296477047399</v>
      </c>
      <c r="P201" s="86">
        <v>0.85</v>
      </c>
      <c r="Q201" s="88">
        <v>0.55079999999999996</v>
      </c>
      <c r="R201" s="85">
        <v>0</v>
      </c>
      <c r="S201" s="86">
        <v>63.1</v>
      </c>
      <c r="T201" s="86">
        <v>1.36</v>
      </c>
      <c r="U201" s="88">
        <v>26.3398512806389</v>
      </c>
      <c r="V201" s="89">
        <v>4.1100000000000003</v>
      </c>
      <c r="W201" s="85">
        <v>16.210876851050699</v>
      </c>
      <c r="X201" s="88">
        <v>14.0333333333</v>
      </c>
      <c r="Y201" s="85">
        <v>100</v>
      </c>
      <c r="Z201" s="88"/>
      <c r="AA201" s="85">
        <v>0</v>
      </c>
      <c r="AB201" s="91">
        <v>0</v>
      </c>
      <c r="AC201" s="86">
        <v>0</v>
      </c>
      <c r="AD201" s="86">
        <v>0</v>
      </c>
      <c r="AE201" s="86">
        <v>0</v>
      </c>
      <c r="AF201" s="151">
        <v>0</v>
      </c>
      <c r="AG201" s="150">
        <v>2.76683097516</v>
      </c>
      <c r="AH201" s="86">
        <v>6.4851000000000006E-2</v>
      </c>
      <c r="AI201" s="88">
        <v>4.3107983977100001E-2</v>
      </c>
      <c r="AJ201" s="152">
        <v>1.68</v>
      </c>
      <c r="AK201" s="153">
        <v>0</v>
      </c>
    </row>
    <row r="202" spans="1:37" x14ac:dyDescent="0.2">
      <c r="A202" s="149" t="s">
        <v>730</v>
      </c>
      <c r="B202" s="66" t="s">
        <v>731</v>
      </c>
      <c r="C202" s="67">
        <v>63</v>
      </c>
      <c r="D202" s="84" t="s">
        <v>334</v>
      </c>
      <c r="E202" s="85">
        <v>25.907204426944801</v>
      </c>
      <c r="F202" s="91">
        <v>25.714988826221099</v>
      </c>
      <c r="G202" s="86">
        <v>25.8240661913377</v>
      </c>
      <c r="H202" s="86">
        <v>25.631850590614</v>
      </c>
      <c r="I202" s="86">
        <v>235.07</v>
      </c>
      <c r="J202" s="86">
        <v>261.89999999999998</v>
      </c>
      <c r="K202" s="87">
        <v>0</v>
      </c>
      <c r="L202" s="150">
        <v>48.020000081100001</v>
      </c>
      <c r="M202" s="86">
        <v>0</v>
      </c>
      <c r="N202" s="86">
        <v>25.0906874405328</v>
      </c>
      <c r="O202" s="86">
        <v>24.870298837942201</v>
      </c>
      <c r="P202" s="86">
        <v>5.0339999999999998</v>
      </c>
      <c r="Q202" s="88">
        <v>0.45079999999999998</v>
      </c>
      <c r="R202" s="85">
        <v>0</v>
      </c>
      <c r="S202" s="86">
        <v>40.5</v>
      </c>
      <c r="T202" s="86">
        <v>2.19</v>
      </c>
      <c r="U202" s="88">
        <v>10.659652016600999</v>
      </c>
      <c r="V202" s="89">
        <v>3.83</v>
      </c>
      <c r="W202" s="85">
        <v>22.948398213096102</v>
      </c>
      <c r="X202" s="88">
        <v>23.3</v>
      </c>
      <c r="Y202" s="85"/>
      <c r="Z202" s="88"/>
      <c r="AA202" s="85">
        <v>0.35</v>
      </c>
      <c r="AB202" s="91">
        <v>0.59</v>
      </c>
      <c r="AC202" s="86">
        <v>0.21</v>
      </c>
      <c r="AD202" s="86">
        <v>0.36</v>
      </c>
      <c r="AE202" s="86">
        <v>0.41</v>
      </c>
      <c r="AF202" s="151">
        <v>1.25079997388</v>
      </c>
      <c r="AG202" s="150">
        <v>7.98955827223</v>
      </c>
      <c r="AH202" s="86">
        <v>1.8157190000000001</v>
      </c>
      <c r="AI202" s="88">
        <v>0.89803200049200005</v>
      </c>
      <c r="AJ202" s="152">
        <v>1.55</v>
      </c>
      <c r="AK202" s="153">
        <v>0</v>
      </c>
    </row>
    <row r="203" spans="1:37" x14ac:dyDescent="0.2">
      <c r="A203" s="149" t="s">
        <v>732</v>
      </c>
      <c r="B203" s="66" t="s">
        <v>733</v>
      </c>
      <c r="C203" s="67">
        <v>63</v>
      </c>
      <c r="D203" s="84" t="s">
        <v>334</v>
      </c>
      <c r="E203" s="85">
        <v>21.788666638112002</v>
      </c>
      <c r="F203" s="91">
        <v>21.515969218029401</v>
      </c>
      <c r="G203" s="86">
        <v>21.771533815907802</v>
      </c>
      <c r="H203" s="86">
        <v>21.4988363958253</v>
      </c>
      <c r="I203" s="86">
        <v>61.55</v>
      </c>
      <c r="J203" s="86">
        <v>67.52</v>
      </c>
      <c r="K203" s="87">
        <v>0</v>
      </c>
      <c r="L203" s="150">
        <v>50.239997667099999</v>
      </c>
      <c r="M203" s="86">
        <v>0</v>
      </c>
      <c r="N203" s="86">
        <v>18.233070964517701</v>
      </c>
      <c r="O203" s="86">
        <v>17.513388104053799</v>
      </c>
      <c r="P203" s="86">
        <v>1.1499999999999999</v>
      </c>
      <c r="Q203" s="88">
        <v>0.9677</v>
      </c>
      <c r="R203" s="85">
        <v>0</v>
      </c>
      <c r="S203" s="86">
        <v>59.8</v>
      </c>
      <c r="T203" s="86">
        <v>1.55</v>
      </c>
      <c r="U203" s="88">
        <v>24.898273868162899</v>
      </c>
      <c r="V203" s="89">
        <v>3.71</v>
      </c>
      <c r="W203" s="85">
        <v>20.6268840666601</v>
      </c>
      <c r="X203" s="88"/>
      <c r="Y203" s="85"/>
      <c r="Z203" s="88"/>
      <c r="AA203" s="85">
        <v>0</v>
      </c>
      <c r="AB203" s="91">
        <v>0.08</v>
      </c>
      <c r="AC203" s="86">
        <v>0</v>
      </c>
      <c r="AD203" s="86">
        <v>7.0000000000000007E-2</v>
      </c>
      <c r="AE203" s="86">
        <v>0.15</v>
      </c>
      <c r="AF203" s="151">
        <v>0</v>
      </c>
      <c r="AG203" s="150">
        <v>7.4904945145599999</v>
      </c>
      <c r="AH203" s="86">
        <v>0.22795499999999999</v>
      </c>
      <c r="AI203" s="88">
        <v>0.28221894360599997</v>
      </c>
      <c r="AJ203" s="152">
        <v>1.72</v>
      </c>
      <c r="AK203" s="153">
        <v>0</v>
      </c>
    </row>
    <row r="204" spans="1:37" x14ac:dyDescent="0.2">
      <c r="A204" s="149" t="s">
        <v>734</v>
      </c>
      <c r="B204" s="66" t="s">
        <v>735</v>
      </c>
      <c r="C204" s="67">
        <v>63</v>
      </c>
      <c r="D204" s="84" t="s">
        <v>334</v>
      </c>
      <c r="E204" s="85">
        <v>19.743437211028201</v>
      </c>
      <c r="F204" s="91">
        <v>19.600313341147199</v>
      </c>
      <c r="G204" s="86">
        <v>19.683949512024199</v>
      </c>
      <c r="H204" s="86">
        <v>19.542003616380899</v>
      </c>
      <c r="I204" s="86">
        <v>25.22</v>
      </c>
      <c r="J204" s="86">
        <v>62.35</v>
      </c>
      <c r="K204" s="87">
        <v>0</v>
      </c>
      <c r="L204" s="150">
        <v>48.809995529299997</v>
      </c>
      <c r="M204" s="86">
        <v>0</v>
      </c>
      <c r="N204" s="86">
        <v>27.537609353282601</v>
      </c>
      <c r="O204" s="86">
        <v>23.273660057147801</v>
      </c>
      <c r="P204" s="86">
        <v>1.032</v>
      </c>
      <c r="Q204" s="88">
        <v>0.71989999999999998</v>
      </c>
      <c r="R204" s="85">
        <v>0</v>
      </c>
      <c r="S204" s="86">
        <v>32.9</v>
      </c>
      <c r="T204" s="86">
        <v>0.8</v>
      </c>
      <c r="U204" s="88">
        <v>13.791133387912801</v>
      </c>
      <c r="V204" s="89">
        <v>4.01</v>
      </c>
      <c r="W204" s="85">
        <v>20.777107250592302</v>
      </c>
      <c r="X204" s="88">
        <v>26.0333333333</v>
      </c>
      <c r="Y204" s="85">
        <v>-71.42</v>
      </c>
      <c r="Z204" s="88"/>
      <c r="AA204" s="85">
        <v>0</v>
      </c>
      <c r="AB204" s="91">
        <v>0</v>
      </c>
      <c r="AC204" s="86">
        <v>0</v>
      </c>
      <c r="AD204" s="86">
        <v>0</v>
      </c>
      <c r="AE204" s="86">
        <v>0.03</v>
      </c>
      <c r="AF204" s="151">
        <v>1.1562928508200001E-6</v>
      </c>
      <c r="AG204" s="150">
        <v>7.93641701569</v>
      </c>
      <c r="AH204" s="86">
        <v>0.30094500000000002</v>
      </c>
      <c r="AI204" s="88">
        <v>7.0436074319899997E-2</v>
      </c>
      <c r="AJ204" s="152">
        <v>1.69</v>
      </c>
      <c r="AK204" s="153">
        <v>0</v>
      </c>
    </row>
    <row r="205" spans="1:37" x14ac:dyDescent="0.2">
      <c r="A205" s="149" t="s">
        <v>736</v>
      </c>
      <c r="B205" s="66" t="s">
        <v>737</v>
      </c>
      <c r="C205" s="67">
        <v>63</v>
      </c>
      <c r="D205" s="84" t="s">
        <v>334</v>
      </c>
      <c r="E205" s="85">
        <v>28.754149227882799</v>
      </c>
      <c r="F205" s="91">
        <v>28.721677009669499</v>
      </c>
      <c r="G205" s="86">
        <v>28.746933179391</v>
      </c>
      <c r="H205" s="86">
        <v>28.7144609611777</v>
      </c>
      <c r="I205" s="86">
        <v>9.75</v>
      </c>
      <c r="J205" s="86">
        <v>24.75</v>
      </c>
      <c r="K205" s="87">
        <v>0</v>
      </c>
      <c r="L205" s="150">
        <v>38.589999975600001</v>
      </c>
      <c r="M205" s="86">
        <v>0</v>
      </c>
      <c r="N205" s="86">
        <v>53.804326867455899</v>
      </c>
      <c r="O205" s="86">
        <v>51.200996613072803</v>
      </c>
      <c r="P205" s="86">
        <v>0.19900000000000001</v>
      </c>
      <c r="Q205" s="88">
        <v>8.0199999999999994E-2</v>
      </c>
      <c r="R205" s="85">
        <v>0</v>
      </c>
      <c r="S205" s="86">
        <v>17.7</v>
      </c>
      <c r="T205" s="86">
        <v>0.41</v>
      </c>
      <c r="U205" s="88">
        <v>6.3537306970702803</v>
      </c>
      <c r="V205" s="89">
        <v>4.16</v>
      </c>
      <c r="W205" s="85">
        <v>26.238417359261302</v>
      </c>
      <c r="X205" s="88"/>
      <c r="Y205" s="85"/>
      <c r="Z205" s="88"/>
      <c r="AA205" s="85">
        <v>0</v>
      </c>
      <c r="AB205" s="91">
        <v>0.01</v>
      </c>
      <c r="AC205" s="86">
        <v>0</v>
      </c>
      <c r="AD205" s="86">
        <v>0.03</v>
      </c>
      <c r="AE205" s="86">
        <v>0.01</v>
      </c>
      <c r="AF205" s="151">
        <v>0</v>
      </c>
      <c r="AG205" s="150">
        <v>1.08917464859</v>
      </c>
      <c r="AH205" s="86">
        <v>2.3956000000000002E-2</v>
      </c>
      <c r="AI205" s="88">
        <v>8.6060928939200005E-10</v>
      </c>
      <c r="AJ205" s="152">
        <v>1.78</v>
      </c>
      <c r="AK205" s="153">
        <v>0</v>
      </c>
    </row>
    <row r="206" spans="1:37" x14ac:dyDescent="0.2">
      <c r="A206" s="149" t="s">
        <v>738</v>
      </c>
      <c r="B206" s="66" t="s">
        <v>739</v>
      </c>
      <c r="C206" s="67">
        <v>63</v>
      </c>
      <c r="D206" s="84" t="s">
        <v>334</v>
      </c>
      <c r="E206" s="85">
        <v>66.743486090646897</v>
      </c>
      <c r="F206" s="91">
        <v>66.743486090646897</v>
      </c>
      <c r="G206" s="86">
        <v>66.730892742453406</v>
      </c>
      <c r="H206" s="86">
        <v>66.730892742453406</v>
      </c>
      <c r="I206" s="86">
        <v>12.36</v>
      </c>
      <c r="J206" s="86">
        <v>3.34</v>
      </c>
      <c r="K206" s="87">
        <v>0</v>
      </c>
      <c r="L206" s="150">
        <v>32.339999928399997</v>
      </c>
      <c r="M206" s="86">
        <v>0</v>
      </c>
      <c r="N206" s="86">
        <v>55.034284561863501</v>
      </c>
      <c r="O206" s="86">
        <v>64.160516017183596</v>
      </c>
      <c r="P206" s="86">
        <v>0.14299999999999999</v>
      </c>
      <c r="Q206" s="88">
        <v>2.8000000000000001E-2</v>
      </c>
      <c r="R206" s="85">
        <v>0</v>
      </c>
      <c r="S206" s="86">
        <v>30.7</v>
      </c>
      <c r="T206" s="86">
        <v>1.1200000000000001</v>
      </c>
      <c r="U206" s="88">
        <v>4.3661138186809696</v>
      </c>
      <c r="V206" s="89">
        <v>3.64</v>
      </c>
      <c r="W206" s="85">
        <v>23.8432226980811</v>
      </c>
      <c r="X206" s="88">
        <v>22.366666666699999</v>
      </c>
      <c r="Y206" s="85"/>
      <c r="Z206" s="88"/>
      <c r="AA206" s="85">
        <v>0</v>
      </c>
      <c r="AB206" s="91">
        <v>0</v>
      </c>
      <c r="AC206" s="86">
        <v>0</v>
      </c>
      <c r="AD206" s="86">
        <v>0</v>
      </c>
      <c r="AE206" s="86">
        <v>0</v>
      </c>
      <c r="AF206" s="151">
        <v>0</v>
      </c>
      <c r="AG206" s="150">
        <v>1.3839480075599999</v>
      </c>
      <c r="AH206" s="86">
        <v>5.8040000000000001E-3</v>
      </c>
      <c r="AI206" s="88">
        <v>0</v>
      </c>
      <c r="AJ206" s="152">
        <v>1.87</v>
      </c>
      <c r="AK206" s="153">
        <v>4</v>
      </c>
    </row>
    <row r="207" spans="1:37" x14ac:dyDescent="0.2">
      <c r="A207" s="149" t="s">
        <v>740</v>
      </c>
      <c r="B207" s="66" t="s">
        <v>741</v>
      </c>
      <c r="C207" s="67">
        <v>63</v>
      </c>
      <c r="D207" s="84" t="s">
        <v>334</v>
      </c>
      <c r="E207" s="85">
        <v>94.691089919113693</v>
      </c>
      <c r="F207" s="91">
        <v>94.691089919113693</v>
      </c>
      <c r="G207" s="86">
        <v>94.691089919113693</v>
      </c>
      <c r="H207" s="86">
        <v>94.691089919113693</v>
      </c>
      <c r="I207" s="86">
        <v>6.22</v>
      </c>
      <c r="J207" s="86">
        <v>3.81</v>
      </c>
      <c r="K207" s="87">
        <v>0</v>
      </c>
      <c r="L207" s="150">
        <v>4.2600000153500002</v>
      </c>
      <c r="M207" s="86">
        <v>0</v>
      </c>
      <c r="N207" s="86">
        <v>53.660356361521004</v>
      </c>
      <c r="O207" s="86">
        <v>89.004047046920405</v>
      </c>
      <c r="P207" s="86">
        <v>3.9E-2</v>
      </c>
      <c r="Q207" s="88">
        <v>3.5000000000000003E-2</v>
      </c>
      <c r="R207" s="85">
        <v>0</v>
      </c>
      <c r="S207" s="86">
        <v>15.5</v>
      </c>
      <c r="T207" s="86">
        <v>0.42</v>
      </c>
      <c r="U207" s="88">
        <v>1.62339092940547</v>
      </c>
      <c r="V207" s="89">
        <v>4.51</v>
      </c>
      <c r="W207" s="85">
        <v>31.112952663934699</v>
      </c>
      <c r="X207" s="88">
        <v>28.666666666699999</v>
      </c>
      <c r="Y207" s="85"/>
      <c r="Z207" s="88"/>
      <c r="AA207" s="85">
        <v>0</v>
      </c>
      <c r="AB207" s="91">
        <v>0</v>
      </c>
      <c r="AC207" s="86">
        <v>0</v>
      </c>
      <c r="AD207" s="86">
        <v>0</v>
      </c>
      <c r="AE207" s="86">
        <v>0</v>
      </c>
      <c r="AF207" s="151">
        <v>3.0694999805399998</v>
      </c>
      <c r="AG207" s="150">
        <v>5.9939999745599999E-2</v>
      </c>
      <c r="AH207" s="86">
        <v>1.861E-3</v>
      </c>
      <c r="AI207" s="88">
        <v>0</v>
      </c>
      <c r="AJ207" s="152">
        <v>2.99</v>
      </c>
      <c r="AK207" s="153">
        <v>47</v>
      </c>
    </row>
    <row r="208" spans="1:37" x14ac:dyDescent="0.2">
      <c r="A208" s="149" t="s">
        <v>742</v>
      </c>
      <c r="B208" s="66" t="s">
        <v>743</v>
      </c>
      <c r="C208" s="67">
        <v>63</v>
      </c>
      <c r="D208" s="84" t="s">
        <v>334</v>
      </c>
      <c r="E208" s="85">
        <v>68.735391414302697</v>
      </c>
      <c r="F208" s="91">
        <v>68.735391414302697</v>
      </c>
      <c r="G208" s="86">
        <v>68.735391414302697</v>
      </c>
      <c r="H208" s="86">
        <v>68.735391414302697</v>
      </c>
      <c r="I208" s="86">
        <v>16.47</v>
      </c>
      <c r="J208" s="86">
        <v>11.5</v>
      </c>
      <c r="K208" s="87">
        <v>0</v>
      </c>
      <c r="L208" s="150">
        <v>22.859999902599998</v>
      </c>
      <c r="M208" s="86">
        <v>0</v>
      </c>
      <c r="N208" s="86">
        <v>15.938861404415601</v>
      </c>
      <c r="O208" s="86">
        <v>74.316364291555203</v>
      </c>
      <c r="P208" s="86">
        <v>0.188</v>
      </c>
      <c r="Q208" s="88">
        <v>7.0999999999999994E-2</v>
      </c>
      <c r="R208" s="85">
        <v>0</v>
      </c>
      <c r="S208" s="86">
        <v>16</v>
      </c>
      <c r="T208" s="86">
        <v>0.36</v>
      </c>
      <c r="U208" s="88">
        <v>6.12187551888419</v>
      </c>
      <c r="V208" s="89">
        <v>4.4400000000000004</v>
      </c>
      <c r="W208" s="85">
        <v>23.978697582908499</v>
      </c>
      <c r="X208" s="88">
        <v>25.5333333333</v>
      </c>
      <c r="Y208" s="85">
        <v>-100</v>
      </c>
      <c r="Z208" s="88"/>
      <c r="AA208" s="85">
        <v>0</v>
      </c>
      <c r="AB208" s="91">
        <v>0</v>
      </c>
      <c r="AC208" s="86">
        <v>0</v>
      </c>
      <c r="AD208" s="86">
        <v>0</v>
      </c>
      <c r="AE208" s="86">
        <v>0</v>
      </c>
      <c r="AF208" s="151">
        <v>0</v>
      </c>
      <c r="AG208" s="150">
        <v>0.71672700094999997</v>
      </c>
      <c r="AH208" s="86">
        <v>1.3443E-2</v>
      </c>
      <c r="AI208" s="88">
        <v>0</v>
      </c>
      <c r="AJ208" s="152">
        <v>4.32</v>
      </c>
      <c r="AK208" s="153">
        <v>61</v>
      </c>
    </row>
    <row r="209" spans="1:37" x14ac:dyDescent="0.2">
      <c r="A209" s="149" t="s">
        <v>744</v>
      </c>
      <c r="B209" s="66" t="s">
        <v>745</v>
      </c>
      <c r="C209" s="67">
        <v>63</v>
      </c>
      <c r="D209" s="84" t="s">
        <v>334</v>
      </c>
      <c r="E209" s="85">
        <v>50.533816918675903</v>
      </c>
      <c r="F209" s="91">
        <v>50.533816918675903</v>
      </c>
      <c r="G209" s="86">
        <v>50.533816918675903</v>
      </c>
      <c r="H209" s="86">
        <v>50.533816918675903</v>
      </c>
      <c r="I209" s="86">
        <v>5.64</v>
      </c>
      <c r="J209" s="86">
        <v>0.66</v>
      </c>
      <c r="K209" s="87">
        <v>0</v>
      </c>
      <c r="L209" s="150">
        <v>37.040000032499997</v>
      </c>
      <c r="M209" s="86">
        <v>0</v>
      </c>
      <c r="N209" s="86">
        <v>7.71008110161738</v>
      </c>
      <c r="O209" s="86">
        <v>72.723927825037507</v>
      </c>
      <c r="P209" s="86">
        <v>0.16700000000000001</v>
      </c>
      <c r="Q209" s="88">
        <v>0</v>
      </c>
      <c r="R209" s="85">
        <v>0</v>
      </c>
      <c r="S209" s="86">
        <v>29.3</v>
      </c>
      <c r="T209" s="86">
        <v>0.94</v>
      </c>
      <c r="U209" s="88">
        <v>2.9985696771557002</v>
      </c>
      <c r="V209" s="89">
        <v>5</v>
      </c>
      <c r="W209" s="85">
        <v>25.621239360930499</v>
      </c>
      <c r="X209" s="88">
        <v>25.733333333299999</v>
      </c>
      <c r="Y209" s="85">
        <v>-100</v>
      </c>
      <c r="Z209" s="88"/>
      <c r="AA209" s="85">
        <v>2.08</v>
      </c>
      <c r="AB209" s="91">
        <v>2.08</v>
      </c>
      <c r="AC209" s="86">
        <v>0.64</v>
      </c>
      <c r="AD209" s="86">
        <v>0.64</v>
      </c>
      <c r="AE209" s="86">
        <v>0</v>
      </c>
      <c r="AF209" s="151">
        <v>0</v>
      </c>
      <c r="AG209" s="150">
        <v>1.1900669934200001</v>
      </c>
      <c r="AH209" s="86">
        <v>1.057E-3</v>
      </c>
      <c r="AI209" s="88">
        <v>0</v>
      </c>
      <c r="AJ209" s="152">
        <v>4.25</v>
      </c>
      <c r="AK209" s="153">
        <v>64</v>
      </c>
    </row>
    <row r="210" spans="1:37" x14ac:dyDescent="0.2">
      <c r="A210" s="149" t="s">
        <v>746</v>
      </c>
      <c r="B210" s="66" t="s">
        <v>747</v>
      </c>
      <c r="C210" s="67">
        <v>63</v>
      </c>
      <c r="D210" s="84" t="s">
        <v>334</v>
      </c>
      <c r="E210" s="85">
        <v>88.999488348295301</v>
      </c>
      <c r="F210" s="91">
        <v>88.652960602818695</v>
      </c>
      <c r="G210" s="86">
        <v>88.999488348295301</v>
      </c>
      <c r="H210" s="86">
        <v>88.652960602818695</v>
      </c>
      <c r="I210" s="86">
        <v>0</v>
      </c>
      <c r="J210" s="86">
        <v>0</v>
      </c>
      <c r="K210" s="87">
        <v>0</v>
      </c>
      <c r="L210" s="150">
        <v>4.6899999847</v>
      </c>
      <c r="M210" s="86">
        <v>0</v>
      </c>
      <c r="N210" s="86">
        <v>1.81777930830915</v>
      </c>
      <c r="O210" s="86">
        <v>93.485958786209594</v>
      </c>
      <c r="P210" s="86">
        <v>6.0999999999999999E-2</v>
      </c>
      <c r="Q210" s="88">
        <v>5.1700000000000003E-2</v>
      </c>
      <c r="R210" s="85">
        <v>0</v>
      </c>
      <c r="S210" s="86">
        <v>16.399999999999999</v>
      </c>
      <c r="T210" s="86">
        <v>0.8</v>
      </c>
      <c r="U210" s="88">
        <v>1.0046978929252499</v>
      </c>
      <c r="V210" s="89">
        <v>4.05</v>
      </c>
      <c r="W210" s="85">
        <v>25.802096372464302</v>
      </c>
      <c r="X210" s="88"/>
      <c r="Y210" s="85"/>
      <c r="Z210" s="88"/>
      <c r="AA210" s="85">
        <v>0</v>
      </c>
      <c r="AB210" s="91">
        <v>0</v>
      </c>
      <c r="AC210" s="86">
        <v>0</v>
      </c>
      <c r="AD210" s="86">
        <v>0</v>
      </c>
      <c r="AE210" s="86">
        <v>0</v>
      </c>
      <c r="AF210" s="151">
        <v>0</v>
      </c>
      <c r="AG210" s="150">
        <v>0.106568000206</v>
      </c>
      <c r="AH210" s="86">
        <v>1.2999999999999999E-5</v>
      </c>
      <c r="AI210" s="88">
        <v>0</v>
      </c>
      <c r="AJ210" s="152">
        <v>4.87</v>
      </c>
      <c r="AK210" s="153">
        <v>89</v>
      </c>
    </row>
    <row r="211" spans="1:37" x14ac:dyDescent="0.2">
      <c r="A211" s="149" t="s">
        <v>748</v>
      </c>
      <c r="B211" s="66" t="s">
        <v>749</v>
      </c>
      <c r="C211" s="67">
        <v>63</v>
      </c>
      <c r="D211" s="84" t="s">
        <v>334</v>
      </c>
      <c r="E211" s="85">
        <v>97.317402418358796</v>
      </c>
      <c r="F211" s="91">
        <v>96.114924701534704</v>
      </c>
      <c r="G211" s="86">
        <v>97.317402418358796</v>
      </c>
      <c r="H211" s="86">
        <v>96.114924701534704</v>
      </c>
      <c r="I211" s="86">
        <v>0</v>
      </c>
      <c r="J211" s="86">
        <v>0</v>
      </c>
      <c r="K211" s="87">
        <v>0</v>
      </c>
      <c r="L211" s="150">
        <v>0.68000000232500002</v>
      </c>
      <c r="M211" s="86">
        <v>0</v>
      </c>
      <c r="N211" s="86">
        <v>20.754241396025201</v>
      </c>
      <c r="O211" s="86">
        <v>92.032301219535796</v>
      </c>
      <c r="P211" s="86">
        <v>6.8000000000000005E-2</v>
      </c>
      <c r="Q211" s="88">
        <v>1.06E-2</v>
      </c>
      <c r="R211" s="85">
        <v>0</v>
      </c>
      <c r="S211" s="86">
        <v>0</v>
      </c>
      <c r="T211" s="86">
        <v>1.02</v>
      </c>
      <c r="U211" s="88">
        <v>0.37721036658337398</v>
      </c>
      <c r="V211" s="89">
        <v>4.42</v>
      </c>
      <c r="W211" s="85">
        <v>30.729936548323501</v>
      </c>
      <c r="X211" s="88">
        <v>30.4666666667</v>
      </c>
      <c r="Y211" s="85"/>
      <c r="Z211" s="88"/>
      <c r="AA211" s="85">
        <v>0</v>
      </c>
      <c r="AB211" s="91">
        <v>0</v>
      </c>
      <c r="AC211" s="86">
        <v>0</v>
      </c>
      <c r="AD211" s="86">
        <v>0</v>
      </c>
      <c r="AE211" s="86">
        <v>0</v>
      </c>
      <c r="AF211" s="151">
        <v>73.731796516700001</v>
      </c>
      <c r="AG211" s="150">
        <v>0</v>
      </c>
      <c r="AH211" s="86">
        <v>0</v>
      </c>
      <c r="AI211" s="88">
        <v>0</v>
      </c>
      <c r="AJ211" s="152">
        <v>4.04</v>
      </c>
      <c r="AK211" s="153">
        <v>72</v>
      </c>
    </row>
    <row r="212" spans="1:37" x14ac:dyDescent="0.2">
      <c r="A212" s="149" t="s">
        <v>750</v>
      </c>
      <c r="B212" s="66" t="s">
        <v>751</v>
      </c>
      <c r="C212" s="67">
        <v>63</v>
      </c>
      <c r="D212" s="84" t="s">
        <v>334</v>
      </c>
      <c r="E212" s="85">
        <v>47.805295770311403</v>
      </c>
      <c r="F212" s="91">
        <v>47.805295770311403</v>
      </c>
      <c r="G212" s="86">
        <v>47.805295770311403</v>
      </c>
      <c r="H212" s="86">
        <v>47.805295770311403</v>
      </c>
      <c r="I212" s="86">
        <v>3.97</v>
      </c>
      <c r="J212" s="86">
        <v>0.69</v>
      </c>
      <c r="K212" s="87">
        <v>0</v>
      </c>
      <c r="L212" s="150">
        <v>12.2699999843</v>
      </c>
      <c r="M212" s="86">
        <v>0</v>
      </c>
      <c r="N212" s="86">
        <v>12.2530440355214</v>
      </c>
      <c r="O212" s="86">
        <v>86.007185545997899</v>
      </c>
      <c r="P212" s="86">
        <v>8.3000000000000004E-2</v>
      </c>
      <c r="Q212" s="88">
        <v>0</v>
      </c>
      <c r="R212" s="85">
        <v>0</v>
      </c>
      <c r="S212" s="86">
        <v>8</v>
      </c>
      <c r="T212" s="86">
        <v>0.31</v>
      </c>
      <c r="U212" s="88">
        <v>0.79956125158757696</v>
      </c>
      <c r="V212" s="89">
        <v>4.7699999999999996</v>
      </c>
      <c r="W212" s="85">
        <v>24.2500357848043</v>
      </c>
      <c r="X212" s="88">
        <v>26.2</v>
      </c>
      <c r="Y212" s="85">
        <v>-100</v>
      </c>
      <c r="Z212" s="88"/>
      <c r="AA212" s="85">
        <v>0.03</v>
      </c>
      <c r="AB212" s="91">
        <v>0.03</v>
      </c>
      <c r="AC212" s="86">
        <v>0.03</v>
      </c>
      <c r="AD212" s="86">
        <v>0.03</v>
      </c>
      <c r="AE212" s="86">
        <v>0</v>
      </c>
      <c r="AF212" s="151">
        <v>0</v>
      </c>
      <c r="AG212" s="150">
        <v>0.77434800030399997</v>
      </c>
      <c r="AH212" s="86">
        <v>3.3500000000000001E-4</v>
      </c>
      <c r="AI212" s="88">
        <v>0</v>
      </c>
      <c r="AJ212" s="152">
        <v>4.3899999999999997</v>
      </c>
      <c r="AK212" s="153">
        <v>47</v>
      </c>
    </row>
    <row r="213" spans="1:37" x14ac:dyDescent="0.2">
      <c r="A213" s="149" t="s">
        <v>752</v>
      </c>
      <c r="B213" s="66" t="s">
        <v>753</v>
      </c>
      <c r="C213" s="67">
        <v>63</v>
      </c>
      <c r="D213" s="84" t="s">
        <v>334</v>
      </c>
      <c r="E213" s="85">
        <v>51.341033994800398</v>
      </c>
      <c r="F213" s="91">
        <v>51.341033994800398</v>
      </c>
      <c r="G213" s="86">
        <v>51.3377431138316</v>
      </c>
      <c r="H213" s="86">
        <v>51.3377431138316</v>
      </c>
      <c r="I213" s="86">
        <v>5.39</v>
      </c>
      <c r="J213" s="86">
        <v>1.27</v>
      </c>
      <c r="K213" s="87">
        <v>0</v>
      </c>
      <c r="L213" s="150">
        <v>37.270000021999998</v>
      </c>
      <c r="M213" s="86">
        <v>0</v>
      </c>
      <c r="N213" s="86">
        <v>20.661933597828401</v>
      </c>
      <c r="O213" s="86">
        <v>57.661915663540398</v>
      </c>
      <c r="P213" s="86">
        <v>0.21299999999999999</v>
      </c>
      <c r="Q213" s="88">
        <v>9.1000000000000004E-3</v>
      </c>
      <c r="R213" s="85">
        <v>0</v>
      </c>
      <c r="S213" s="86">
        <v>22.4</v>
      </c>
      <c r="T213" s="86">
        <v>0.74</v>
      </c>
      <c r="U213" s="88">
        <v>4.4278803435679697</v>
      </c>
      <c r="V213" s="89">
        <v>4.0199999999999996</v>
      </c>
      <c r="W213" s="85">
        <v>20.066666666700002</v>
      </c>
      <c r="X213" s="88"/>
      <c r="Y213" s="85"/>
      <c r="Z213" s="88"/>
      <c r="AA213" s="85">
        <v>0</v>
      </c>
      <c r="AB213" s="91">
        <v>0</v>
      </c>
      <c r="AC213" s="86">
        <v>0</v>
      </c>
      <c r="AD213" s="86">
        <v>0</v>
      </c>
      <c r="AE213" s="86">
        <v>0</v>
      </c>
      <c r="AF213" s="151">
        <v>0</v>
      </c>
      <c r="AG213" s="150">
        <v>2.43955799583</v>
      </c>
      <c r="AH213" s="86">
        <v>3.7989999999999999E-3</v>
      </c>
      <c r="AI213" s="88">
        <v>3.4317999941299998E-2</v>
      </c>
      <c r="AJ213" s="152">
        <v>3.2</v>
      </c>
      <c r="AK213" s="153">
        <v>37</v>
      </c>
    </row>
    <row r="214" spans="1:37" x14ac:dyDescent="0.2">
      <c r="A214" s="149" t="s">
        <v>754</v>
      </c>
      <c r="B214" s="66" t="s">
        <v>755</v>
      </c>
      <c r="C214" s="67">
        <v>63</v>
      </c>
      <c r="D214" s="84" t="s">
        <v>334</v>
      </c>
      <c r="E214" s="85">
        <v>68.979341599899001</v>
      </c>
      <c r="F214" s="91">
        <v>68.068136055730207</v>
      </c>
      <c r="G214" s="86">
        <v>68.979341599899001</v>
      </c>
      <c r="H214" s="86">
        <v>68.068136055730207</v>
      </c>
      <c r="I214" s="86">
        <v>0</v>
      </c>
      <c r="J214" s="86">
        <v>0</v>
      </c>
      <c r="K214" s="87">
        <v>0</v>
      </c>
      <c r="L214" s="150">
        <v>0.46000002634699999</v>
      </c>
      <c r="M214" s="86">
        <v>0</v>
      </c>
      <c r="N214" s="86">
        <v>29.522521493997498</v>
      </c>
      <c r="O214" s="86">
        <v>96.825859805948497</v>
      </c>
      <c r="P214" s="86">
        <v>7.2999999999999995E-2</v>
      </c>
      <c r="Q214" s="88">
        <v>0</v>
      </c>
      <c r="R214" s="85">
        <v>0</v>
      </c>
      <c r="S214" s="86">
        <v>0.7</v>
      </c>
      <c r="T214" s="86">
        <v>0.94</v>
      </c>
      <c r="U214" s="88">
        <v>8.0541914853972704E-2</v>
      </c>
      <c r="V214" s="89">
        <v>4.1399999999999997</v>
      </c>
      <c r="W214" s="85">
        <v>26.944172840654801</v>
      </c>
      <c r="X214" s="88">
        <v>27.066666666700002</v>
      </c>
      <c r="Y214" s="85"/>
      <c r="Z214" s="88"/>
      <c r="AA214" s="85">
        <v>0</v>
      </c>
      <c r="AB214" s="91">
        <v>0</v>
      </c>
      <c r="AC214" s="86">
        <v>0</v>
      </c>
      <c r="AD214" s="86">
        <v>0</v>
      </c>
      <c r="AE214" s="86">
        <v>0</v>
      </c>
      <c r="AF214" s="151">
        <v>36.8344990712</v>
      </c>
      <c r="AG214" s="150">
        <v>0</v>
      </c>
      <c r="AH214" s="86">
        <v>7.9999999999999996E-6</v>
      </c>
      <c r="AI214" s="88">
        <v>0</v>
      </c>
      <c r="AJ214" s="152">
        <v>3.65</v>
      </c>
      <c r="AK214" s="153">
        <v>50</v>
      </c>
    </row>
    <row r="215" spans="1:37" x14ac:dyDescent="0.2">
      <c r="A215" s="149" t="s">
        <v>756</v>
      </c>
      <c r="B215" s="66" t="s">
        <v>757</v>
      </c>
      <c r="C215" s="67">
        <v>63</v>
      </c>
      <c r="D215" s="84" t="s">
        <v>334</v>
      </c>
      <c r="E215" s="85">
        <v>86.754128465894098</v>
      </c>
      <c r="F215" s="91">
        <v>85.645320608244404</v>
      </c>
      <c r="G215" s="86">
        <v>86.754128465894098</v>
      </c>
      <c r="H215" s="86">
        <v>85.645320608244404</v>
      </c>
      <c r="I215" s="86">
        <v>0.5</v>
      </c>
      <c r="J215" s="86">
        <v>0.18</v>
      </c>
      <c r="K215" s="87">
        <v>0</v>
      </c>
      <c r="L215" s="150">
        <v>10.4999998254</v>
      </c>
      <c r="M215" s="86">
        <v>0</v>
      </c>
      <c r="N215" s="86">
        <v>18.9613616413491</v>
      </c>
      <c r="O215" s="86">
        <v>88.843250286815007</v>
      </c>
      <c r="P215" s="86">
        <v>0.113</v>
      </c>
      <c r="Q215" s="88">
        <v>3.09E-2</v>
      </c>
      <c r="R215" s="85">
        <v>0</v>
      </c>
      <c r="S215" s="86">
        <v>0</v>
      </c>
      <c r="T215" s="86">
        <v>1.26</v>
      </c>
      <c r="U215" s="88">
        <v>2.4471681575981901</v>
      </c>
      <c r="V215" s="89">
        <v>4.4800000000000004</v>
      </c>
      <c r="W215" s="85">
        <v>27.776836389399701</v>
      </c>
      <c r="X215" s="88">
        <v>27.7</v>
      </c>
      <c r="Y215" s="85"/>
      <c r="Z215" s="88"/>
      <c r="AA215" s="85">
        <v>0</v>
      </c>
      <c r="AB215" s="91">
        <v>0</v>
      </c>
      <c r="AC215" s="86">
        <v>0</v>
      </c>
      <c r="AD215" s="86">
        <v>0</v>
      </c>
      <c r="AE215" s="86">
        <v>0</v>
      </c>
      <c r="AF215" s="151">
        <v>0.36379998094900001</v>
      </c>
      <c r="AG215" s="150">
        <v>1.0569420112500001</v>
      </c>
      <c r="AH215" s="86">
        <v>2.6699999999999998E-4</v>
      </c>
      <c r="AI215" s="88">
        <v>2.8323003934400001E-2</v>
      </c>
      <c r="AJ215" s="152">
        <v>3.72</v>
      </c>
      <c r="AK215" s="153">
        <v>72</v>
      </c>
    </row>
    <row r="216" spans="1:37" x14ac:dyDescent="0.2">
      <c r="A216" s="149" t="s">
        <v>758</v>
      </c>
      <c r="B216" s="66" t="s">
        <v>759</v>
      </c>
      <c r="C216" s="67">
        <v>63</v>
      </c>
      <c r="D216" s="84" t="s">
        <v>334</v>
      </c>
      <c r="E216" s="85">
        <v>69.400996594833501</v>
      </c>
      <c r="F216" s="91">
        <v>69.359941395715794</v>
      </c>
      <c r="G216" s="86">
        <v>69.302786118512699</v>
      </c>
      <c r="H216" s="86">
        <v>69.261730919395006</v>
      </c>
      <c r="I216" s="86">
        <v>0.55000000000000004</v>
      </c>
      <c r="J216" s="86">
        <v>0.68</v>
      </c>
      <c r="K216" s="87">
        <v>0</v>
      </c>
      <c r="L216" s="150">
        <v>29.6900000043</v>
      </c>
      <c r="M216" s="86">
        <v>0</v>
      </c>
      <c r="N216" s="86">
        <v>35.044415696420899</v>
      </c>
      <c r="O216" s="86">
        <v>61.1830995477033</v>
      </c>
      <c r="P216" s="86">
        <v>0.16300000000000001</v>
      </c>
      <c r="Q216" s="88">
        <v>0</v>
      </c>
      <c r="R216" s="85">
        <v>0</v>
      </c>
      <c r="S216" s="86">
        <v>15.9</v>
      </c>
      <c r="T216" s="86">
        <v>1.39</v>
      </c>
      <c r="U216" s="88">
        <v>3.3826264057380699</v>
      </c>
      <c r="V216" s="89">
        <v>4.25</v>
      </c>
      <c r="W216" s="85">
        <v>25.310993821147601</v>
      </c>
      <c r="X216" s="88"/>
      <c r="Y216" s="85"/>
      <c r="Z216" s="88"/>
      <c r="AA216" s="85">
        <v>0.81</v>
      </c>
      <c r="AB216" s="91">
        <v>0.83</v>
      </c>
      <c r="AC216" s="86">
        <v>0.12</v>
      </c>
      <c r="AD216" s="86">
        <v>0.14000000000000001</v>
      </c>
      <c r="AE216" s="86">
        <v>0</v>
      </c>
      <c r="AF216" s="151">
        <v>0</v>
      </c>
      <c r="AG216" s="150">
        <v>1.4659769974500001</v>
      </c>
      <c r="AH216" s="86">
        <v>2.1289999999999998E-3</v>
      </c>
      <c r="AI216" s="88">
        <v>0</v>
      </c>
      <c r="AJ216" s="152">
        <v>3.15</v>
      </c>
      <c r="AK216" s="153">
        <v>42</v>
      </c>
    </row>
    <row r="217" spans="1:37" x14ac:dyDescent="0.2">
      <c r="A217" s="149" t="s">
        <v>760</v>
      </c>
      <c r="B217" s="66" t="s">
        <v>761</v>
      </c>
      <c r="C217" s="67">
        <v>63</v>
      </c>
      <c r="D217" s="84" t="s">
        <v>334</v>
      </c>
      <c r="E217" s="85">
        <v>39.992932753614298</v>
      </c>
      <c r="F217" s="91">
        <v>39.916114858117297</v>
      </c>
      <c r="G217" s="86">
        <v>39.992164574659299</v>
      </c>
      <c r="H217" s="86">
        <v>39.915346679162397</v>
      </c>
      <c r="I217" s="86">
        <v>13.02</v>
      </c>
      <c r="J217" s="86">
        <v>7.07</v>
      </c>
      <c r="K217" s="87">
        <v>0</v>
      </c>
      <c r="L217" s="150">
        <v>9.0400000231500002</v>
      </c>
      <c r="M217" s="86">
        <v>0</v>
      </c>
      <c r="N217" s="86">
        <v>22.685978587355098</v>
      </c>
      <c r="O217" s="86">
        <v>90.189625183315698</v>
      </c>
      <c r="P217" s="86">
        <v>9.1999999999999998E-2</v>
      </c>
      <c r="Q217" s="88">
        <v>0</v>
      </c>
      <c r="R217" s="85">
        <v>0</v>
      </c>
      <c r="S217" s="86">
        <v>0.9</v>
      </c>
      <c r="T217" s="86">
        <v>0.44</v>
      </c>
      <c r="U217" s="88">
        <v>1.5993485842461901</v>
      </c>
      <c r="V217" s="89">
        <v>4.74</v>
      </c>
      <c r="W217" s="85">
        <v>26.010905750548599</v>
      </c>
      <c r="X217" s="88">
        <v>24.9</v>
      </c>
      <c r="Y217" s="85">
        <v>-100</v>
      </c>
      <c r="Z217" s="88"/>
      <c r="AA217" s="85">
        <v>0</v>
      </c>
      <c r="AB217" s="91">
        <v>0</v>
      </c>
      <c r="AC217" s="86">
        <v>0</v>
      </c>
      <c r="AD217" s="86">
        <v>0</v>
      </c>
      <c r="AE217" s="86">
        <v>0</v>
      </c>
      <c r="AF217" s="151">
        <v>0</v>
      </c>
      <c r="AG217" s="150">
        <v>0.17316000021899999</v>
      </c>
      <c r="AH217" s="86">
        <v>3.0590000000000001E-3</v>
      </c>
      <c r="AI217" s="88">
        <v>0</v>
      </c>
      <c r="AJ217" s="152">
        <v>3.58</v>
      </c>
      <c r="AK217" s="153">
        <v>34</v>
      </c>
    </row>
    <row r="218" spans="1:37" x14ac:dyDescent="0.2">
      <c r="A218" s="149" t="s">
        <v>762</v>
      </c>
      <c r="B218" s="66" t="s">
        <v>763</v>
      </c>
      <c r="C218" s="67">
        <v>63</v>
      </c>
      <c r="D218" s="84" t="s">
        <v>334</v>
      </c>
      <c r="E218" s="85">
        <v>72.419283576615001</v>
      </c>
      <c r="F218" s="91">
        <v>72.4084463599456</v>
      </c>
      <c r="G218" s="86">
        <v>72.235050893236703</v>
      </c>
      <c r="H218" s="86">
        <v>72.224213676567402</v>
      </c>
      <c r="I218" s="86">
        <v>25.4</v>
      </c>
      <c r="J218" s="86">
        <v>9.56</v>
      </c>
      <c r="K218" s="87">
        <v>0</v>
      </c>
      <c r="L218" s="150">
        <v>15.830000009000001</v>
      </c>
      <c r="M218" s="86">
        <v>0</v>
      </c>
      <c r="N218" s="86">
        <v>66.890673847066594</v>
      </c>
      <c r="O218" s="86">
        <v>70.436937031515697</v>
      </c>
      <c r="P218" s="86">
        <v>0.152</v>
      </c>
      <c r="Q218" s="88">
        <v>0.98180000000000001</v>
      </c>
      <c r="R218" s="85">
        <v>0</v>
      </c>
      <c r="S218" s="86">
        <v>7.1</v>
      </c>
      <c r="T218" s="86">
        <v>0.91</v>
      </c>
      <c r="U218" s="88">
        <v>2.1682769659127898</v>
      </c>
      <c r="V218" s="89">
        <v>4.91</v>
      </c>
      <c r="W218" s="85">
        <v>25.389693567187599</v>
      </c>
      <c r="X218" s="88"/>
      <c r="Y218" s="85"/>
      <c r="Z218" s="88"/>
      <c r="AA218" s="85">
        <v>0</v>
      </c>
      <c r="AB218" s="91">
        <v>0.01</v>
      </c>
      <c r="AC218" s="86">
        <v>0</v>
      </c>
      <c r="AD218" s="86">
        <v>0</v>
      </c>
      <c r="AE218" s="86">
        <v>0</v>
      </c>
      <c r="AF218" s="151">
        <v>0</v>
      </c>
      <c r="AG218" s="150">
        <v>7.1817000072399995E-2</v>
      </c>
      <c r="AH218" s="86">
        <v>2.3446999999999999E-2</v>
      </c>
      <c r="AI218" s="88">
        <v>0</v>
      </c>
      <c r="AJ218" s="152">
        <v>2.6</v>
      </c>
      <c r="AK218" s="153">
        <v>25</v>
      </c>
    </row>
    <row r="219" spans="1:37" x14ac:dyDescent="0.2">
      <c r="A219" s="149" t="s">
        <v>764</v>
      </c>
      <c r="B219" s="66" t="s">
        <v>765</v>
      </c>
      <c r="C219" s="67">
        <v>63</v>
      </c>
      <c r="D219" s="84" t="s">
        <v>334</v>
      </c>
      <c r="E219" s="85">
        <v>69.797964272295701</v>
      </c>
      <c r="F219" s="91">
        <v>69.7843016702531</v>
      </c>
      <c r="G219" s="86">
        <v>69.797964272295701</v>
      </c>
      <c r="H219" s="86">
        <v>69.7843016702531</v>
      </c>
      <c r="I219" s="86">
        <v>113.03</v>
      </c>
      <c r="J219" s="86">
        <v>113.03</v>
      </c>
      <c r="K219" s="87">
        <v>0</v>
      </c>
      <c r="L219" s="150">
        <v>9.0000081012899996E-2</v>
      </c>
      <c r="M219" s="86">
        <v>0</v>
      </c>
      <c r="N219" s="86">
        <v>50.766006763085599</v>
      </c>
      <c r="O219" s="86">
        <v>99.148616198122596</v>
      </c>
      <c r="P219" s="86">
        <v>3.5999999999999997E-2</v>
      </c>
      <c r="Q219" s="88">
        <v>0</v>
      </c>
      <c r="R219" s="85">
        <v>0</v>
      </c>
      <c r="S219" s="86">
        <v>0</v>
      </c>
      <c r="T219" s="86">
        <v>0.24</v>
      </c>
      <c r="U219" s="88">
        <v>5.12347576595963E-2</v>
      </c>
      <c r="V219" s="89">
        <v>5</v>
      </c>
      <c r="W219" s="85"/>
      <c r="X219" s="88"/>
      <c r="Y219" s="85"/>
      <c r="Z219" s="88"/>
      <c r="AA219" s="85">
        <v>0</v>
      </c>
      <c r="AB219" s="91">
        <v>0</v>
      </c>
      <c r="AC219" s="86">
        <v>0</v>
      </c>
      <c r="AD219" s="86">
        <v>0</v>
      </c>
      <c r="AE219" s="86">
        <v>0.05</v>
      </c>
      <c r="AF219" s="151">
        <v>0</v>
      </c>
      <c r="AG219" s="150">
        <v>1.17027340111E-8</v>
      </c>
      <c r="AH219" s="86">
        <v>3.738E-3</v>
      </c>
      <c r="AI219" s="88">
        <v>4.15079556187E-9</v>
      </c>
      <c r="AJ219" s="152">
        <v>3.56</v>
      </c>
      <c r="AK219" s="153">
        <v>54</v>
      </c>
    </row>
    <row r="220" spans="1:37" x14ac:dyDescent="0.2">
      <c r="A220" s="149" t="s">
        <v>766</v>
      </c>
      <c r="B220" s="66" t="s">
        <v>767</v>
      </c>
      <c r="C220" s="67">
        <v>63</v>
      </c>
      <c r="D220" s="84" t="s">
        <v>334</v>
      </c>
      <c r="E220" s="85">
        <v>31.733639798155899</v>
      </c>
      <c r="F220" s="91">
        <v>31.3558426461652</v>
      </c>
      <c r="G220" s="86">
        <v>31.733639798155899</v>
      </c>
      <c r="H220" s="86">
        <v>31.3558426461652</v>
      </c>
      <c r="I220" s="86">
        <v>102.12</v>
      </c>
      <c r="J220" s="86">
        <v>102.58</v>
      </c>
      <c r="K220" s="87">
        <v>0</v>
      </c>
      <c r="L220" s="150">
        <v>0.430000000775</v>
      </c>
      <c r="M220" s="86">
        <v>0</v>
      </c>
      <c r="N220" s="86">
        <v>79.643396445580194</v>
      </c>
      <c r="O220" s="86">
        <v>97.507072860715894</v>
      </c>
      <c r="P220" s="86">
        <v>0.06</v>
      </c>
      <c r="Q220" s="88">
        <v>4.3999999999999997E-2</v>
      </c>
      <c r="R220" s="85">
        <v>0</v>
      </c>
      <c r="S220" s="86">
        <v>0.1</v>
      </c>
      <c r="T220" s="86">
        <v>0.23</v>
      </c>
      <c r="U220" s="88">
        <v>9.9072679717841006E-2</v>
      </c>
      <c r="V220" s="89">
        <v>5</v>
      </c>
      <c r="W220" s="85">
        <v>25.6304119943076</v>
      </c>
      <c r="X220" s="88"/>
      <c r="Y220" s="85"/>
      <c r="Z220" s="88"/>
      <c r="AA220" s="85">
        <v>0</v>
      </c>
      <c r="AB220" s="91">
        <v>0</v>
      </c>
      <c r="AC220" s="86">
        <v>0</v>
      </c>
      <c r="AD220" s="86">
        <v>0</v>
      </c>
      <c r="AE220" s="86">
        <v>0.19</v>
      </c>
      <c r="AF220" s="151">
        <v>0</v>
      </c>
      <c r="AG220" s="150">
        <v>0</v>
      </c>
      <c r="AH220" s="86">
        <v>6.1029999999999999E-3</v>
      </c>
      <c r="AI220" s="88">
        <v>0</v>
      </c>
      <c r="AJ220" s="152">
        <v>3.47</v>
      </c>
      <c r="AK220" s="153">
        <v>27</v>
      </c>
    </row>
    <row r="221" spans="1:37" x14ac:dyDescent="0.2">
      <c r="A221" s="149" t="s">
        <v>768</v>
      </c>
      <c r="B221" s="66" t="s">
        <v>769</v>
      </c>
      <c r="C221" s="67">
        <v>63</v>
      </c>
      <c r="D221" s="84" t="s">
        <v>334</v>
      </c>
      <c r="E221" s="85">
        <v>69.1833877741484</v>
      </c>
      <c r="F221" s="91">
        <v>68.7890807279515</v>
      </c>
      <c r="G221" s="86">
        <v>69.1833877741484</v>
      </c>
      <c r="H221" s="86">
        <v>68.7890807279515</v>
      </c>
      <c r="I221" s="86">
        <v>57.87</v>
      </c>
      <c r="J221" s="86">
        <v>65.790000000000006</v>
      </c>
      <c r="K221" s="87">
        <v>0</v>
      </c>
      <c r="L221" s="150">
        <v>0.36000000003400001</v>
      </c>
      <c r="M221" s="86">
        <v>0</v>
      </c>
      <c r="N221" s="86">
        <v>91.517465332631204</v>
      </c>
      <c r="O221" s="86">
        <v>91.867499752057896</v>
      </c>
      <c r="P221" s="86">
        <v>7.1999999999999995E-2</v>
      </c>
      <c r="Q221" s="88">
        <v>0.67400000000000004</v>
      </c>
      <c r="R221" s="85">
        <v>0</v>
      </c>
      <c r="S221" s="86">
        <v>2.2000000000000002</v>
      </c>
      <c r="T221" s="86">
        <v>0.89</v>
      </c>
      <c r="U221" s="88">
        <v>8.6327578161455906E-2</v>
      </c>
      <c r="V221" s="89">
        <v>4.96</v>
      </c>
      <c r="W221" s="85"/>
      <c r="X221" s="88"/>
      <c r="Y221" s="85"/>
      <c r="Z221" s="88"/>
      <c r="AA221" s="85">
        <v>0</v>
      </c>
      <c r="AB221" s="91">
        <v>0</v>
      </c>
      <c r="AC221" s="86">
        <v>0</v>
      </c>
      <c r="AD221" s="86">
        <v>0</v>
      </c>
      <c r="AE221" s="86">
        <v>0</v>
      </c>
      <c r="AF221" s="151">
        <v>0</v>
      </c>
      <c r="AG221" s="150">
        <v>0</v>
      </c>
      <c r="AH221" s="86">
        <v>8.1099999999999992E-3</v>
      </c>
      <c r="AI221" s="88">
        <v>0</v>
      </c>
      <c r="AJ221" s="152">
        <v>2.64</v>
      </c>
      <c r="AK221" s="153">
        <v>25</v>
      </c>
    </row>
    <row r="222" spans="1:37" x14ac:dyDescent="0.2">
      <c r="A222" s="149" t="s">
        <v>770</v>
      </c>
      <c r="B222" s="66" t="s">
        <v>771</v>
      </c>
      <c r="C222" s="67">
        <v>63</v>
      </c>
      <c r="D222" s="84" t="s">
        <v>334</v>
      </c>
      <c r="E222" s="85">
        <v>34.089206333349999</v>
      </c>
      <c r="F222" s="91">
        <v>34.001798111982403</v>
      </c>
      <c r="G222" s="86">
        <v>34.0375938597806</v>
      </c>
      <c r="H222" s="86">
        <v>33.957677771673097</v>
      </c>
      <c r="I222" s="86">
        <v>23.91</v>
      </c>
      <c r="J222" s="86">
        <v>13.87</v>
      </c>
      <c r="K222" s="87">
        <v>0</v>
      </c>
      <c r="L222" s="150">
        <v>59.229999584200002</v>
      </c>
      <c r="M222" s="86">
        <v>0</v>
      </c>
      <c r="N222" s="86">
        <v>31.9714268376202</v>
      </c>
      <c r="O222" s="86">
        <v>28.966018372326701</v>
      </c>
      <c r="P222" s="86">
        <v>0.39900000000000002</v>
      </c>
      <c r="Q222" s="88">
        <v>0.67520000000000002</v>
      </c>
      <c r="R222" s="85">
        <v>0</v>
      </c>
      <c r="S222" s="86">
        <v>53.7</v>
      </c>
      <c r="T222" s="86">
        <v>1.0900000000000001</v>
      </c>
      <c r="U222" s="88">
        <v>13.902901952949399</v>
      </c>
      <c r="V222" s="89">
        <v>3.83</v>
      </c>
      <c r="W222" s="85">
        <v>17.2902417987146</v>
      </c>
      <c r="X222" s="88">
        <v>18.5</v>
      </c>
      <c r="Y222" s="85"/>
      <c r="Z222" s="88"/>
      <c r="AA222" s="85">
        <v>0</v>
      </c>
      <c r="AB222" s="91">
        <v>0</v>
      </c>
      <c r="AC222" s="86">
        <v>0</v>
      </c>
      <c r="AD222" s="86">
        <v>0</v>
      </c>
      <c r="AE222" s="86">
        <v>0.01</v>
      </c>
      <c r="AF222" s="151">
        <v>0.195899985227</v>
      </c>
      <c r="AG222" s="150">
        <v>12.230661873900001</v>
      </c>
      <c r="AH222" s="86">
        <v>7.4732999999999994E-2</v>
      </c>
      <c r="AI222" s="88">
        <v>1.5832001571199999E-2</v>
      </c>
      <c r="AJ222" s="152">
        <v>1.62</v>
      </c>
      <c r="AK222" s="153">
        <v>0</v>
      </c>
    </row>
    <row r="223" spans="1:37" x14ac:dyDescent="0.2">
      <c r="A223" s="149" t="s">
        <v>772</v>
      </c>
      <c r="B223" s="66" t="s">
        <v>773</v>
      </c>
      <c r="C223" s="67">
        <v>63</v>
      </c>
      <c r="D223" s="84" t="s">
        <v>334</v>
      </c>
      <c r="E223" s="85">
        <v>73.568190898695306</v>
      </c>
      <c r="F223" s="91">
        <v>73.535125304823495</v>
      </c>
      <c r="G223" s="86">
        <v>73.550969235220407</v>
      </c>
      <c r="H223" s="86">
        <v>73.518592507887504</v>
      </c>
      <c r="I223" s="86">
        <v>64.36</v>
      </c>
      <c r="J223" s="86">
        <v>52.62</v>
      </c>
      <c r="K223" s="87">
        <v>7.7000000000000002E-3</v>
      </c>
      <c r="L223" s="150">
        <v>11.5500009584</v>
      </c>
      <c r="M223" s="86">
        <v>0</v>
      </c>
      <c r="N223" s="86">
        <v>76.6826825691344</v>
      </c>
      <c r="O223" s="86">
        <v>76.258520035455604</v>
      </c>
      <c r="P223" s="86">
        <v>0.34599999999999997</v>
      </c>
      <c r="Q223" s="88">
        <v>3.8300000000000001E-2</v>
      </c>
      <c r="R223" s="85">
        <v>0</v>
      </c>
      <c r="S223" s="86">
        <v>13.9</v>
      </c>
      <c r="T223" s="86">
        <v>0.45</v>
      </c>
      <c r="U223" s="88">
        <v>5.8464103164652901</v>
      </c>
      <c r="V223" s="89">
        <v>4.5599999999999996</v>
      </c>
      <c r="W223" s="85">
        <v>23.927450685366701</v>
      </c>
      <c r="X223" s="88">
        <v>21.433333333299998</v>
      </c>
      <c r="Y223" s="85"/>
      <c r="Z223" s="88"/>
      <c r="AA223" s="85">
        <v>0</v>
      </c>
      <c r="AB223" s="91">
        <v>0</v>
      </c>
      <c r="AC223" s="86">
        <v>0</v>
      </c>
      <c r="AD223" s="86">
        <v>0.01</v>
      </c>
      <c r="AE223" s="86">
        <v>0.02</v>
      </c>
      <c r="AF223" s="151">
        <v>45.703097060600001</v>
      </c>
      <c r="AG223" s="150">
        <v>2.2032179784000001</v>
      </c>
      <c r="AH223" s="86">
        <v>0.10409599999999999</v>
      </c>
      <c r="AI223" s="88">
        <v>1.4456048958900001E-9</v>
      </c>
      <c r="AJ223" s="152">
        <v>1.53</v>
      </c>
      <c r="AK223" s="153">
        <v>0</v>
      </c>
    </row>
    <row r="224" spans="1:37" x14ac:dyDescent="0.2">
      <c r="A224" s="149" t="s">
        <v>774</v>
      </c>
      <c r="B224" s="66" t="s">
        <v>775</v>
      </c>
      <c r="C224" s="67">
        <v>63</v>
      </c>
      <c r="D224" s="84" t="s">
        <v>334</v>
      </c>
      <c r="E224" s="85">
        <v>58.160075072030502</v>
      </c>
      <c r="F224" s="91">
        <v>58.143098984735701</v>
      </c>
      <c r="G224" s="86">
        <v>58.072365287673897</v>
      </c>
      <c r="H224" s="86">
        <v>58.055860758359501</v>
      </c>
      <c r="I224" s="86">
        <v>77.67</v>
      </c>
      <c r="J224" s="86">
        <v>75.52</v>
      </c>
      <c r="K224" s="87">
        <v>0</v>
      </c>
      <c r="L224" s="150">
        <v>4.2600006368300001</v>
      </c>
      <c r="M224" s="86">
        <v>0</v>
      </c>
      <c r="N224" s="86">
        <v>80.2391394290443</v>
      </c>
      <c r="O224" s="86">
        <v>80.293461060246401</v>
      </c>
      <c r="P224" s="86">
        <v>0.214</v>
      </c>
      <c r="Q224" s="88">
        <v>0.11</v>
      </c>
      <c r="R224" s="85">
        <v>0</v>
      </c>
      <c r="S224" s="86">
        <v>6.4</v>
      </c>
      <c r="T224" s="86">
        <v>0.59</v>
      </c>
      <c r="U224" s="88">
        <v>2.8552835713915199</v>
      </c>
      <c r="V224" s="89">
        <v>4.8099999999999996</v>
      </c>
      <c r="W224" s="85">
        <v>24.803896761393201</v>
      </c>
      <c r="X224" s="88">
        <v>22.833333333300001</v>
      </c>
      <c r="Y224" s="85"/>
      <c r="Z224" s="88"/>
      <c r="AA224" s="85">
        <v>0</v>
      </c>
      <c r="AB224" s="91">
        <v>0</v>
      </c>
      <c r="AC224" s="86">
        <v>0</v>
      </c>
      <c r="AD224" s="86">
        <v>0.01</v>
      </c>
      <c r="AE224" s="86">
        <v>7.0000000000000007E-2</v>
      </c>
      <c r="AF224" s="151">
        <v>11.0777016747</v>
      </c>
      <c r="AG224" s="150">
        <v>0.65553315186000005</v>
      </c>
      <c r="AH224" s="86">
        <v>0.11132300000000001</v>
      </c>
      <c r="AI224" s="88">
        <v>0.17527101242900001</v>
      </c>
      <c r="AJ224" s="152">
        <v>1.48</v>
      </c>
      <c r="AK224" s="153">
        <v>0</v>
      </c>
    </row>
    <row r="225" spans="1:37" x14ac:dyDescent="0.2">
      <c r="A225" s="149" t="s">
        <v>776</v>
      </c>
      <c r="B225" s="66" t="s">
        <v>777</v>
      </c>
      <c r="C225" s="67">
        <v>63</v>
      </c>
      <c r="D225" s="84" t="s">
        <v>334</v>
      </c>
      <c r="E225" s="85">
        <v>76.760884032082899</v>
      </c>
      <c r="F225" s="91">
        <v>76.682077685545195</v>
      </c>
      <c r="G225" s="86">
        <v>76.743371510630098</v>
      </c>
      <c r="H225" s="86">
        <v>76.664565164092295</v>
      </c>
      <c r="I225" s="86">
        <v>30.18</v>
      </c>
      <c r="J225" s="86">
        <v>19.03</v>
      </c>
      <c r="K225" s="87">
        <v>0</v>
      </c>
      <c r="L225" s="150">
        <v>25.0500002233</v>
      </c>
      <c r="M225" s="86">
        <v>0</v>
      </c>
      <c r="N225" s="86">
        <v>65.493642551786095</v>
      </c>
      <c r="O225" s="86">
        <v>62.7478177245155</v>
      </c>
      <c r="P225" s="86">
        <v>0.23599999999999999</v>
      </c>
      <c r="Q225" s="88">
        <v>5.8400000000000001E-2</v>
      </c>
      <c r="R225" s="85">
        <v>0</v>
      </c>
      <c r="S225" s="86">
        <v>32.4</v>
      </c>
      <c r="T225" s="86">
        <v>0.84</v>
      </c>
      <c r="U225" s="88">
        <v>8.3026864207908595</v>
      </c>
      <c r="V225" s="89">
        <v>3.96</v>
      </c>
      <c r="W225" s="85">
        <v>26.5962986689437</v>
      </c>
      <c r="X225" s="88"/>
      <c r="Y225" s="85"/>
      <c r="Z225" s="88"/>
      <c r="AA225" s="85">
        <v>0</v>
      </c>
      <c r="AB225" s="91">
        <v>0</v>
      </c>
      <c r="AC225" s="86">
        <v>0</v>
      </c>
      <c r="AD225" s="86">
        <v>0</v>
      </c>
      <c r="AE225" s="86">
        <v>0</v>
      </c>
      <c r="AF225" s="151">
        <v>13.4425000121</v>
      </c>
      <c r="AG225" s="150">
        <v>1.02170014154</v>
      </c>
      <c r="AH225" s="86">
        <v>1.7600999999999999E-2</v>
      </c>
      <c r="AI225" s="88">
        <v>1.6542581770699999E-9</v>
      </c>
      <c r="AJ225" s="152">
        <v>1.42</v>
      </c>
      <c r="AK225" s="153">
        <v>0</v>
      </c>
    </row>
    <row r="226" spans="1:37" x14ac:dyDescent="0.2">
      <c r="A226" s="149" t="s">
        <v>778</v>
      </c>
      <c r="B226" s="66" t="s">
        <v>779</v>
      </c>
      <c r="C226" s="67">
        <v>63</v>
      </c>
      <c r="D226" s="84" t="s">
        <v>334</v>
      </c>
      <c r="E226" s="85">
        <v>18.944426627571399</v>
      </c>
      <c r="F226" s="91">
        <v>18.025839556512601</v>
      </c>
      <c r="G226" s="86">
        <v>18.8275988454666</v>
      </c>
      <c r="H226" s="86">
        <v>17.945663627617201</v>
      </c>
      <c r="I226" s="86">
        <v>88.17</v>
      </c>
      <c r="J226" s="86">
        <v>74.290000000000006</v>
      </c>
      <c r="K226" s="87">
        <v>0</v>
      </c>
      <c r="L226" s="150">
        <v>62.529965025700001</v>
      </c>
      <c r="M226" s="86">
        <v>0</v>
      </c>
      <c r="N226" s="86">
        <v>15.0431954960202</v>
      </c>
      <c r="O226" s="86">
        <v>10.915582759500101</v>
      </c>
      <c r="P226" s="86">
        <v>1.444</v>
      </c>
      <c r="Q226" s="88">
        <v>0.48359999999999997</v>
      </c>
      <c r="R226" s="85">
        <v>0</v>
      </c>
      <c r="S226" s="86">
        <v>45.5</v>
      </c>
      <c r="T226" s="86">
        <v>1.8</v>
      </c>
      <c r="U226" s="88">
        <v>17.854033994593902</v>
      </c>
      <c r="V226" s="89">
        <v>3.38</v>
      </c>
      <c r="W226" s="85">
        <v>18.2718006073524</v>
      </c>
      <c r="X226" s="88">
        <v>17.433333333299998</v>
      </c>
      <c r="Y226" s="85"/>
      <c r="Z226" s="88"/>
      <c r="AA226" s="85">
        <v>0</v>
      </c>
      <c r="AB226" s="91">
        <v>0</v>
      </c>
      <c r="AC226" s="86">
        <v>0</v>
      </c>
      <c r="AD226" s="86">
        <v>0.09</v>
      </c>
      <c r="AE226" s="86">
        <v>7.0000000000000007E-2</v>
      </c>
      <c r="AF226" s="151">
        <v>6.1220728866500003E-4</v>
      </c>
      <c r="AG226" s="150">
        <v>4.8952001856500003</v>
      </c>
      <c r="AH226" s="86">
        <v>0.17585100000000001</v>
      </c>
      <c r="AI226" s="88">
        <v>0.19099895559300001</v>
      </c>
      <c r="AJ226" s="152">
        <v>1.6</v>
      </c>
      <c r="AK226" s="153">
        <v>0</v>
      </c>
    </row>
    <row r="227" spans="1:37" x14ac:dyDescent="0.2">
      <c r="A227" s="149" t="s">
        <v>780</v>
      </c>
      <c r="B227" s="66" t="s">
        <v>781</v>
      </c>
      <c r="C227" s="67">
        <v>63</v>
      </c>
      <c r="D227" s="84" t="s">
        <v>334</v>
      </c>
      <c r="E227" s="85">
        <v>39.323089755118502</v>
      </c>
      <c r="F227" s="91">
        <v>39.2005838578932</v>
      </c>
      <c r="G227" s="86">
        <v>39.218829417054401</v>
      </c>
      <c r="H227" s="86">
        <v>39.134117892377297</v>
      </c>
      <c r="I227" s="86">
        <v>74.209999999999994</v>
      </c>
      <c r="J227" s="86">
        <v>56.22</v>
      </c>
      <c r="K227" s="87">
        <v>0</v>
      </c>
      <c r="L227" s="150">
        <v>56.939987257699997</v>
      </c>
      <c r="M227" s="86">
        <v>0</v>
      </c>
      <c r="N227" s="86">
        <v>37.688277668631301</v>
      </c>
      <c r="O227" s="86">
        <v>33.121255816027698</v>
      </c>
      <c r="P227" s="86">
        <v>0.78600000000000003</v>
      </c>
      <c r="Q227" s="88">
        <v>0.60819999999999996</v>
      </c>
      <c r="R227" s="85">
        <v>0</v>
      </c>
      <c r="S227" s="86">
        <v>38.799999999999997</v>
      </c>
      <c r="T227" s="86">
        <v>1.5</v>
      </c>
      <c r="U227" s="88">
        <v>10.4820737381241</v>
      </c>
      <c r="V227" s="89">
        <v>3.74</v>
      </c>
      <c r="W227" s="85">
        <v>15.376608059532099</v>
      </c>
      <c r="X227" s="88">
        <v>20.3</v>
      </c>
      <c r="Y227" s="85"/>
      <c r="Z227" s="88"/>
      <c r="AA227" s="85">
        <v>0</v>
      </c>
      <c r="AB227" s="91">
        <v>0</v>
      </c>
      <c r="AC227" s="86">
        <v>0</v>
      </c>
      <c r="AD227" s="86">
        <v>0</v>
      </c>
      <c r="AE227" s="86">
        <v>0</v>
      </c>
      <c r="AF227" s="151">
        <v>4.8606816903500001E-6</v>
      </c>
      <c r="AG227" s="150">
        <v>5.3288214894100001</v>
      </c>
      <c r="AH227" s="86">
        <v>0.18301300000000001</v>
      </c>
      <c r="AI227" s="88">
        <v>0.15460396804400001</v>
      </c>
      <c r="AJ227" s="152">
        <v>1.79</v>
      </c>
      <c r="AK227" s="153">
        <v>0</v>
      </c>
    </row>
    <row r="228" spans="1:37" x14ac:dyDescent="0.2">
      <c r="A228" s="149" t="s">
        <v>782</v>
      </c>
      <c r="B228" s="66" t="s">
        <v>783</v>
      </c>
      <c r="C228" s="67">
        <v>63</v>
      </c>
      <c r="D228" s="84" t="s">
        <v>334</v>
      </c>
      <c r="E228" s="85">
        <v>59.161725067385397</v>
      </c>
      <c r="F228" s="91">
        <v>59.134770889487903</v>
      </c>
      <c r="G228" s="86">
        <v>59.090296495956899</v>
      </c>
      <c r="H228" s="86">
        <v>59.063342318059298</v>
      </c>
      <c r="I228" s="86">
        <v>92.99</v>
      </c>
      <c r="J228" s="86">
        <v>62.29</v>
      </c>
      <c r="K228" s="87">
        <v>0</v>
      </c>
      <c r="L228" s="150">
        <v>28.750003133300002</v>
      </c>
      <c r="M228" s="86">
        <v>0</v>
      </c>
      <c r="N228" s="86">
        <v>51.0155401931098</v>
      </c>
      <c r="O228" s="86">
        <v>47.814661955521203</v>
      </c>
      <c r="P228" s="86">
        <v>0.51200000000000001</v>
      </c>
      <c r="Q228" s="88">
        <v>1.6173</v>
      </c>
      <c r="R228" s="85">
        <v>0</v>
      </c>
      <c r="S228" s="86">
        <v>28.4</v>
      </c>
      <c r="T228" s="86">
        <v>1.02</v>
      </c>
      <c r="U228" s="88">
        <v>15.6698113207547</v>
      </c>
      <c r="V228" s="89">
        <v>4.3</v>
      </c>
      <c r="W228" s="85">
        <v>20.246493118364999</v>
      </c>
      <c r="X228" s="88">
        <v>18.0333333333</v>
      </c>
      <c r="Y228" s="85"/>
      <c r="Z228" s="88"/>
      <c r="AA228" s="85">
        <v>0</v>
      </c>
      <c r="AB228" s="91">
        <v>0</v>
      </c>
      <c r="AC228" s="86">
        <v>0</v>
      </c>
      <c r="AD228" s="86">
        <v>0</v>
      </c>
      <c r="AE228" s="86">
        <v>0.04</v>
      </c>
      <c r="AF228" s="151">
        <v>0.50440275063200002</v>
      </c>
      <c r="AG228" s="150">
        <v>1.9064209901</v>
      </c>
      <c r="AH228" s="86">
        <v>0.12908800000000001</v>
      </c>
      <c r="AI228" s="88">
        <v>1.7563038935999999E-2</v>
      </c>
      <c r="AJ228" s="152">
        <v>1.71</v>
      </c>
      <c r="AK228" s="153">
        <v>0</v>
      </c>
    </row>
    <row r="229" spans="1:37" x14ac:dyDescent="0.2">
      <c r="A229" s="149" t="s">
        <v>784</v>
      </c>
      <c r="B229" s="66" t="s">
        <v>785</v>
      </c>
      <c r="C229" s="67">
        <v>63</v>
      </c>
      <c r="D229" s="84" t="s">
        <v>334</v>
      </c>
      <c r="E229" s="85">
        <v>59.136080561812598</v>
      </c>
      <c r="F229" s="91">
        <v>59.136080561812598</v>
      </c>
      <c r="G229" s="86">
        <v>58.982755683431499</v>
      </c>
      <c r="H229" s="86">
        <v>58.982755683431499</v>
      </c>
      <c r="I229" s="86">
        <v>71.239999999999995</v>
      </c>
      <c r="J229" s="86">
        <v>68.989999999999995</v>
      </c>
      <c r="K229" s="87">
        <v>0</v>
      </c>
      <c r="L229" s="150">
        <v>16.199999614700001</v>
      </c>
      <c r="M229" s="86">
        <v>0</v>
      </c>
      <c r="N229" s="86">
        <v>53.717892356967901</v>
      </c>
      <c r="O229" s="86">
        <v>57.094227923039</v>
      </c>
      <c r="P229" s="86">
        <v>0.23499999999999999</v>
      </c>
      <c r="Q229" s="88">
        <v>4.2099999999999999E-2</v>
      </c>
      <c r="R229" s="85">
        <v>0</v>
      </c>
      <c r="S229" s="86">
        <v>17.899999999999999</v>
      </c>
      <c r="T229" s="86">
        <v>0.62</v>
      </c>
      <c r="U229" s="88">
        <v>7.2176266823146404</v>
      </c>
      <c r="V229" s="89">
        <v>4.34</v>
      </c>
      <c r="W229" s="85">
        <v>18.942102630111599</v>
      </c>
      <c r="X229" s="88"/>
      <c r="Y229" s="85"/>
      <c r="Z229" s="88"/>
      <c r="AA229" s="85">
        <v>0</v>
      </c>
      <c r="AB229" s="91">
        <v>0</v>
      </c>
      <c r="AC229" s="86">
        <v>0</v>
      </c>
      <c r="AD229" s="86">
        <v>0</v>
      </c>
      <c r="AE229" s="86">
        <v>0</v>
      </c>
      <c r="AF229" s="151">
        <v>18.458797519200001</v>
      </c>
      <c r="AG229" s="150">
        <v>1.0270667283299999</v>
      </c>
      <c r="AH229" s="86">
        <v>9.6896999999999997E-2</v>
      </c>
      <c r="AI229" s="88">
        <v>6.0084985605200002E-2</v>
      </c>
      <c r="AJ229" s="152">
        <v>2.06</v>
      </c>
      <c r="AK229" s="153">
        <v>6</v>
      </c>
    </row>
    <row r="230" spans="1:37" x14ac:dyDescent="0.2">
      <c r="A230" s="149" t="s">
        <v>786</v>
      </c>
      <c r="B230" s="66" t="s">
        <v>787</v>
      </c>
      <c r="C230" s="67">
        <v>63</v>
      </c>
      <c r="D230" s="84" t="s">
        <v>334</v>
      </c>
      <c r="E230" s="85">
        <v>25.656997702609299</v>
      </c>
      <c r="F230" s="91">
        <v>25.656997702609299</v>
      </c>
      <c r="G230" s="86">
        <v>25.573880722464001</v>
      </c>
      <c r="H230" s="86">
        <v>25.573880722464001</v>
      </c>
      <c r="I230" s="86">
        <v>131.37</v>
      </c>
      <c r="J230" s="86">
        <v>247.96</v>
      </c>
      <c r="K230" s="87">
        <v>0</v>
      </c>
      <c r="L230" s="150">
        <v>7.9300001551600001</v>
      </c>
      <c r="M230" s="86">
        <v>0</v>
      </c>
      <c r="N230" s="86">
        <v>30.355532654901499</v>
      </c>
      <c r="O230" s="86">
        <v>66.746907943886399</v>
      </c>
      <c r="P230" s="86">
        <v>0.40200000000000002</v>
      </c>
      <c r="Q230" s="88">
        <v>0.33210000000000001</v>
      </c>
      <c r="R230" s="85">
        <v>0</v>
      </c>
      <c r="S230" s="86">
        <v>4.5999999999999996</v>
      </c>
      <c r="T230" s="86">
        <v>0.52</v>
      </c>
      <c r="U230" s="88">
        <v>3.5105250378228998</v>
      </c>
      <c r="V230" s="89">
        <v>4.8</v>
      </c>
      <c r="W230" s="85">
        <v>23.785341185832198</v>
      </c>
      <c r="X230" s="88">
        <v>23.233333333299999</v>
      </c>
      <c r="Y230" s="85"/>
      <c r="Z230" s="88"/>
      <c r="AA230" s="85">
        <v>0.01</v>
      </c>
      <c r="AB230" s="91">
        <v>0.01</v>
      </c>
      <c r="AC230" s="86">
        <v>0</v>
      </c>
      <c r="AD230" s="86">
        <v>0</v>
      </c>
      <c r="AE230" s="86">
        <v>0.01</v>
      </c>
      <c r="AF230" s="151">
        <v>1.09980263595E-8</v>
      </c>
      <c r="AG230" s="150">
        <v>0.137111034726</v>
      </c>
      <c r="AH230" s="86">
        <v>0.181002</v>
      </c>
      <c r="AI230" s="88">
        <v>8.4513997906300001E-2</v>
      </c>
      <c r="AJ230" s="152">
        <v>1.95</v>
      </c>
      <c r="AK230" s="153">
        <v>0</v>
      </c>
    </row>
    <row r="231" spans="1:37" x14ac:dyDescent="0.2">
      <c r="A231" s="149" t="s">
        <v>788</v>
      </c>
      <c r="B231" s="66" t="s">
        <v>789</v>
      </c>
      <c r="C231" s="67">
        <v>63</v>
      </c>
      <c r="D231" s="84" t="s">
        <v>334</v>
      </c>
      <c r="E231" s="85">
        <v>28.746799317187701</v>
      </c>
      <c r="F231" s="91">
        <v>27.207804331590701</v>
      </c>
      <c r="G231" s="86">
        <v>28.1873466339486</v>
      </c>
      <c r="H231" s="86">
        <v>27.083777872612799</v>
      </c>
      <c r="I231" s="86">
        <v>101.06</v>
      </c>
      <c r="J231" s="86">
        <v>99.36</v>
      </c>
      <c r="K231" s="87">
        <v>0</v>
      </c>
      <c r="L231" s="150">
        <v>5.6899986979400001</v>
      </c>
      <c r="M231" s="86">
        <v>0</v>
      </c>
      <c r="N231" s="86">
        <v>39.972508591065299</v>
      </c>
      <c r="O231" s="86">
        <v>58.058266232958303</v>
      </c>
      <c r="P231" s="86">
        <v>0.76900000000000002</v>
      </c>
      <c r="Q231" s="88">
        <v>1.4800000000000001E-2</v>
      </c>
      <c r="R231" s="85">
        <v>0</v>
      </c>
      <c r="S231" s="86">
        <v>5.9</v>
      </c>
      <c r="T231" s="86">
        <v>0.67</v>
      </c>
      <c r="U231" s="88">
        <v>4.3295903126000201</v>
      </c>
      <c r="V231" s="89">
        <v>4.5999999999999996</v>
      </c>
      <c r="W231" s="85">
        <v>26.138094134164501</v>
      </c>
      <c r="X231" s="88"/>
      <c r="Y231" s="85">
        <v>-99.56</v>
      </c>
      <c r="Z231" s="88"/>
      <c r="AA231" s="85">
        <v>0.03</v>
      </c>
      <c r="AB231" s="91">
        <v>0.04</v>
      </c>
      <c r="AC231" s="86">
        <v>0.03</v>
      </c>
      <c r="AD231" s="86">
        <v>0.04</v>
      </c>
      <c r="AE231" s="86">
        <v>7.0000000000000007E-2</v>
      </c>
      <c r="AF231" s="151">
        <v>0.248200388908</v>
      </c>
      <c r="AG231" s="150">
        <v>0.72893680118000004</v>
      </c>
      <c r="AH231" s="86">
        <v>0.16076499999999999</v>
      </c>
      <c r="AI231" s="88">
        <v>6.6912077741799997E-2</v>
      </c>
      <c r="AJ231" s="152">
        <v>2.29</v>
      </c>
      <c r="AK231" s="153">
        <v>3</v>
      </c>
    </row>
    <row r="232" spans="1:37" x14ac:dyDescent="0.2">
      <c r="A232" s="149" t="s">
        <v>790</v>
      </c>
      <c r="B232" s="66" t="s">
        <v>791</v>
      </c>
      <c r="C232" s="67">
        <v>63</v>
      </c>
      <c r="D232" s="84" t="s">
        <v>334</v>
      </c>
      <c r="E232" s="85">
        <v>18.868810945216602</v>
      </c>
      <c r="F232" s="91">
        <v>17.4468036346553</v>
      </c>
      <c r="G232" s="86">
        <v>18.4568757089984</v>
      </c>
      <c r="H232" s="86">
        <v>17.3826356979982</v>
      </c>
      <c r="I232" s="86">
        <v>62.96</v>
      </c>
      <c r="J232" s="86">
        <v>71.11</v>
      </c>
      <c r="K232" s="87">
        <v>0</v>
      </c>
      <c r="L232" s="150">
        <v>3.5900005323399999</v>
      </c>
      <c r="M232" s="86">
        <v>0</v>
      </c>
      <c r="N232" s="86">
        <v>55.5070935582822</v>
      </c>
      <c r="O232" s="86">
        <v>63.983661071980301</v>
      </c>
      <c r="P232" s="86">
        <v>1.849</v>
      </c>
      <c r="Q232" s="88">
        <v>1.9099999999999999E-2</v>
      </c>
      <c r="R232" s="85">
        <v>0</v>
      </c>
      <c r="S232" s="86">
        <v>1.7</v>
      </c>
      <c r="T232" s="86">
        <v>0.45</v>
      </c>
      <c r="U232" s="88">
        <v>1.82935912273264</v>
      </c>
      <c r="V232" s="89">
        <v>4.49</v>
      </c>
      <c r="W232" s="85">
        <v>30.254310373489201</v>
      </c>
      <c r="X232" s="88"/>
      <c r="Y232" s="85">
        <v>41.099999999999994</v>
      </c>
      <c r="Z232" s="88"/>
      <c r="AA232" s="85">
        <v>0</v>
      </c>
      <c r="AB232" s="91">
        <v>0.06</v>
      </c>
      <c r="AC232" s="86">
        <v>0</v>
      </c>
      <c r="AD232" s="86">
        <v>0.05</v>
      </c>
      <c r="AE232" s="86">
        <v>0.48</v>
      </c>
      <c r="AF232" s="151">
        <v>0.100801414198</v>
      </c>
      <c r="AG232" s="150">
        <v>2.4779753181400001E-7</v>
      </c>
      <c r="AH232" s="86">
        <v>7.6168E-2</v>
      </c>
      <c r="AI232" s="88">
        <v>0.181495917763</v>
      </c>
      <c r="AJ232" s="152">
        <v>1.88</v>
      </c>
      <c r="AK232" s="153">
        <v>0</v>
      </c>
    </row>
    <row r="233" spans="1:37" x14ac:dyDescent="0.2">
      <c r="A233" s="149" t="s">
        <v>792</v>
      </c>
      <c r="B233" s="66" t="s">
        <v>793</v>
      </c>
      <c r="C233" s="67">
        <v>63</v>
      </c>
      <c r="D233" s="84" t="s">
        <v>334</v>
      </c>
      <c r="E233" s="85">
        <v>15.9940924944479</v>
      </c>
      <c r="F233" s="91">
        <v>15.4486426364269</v>
      </c>
      <c r="G233" s="86">
        <v>15.487313963295399</v>
      </c>
      <c r="H233" s="86">
        <v>15.161738220898</v>
      </c>
      <c r="I233" s="86">
        <v>0</v>
      </c>
      <c r="J233" s="86">
        <v>176.39</v>
      </c>
      <c r="K233" s="87">
        <v>0</v>
      </c>
      <c r="L233" s="150">
        <v>7.5299997654600004</v>
      </c>
      <c r="M233" s="86">
        <v>0</v>
      </c>
      <c r="N233" s="86">
        <v>31.467677144158699</v>
      </c>
      <c r="O233" s="86">
        <v>35.137039937353201</v>
      </c>
      <c r="P233" s="86">
        <v>2.532</v>
      </c>
      <c r="Q233" s="88">
        <v>0.35599999999999998</v>
      </c>
      <c r="R233" s="85">
        <v>0</v>
      </c>
      <c r="S233" s="86">
        <v>5.6</v>
      </c>
      <c r="T233" s="86">
        <v>0.99</v>
      </c>
      <c r="U233" s="88">
        <v>3.5301396955645798</v>
      </c>
      <c r="V233" s="89">
        <v>4.28</v>
      </c>
      <c r="W233" s="85">
        <v>29.3717088760264</v>
      </c>
      <c r="X233" s="88"/>
      <c r="Y233" s="85">
        <v>100</v>
      </c>
      <c r="Z233" s="88"/>
      <c r="AA233" s="85">
        <v>0.04</v>
      </c>
      <c r="AB233" s="91">
        <v>0.05</v>
      </c>
      <c r="AC233" s="86">
        <v>0.02</v>
      </c>
      <c r="AD233" s="86">
        <v>0.03</v>
      </c>
      <c r="AE233" s="86">
        <v>1.3</v>
      </c>
      <c r="AF233" s="151">
        <v>0.158600428466</v>
      </c>
      <c r="AG233" s="150">
        <v>0.42964104842400003</v>
      </c>
      <c r="AH233" s="86">
        <v>0.61884300000000003</v>
      </c>
      <c r="AI233" s="88">
        <v>1.1972670349200001</v>
      </c>
      <c r="AJ233" s="152">
        <v>1.7</v>
      </c>
      <c r="AK233" s="153">
        <v>0</v>
      </c>
    </row>
    <row r="234" spans="1:37" x14ac:dyDescent="0.2">
      <c r="A234" s="149" t="s">
        <v>794</v>
      </c>
      <c r="B234" s="66" t="s">
        <v>795</v>
      </c>
      <c r="C234" s="67">
        <v>63</v>
      </c>
      <c r="D234" s="84" t="s">
        <v>334</v>
      </c>
      <c r="E234" s="85">
        <v>38.505257955575097</v>
      </c>
      <c r="F234" s="91">
        <v>38.469564262376103</v>
      </c>
      <c r="G234" s="86">
        <v>38.079679305894999</v>
      </c>
      <c r="H234" s="86">
        <v>38.0549682875264</v>
      </c>
      <c r="I234" s="86">
        <v>0</v>
      </c>
      <c r="J234" s="86">
        <v>84.7</v>
      </c>
      <c r="K234" s="87">
        <v>0</v>
      </c>
      <c r="L234" s="150">
        <v>5.1700001893899996</v>
      </c>
      <c r="M234" s="86">
        <v>0</v>
      </c>
      <c r="N234" s="86">
        <v>50.091984231274601</v>
      </c>
      <c r="O234" s="86">
        <v>50.161563317433497</v>
      </c>
      <c r="P234" s="86">
        <v>0.85199999999999998</v>
      </c>
      <c r="Q234" s="88">
        <v>9.1499999999999998E-2</v>
      </c>
      <c r="R234" s="85">
        <v>0</v>
      </c>
      <c r="S234" s="86">
        <v>10.6</v>
      </c>
      <c r="T234" s="86">
        <v>0.84</v>
      </c>
      <c r="U234" s="88">
        <v>6.0596908377035197</v>
      </c>
      <c r="V234" s="89">
        <v>4.67</v>
      </c>
      <c r="W234" s="85">
        <v>31.2465001119904</v>
      </c>
      <c r="X234" s="88"/>
      <c r="Y234" s="85"/>
      <c r="Z234" s="88"/>
      <c r="AA234" s="85">
        <v>0.27</v>
      </c>
      <c r="AB234" s="91">
        <v>0.27</v>
      </c>
      <c r="AC234" s="86">
        <v>0.23</v>
      </c>
      <c r="AD234" s="86">
        <v>0.23</v>
      </c>
      <c r="AE234" s="86">
        <v>0.02</v>
      </c>
      <c r="AF234" s="151">
        <v>1.11776957261E-8</v>
      </c>
      <c r="AG234" s="150">
        <v>0.20536796189500001</v>
      </c>
      <c r="AH234" s="86">
        <v>4.8744000000000003E-2</v>
      </c>
      <c r="AI234" s="88">
        <v>0.473880914022</v>
      </c>
      <c r="AJ234" s="152">
        <v>1.67</v>
      </c>
      <c r="AK234" s="153">
        <v>0</v>
      </c>
    </row>
    <row r="235" spans="1:37" x14ac:dyDescent="0.2">
      <c r="A235" s="149" t="s">
        <v>796</v>
      </c>
      <c r="B235" s="66" t="s">
        <v>797</v>
      </c>
      <c r="C235" s="67"/>
      <c r="D235" s="84" t="s">
        <v>334</v>
      </c>
      <c r="E235" s="85">
        <v>0</v>
      </c>
      <c r="F235" s="91">
        <v>0</v>
      </c>
      <c r="G235" s="86">
        <v>0</v>
      </c>
      <c r="H235" s="86">
        <v>0</v>
      </c>
      <c r="I235" s="86">
        <v>0</v>
      </c>
      <c r="J235" s="86">
        <v>0</v>
      </c>
      <c r="K235" s="87">
        <v>0</v>
      </c>
      <c r="L235" s="150">
        <v>0</v>
      </c>
      <c r="M235" s="86">
        <v>0</v>
      </c>
      <c r="N235" s="86"/>
      <c r="O235" s="86"/>
      <c r="P235" s="86">
        <v>0</v>
      </c>
      <c r="Q235" s="88">
        <v>0</v>
      </c>
      <c r="R235" s="85">
        <v>0</v>
      </c>
      <c r="S235" s="86"/>
      <c r="T235" s="86">
        <v>0</v>
      </c>
      <c r="U235" s="88">
        <v>0</v>
      </c>
      <c r="V235" s="89"/>
      <c r="W235" s="85"/>
      <c r="X235" s="88"/>
      <c r="Y235" s="85"/>
      <c r="Z235" s="88"/>
      <c r="AA235" s="85">
        <v>0</v>
      </c>
      <c r="AB235" s="91">
        <v>0</v>
      </c>
      <c r="AC235" s="86">
        <v>0</v>
      </c>
      <c r="AD235" s="86">
        <v>0</v>
      </c>
      <c r="AE235" s="86">
        <v>0</v>
      </c>
      <c r="AF235" s="151">
        <v>0</v>
      </c>
      <c r="AG235" s="150">
        <v>0</v>
      </c>
      <c r="AH235" s="86">
        <v>0</v>
      </c>
      <c r="AI235" s="88">
        <v>0</v>
      </c>
      <c r="AJ235" s="152"/>
      <c r="AK235" s="153">
        <v>0</v>
      </c>
    </row>
    <row r="236" spans="1:37" x14ac:dyDescent="0.2">
      <c r="A236" s="149" t="s">
        <v>798</v>
      </c>
      <c r="B236" s="66" t="s">
        <v>799</v>
      </c>
      <c r="C236" s="67">
        <v>63</v>
      </c>
      <c r="D236" s="84" t="s">
        <v>334</v>
      </c>
      <c r="E236" s="85">
        <v>32.284466722797703</v>
      </c>
      <c r="F236" s="91">
        <v>30.551585048266102</v>
      </c>
      <c r="G236" s="86">
        <v>31.3759276301619</v>
      </c>
      <c r="H236" s="86">
        <v>30.216757063695599</v>
      </c>
      <c r="I236" s="86">
        <v>426.58</v>
      </c>
      <c r="J236" s="86">
        <v>521.47</v>
      </c>
      <c r="K236" s="87">
        <v>0</v>
      </c>
      <c r="L236" s="150">
        <v>1.10999994282</v>
      </c>
      <c r="M236" s="86">
        <v>0</v>
      </c>
      <c r="N236" s="86">
        <v>50.934896636840499</v>
      </c>
      <c r="O236" s="86">
        <v>43.888847885452797</v>
      </c>
      <c r="P236" s="86">
        <v>13.715999999999999</v>
      </c>
      <c r="Q236" s="88">
        <v>0.95730000000000004</v>
      </c>
      <c r="R236" s="85">
        <v>0</v>
      </c>
      <c r="S236" s="86">
        <v>0</v>
      </c>
      <c r="T236" s="86">
        <v>2.66</v>
      </c>
      <c r="U236" s="88">
        <v>3.3561120792621999</v>
      </c>
      <c r="V236" s="89">
        <v>4.47</v>
      </c>
      <c r="W236" s="85">
        <v>27.016137418151398</v>
      </c>
      <c r="X236" s="88"/>
      <c r="Y236" s="85"/>
      <c r="Z236" s="88"/>
      <c r="AA236" s="85">
        <v>0.74</v>
      </c>
      <c r="AB236" s="91">
        <v>0.32</v>
      </c>
      <c r="AC236" s="86">
        <v>0.05</v>
      </c>
      <c r="AD236" s="86">
        <v>7.0000000000000007E-2</v>
      </c>
      <c r="AE236" s="86">
        <v>4.3</v>
      </c>
      <c r="AF236" s="151">
        <v>3.3457997494099998</v>
      </c>
      <c r="AG236" s="150">
        <v>0</v>
      </c>
      <c r="AH236" s="86">
        <v>0.71013499999999996</v>
      </c>
      <c r="AI236" s="88">
        <v>2.2952544869699998</v>
      </c>
      <c r="AJ236" s="152">
        <v>1.61</v>
      </c>
      <c r="AK236" s="153">
        <v>0</v>
      </c>
    </row>
    <row r="237" spans="1:37" x14ac:dyDescent="0.2">
      <c r="A237" s="149" t="s">
        <v>800</v>
      </c>
      <c r="B237" s="66" t="s">
        <v>801</v>
      </c>
      <c r="C237" s="67">
        <v>63</v>
      </c>
      <c r="D237" s="84" t="s">
        <v>334</v>
      </c>
      <c r="E237" s="85">
        <v>16.680938198063998</v>
      </c>
      <c r="F237" s="91">
        <v>14.692851824273999</v>
      </c>
      <c r="G237" s="86">
        <v>15.0828369322412</v>
      </c>
      <c r="H237" s="86">
        <v>13.8877513030529</v>
      </c>
      <c r="I237" s="86">
        <v>268.83</v>
      </c>
      <c r="J237" s="86">
        <v>304.66000000000003</v>
      </c>
      <c r="K237" s="87">
        <v>0</v>
      </c>
      <c r="L237" s="150">
        <v>0.72999999761900003</v>
      </c>
      <c r="M237" s="86">
        <v>0</v>
      </c>
      <c r="N237" s="86">
        <v>71.433503659715498</v>
      </c>
      <c r="O237" s="86">
        <v>49.208404695267099</v>
      </c>
      <c r="P237" s="86">
        <v>4.492</v>
      </c>
      <c r="Q237" s="88">
        <v>0.16550000000000001</v>
      </c>
      <c r="R237" s="85">
        <v>0</v>
      </c>
      <c r="S237" s="86">
        <v>0</v>
      </c>
      <c r="T237" s="86">
        <v>0.98</v>
      </c>
      <c r="U237" s="88">
        <v>1.86801935964259</v>
      </c>
      <c r="V237" s="89">
        <v>4.47</v>
      </c>
      <c r="W237" s="85"/>
      <c r="X237" s="88"/>
      <c r="Y237" s="85">
        <v>95.259999999999991</v>
      </c>
      <c r="Z237" s="88"/>
      <c r="AA237" s="85">
        <v>0.31</v>
      </c>
      <c r="AB237" s="91">
        <v>0.24</v>
      </c>
      <c r="AC237" s="86">
        <v>0.1</v>
      </c>
      <c r="AD237" s="86">
        <v>0.08</v>
      </c>
      <c r="AE237" s="86">
        <v>2.33</v>
      </c>
      <c r="AF237" s="151">
        <v>2.1073000373399999</v>
      </c>
      <c r="AG237" s="150">
        <v>0</v>
      </c>
      <c r="AH237" s="86">
        <v>0.375643</v>
      </c>
      <c r="AI237" s="88">
        <v>0.50694901852100005</v>
      </c>
      <c r="AJ237" s="152">
        <v>2.37</v>
      </c>
      <c r="AK237" s="153">
        <v>2</v>
      </c>
    </row>
    <row r="238" spans="1:37" x14ac:dyDescent="0.2">
      <c r="A238" s="149" t="s">
        <v>802</v>
      </c>
      <c r="B238" s="66" t="s">
        <v>803</v>
      </c>
      <c r="C238" s="67">
        <v>63</v>
      </c>
      <c r="D238" s="84" t="s">
        <v>334</v>
      </c>
      <c r="E238" s="85">
        <v>1.5902097335816701</v>
      </c>
      <c r="F238" s="91">
        <v>1.5679407239452601</v>
      </c>
      <c r="G238" s="86">
        <v>1.3806785974572799</v>
      </c>
      <c r="H238" s="86">
        <v>1.3584095878208799</v>
      </c>
      <c r="I238" s="86">
        <v>0</v>
      </c>
      <c r="J238" s="86">
        <v>795.67</v>
      </c>
      <c r="K238" s="87">
        <v>0</v>
      </c>
      <c r="L238" s="150">
        <v>0.11000010704300001</v>
      </c>
      <c r="M238" s="86">
        <v>0</v>
      </c>
      <c r="N238" s="86"/>
      <c r="O238" s="86">
        <v>24.292452830188701</v>
      </c>
      <c r="P238" s="86">
        <v>0.40799999999999997</v>
      </c>
      <c r="Q238" s="88">
        <v>0</v>
      </c>
      <c r="R238" s="85">
        <v>0</v>
      </c>
      <c r="S238" s="86">
        <v>0</v>
      </c>
      <c r="T238" s="86">
        <v>0.19</v>
      </c>
      <c r="U238" s="88">
        <v>0.126528463843226</v>
      </c>
      <c r="V238" s="89">
        <v>2.8</v>
      </c>
      <c r="W238" s="85"/>
      <c r="X238" s="88"/>
      <c r="Y238" s="85">
        <v>100</v>
      </c>
      <c r="Z238" s="88"/>
      <c r="AA238" s="85">
        <v>0.01</v>
      </c>
      <c r="AB238" s="91">
        <v>0.01</v>
      </c>
      <c r="AC238" s="86">
        <v>0.01</v>
      </c>
      <c r="AD238" s="86">
        <v>0.01</v>
      </c>
      <c r="AE238" s="86">
        <v>0.23</v>
      </c>
      <c r="AF238" s="151">
        <v>0.30870032042700002</v>
      </c>
      <c r="AG238" s="150">
        <v>0</v>
      </c>
      <c r="AH238" s="86">
        <v>0.14541000000000001</v>
      </c>
      <c r="AI238" s="88">
        <v>0.26249247483900001</v>
      </c>
      <c r="AJ238" s="152">
        <v>2.2599999999999998</v>
      </c>
      <c r="AK238" s="153">
        <v>0</v>
      </c>
    </row>
    <row r="239" spans="1:37" x14ac:dyDescent="0.2">
      <c r="A239" s="149" t="s">
        <v>804</v>
      </c>
      <c r="B239" s="66" t="s">
        <v>805</v>
      </c>
      <c r="C239" s="67">
        <v>63</v>
      </c>
      <c r="D239" s="84" t="s">
        <v>334</v>
      </c>
      <c r="E239" s="85">
        <v>80.888214722116899</v>
      </c>
      <c r="F239" s="91">
        <v>80.777819913201</v>
      </c>
      <c r="G239" s="86">
        <v>80.841023048076494</v>
      </c>
      <c r="H239" s="86">
        <v>80.730628239160694</v>
      </c>
      <c r="I239" s="86">
        <v>86.97</v>
      </c>
      <c r="J239" s="86">
        <v>124.23</v>
      </c>
      <c r="K239" s="87">
        <v>0</v>
      </c>
      <c r="L239" s="150">
        <v>3.1700000032300002</v>
      </c>
      <c r="M239" s="86">
        <v>0</v>
      </c>
      <c r="N239" s="86">
        <v>26.915980698268498</v>
      </c>
      <c r="O239" s="86">
        <v>92.380086783159399</v>
      </c>
      <c r="P239" s="86">
        <v>0.33200000000000002</v>
      </c>
      <c r="Q239" s="88">
        <v>0.31840000000000002</v>
      </c>
      <c r="R239" s="85">
        <v>0</v>
      </c>
      <c r="S239" s="86">
        <v>0</v>
      </c>
      <c r="T239" s="86">
        <v>0.61</v>
      </c>
      <c r="U239" s="88">
        <v>0.82922512956642602</v>
      </c>
      <c r="V239" s="89">
        <v>4.76</v>
      </c>
      <c r="W239" s="85">
        <v>29.2064053537846</v>
      </c>
      <c r="X239" s="88">
        <v>28.866666666699999</v>
      </c>
      <c r="Y239" s="85"/>
      <c r="Z239" s="88"/>
      <c r="AA239" s="85">
        <v>0</v>
      </c>
      <c r="AB239" s="91">
        <v>0</v>
      </c>
      <c r="AC239" s="86">
        <v>0</v>
      </c>
      <c r="AD239" s="86">
        <v>0</v>
      </c>
      <c r="AE239" s="86">
        <v>0.03</v>
      </c>
      <c r="AF239" s="151">
        <v>0</v>
      </c>
      <c r="AG239" s="150">
        <v>0.45132597776200001</v>
      </c>
      <c r="AH239" s="86">
        <v>5.8507999999999998E-2</v>
      </c>
      <c r="AI239" s="88">
        <v>0.160078992113</v>
      </c>
      <c r="AJ239" s="152">
        <v>3.83</v>
      </c>
      <c r="AK239" s="153">
        <v>70</v>
      </c>
    </row>
    <row r="240" spans="1:37" x14ac:dyDescent="0.2">
      <c r="A240" s="149" t="s">
        <v>806</v>
      </c>
      <c r="B240" s="66" t="s">
        <v>807</v>
      </c>
      <c r="C240" s="67">
        <v>63</v>
      </c>
      <c r="D240" s="84" t="s">
        <v>334</v>
      </c>
      <c r="E240" s="85">
        <v>15.7472627833006</v>
      </c>
      <c r="F240" s="91">
        <v>15.461731453585401</v>
      </c>
      <c r="G240" s="86">
        <v>14.9756983445481</v>
      </c>
      <c r="H240" s="86">
        <v>14.6901670148329</v>
      </c>
      <c r="I240" s="86">
        <v>0</v>
      </c>
      <c r="J240" s="86">
        <v>444.68</v>
      </c>
      <c r="K240" s="87">
        <v>0</v>
      </c>
      <c r="L240" s="150">
        <v>1.2000000014900001</v>
      </c>
      <c r="M240" s="86">
        <v>0</v>
      </c>
      <c r="N240" s="86">
        <v>100</v>
      </c>
      <c r="O240" s="86">
        <v>61.386789352612602</v>
      </c>
      <c r="P240" s="86">
        <v>1.6679999999999999</v>
      </c>
      <c r="Q240" s="88">
        <v>2.3300000000000001E-2</v>
      </c>
      <c r="R240" s="85">
        <v>0</v>
      </c>
      <c r="S240" s="86">
        <v>0</v>
      </c>
      <c r="T240" s="86">
        <v>0.63</v>
      </c>
      <c r="U240" s="88">
        <v>0.67078867532358499</v>
      </c>
      <c r="V240" s="89">
        <v>4.4000000000000004</v>
      </c>
      <c r="W240" s="85"/>
      <c r="X240" s="88"/>
      <c r="Y240" s="85">
        <v>-99.54</v>
      </c>
      <c r="Z240" s="88"/>
      <c r="AA240" s="85">
        <v>0.15</v>
      </c>
      <c r="AB240" s="91">
        <v>0.22</v>
      </c>
      <c r="AC240" s="86">
        <v>0</v>
      </c>
      <c r="AD240" s="86">
        <v>0.06</v>
      </c>
      <c r="AE240" s="86">
        <v>0.76</v>
      </c>
      <c r="AF240" s="151">
        <v>0.344300002286</v>
      </c>
      <c r="AG240" s="150">
        <v>0</v>
      </c>
      <c r="AH240" s="86">
        <v>0.34071899999999999</v>
      </c>
      <c r="AI240" s="88">
        <v>0.48451789112999999</v>
      </c>
      <c r="AJ240" s="152">
        <v>3.24</v>
      </c>
      <c r="AK240" s="153">
        <v>8</v>
      </c>
    </row>
    <row r="241" spans="1:37" x14ac:dyDescent="0.2">
      <c r="A241" s="149" t="s">
        <v>808</v>
      </c>
      <c r="B241" s="66" t="s">
        <v>809</v>
      </c>
      <c r="C241" s="67">
        <v>63</v>
      </c>
      <c r="D241" s="84" t="s">
        <v>334</v>
      </c>
      <c r="E241" s="85">
        <v>73.140131252412701</v>
      </c>
      <c r="F241" s="91">
        <v>73.073953565322896</v>
      </c>
      <c r="G241" s="86">
        <v>73.140131252412701</v>
      </c>
      <c r="H241" s="86">
        <v>73.073953565322896</v>
      </c>
      <c r="I241" s="86">
        <v>0</v>
      </c>
      <c r="J241" s="86">
        <v>14.58</v>
      </c>
      <c r="K241" s="87">
        <v>0</v>
      </c>
      <c r="L241" s="150">
        <v>0.94999999872600005</v>
      </c>
      <c r="M241" s="86">
        <v>0</v>
      </c>
      <c r="N241" s="86">
        <v>18.9552875479893</v>
      </c>
      <c r="O241" s="86">
        <v>97.041793482295304</v>
      </c>
      <c r="P241" s="86">
        <v>8.8999999999999996E-2</v>
      </c>
      <c r="Q241" s="88">
        <v>0</v>
      </c>
      <c r="R241" s="85">
        <v>0</v>
      </c>
      <c r="S241" s="86">
        <v>0</v>
      </c>
      <c r="T241" s="86">
        <v>0.26</v>
      </c>
      <c r="U241" s="88">
        <v>0.25919594110185901</v>
      </c>
      <c r="V241" s="89">
        <v>4.4000000000000004</v>
      </c>
      <c r="W241" s="85"/>
      <c r="X241" s="88"/>
      <c r="Y241" s="85"/>
      <c r="Z241" s="88"/>
      <c r="AA241" s="85">
        <v>0</v>
      </c>
      <c r="AB241" s="91">
        <v>0</v>
      </c>
      <c r="AC241" s="86">
        <v>0</v>
      </c>
      <c r="AD241" s="86">
        <v>0</v>
      </c>
      <c r="AE241" s="86">
        <v>0</v>
      </c>
      <c r="AF241" s="151">
        <v>0</v>
      </c>
      <c r="AG241" s="150">
        <v>0</v>
      </c>
      <c r="AH241" s="86">
        <v>3.2600000000000001E-4</v>
      </c>
      <c r="AI241" s="88">
        <v>0</v>
      </c>
      <c r="AJ241" s="152">
        <v>3.96</v>
      </c>
      <c r="AK241" s="153">
        <v>61</v>
      </c>
    </row>
    <row r="242" spans="1:37" x14ac:dyDescent="0.2">
      <c r="A242" s="149" t="s">
        <v>810</v>
      </c>
      <c r="B242" s="66" t="s">
        <v>811</v>
      </c>
      <c r="C242" s="67">
        <v>63</v>
      </c>
      <c r="D242" s="84" t="s">
        <v>334</v>
      </c>
      <c r="E242" s="85">
        <v>46.072738186895599</v>
      </c>
      <c r="F242" s="91">
        <v>43.794286907387303</v>
      </c>
      <c r="G242" s="86">
        <v>46.004880531377601</v>
      </c>
      <c r="H242" s="86">
        <v>43.757748169800699</v>
      </c>
      <c r="I242" s="86">
        <v>0</v>
      </c>
      <c r="J242" s="86">
        <v>170.91</v>
      </c>
      <c r="K242" s="87">
        <v>0</v>
      </c>
      <c r="L242" s="150">
        <v>0.92999999789599996</v>
      </c>
      <c r="M242" s="86">
        <v>0</v>
      </c>
      <c r="N242" s="86">
        <v>99.830081812460705</v>
      </c>
      <c r="O242" s="86">
        <v>85.700217684254199</v>
      </c>
      <c r="P242" s="86">
        <v>2.073</v>
      </c>
      <c r="Q242" s="88">
        <v>0.52200000000000002</v>
      </c>
      <c r="R242" s="85">
        <v>0</v>
      </c>
      <c r="S242" s="86">
        <v>0</v>
      </c>
      <c r="T242" s="86">
        <v>1.1000000000000001</v>
      </c>
      <c r="U242" s="88">
        <v>1.7956179613994301</v>
      </c>
      <c r="V242" s="89">
        <v>4.8099999999999996</v>
      </c>
      <c r="W242" s="85">
        <v>24.804745920169999</v>
      </c>
      <c r="X242" s="88"/>
      <c r="Y242" s="85">
        <v>-49.94</v>
      </c>
      <c r="Z242" s="88"/>
      <c r="AA242" s="85">
        <v>0.04</v>
      </c>
      <c r="AB242" s="91">
        <v>0.04</v>
      </c>
      <c r="AC242" s="86">
        <v>0.04</v>
      </c>
      <c r="AD242" s="86">
        <v>0.03</v>
      </c>
      <c r="AE242" s="86">
        <v>1.1499999999999999</v>
      </c>
      <c r="AF242" s="151">
        <v>10.135299659699999</v>
      </c>
      <c r="AG242" s="150">
        <v>0</v>
      </c>
      <c r="AH242" s="86">
        <v>8.1298999999999996E-2</v>
      </c>
      <c r="AI242" s="88">
        <v>0.56860499953499999</v>
      </c>
      <c r="AJ242" s="152">
        <v>3.24</v>
      </c>
      <c r="AK242" s="153">
        <v>14</v>
      </c>
    </row>
    <row r="243" spans="1:37" x14ac:dyDescent="0.2">
      <c r="A243" s="149" t="s">
        <v>812</v>
      </c>
      <c r="B243" s="66" t="s">
        <v>813</v>
      </c>
      <c r="C243" s="67">
        <v>63</v>
      </c>
      <c r="D243" s="84" t="s">
        <v>334</v>
      </c>
      <c r="E243" s="85">
        <v>7.27688166837713</v>
      </c>
      <c r="F243" s="91">
        <v>7.2536452181321804</v>
      </c>
      <c r="G243" s="86">
        <v>7.25751795983967</v>
      </c>
      <c r="H243" s="86">
        <v>7.2342815095947204</v>
      </c>
      <c r="I243" s="86">
        <v>0</v>
      </c>
      <c r="J243" s="86">
        <v>431.59</v>
      </c>
      <c r="K243" s="87">
        <v>0</v>
      </c>
      <c r="L243" s="150">
        <v>1.2599999855999999</v>
      </c>
      <c r="M243" s="86">
        <v>0</v>
      </c>
      <c r="N243" s="86">
        <v>100</v>
      </c>
      <c r="O243" s="86">
        <v>93.903675538656501</v>
      </c>
      <c r="P243" s="86">
        <v>5.5E-2</v>
      </c>
      <c r="Q243" s="88">
        <v>0</v>
      </c>
      <c r="R243" s="85">
        <v>0</v>
      </c>
      <c r="S243" s="86">
        <v>0</v>
      </c>
      <c r="T243" s="86">
        <v>0.01</v>
      </c>
      <c r="U243" s="88">
        <v>2.8077377379315701E-2</v>
      </c>
      <c r="V243" s="89"/>
      <c r="W243" s="85"/>
      <c r="X243" s="88"/>
      <c r="Y243" s="85">
        <v>100</v>
      </c>
      <c r="Z243" s="88"/>
      <c r="AA243" s="85">
        <v>0</v>
      </c>
      <c r="AB243" s="91">
        <v>0</v>
      </c>
      <c r="AC243" s="86">
        <v>0</v>
      </c>
      <c r="AD243" s="86">
        <v>0</v>
      </c>
      <c r="AE243" s="86">
        <v>0.1</v>
      </c>
      <c r="AF243" s="151">
        <v>7.1835521558400004E-8</v>
      </c>
      <c r="AG243" s="150">
        <v>0</v>
      </c>
      <c r="AH243" s="86">
        <v>2.2821999999999999E-2</v>
      </c>
      <c r="AI243" s="88">
        <v>0.173689109757</v>
      </c>
      <c r="AJ243" s="152">
        <v>3.57</v>
      </c>
      <c r="AK243" s="153">
        <v>4</v>
      </c>
    </row>
    <row r="244" spans="1:37" x14ac:dyDescent="0.2">
      <c r="A244" s="149" t="s">
        <v>814</v>
      </c>
      <c r="B244" s="66" t="s">
        <v>815</v>
      </c>
      <c r="C244" s="67">
        <v>63</v>
      </c>
      <c r="D244" s="84" t="s">
        <v>334</v>
      </c>
      <c r="E244" s="85">
        <v>79.449134057496806</v>
      </c>
      <c r="F244" s="91">
        <v>79.271365004580503</v>
      </c>
      <c r="G244" s="86">
        <v>79.449134057496806</v>
      </c>
      <c r="H244" s="86">
        <v>79.271365004580503</v>
      </c>
      <c r="I244" s="86">
        <v>0</v>
      </c>
      <c r="J244" s="86">
        <v>111.41</v>
      </c>
      <c r="K244" s="87">
        <v>0</v>
      </c>
      <c r="L244" s="150">
        <v>1.0900000009199999</v>
      </c>
      <c r="M244" s="86">
        <v>0</v>
      </c>
      <c r="N244" s="86">
        <v>10.931842947028001</v>
      </c>
      <c r="O244" s="86">
        <v>95.047518336248103</v>
      </c>
      <c r="P244" s="86">
        <v>0.1</v>
      </c>
      <c r="Q244" s="88">
        <v>0</v>
      </c>
      <c r="R244" s="85">
        <v>0</v>
      </c>
      <c r="S244" s="86">
        <v>0</v>
      </c>
      <c r="T244" s="86">
        <v>0.25</v>
      </c>
      <c r="U244" s="88">
        <v>0.189220433625616</v>
      </c>
      <c r="V244" s="89">
        <v>4.99</v>
      </c>
      <c r="W244" s="85"/>
      <c r="X244" s="88"/>
      <c r="Y244" s="85">
        <v>97.16</v>
      </c>
      <c r="Z244" s="88"/>
      <c r="AA244" s="85">
        <v>0</v>
      </c>
      <c r="AB244" s="91">
        <v>0</v>
      </c>
      <c r="AC244" s="86">
        <v>0</v>
      </c>
      <c r="AD244" s="86">
        <v>0</v>
      </c>
      <c r="AE244" s="86">
        <v>0</v>
      </c>
      <c r="AF244" s="151">
        <v>32.254699622499999</v>
      </c>
      <c r="AG244" s="150">
        <v>0</v>
      </c>
      <c r="AH244" s="86">
        <v>1.5505E-2</v>
      </c>
      <c r="AI244" s="88">
        <v>0</v>
      </c>
      <c r="AJ244" s="152">
        <v>4.57</v>
      </c>
      <c r="AK244" s="153">
        <v>76</v>
      </c>
    </row>
    <row r="245" spans="1:37" x14ac:dyDescent="0.2">
      <c r="A245" s="149" t="s">
        <v>816</v>
      </c>
      <c r="B245" s="66" t="s">
        <v>817</v>
      </c>
      <c r="C245" s="67">
        <v>63</v>
      </c>
      <c r="D245" s="84" t="s">
        <v>334</v>
      </c>
      <c r="E245" s="85">
        <v>19.637793064719901</v>
      </c>
      <c r="F245" s="91">
        <v>8.1449763676353601</v>
      </c>
      <c r="G245" s="86">
        <v>19.225513594459301</v>
      </c>
      <c r="H245" s="86">
        <v>8.0930319621882205</v>
      </c>
      <c r="I245" s="86">
        <v>0</v>
      </c>
      <c r="J245" s="86">
        <v>21.78</v>
      </c>
      <c r="K245" s="87">
        <v>0</v>
      </c>
      <c r="L245" s="150">
        <v>1.0499999981000001</v>
      </c>
      <c r="M245" s="86">
        <v>0</v>
      </c>
      <c r="N245" s="86">
        <v>94.679100383982401</v>
      </c>
      <c r="O245" s="86">
        <v>70.918585737522505</v>
      </c>
      <c r="P245" s="86">
        <v>0.85899999999999999</v>
      </c>
      <c r="Q245" s="88">
        <v>0</v>
      </c>
      <c r="R245" s="85">
        <v>0</v>
      </c>
      <c r="S245" s="86">
        <v>0</v>
      </c>
      <c r="T245" s="86">
        <v>0.42</v>
      </c>
      <c r="U245" s="88">
        <v>0.64813514904768599</v>
      </c>
      <c r="V245" s="89"/>
      <c r="W245" s="85"/>
      <c r="X245" s="88"/>
      <c r="Y245" s="85">
        <v>100</v>
      </c>
      <c r="Z245" s="88"/>
      <c r="AA245" s="85">
        <v>0.02</v>
      </c>
      <c r="AB245" s="91">
        <v>0.01</v>
      </c>
      <c r="AC245" s="86">
        <v>0.02</v>
      </c>
      <c r="AD245" s="86">
        <v>0.01</v>
      </c>
      <c r="AE245" s="86">
        <v>0.47</v>
      </c>
      <c r="AF245" s="151">
        <v>0</v>
      </c>
      <c r="AG245" s="150">
        <v>0</v>
      </c>
      <c r="AH245" s="86">
        <v>4.3666000000000003E-2</v>
      </c>
      <c r="AI245" s="88">
        <v>0.13120199674899999</v>
      </c>
      <c r="AJ245" s="152">
        <v>1.78</v>
      </c>
      <c r="AK245" s="153">
        <v>0</v>
      </c>
    </row>
    <row r="246" spans="1:37" x14ac:dyDescent="0.2">
      <c r="A246" s="149" t="s">
        <v>818</v>
      </c>
      <c r="B246" s="66" t="s">
        <v>819</v>
      </c>
      <c r="C246" s="67"/>
      <c r="D246" s="84" t="s">
        <v>334</v>
      </c>
      <c r="E246" s="85">
        <v>0</v>
      </c>
      <c r="F246" s="91">
        <v>0</v>
      </c>
      <c r="G246" s="86">
        <v>0</v>
      </c>
      <c r="H246" s="86">
        <v>0</v>
      </c>
      <c r="I246" s="86">
        <v>0</v>
      </c>
      <c r="J246" s="86">
        <v>0</v>
      </c>
      <c r="K246" s="87">
        <v>0</v>
      </c>
      <c r="L246" s="150">
        <v>7.8011351945099999E-8</v>
      </c>
      <c r="M246" s="86">
        <v>0</v>
      </c>
      <c r="N246" s="86"/>
      <c r="O246" s="86"/>
      <c r="P246" s="86">
        <v>0</v>
      </c>
      <c r="Q246" s="88">
        <v>0</v>
      </c>
      <c r="R246" s="85">
        <v>0</v>
      </c>
      <c r="S246" s="86"/>
      <c r="T246" s="86">
        <v>0</v>
      </c>
      <c r="U246" s="88">
        <v>0</v>
      </c>
      <c r="V246" s="89"/>
      <c r="W246" s="85"/>
      <c r="X246" s="88"/>
      <c r="Y246" s="85"/>
      <c r="Z246" s="88"/>
      <c r="AA246" s="85">
        <v>0</v>
      </c>
      <c r="AB246" s="91">
        <v>0</v>
      </c>
      <c r="AC246" s="86">
        <v>0</v>
      </c>
      <c r="AD246" s="86">
        <v>0</v>
      </c>
      <c r="AE246" s="86">
        <v>0</v>
      </c>
      <c r="AF246" s="151">
        <v>2.0622079727300001E-6</v>
      </c>
      <c r="AG246" s="150">
        <v>0</v>
      </c>
      <c r="AH246" s="86">
        <v>0</v>
      </c>
      <c r="AI246" s="88">
        <v>0</v>
      </c>
      <c r="AJ246" s="152"/>
      <c r="AK246" s="153">
        <v>0</v>
      </c>
    </row>
    <row r="247" spans="1:37" x14ac:dyDescent="0.2">
      <c r="A247" s="149" t="s">
        <v>820</v>
      </c>
      <c r="B247" s="66" t="s">
        <v>821</v>
      </c>
      <c r="C247" s="67">
        <v>63</v>
      </c>
      <c r="D247" s="84" t="s">
        <v>334</v>
      </c>
      <c r="E247" s="85">
        <v>19.509005528146002</v>
      </c>
      <c r="F247" s="91">
        <v>4.85347441003388</v>
      </c>
      <c r="G247" s="86">
        <v>18.9665933543363</v>
      </c>
      <c r="H247" s="86">
        <v>4.83861380253225</v>
      </c>
      <c r="I247" s="86">
        <v>0</v>
      </c>
      <c r="J247" s="86">
        <v>0.32</v>
      </c>
      <c r="K247" s="87">
        <v>0</v>
      </c>
      <c r="L247" s="150">
        <v>3.3299999839600001</v>
      </c>
      <c r="M247" s="86">
        <v>0</v>
      </c>
      <c r="N247" s="86">
        <v>99.214330609679493</v>
      </c>
      <c r="O247" s="86">
        <v>83.539944903581301</v>
      </c>
      <c r="P247" s="86">
        <v>0.26400000000000001</v>
      </c>
      <c r="Q247" s="88">
        <v>0</v>
      </c>
      <c r="R247" s="85">
        <v>0</v>
      </c>
      <c r="S247" s="86">
        <v>0</v>
      </c>
      <c r="T247" s="86">
        <v>0.22</v>
      </c>
      <c r="U247" s="88">
        <v>0.28383760328122198</v>
      </c>
      <c r="V247" s="89"/>
      <c r="W247" s="85"/>
      <c r="X247" s="88"/>
      <c r="Y247" s="85">
        <v>100</v>
      </c>
      <c r="Z247" s="88"/>
      <c r="AA247" s="85">
        <v>0</v>
      </c>
      <c r="AB247" s="91">
        <v>0.05</v>
      </c>
      <c r="AC247" s="86">
        <v>0</v>
      </c>
      <c r="AD247" s="86">
        <v>0.03</v>
      </c>
      <c r="AE247" s="86">
        <v>0</v>
      </c>
      <c r="AF247" s="151">
        <v>0</v>
      </c>
      <c r="AG247" s="150">
        <v>0</v>
      </c>
      <c r="AH247" s="86">
        <v>2.2900000000000001E-4</v>
      </c>
      <c r="AI247" s="88">
        <v>0</v>
      </c>
      <c r="AJ247" s="152">
        <v>2.15</v>
      </c>
      <c r="AK247" s="153">
        <v>0</v>
      </c>
    </row>
    <row r="248" spans="1:37" x14ac:dyDescent="0.2">
      <c r="A248" s="149" t="s">
        <v>822</v>
      </c>
      <c r="B248" s="66" t="s">
        <v>823</v>
      </c>
      <c r="C248" s="67">
        <v>63</v>
      </c>
      <c r="D248" s="84" t="s">
        <v>334</v>
      </c>
      <c r="E248" s="85">
        <v>14.0171733580877</v>
      </c>
      <c r="F248" s="91">
        <v>2.5085922045773499</v>
      </c>
      <c r="G248" s="86">
        <v>13.877929914133199</v>
      </c>
      <c r="H248" s="86">
        <v>2.4842798572202098</v>
      </c>
      <c r="I248" s="86">
        <v>0</v>
      </c>
      <c r="J248" s="86">
        <v>0.16</v>
      </c>
      <c r="K248" s="87">
        <v>0</v>
      </c>
      <c r="L248" s="150">
        <v>1.52999998049</v>
      </c>
      <c r="M248" s="86">
        <v>0</v>
      </c>
      <c r="N248" s="86"/>
      <c r="O248" s="86">
        <v>72.804265997490603</v>
      </c>
      <c r="P248" s="86">
        <v>0.112</v>
      </c>
      <c r="Q248" s="88">
        <v>0</v>
      </c>
      <c r="R248" s="85">
        <v>0</v>
      </c>
      <c r="S248" s="86">
        <v>0</v>
      </c>
      <c r="T248" s="86">
        <v>0.15</v>
      </c>
      <c r="U248" s="88">
        <v>0.418835438561593</v>
      </c>
      <c r="V248" s="89"/>
      <c r="W248" s="85"/>
      <c r="X248" s="88"/>
      <c r="Y248" s="85"/>
      <c r="Z248" s="88"/>
      <c r="AA248" s="85">
        <v>0</v>
      </c>
      <c r="AB248" s="91">
        <v>0</v>
      </c>
      <c r="AC248" s="86">
        <v>0</v>
      </c>
      <c r="AD248" s="86">
        <v>0</v>
      </c>
      <c r="AE248" s="86">
        <v>0.05</v>
      </c>
      <c r="AF248" s="151">
        <v>0</v>
      </c>
      <c r="AG248" s="150">
        <v>0</v>
      </c>
      <c r="AH248" s="86">
        <v>1.7200000000000001E-4</v>
      </c>
      <c r="AI248" s="88">
        <v>0.36176401573599998</v>
      </c>
      <c r="AJ248" s="152">
        <v>1.56</v>
      </c>
      <c r="AK248" s="153">
        <v>0</v>
      </c>
    </row>
    <row r="249" spans="1:37" x14ac:dyDescent="0.2">
      <c r="A249" s="149" t="s">
        <v>824</v>
      </c>
      <c r="B249" s="66" t="s">
        <v>825</v>
      </c>
      <c r="C249" s="67"/>
      <c r="D249" s="84" t="s">
        <v>334</v>
      </c>
      <c r="E249" s="85">
        <v>0</v>
      </c>
      <c r="F249" s="91">
        <v>0</v>
      </c>
      <c r="G249" s="86">
        <v>0</v>
      </c>
      <c r="H249" s="86">
        <v>0</v>
      </c>
      <c r="I249" s="86">
        <v>0</v>
      </c>
      <c r="J249" s="86">
        <v>0</v>
      </c>
      <c r="K249" s="87">
        <v>0</v>
      </c>
      <c r="L249" s="150">
        <v>0</v>
      </c>
      <c r="M249" s="86">
        <v>0</v>
      </c>
      <c r="N249" s="86"/>
      <c r="O249" s="86"/>
      <c r="P249" s="86">
        <v>0</v>
      </c>
      <c r="Q249" s="88">
        <v>0</v>
      </c>
      <c r="R249" s="85">
        <v>0</v>
      </c>
      <c r="S249" s="86"/>
      <c r="T249" s="86">
        <v>0</v>
      </c>
      <c r="U249" s="88">
        <v>0</v>
      </c>
      <c r="V249" s="89"/>
      <c r="W249" s="85"/>
      <c r="X249" s="88"/>
      <c r="Y249" s="85"/>
      <c r="Z249" s="88"/>
      <c r="AA249" s="85">
        <v>0</v>
      </c>
      <c r="AB249" s="91">
        <v>0</v>
      </c>
      <c r="AC249" s="86">
        <v>0</v>
      </c>
      <c r="AD249" s="86">
        <v>0</v>
      </c>
      <c r="AE249" s="86">
        <v>0</v>
      </c>
      <c r="AF249" s="151">
        <v>0</v>
      </c>
      <c r="AG249" s="150">
        <v>0</v>
      </c>
      <c r="AH249" s="86">
        <v>0</v>
      </c>
      <c r="AI249" s="88">
        <v>0</v>
      </c>
      <c r="AJ249" s="152"/>
      <c r="AK249" s="153">
        <v>0</v>
      </c>
    </row>
    <row r="250" spans="1:37" x14ac:dyDescent="0.2">
      <c r="A250" s="149" t="s">
        <v>826</v>
      </c>
      <c r="B250" s="66" t="s">
        <v>827</v>
      </c>
      <c r="C250" s="67">
        <v>63</v>
      </c>
      <c r="D250" s="84" t="s">
        <v>334</v>
      </c>
      <c r="E250" s="85">
        <v>6.4837845017024502</v>
      </c>
      <c r="F250" s="91">
        <v>9.6592692762792493E-3</v>
      </c>
      <c r="G250" s="86">
        <v>5.9549395088261603</v>
      </c>
      <c r="H250" s="86">
        <v>9.6592692762792493E-3</v>
      </c>
      <c r="I250" s="86">
        <v>0</v>
      </c>
      <c r="J250" s="86">
        <v>4.05</v>
      </c>
      <c r="K250" s="87">
        <v>0</v>
      </c>
      <c r="L250" s="150">
        <v>2.2192271260599998E-6</v>
      </c>
      <c r="M250" s="86">
        <v>0</v>
      </c>
      <c r="N250" s="86"/>
      <c r="O250" s="86"/>
      <c r="P250" s="86">
        <v>0.38800000000000001</v>
      </c>
      <c r="Q250" s="88">
        <v>0</v>
      </c>
      <c r="R250" s="85">
        <v>0</v>
      </c>
      <c r="S250" s="86">
        <v>0</v>
      </c>
      <c r="T250" s="86">
        <v>0.05</v>
      </c>
      <c r="U250" s="88">
        <v>0.38878558837024002</v>
      </c>
      <c r="V250" s="89"/>
      <c r="W250" s="85"/>
      <c r="X250" s="88"/>
      <c r="Y250" s="85"/>
      <c r="Z250" s="88"/>
      <c r="AA250" s="85">
        <v>0</v>
      </c>
      <c r="AB250" s="91">
        <v>0</v>
      </c>
      <c r="AC250" s="86">
        <v>0</v>
      </c>
      <c r="AD250" s="86">
        <v>0</v>
      </c>
      <c r="AE250" s="86">
        <v>0.87</v>
      </c>
      <c r="AF250" s="151">
        <v>3.1400068326000001E-2</v>
      </c>
      <c r="AG250" s="150">
        <v>5.0539733442500003E-8</v>
      </c>
      <c r="AH250" s="86">
        <v>5.2599999999999999E-4</v>
      </c>
      <c r="AI250" s="88">
        <v>1.4121362983899999E-8</v>
      </c>
      <c r="AJ250" s="152"/>
      <c r="AK250" s="153">
        <v>0</v>
      </c>
    </row>
    <row r="251" spans="1:37" x14ac:dyDescent="0.2">
      <c r="A251" s="149" t="s">
        <v>828</v>
      </c>
      <c r="B251" s="66" t="s">
        <v>829</v>
      </c>
      <c r="C251" s="67">
        <v>63</v>
      </c>
      <c r="D251" s="84" t="s">
        <v>334</v>
      </c>
      <c r="E251" s="85">
        <v>3.7300750117205799</v>
      </c>
      <c r="F251" s="91">
        <v>1.4650726676043099E-2</v>
      </c>
      <c r="G251" s="86">
        <v>3.7300750117205799</v>
      </c>
      <c r="H251" s="86">
        <v>1.4650726676043099E-2</v>
      </c>
      <c r="I251" s="86">
        <v>10.68</v>
      </c>
      <c r="J251" s="86">
        <v>18.45</v>
      </c>
      <c r="K251" s="87">
        <v>0</v>
      </c>
      <c r="L251" s="150">
        <v>4.22677430198E-7</v>
      </c>
      <c r="M251" s="86">
        <v>0</v>
      </c>
      <c r="N251" s="86"/>
      <c r="O251" s="86"/>
      <c r="P251" s="86">
        <v>0.85599999999999998</v>
      </c>
      <c r="Q251" s="88">
        <v>0</v>
      </c>
      <c r="R251" s="85">
        <v>0</v>
      </c>
      <c r="S251" s="86">
        <v>0</v>
      </c>
      <c r="T251" s="86">
        <v>0</v>
      </c>
      <c r="U251" s="88">
        <v>0.86732301922175303</v>
      </c>
      <c r="V251" s="89"/>
      <c r="W251" s="85"/>
      <c r="X251" s="88"/>
      <c r="Y251" s="85"/>
      <c r="Z251" s="88"/>
      <c r="AA251" s="85">
        <v>0.01</v>
      </c>
      <c r="AB251" s="91">
        <v>0</v>
      </c>
      <c r="AC251" s="86">
        <v>0.01</v>
      </c>
      <c r="AD251" s="86">
        <v>0</v>
      </c>
      <c r="AE251" s="86">
        <v>2.63</v>
      </c>
      <c r="AF251" s="151">
        <v>8.9026084326199994E-9</v>
      </c>
      <c r="AG251" s="150">
        <v>3.03095998174E-9</v>
      </c>
      <c r="AH251" s="86">
        <v>1.369E-3</v>
      </c>
      <c r="AI251" s="88">
        <v>8.4462804165600004E-9</v>
      </c>
      <c r="AJ251" s="152"/>
      <c r="AK251" s="153">
        <v>0</v>
      </c>
    </row>
    <row r="252" spans="1:37" x14ac:dyDescent="0.2">
      <c r="A252" s="149" t="s">
        <v>830</v>
      </c>
      <c r="B252" s="66" t="s">
        <v>831</v>
      </c>
      <c r="C252" s="67">
        <v>63</v>
      </c>
      <c r="D252" s="84" t="s">
        <v>334</v>
      </c>
      <c r="E252" s="85">
        <v>8.6716458944281491</v>
      </c>
      <c r="F252" s="91">
        <v>0</v>
      </c>
      <c r="G252" s="86">
        <v>8.6716458944281491</v>
      </c>
      <c r="H252" s="86">
        <v>0</v>
      </c>
      <c r="I252" s="86">
        <v>0</v>
      </c>
      <c r="J252" s="86">
        <v>4.54</v>
      </c>
      <c r="K252" s="87">
        <v>0</v>
      </c>
      <c r="L252" s="150">
        <v>6.1007303502099994E-8</v>
      </c>
      <c r="M252" s="86">
        <v>0</v>
      </c>
      <c r="N252" s="86"/>
      <c r="O252" s="86">
        <v>1.8181818181818199</v>
      </c>
      <c r="P252" s="86">
        <v>0.56399999999999995</v>
      </c>
      <c r="Q252" s="88">
        <v>0</v>
      </c>
      <c r="R252" s="85">
        <v>0</v>
      </c>
      <c r="S252" s="86">
        <v>0</v>
      </c>
      <c r="T252" s="86">
        <v>0</v>
      </c>
      <c r="U252" s="88">
        <v>0.66898826979472104</v>
      </c>
      <c r="V252" s="89"/>
      <c r="W252" s="85"/>
      <c r="X252" s="88"/>
      <c r="Y252" s="85"/>
      <c r="Z252" s="88"/>
      <c r="AA252" s="85">
        <v>0.01</v>
      </c>
      <c r="AB252" s="91">
        <v>0</v>
      </c>
      <c r="AC252" s="86">
        <v>0.01</v>
      </c>
      <c r="AD252" s="86">
        <v>0</v>
      </c>
      <c r="AE252" s="86">
        <v>3.25</v>
      </c>
      <c r="AF252" s="151">
        <v>1.7611053876700001E-7</v>
      </c>
      <c r="AG252" s="150">
        <v>0</v>
      </c>
      <c r="AH252" s="86">
        <v>8.8699999999999998E-4</v>
      </c>
      <c r="AI252" s="88">
        <v>1.7213193495399999E-8</v>
      </c>
      <c r="AJ252" s="152"/>
      <c r="AK252" s="153">
        <v>0</v>
      </c>
    </row>
    <row r="253" spans="1:37" x14ac:dyDescent="0.2">
      <c r="A253" s="149" t="s">
        <v>832</v>
      </c>
      <c r="B253" s="66" t="s">
        <v>833</v>
      </c>
      <c r="C253" s="67"/>
      <c r="D253" s="84" t="s">
        <v>334</v>
      </c>
      <c r="E253" s="85">
        <v>0</v>
      </c>
      <c r="F253" s="91">
        <v>0</v>
      </c>
      <c r="G253" s="86">
        <v>0</v>
      </c>
      <c r="H253" s="86">
        <v>0</v>
      </c>
      <c r="I253" s="86">
        <v>0</v>
      </c>
      <c r="J253" s="86">
        <v>0</v>
      </c>
      <c r="K253" s="87">
        <v>0</v>
      </c>
      <c r="L253" s="150">
        <v>0</v>
      </c>
      <c r="M253" s="86">
        <v>0</v>
      </c>
      <c r="N253" s="86"/>
      <c r="O253" s="86"/>
      <c r="P253" s="86">
        <v>0</v>
      </c>
      <c r="Q253" s="88">
        <v>0</v>
      </c>
      <c r="R253" s="85">
        <v>0</v>
      </c>
      <c r="S253" s="86"/>
      <c r="T253" s="86">
        <v>0</v>
      </c>
      <c r="U253" s="88">
        <v>0</v>
      </c>
      <c r="V253" s="89"/>
      <c r="W253" s="85"/>
      <c r="X253" s="88"/>
      <c r="Y253" s="85"/>
      <c r="Z253" s="88"/>
      <c r="AA253" s="85">
        <v>0</v>
      </c>
      <c r="AB253" s="91">
        <v>0</v>
      </c>
      <c r="AC253" s="86">
        <v>0</v>
      </c>
      <c r="AD253" s="86">
        <v>0</v>
      </c>
      <c r="AE253" s="86">
        <v>0</v>
      </c>
      <c r="AF253" s="151">
        <v>0</v>
      </c>
      <c r="AG253" s="150">
        <v>0</v>
      </c>
      <c r="AH253" s="86">
        <v>0</v>
      </c>
      <c r="AI253" s="88">
        <v>0</v>
      </c>
      <c r="AJ253" s="152"/>
      <c r="AK253" s="153">
        <v>0</v>
      </c>
    </row>
    <row r="254" spans="1:37" x14ac:dyDescent="0.2">
      <c r="A254" s="149" t="s">
        <v>834</v>
      </c>
      <c r="B254" s="66" t="s">
        <v>835</v>
      </c>
      <c r="C254" s="67"/>
      <c r="D254" s="84" t="s">
        <v>334</v>
      </c>
      <c r="E254" s="85">
        <v>0</v>
      </c>
      <c r="F254" s="91">
        <v>0</v>
      </c>
      <c r="G254" s="86">
        <v>0</v>
      </c>
      <c r="H254" s="86">
        <v>0</v>
      </c>
      <c r="I254" s="86">
        <v>0</v>
      </c>
      <c r="J254" s="86">
        <v>0</v>
      </c>
      <c r="K254" s="87">
        <v>0</v>
      </c>
      <c r="L254" s="150">
        <v>0</v>
      </c>
      <c r="M254" s="86">
        <v>0</v>
      </c>
      <c r="N254" s="86"/>
      <c r="O254" s="86"/>
      <c r="P254" s="86">
        <v>0</v>
      </c>
      <c r="Q254" s="88">
        <v>0</v>
      </c>
      <c r="R254" s="85">
        <v>0</v>
      </c>
      <c r="S254" s="86"/>
      <c r="T254" s="86">
        <v>0</v>
      </c>
      <c r="U254" s="88">
        <v>0</v>
      </c>
      <c r="V254" s="89"/>
      <c r="W254" s="85"/>
      <c r="X254" s="88"/>
      <c r="Y254" s="85"/>
      <c r="Z254" s="88"/>
      <c r="AA254" s="85">
        <v>0</v>
      </c>
      <c r="AB254" s="91">
        <v>0</v>
      </c>
      <c r="AC254" s="86">
        <v>0</v>
      </c>
      <c r="AD254" s="86">
        <v>0</v>
      </c>
      <c r="AE254" s="86">
        <v>0.01</v>
      </c>
      <c r="AF254" s="151">
        <v>0</v>
      </c>
      <c r="AG254" s="150">
        <v>0</v>
      </c>
      <c r="AH254" s="86">
        <v>0</v>
      </c>
      <c r="AI254" s="88">
        <v>0</v>
      </c>
      <c r="AJ254" s="152"/>
      <c r="AK254" s="153">
        <v>0</v>
      </c>
    </row>
    <row r="255" spans="1:37" x14ac:dyDescent="0.2">
      <c r="A255" s="149" t="s">
        <v>836</v>
      </c>
      <c r="B255" s="66" t="s">
        <v>837</v>
      </c>
      <c r="C255" s="67">
        <v>63</v>
      </c>
      <c r="D255" s="84" t="s">
        <v>334</v>
      </c>
      <c r="E255" s="85">
        <v>15.192772087601</v>
      </c>
      <c r="F255" s="91">
        <v>1.45724040303106E-2</v>
      </c>
      <c r="G255" s="86">
        <v>15.0928470313931</v>
      </c>
      <c r="H255" s="86">
        <v>1.45724040303106E-2</v>
      </c>
      <c r="I255" s="86">
        <v>0</v>
      </c>
      <c r="J255" s="86">
        <v>0</v>
      </c>
      <c r="K255" s="87">
        <v>0</v>
      </c>
      <c r="L255" s="150">
        <v>1.1998586998700001E-7</v>
      </c>
      <c r="M255" s="86">
        <v>0</v>
      </c>
      <c r="N255" s="86"/>
      <c r="O255" s="86"/>
      <c r="P255" s="86">
        <v>7.0000000000000001E-3</v>
      </c>
      <c r="Q255" s="88">
        <v>0</v>
      </c>
      <c r="R255" s="85">
        <v>0</v>
      </c>
      <c r="S255" s="86">
        <v>0</v>
      </c>
      <c r="T255" s="86">
        <v>0</v>
      </c>
      <c r="U255" s="88">
        <v>0</v>
      </c>
      <c r="V255" s="89"/>
      <c r="W255" s="85"/>
      <c r="X255" s="88"/>
      <c r="Y255" s="85"/>
      <c r="Z255" s="88"/>
      <c r="AA255" s="85">
        <v>0</v>
      </c>
      <c r="AB255" s="91">
        <v>0</v>
      </c>
      <c r="AC255" s="86">
        <v>0</v>
      </c>
      <c r="AD255" s="86">
        <v>0</v>
      </c>
      <c r="AE255" s="86">
        <v>1.43</v>
      </c>
      <c r="AF255" s="151">
        <v>0</v>
      </c>
      <c r="AG255" s="150">
        <v>0</v>
      </c>
      <c r="AH255" s="86">
        <v>1.4E-5</v>
      </c>
      <c r="AI255" s="88">
        <v>3.3710365237099999E-9</v>
      </c>
      <c r="AJ255" s="152">
        <v>2</v>
      </c>
      <c r="AK255" s="153">
        <v>0</v>
      </c>
    </row>
    <row r="256" spans="1:37" x14ac:dyDescent="0.2">
      <c r="A256" s="149" t="s">
        <v>838</v>
      </c>
      <c r="B256" s="66" t="s">
        <v>839</v>
      </c>
      <c r="C256" s="67"/>
      <c r="D256" s="84" t="s">
        <v>334</v>
      </c>
      <c r="E256" s="85">
        <v>0</v>
      </c>
      <c r="F256" s="91">
        <v>0</v>
      </c>
      <c r="G256" s="86">
        <v>0</v>
      </c>
      <c r="H256" s="86">
        <v>0</v>
      </c>
      <c r="I256" s="86">
        <v>0</v>
      </c>
      <c r="J256" s="86">
        <v>0</v>
      </c>
      <c r="K256" s="87">
        <v>0</v>
      </c>
      <c r="L256" s="150">
        <v>0</v>
      </c>
      <c r="M256" s="86">
        <v>0</v>
      </c>
      <c r="N256" s="86"/>
      <c r="O256" s="86"/>
      <c r="P256" s="86">
        <v>0</v>
      </c>
      <c r="Q256" s="88">
        <v>0</v>
      </c>
      <c r="R256" s="85">
        <v>0</v>
      </c>
      <c r="S256" s="86"/>
      <c r="T256" s="86">
        <v>0</v>
      </c>
      <c r="U256" s="88">
        <v>0</v>
      </c>
      <c r="V256" s="89"/>
      <c r="W256" s="85"/>
      <c r="X256" s="88"/>
      <c r="Y256" s="85"/>
      <c r="Z256" s="88"/>
      <c r="AA256" s="85">
        <v>0</v>
      </c>
      <c r="AB256" s="91">
        <v>0</v>
      </c>
      <c r="AC256" s="86">
        <v>0</v>
      </c>
      <c r="AD256" s="86">
        <v>0</v>
      </c>
      <c r="AE256" s="86">
        <v>0</v>
      </c>
      <c r="AF256" s="151">
        <v>0</v>
      </c>
      <c r="AG256" s="150">
        <v>0</v>
      </c>
      <c r="AH256" s="86">
        <v>0</v>
      </c>
      <c r="AI256" s="88">
        <v>0</v>
      </c>
      <c r="AJ256" s="152"/>
      <c r="AK256" s="153">
        <v>0</v>
      </c>
    </row>
    <row r="257" spans="1:37" x14ac:dyDescent="0.2">
      <c r="A257" s="149" t="s">
        <v>840</v>
      </c>
      <c r="B257" s="66" t="s">
        <v>841</v>
      </c>
      <c r="C257" s="67">
        <v>45</v>
      </c>
      <c r="D257" s="84" t="s">
        <v>334</v>
      </c>
      <c r="E257" s="85">
        <v>75.048610548488995</v>
      </c>
      <c r="F257" s="91">
        <v>75.016203516163003</v>
      </c>
      <c r="G257" s="86">
        <v>28.493883172648498</v>
      </c>
      <c r="H257" s="86">
        <v>28.489832293607702</v>
      </c>
      <c r="I257" s="86">
        <v>26.65</v>
      </c>
      <c r="J257" s="86">
        <v>22.31</v>
      </c>
      <c r="K257" s="87">
        <v>0</v>
      </c>
      <c r="L257" s="150">
        <v>0</v>
      </c>
      <c r="M257" s="86">
        <v>0</v>
      </c>
      <c r="N257" s="86">
        <v>71.952137726135007</v>
      </c>
      <c r="O257" s="86">
        <v>14.100077579519001</v>
      </c>
      <c r="P257" s="86">
        <v>0.35799999999999998</v>
      </c>
      <c r="Q257" s="88">
        <v>0.85519999999999996</v>
      </c>
      <c r="R257" s="85">
        <v>0</v>
      </c>
      <c r="S257" s="86">
        <v>0</v>
      </c>
      <c r="T257" s="86">
        <v>1.53</v>
      </c>
      <c r="U257" s="88">
        <v>0.75751438062059495</v>
      </c>
      <c r="V257" s="89">
        <v>4.38</v>
      </c>
      <c r="W257" s="85">
        <v>26.640750083243798</v>
      </c>
      <c r="X257" s="88">
        <v>28.0333333333</v>
      </c>
      <c r="Y257" s="85"/>
      <c r="Z257" s="88"/>
      <c r="AA257" s="85">
        <v>0</v>
      </c>
      <c r="AB257" s="91">
        <v>0</v>
      </c>
      <c r="AC257" s="86">
        <v>0</v>
      </c>
      <c r="AD257" s="86">
        <v>0</v>
      </c>
      <c r="AE257" s="86">
        <v>0.01</v>
      </c>
      <c r="AF257" s="151">
        <v>0</v>
      </c>
      <c r="AG257" s="150">
        <v>1.3513806866700001E-9</v>
      </c>
      <c r="AH257" s="86">
        <v>6.6320000000000004E-2</v>
      </c>
      <c r="AI257" s="88">
        <v>2.4018992107099999E-9</v>
      </c>
      <c r="AJ257" s="152">
        <v>1.56</v>
      </c>
      <c r="AK257" s="153">
        <v>0</v>
      </c>
    </row>
    <row r="258" spans="1:37" x14ac:dyDescent="0.2">
      <c r="A258" s="149" t="s">
        <v>842</v>
      </c>
      <c r="B258" s="66" t="s">
        <v>843</v>
      </c>
      <c r="C258" s="67">
        <v>45</v>
      </c>
      <c r="D258" s="84" t="s">
        <v>334</v>
      </c>
      <c r="E258" s="85">
        <v>70.829218855568797</v>
      </c>
      <c r="F258" s="91">
        <v>70.649914245621304</v>
      </c>
      <c r="G258" s="86">
        <v>31.215893144846898</v>
      </c>
      <c r="H258" s="86">
        <v>31.199002130866401</v>
      </c>
      <c r="I258" s="86">
        <v>7.35</v>
      </c>
      <c r="J258" s="86">
        <v>12.12</v>
      </c>
      <c r="K258" s="87">
        <v>0</v>
      </c>
      <c r="L258" s="150">
        <v>0</v>
      </c>
      <c r="M258" s="86">
        <v>0</v>
      </c>
      <c r="N258" s="86">
        <v>68.325034957724</v>
      </c>
      <c r="O258" s="86">
        <v>24.481907011704099</v>
      </c>
      <c r="P258" s="86">
        <v>0.38200000000000001</v>
      </c>
      <c r="Q258" s="88">
        <v>0.56299999999999994</v>
      </c>
      <c r="R258" s="85">
        <v>0</v>
      </c>
      <c r="S258" s="86">
        <v>0</v>
      </c>
      <c r="T258" s="86">
        <v>0.73</v>
      </c>
      <c r="U258" s="88">
        <v>1.35128111844499</v>
      </c>
      <c r="V258" s="89">
        <v>4.45</v>
      </c>
      <c r="W258" s="85">
        <v>25.666023565772299</v>
      </c>
      <c r="X258" s="88">
        <v>33.9</v>
      </c>
      <c r="Y258" s="85">
        <v>100</v>
      </c>
      <c r="Z258" s="88"/>
      <c r="AA258" s="85">
        <v>0.67</v>
      </c>
      <c r="AB258" s="91">
        <v>0.57999999999999996</v>
      </c>
      <c r="AC258" s="86">
        <v>0.09</v>
      </c>
      <c r="AD258" s="86">
        <v>0.09</v>
      </c>
      <c r="AE258" s="86">
        <v>0</v>
      </c>
      <c r="AF258" s="151">
        <v>1.23752164371E-7</v>
      </c>
      <c r="AG258" s="150">
        <v>2.82522224112E-9</v>
      </c>
      <c r="AH258" s="86">
        <v>5.6358999999999999E-2</v>
      </c>
      <c r="AI258" s="88">
        <v>1.3376686875699999E-9</v>
      </c>
      <c r="AJ258" s="152">
        <v>1.61</v>
      </c>
      <c r="AK258" s="153">
        <v>0</v>
      </c>
    </row>
    <row r="259" spans="1:37" x14ac:dyDescent="0.2">
      <c r="A259" s="149" t="s">
        <v>844</v>
      </c>
      <c r="B259" s="66" t="s">
        <v>845</v>
      </c>
      <c r="C259" s="67">
        <v>45</v>
      </c>
      <c r="D259" s="84" t="s">
        <v>334</v>
      </c>
      <c r="E259" s="85">
        <v>76.321946654188096</v>
      </c>
      <c r="F259" s="91">
        <v>76.078339618486595</v>
      </c>
      <c r="G259" s="86">
        <v>29.103471056181</v>
      </c>
      <c r="H259" s="86">
        <v>29.0594291062237</v>
      </c>
      <c r="I259" s="86">
        <v>8.94</v>
      </c>
      <c r="J259" s="86">
        <v>12.23</v>
      </c>
      <c r="K259" s="87">
        <v>0</v>
      </c>
      <c r="L259" s="150">
        <v>0</v>
      </c>
      <c r="M259" s="86">
        <v>0</v>
      </c>
      <c r="N259" s="86">
        <v>71.287553648068695</v>
      </c>
      <c r="O259" s="86">
        <v>27.031178006450599</v>
      </c>
      <c r="P259" s="86">
        <v>0.25800000000000001</v>
      </c>
      <c r="Q259" s="88">
        <v>0.44350000000000001</v>
      </c>
      <c r="R259" s="85">
        <v>0</v>
      </c>
      <c r="S259" s="86">
        <v>0</v>
      </c>
      <c r="T259" s="86">
        <v>0.57999999999999996</v>
      </c>
      <c r="U259" s="88">
        <v>0.32618569187150798</v>
      </c>
      <c r="V259" s="89">
        <v>4.53</v>
      </c>
      <c r="W259" s="85">
        <v>27.812212182698701</v>
      </c>
      <c r="X259" s="88">
        <v>30.166666666699999</v>
      </c>
      <c r="Y259" s="85">
        <v>100</v>
      </c>
      <c r="Z259" s="88"/>
      <c r="AA259" s="85">
        <v>0</v>
      </c>
      <c r="AB259" s="91">
        <v>0</v>
      </c>
      <c r="AC259" s="86">
        <v>0</v>
      </c>
      <c r="AD259" s="86">
        <v>0</v>
      </c>
      <c r="AE259" s="86">
        <v>0.01</v>
      </c>
      <c r="AF259" s="151">
        <v>0</v>
      </c>
      <c r="AG259" s="150">
        <v>9.4540068529400008E-3</v>
      </c>
      <c r="AH259" s="86">
        <v>5.2311999999999997E-2</v>
      </c>
      <c r="AI259" s="88">
        <v>2.9983908258899999E-9</v>
      </c>
      <c r="AJ259" s="152">
        <v>1.69</v>
      </c>
      <c r="AK259" s="153">
        <v>0</v>
      </c>
    </row>
    <row r="260" spans="1:37" x14ac:dyDescent="0.2">
      <c r="A260" s="149" t="s">
        <v>846</v>
      </c>
      <c r="B260" s="66" t="s">
        <v>847</v>
      </c>
      <c r="C260" s="67">
        <v>45</v>
      </c>
      <c r="D260" s="84" t="s">
        <v>334</v>
      </c>
      <c r="E260" s="85">
        <v>62.823471491430503</v>
      </c>
      <c r="F260" s="91">
        <v>62.8157789470445</v>
      </c>
      <c r="G260" s="86">
        <v>26.777747007600201</v>
      </c>
      <c r="H260" s="86">
        <v>26.770054463214301</v>
      </c>
      <c r="I260" s="86">
        <v>9.49</v>
      </c>
      <c r="J260" s="86">
        <v>20.27</v>
      </c>
      <c r="K260" s="87">
        <v>0</v>
      </c>
      <c r="L260" s="150">
        <v>0</v>
      </c>
      <c r="M260" s="86">
        <v>0</v>
      </c>
      <c r="N260" s="86">
        <v>58.935514351658199</v>
      </c>
      <c r="O260" s="86">
        <v>14.6540610227761</v>
      </c>
      <c r="P260" s="86">
        <v>0.52800000000000002</v>
      </c>
      <c r="Q260" s="88">
        <v>0.83760000000000001</v>
      </c>
      <c r="R260" s="85">
        <v>0</v>
      </c>
      <c r="S260" s="86">
        <v>0</v>
      </c>
      <c r="T260" s="86">
        <v>0.66</v>
      </c>
      <c r="U260" s="88">
        <v>1.2508077171605301</v>
      </c>
      <c r="V260" s="89">
        <v>4.29</v>
      </c>
      <c r="W260" s="85">
        <v>21.1690143076354</v>
      </c>
      <c r="X260" s="88">
        <v>25.933333333299998</v>
      </c>
      <c r="Y260" s="85">
        <v>-38.380000000000003</v>
      </c>
      <c r="Z260" s="88"/>
      <c r="AA260" s="85">
        <v>0</v>
      </c>
      <c r="AB260" s="91">
        <v>0</v>
      </c>
      <c r="AC260" s="86">
        <v>0</v>
      </c>
      <c r="AD260" s="86">
        <v>0</v>
      </c>
      <c r="AE260" s="86">
        <v>0.06</v>
      </c>
      <c r="AF260" s="151">
        <v>0</v>
      </c>
      <c r="AG260" s="150">
        <v>1.85819999506E-2</v>
      </c>
      <c r="AH260" s="86">
        <v>8.0013000000000001E-2</v>
      </c>
      <c r="AI260" s="88">
        <v>2.4715999184000002E-2</v>
      </c>
      <c r="AJ260" s="152">
        <v>1.76</v>
      </c>
      <c r="AK260" s="153">
        <v>0</v>
      </c>
    </row>
    <row r="261" spans="1:37" x14ac:dyDescent="0.2">
      <c r="A261" s="149" t="s">
        <v>848</v>
      </c>
      <c r="B261" s="66" t="s">
        <v>849</v>
      </c>
      <c r="C261" s="67">
        <v>45</v>
      </c>
      <c r="D261" s="84" t="s">
        <v>334</v>
      </c>
      <c r="E261" s="85">
        <v>64.311747452307401</v>
      </c>
      <c r="F261" s="91">
        <v>64.156790816447497</v>
      </c>
      <c r="G261" s="86">
        <v>27.096855803363201</v>
      </c>
      <c r="H261" s="86">
        <v>27.037561172294399</v>
      </c>
      <c r="I261" s="86">
        <v>16.16</v>
      </c>
      <c r="J261" s="86">
        <v>30.63</v>
      </c>
      <c r="K261" s="87">
        <v>0</v>
      </c>
      <c r="L261" s="150">
        <v>7.8638447434100004E-9</v>
      </c>
      <c r="M261" s="86">
        <v>0</v>
      </c>
      <c r="N261" s="86">
        <v>60.394982227393697</v>
      </c>
      <c r="O261" s="86">
        <v>28.923433107325899</v>
      </c>
      <c r="P261" s="86">
        <v>0.52100000000000002</v>
      </c>
      <c r="Q261" s="88">
        <v>0.74670000000000003</v>
      </c>
      <c r="R261" s="85">
        <v>0</v>
      </c>
      <c r="S261" s="86">
        <v>0</v>
      </c>
      <c r="T261" s="86">
        <v>0.76</v>
      </c>
      <c r="U261" s="88">
        <v>1.0135428937361199</v>
      </c>
      <c r="V261" s="89">
        <v>4.32</v>
      </c>
      <c r="W261" s="85">
        <v>24.528627029060001</v>
      </c>
      <c r="X261" s="88">
        <v>28.566666666700002</v>
      </c>
      <c r="Y261" s="85">
        <v>100</v>
      </c>
      <c r="Z261" s="88"/>
      <c r="AA261" s="85">
        <v>0</v>
      </c>
      <c r="AB261" s="91">
        <v>0</v>
      </c>
      <c r="AC261" s="86">
        <v>0</v>
      </c>
      <c r="AD261" s="86">
        <v>0</v>
      </c>
      <c r="AE261" s="86">
        <v>0.02</v>
      </c>
      <c r="AF261" s="151">
        <v>1.0792898024299999E-6</v>
      </c>
      <c r="AG261" s="150">
        <v>0.14881898898000001</v>
      </c>
      <c r="AH261" s="86">
        <v>0.232237</v>
      </c>
      <c r="AI261" s="88">
        <v>4.8659021515300001E-2</v>
      </c>
      <c r="AJ261" s="152">
        <v>1.67</v>
      </c>
      <c r="AK261" s="153">
        <v>1</v>
      </c>
    </row>
    <row r="262" spans="1:37" x14ac:dyDescent="0.2">
      <c r="A262" s="149" t="s">
        <v>850</v>
      </c>
      <c r="B262" s="66" t="s">
        <v>851</v>
      </c>
      <c r="C262" s="67">
        <v>45</v>
      </c>
      <c r="D262" s="84" t="s">
        <v>334</v>
      </c>
      <c r="E262" s="85">
        <v>68.885927866483001</v>
      </c>
      <c r="F262" s="91">
        <v>68.751552654757305</v>
      </c>
      <c r="G262" s="86">
        <v>31.529619006752601</v>
      </c>
      <c r="H262" s="86">
        <v>31.444928747261699</v>
      </c>
      <c r="I262" s="86">
        <v>19.72</v>
      </c>
      <c r="J262" s="86">
        <v>35.1</v>
      </c>
      <c r="K262" s="87">
        <v>0</v>
      </c>
      <c r="L262" s="150">
        <v>1.77899616426E-8</v>
      </c>
      <c r="M262" s="86">
        <v>0</v>
      </c>
      <c r="N262" s="86">
        <v>65.235120101426602</v>
      </c>
      <c r="O262" s="86">
        <v>22.916871135538301</v>
      </c>
      <c r="P262" s="86">
        <v>1.0229999999999999</v>
      </c>
      <c r="Q262" s="88">
        <v>0.8155</v>
      </c>
      <c r="R262" s="85">
        <v>0</v>
      </c>
      <c r="S262" s="86">
        <v>0</v>
      </c>
      <c r="T262" s="86">
        <v>0.69</v>
      </c>
      <c r="U262" s="88">
        <v>1.2579326543056499</v>
      </c>
      <c r="V262" s="89">
        <v>4.3</v>
      </c>
      <c r="W262" s="85">
        <v>21.463642905193201</v>
      </c>
      <c r="X262" s="88">
        <v>28.366666666699999</v>
      </c>
      <c r="Y262" s="85">
        <v>100</v>
      </c>
      <c r="Z262" s="88"/>
      <c r="AA262" s="85">
        <v>0</v>
      </c>
      <c r="AB262" s="91">
        <v>0</v>
      </c>
      <c r="AC262" s="86">
        <v>0</v>
      </c>
      <c r="AD262" s="86">
        <v>0</v>
      </c>
      <c r="AE262" s="86">
        <v>0.04</v>
      </c>
      <c r="AF262" s="151">
        <v>1.2983585640199999E-6</v>
      </c>
      <c r="AG262" s="150">
        <v>1.02690063487E-2</v>
      </c>
      <c r="AH262" s="86">
        <v>0.18057500000000001</v>
      </c>
      <c r="AI262" s="88">
        <v>4.4355055331499998E-2</v>
      </c>
      <c r="AJ262" s="152">
        <v>1.72</v>
      </c>
      <c r="AK262" s="153">
        <v>0</v>
      </c>
    </row>
    <row r="263" spans="1:37" x14ac:dyDescent="0.2">
      <c r="A263" s="149" t="s">
        <v>852</v>
      </c>
      <c r="B263" s="66" t="s">
        <v>853</v>
      </c>
      <c r="C263" s="67">
        <v>45</v>
      </c>
      <c r="D263" s="84" t="s">
        <v>334</v>
      </c>
      <c r="E263" s="85">
        <v>58.169131847072499</v>
      </c>
      <c r="F263" s="91">
        <v>58.038165284241799</v>
      </c>
      <c r="G263" s="86">
        <v>23.446714367105901</v>
      </c>
      <c r="H263" s="86">
        <v>23.407498390665101</v>
      </c>
      <c r="I263" s="86">
        <v>59.05</v>
      </c>
      <c r="J263" s="86">
        <v>103.86</v>
      </c>
      <c r="K263" s="87">
        <v>0</v>
      </c>
      <c r="L263" s="150">
        <v>2.6887958804299998E-9</v>
      </c>
      <c r="M263" s="86">
        <v>5.7180190900526499E-2</v>
      </c>
      <c r="N263" s="86">
        <v>55.426032409827499</v>
      </c>
      <c r="O263" s="86">
        <v>12.375590630340801</v>
      </c>
      <c r="P263" s="86">
        <v>4.069</v>
      </c>
      <c r="Q263" s="88">
        <v>1.3319000000000001</v>
      </c>
      <c r="R263" s="85">
        <v>1.8649757553151802E-2</v>
      </c>
      <c r="S263" s="86">
        <v>0</v>
      </c>
      <c r="T263" s="86">
        <v>1.63</v>
      </c>
      <c r="U263" s="88">
        <v>1.2822884372063399</v>
      </c>
      <c r="V263" s="89">
        <v>3.87</v>
      </c>
      <c r="W263" s="85">
        <v>19.2703471905131</v>
      </c>
      <c r="X263" s="88">
        <v>19.633333333300001</v>
      </c>
      <c r="Y263" s="85">
        <v>-0.15999999999999659</v>
      </c>
      <c r="Z263" s="88">
        <v>86.360000000000014</v>
      </c>
      <c r="AA263" s="85">
        <v>0</v>
      </c>
      <c r="AB263" s="91">
        <v>0</v>
      </c>
      <c r="AC263" s="86">
        <v>0</v>
      </c>
      <c r="AD263" s="86">
        <v>0</v>
      </c>
      <c r="AE263" s="86">
        <v>0.18</v>
      </c>
      <c r="AF263" s="151">
        <v>0</v>
      </c>
      <c r="AG263" s="150">
        <v>7.90549928619E-2</v>
      </c>
      <c r="AH263" s="86">
        <v>0.843306</v>
      </c>
      <c r="AI263" s="88">
        <v>0.24273098272599999</v>
      </c>
      <c r="AJ263" s="152">
        <v>1.75</v>
      </c>
      <c r="AK263" s="153">
        <v>0</v>
      </c>
    </row>
    <row r="264" spans="1:37" x14ac:dyDescent="0.2">
      <c r="A264" s="149" t="s">
        <v>854</v>
      </c>
      <c r="B264" s="66" t="s">
        <v>855</v>
      </c>
      <c r="C264" s="67">
        <v>45</v>
      </c>
      <c r="D264" s="84" t="s">
        <v>334</v>
      </c>
      <c r="E264" s="85">
        <v>64.000734796036696</v>
      </c>
      <c r="F264" s="91">
        <v>63.960550637780003</v>
      </c>
      <c r="G264" s="86">
        <v>22.832638721454899</v>
      </c>
      <c r="H264" s="86">
        <v>22.822305652188899</v>
      </c>
      <c r="I264" s="86">
        <v>29.77</v>
      </c>
      <c r="J264" s="86">
        <v>101.55</v>
      </c>
      <c r="K264" s="87">
        <v>0</v>
      </c>
      <c r="L264" s="150">
        <v>3.0000007441399999E-2</v>
      </c>
      <c r="M264" s="86">
        <v>7.9892052415322101E-3</v>
      </c>
      <c r="N264" s="86">
        <v>60.262638618031602</v>
      </c>
      <c r="O264" s="86">
        <v>23.004632693580401</v>
      </c>
      <c r="P264" s="86">
        <v>3.738</v>
      </c>
      <c r="Q264" s="88">
        <v>0.58679999999999999</v>
      </c>
      <c r="R264" s="85">
        <v>3.1051079024996101E-2</v>
      </c>
      <c r="S264" s="86">
        <v>0</v>
      </c>
      <c r="T264" s="86">
        <v>0.94</v>
      </c>
      <c r="U264" s="88">
        <v>0.30999207798022899</v>
      </c>
      <c r="V264" s="89">
        <v>3.94</v>
      </c>
      <c r="W264" s="85">
        <v>25.205867086063201</v>
      </c>
      <c r="X264" s="88">
        <v>30.166666666699999</v>
      </c>
      <c r="Y264" s="85"/>
      <c r="Z264" s="88"/>
      <c r="AA264" s="85">
        <v>0.49</v>
      </c>
      <c r="AB264" s="91">
        <v>0.36</v>
      </c>
      <c r="AC264" s="86">
        <v>0.05</v>
      </c>
      <c r="AD264" s="86">
        <v>0.02</v>
      </c>
      <c r="AE264" s="86">
        <v>0</v>
      </c>
      <c r="AF264" s="151">
        <v>6.8399430140500003E-8</v>
      </c>
      <c r="AG264" s="150">
        <v>1.48749987514E-2</v>
      </c>
      <c r="AH264" s="86">
        <v>0.53254699999999999</v>
      </c>
      <c r="AI264" s="88">
        <v>0.151908997263</v>
      </c>
      <c r="AJ264" s="152">
        <v>1.78</v>
      </c>
      <c r="AK264" s="153">
        <v>1</v>
      </c>
    </row>
    <row r="265" spans="1:37" x14ac:dyDescent="0.2">
      <c r="A265" s="149" t="s">
        <v>856</v>
      </c>
      <c r="B265" s="66" t="s">
        <v>857</v>
      </c>
      <c r="C265" s="67">
        <v>45</v>
      </c>
      <c r="D265" s="84" t="s">
        <v>334</v>
      </c>
      <c r="E265" s="85">
        <v>75.811347783822498</v>
      </c>
      <c r="F265" s="91">
        <v>75.724371983559905</v>
      </c>
      <c r="G265" s="86">
        <v>26.1421969063902</v>
      </c>
      <c r="H265" s="86">
        <v>26.1345225710729</v>
      </c>
      <c r="I265" s="86">
        <v>16.11</v>
      </c>
      <c r="J265" s="86">
        <v>42.3</v>
      </c>
      <c r="K265" s="87">
        <v>0</v>
      </c>
      <c r="L265" s="150">
        <v>7.9999999534100003E-2</v>
      </c>
      <c r="M265" s="86">
        <v>4.27678248423243E-3</v>
      </c>
      <c r="N265" s="86">
        <v>71.650119261868099</v>
      </c>
      <c r="O265" s="86">
        <v>25.807385952208499</v>
      </c>
      <c r="P265" s="86">
        <v>0.97799999999999998</v>
      </c>
      <c r="Q265" s="88">
        <v>0.60640000000000005</v>
      </c>
      <c r="R265" s="85">
        <v>3.1938677738741601E-2</v>
      </c>
      <c r="S265" s="86">
        <v>0</v>
      </c>
      <c r="T265" s="86">
        <v>0.98</v>
      </c>
      <c r="U265" s="88">
        <v>0.23534628306359501</v>
      </c>
      <c r="V265" s="89">
        <v>4.41</v>
      </c>
      <c r="W265" s="85">
        <v>25.904380389771301</v>
      </c>
      <c r="X265" s="88">
        <v>33.733333333300003</v>
      </c>
      <c r="Y265" s="85">
        <v>100</v>
      </c>
      <c r="Z265" s="88"/>
      <c r="AA265" s="85">
        <v>0</v>
      </c>
      <c r="AB265" s="91">
        <v>0</v>
      </c>
      <c r="AC265" s="86">
        <v>0</v>
      </c>
      <c r="AD265" s="86">
        <v>0</v>
      </c>
      <c r="AE265" s="86">
        <v>0.03</v>
      </c>
      <c r="AF265" s="151">
        <v>0</v>
      </c>
      <c r="AG265" s="150">
        <v>2.1041983186399999E-9</v>
      </c>
      <c r="AH265" s="86">
        <v>0.293101</v>
      </c>
      <c r="AI265" s="88">
        <v>9.5839997450999997E-2</v>
      </c>
      <c r="AJ265" s="152">
        <v>1.75</v>
      </c>
      <c r="AK265" s="153">
        <v>0</v>
      </c>
    </row>
    <row r="266" spans="1:37" x14ac:dyDescent="0.2">
      <c r="A266" s="149" t="s">
        <v>858</v>
      </c>
      <c r="B266" s="66" t="s">
        <v>859</v>
      </c>
      <c r="C266" s="67">
        <v>45</v>
      </c>
      <c r="D266" s="84" t="s">
        <v>334</v>
      </c>
      <c r="E266" s="85">
        <v>79.453311810527893</v>
      </c>
      <c r="F266" s="91">
        <v>79.358200657740497</v>
      </c>
      <c r="G266" s="86">
        <v>24.391991908853999</v>
      </c>
      <c r="H266" s="86">
        <v>24.379935565543001</v>
      </c>
      <c r="I266" s="86">
        <v>25.86</v>
      </c>
      <c r="J266" s="86">
        <v>48.73</v>
      </c>
      <c r="K266" s="87">
        <v>7.4000000000000003E-3</v>
      </c>
      <c r="L266" s="150">
        <v>1.00000066807E-2</v>
      </c>
      <c r="M266" s="86">
        <v>8.7661258306165899E-4</v>
      </c>
      <c r="N266" s="86">
        <v>76.217041952112396</v>
      </c>
      <c r="O266" s="86">
        <v>40.668864813942498</v>
      </c>
      <c r="P266" s="86">
        <v>0.66100000000000003</v>
      </c>
      <c r="Q266" s="88">
        <v>0.43909999999999999</v>
      </c>
      <c r="R266" s="85">
        <v>1.8124150430448599E-2</v>
      </c>
      <c r="S266" s="86">
        <v>0</v>
      </c>
      <c r="T266" s="86">
        <v>0.83</v>
      </c>
      <c r="U266" s="88">
        <v>0.19759007093148601</v>
      </c>
      <c r="V266" s="89">
        <v>4.5199999999999996</v>
      </c>
      <c r="W266" s="85">
        <v>26.521790594988801</v>
      </c>
      <c r="X266" s="88">
        <v>25.8</v>
      </c>
      <c r="Y266" s="85">
        <v>91.580000000000013</v>
      </c>
      <c r="Z266" s="88"/>
      <c r="AA266" s="85">
        <v>0.49</v>
      </c>
      <c r="AB266" s="91">
        <v>0.49</v>
      </c>
      <c r="AC266" s="86">
        <v>0.05</v>
      </c>
      <c r="AD266" s="86">
        <v>0.05</v>
      </c>
      <c r="AE266" s="86">
        <v>0.2</v>
      </c>
      <c r="AF266" s="151">
        <v>4.1626961194799999E-8</v>
      </c>
      <c r="AG266" s="150">
        <v>1.02599999499E-3</v>
      </c>
      <c r="AH266" s="86">
        <v>0.44041599999999997</v>
      </c>
      <c r="AI266" s="88">
        <v>0.12418598964700001</v>
      </c>
      <c r="AJ266" s="152">
        <v>1.7</v>
      </c>
      <c r="AK266" s="153">
        <v>0</v>
      </c>
    </row>
    <row r="267" spans="1:37" x14ac:dyDescent="0.2">
      <c r="A267" s="149" t="s">
        <v>860</v>
      </c>
      <c r="B267" s="66" t="s">
        <v>861</v>
      </c>
      <c r="C267" s="67">
        <v>45</v>
      </c>
      <c r="D267" s="84" t="s">
        <v>334</v>
      </c>
      <c r="E267" s="85">
        <v>74.8197396759996</v>
      </c>
      <c r="F267" s="91">
        <v>73.940677966101703</v>
      </c>
      <c r="G267" s="86">
        <v>27.212285794550102</v>
      </c>
      <c r="H267" s="86">
        <v>26.829525236445399</v>
      </c>
      <c r="I267" s="86">
        <v>16.62</v>
      </c>
      <c r="J267" s="86">
        <v>38</v>
      </c>
      <c r="K267" s="87">
        <v>0</v>
      </c>
      <c r="L267" s="150">
        <v>0.22999995641900001</v>
      </c>
      <c r="M267" s="86">
        <v>2.85501262487496E-4</v>
      </c>
      <c r="N267" s="86">
        <v>71.912029576263194</v>
      </c>
      <c r="O267" s="86">
        <v>42.144951822371198</v>
      </c>
      <c r="P267" s="86">
        <v>0.51300000000000001</v>
      </c>
      <c r="Q267" s="88">
        <v>0.41620000000000001</v>
      </c>
      <c r="R267" s="85">
        <v>1.7513134851138399E-2</v>
      </c>
      <c r="S267" s="86">
        <v>0</v>
      </c>
      <c r="T267" s="86">
        <v>0.62</v>
      </c>
      <c r="U267" s="88">
        <v>0.73976964135218704</v>
      </c>
      <c r="V267" s="89">
        <v>4.4400000000000004</v>
      </c>
      <c r="W267" s="85">
        <v>27.626931417821101</v>
      </c>
      <c r="X267" s="88">
        <v>28.933333333299998</v>
      </c>
      <c r="Y267" s="85">
        <v>-100</v>
      </c>
      <c r="Z267" s="88"/>
      <c r="AA267" s="85">
        <v>0.66</v>
      </c>
      <c r="AB267" s="91">
        <v>1.23</v>
      </c>
      <c r="AC267" s="86">
        <v>0.24</v>
      </c>
      <c r="AD267" s="86">
        <v>0.56999999999999995</v>
      </c>
      <c r="AE267" s="86">
        <v>0.15</v>
      </c>
      <c r="AF267" s="151">
        <v>0</v>
      </c>
      <c r="AG267" s="150">
        <v>4.1040029421799996E-3</v>
      </c>
      <c r="AH267" s="86">
        <v>0.19053300000000001</v>
      </c>
      <c r="AI267" s="88">
        <v>8.2346009858000002E-2</v>
      </c>
      <c r="AJ267" s="152">
        <v>1.82</v>
      </c>
      <c r="AK267" s="153">
        <v>1</v>
      </c>
    </row>
    <row r="268" spans="1:37" x14ac:dyDescent="0.2">
      <c r="A268" s="149" t="s">
        <v>862</v>
      </c>
      <c r="B268" s="66" t="s">
        <v>863</v>
      </c>
      <c r="C268" s="67">
        <v>45</v>
      </c>
      <c r="D268" s="84" t="s">
        <v>334</v>
      </c>
      <c r="E268" s="85">
        <v>68.209202055401306</v>
      </c>
      <c r="F268" s="91">
        <v>67.775087118303702</v>
      </c>
      <c r="G268" s="86">
        <v>25.792924221841599</v>
      </c>
      <c r="H268" s="86">
        <v>25.6521567932589</v>
      </c>
      <c r="I268" s="86">
        <v>15.12</v>
      </c>
      <c r="J268" s="86">
        <v>45.28</v>
      </c>
      <c r="K268" s="87">
        <v>0</v>
      </c>
      <c r="L268" s="150">
        <v>0.34999996256299998</v>
      </c>
      <c r="M268" s="86">
        <v>0</v>
      </c>
      <c r="N268" s="86">
        <v>63.484909054567296</v>
      </c>
      <c r="O268" s="86">
        <v>43.196491655500097</v>
      </c>
      <c r="P268" s="86">
        <v>0.91600000000000004</v>
      </c>
      <c r="Q268" s="88">
        <v>0.41560000000000002</v>
      </c>
      <c r="R268" s="85">
        <v>0</v>
      </c>
      <c r="S268" s="86">
        <v>0</v>
      </c>
      <c r="T268" s="86">
        <v>0.7</v>
      </c>
      <c r="U268" s="88">
        <v>0.70875908097572504</v>
      </c>
      <c r="V268" s="89">
        <v>4.34</v>
      </c>
      <c r="W268" s="85">
        <v>23.355595244725102</v>
      </c>
      <c r="X268" s="88">
        <v>21.5333333333</v>
      </c>
      <c r="Y268" s="85">
        <v>100</v>
      </c>
      <c r="Z268" s="88"/>
      <c r="AA268" s="85">
        <v>0</v>
      </c>
      <c r="AB268" s="91">
        <v>0</v>
      </c>
      <c r="AC268" s="86">
        <v>0</v>
      </c>
      <c r="AD268" s="86">
        <v>0</v>
      </c>
      <c r="AE268" s="86">
        <v>0.11</v>
      </c>
      <c r="AF268" s="151">
        <v>0</v>
      </c>
      <c r="AG268" s="150">
        <v>0.15461397197999999</v>
      </c>
      <c r="AH268" s="86">
        <v>0.27487600000000001</v>
      </c>
      <c r="AI268" s="88">
        <v>7.3268004131100004E-2</v>
      </c>
      <c r="AJ268" s="152">
        <v>1.79</v>
      </c>
      <c r="AK268" s="153">
        <v>0</v>
      </c>
    </row>
    <row r="269" spans="1:37" x14ac:dyDescent="0.2">
      <c r="A269" s="149" t="s">
        <v>864</v>
      </c>
      <c r="B269" s="66" t="s">
        <v>865</v>
      </c>
      <c r="C269" s="67">
        <v>45</v>
      </c>
      <c r="D269" s="84" t="s">
        <v>334</v>
      </c>
      <c r="E269" s="85">
        <v>64.572732242735199</v>
      </c>
      <c r="F269" s="91">
        <v>64.498086546953203</v>
      </c>
      <c r="G269" s="86">
        <v>26.805164220530699</v>
      </c>
      <c r="H269" s="86">
        <v>26.790445350939901</v>
      </c>
      <c r="I269" s="86">
        <v>24.33</v>
      </c>
      <c r="J269" s="86">
        <v>56.14</v>
      </c>
      <c r="K269" s="87">
        <v>0</v>
      </c>
      <c r="L269" s="150">
        <v>6.2648492197600006E-8</v>
      </c>
      <c r="M269" s="86">
        <v>6.0099315060786599E-4</v>
      </c>
      <c r="N269" s="86">
        <v>61.626993396046103</v>
      </c>
      <c r="O269" s="86">
        <v>62.290933098591601</v>
      </c>
      <c r="P269" s="86">
        <v>1.004</v>
      </c>
      <c r="Q269" s="88">
        <v>0.44390000000000002</v>
      </c>
      <c r="R269" s="85">
        <v>3.2621105855488497E-2</v>
      </c>
      <c r="S269" s="86">
        <v>0</v>
      </c>
      <c r="T269" s="86">
        <v>0.96</v>
      </c>
      <c r="U269" s="88">
        <v>1.0502964800874699</v>
      </c>
      <c r="V269" s="89">
        <v>4.07</v>
      </c>
      <c r="W269" s="85">
        <v>24.8749495171962</v>
      </c>
      <c r="X269" s="88">
        <v>20.4666666667</v>
      </c>
      <c r="Y269" s="85">
        <v>-82.16</v>
      </c>
      <c r="Z269" s="88"/>
      <c r="AA269" s="85">
        <v>0.19</v>
      </c>
      <c r="AB269" s="91">
        <v>0.14000000000000001</v>
      </c>
      <c r="AC269" s="86">
        <v>0.24</v>
      </c>
      <c r="AD269" s="86">
        <v>0.22</v>
      </c>
      <c r="AE269" s="86">
        <v>0.43</v>
      </c>
      <c r="AF269" s="151">
        <v>0</v>
      </c>
      <c r="AG269" s="150">
        <v>5.7969052117599999E-2</v>
      </c>
      <c r="AH269" s="86">
        <v>0.30406</v>
      </c>
      <c r="AI269" s="88">
        <v>0.19567400420700001</v>
      </c>
      <c r="AJ269" s="152">
        <v>1.85</v>
      </c>
      <c r="AK269" s="153">
        <v>1</v>
      </c>
    </row>
    <row r="270" spans="1:37" x14ac:dyDescent="0.2">
      <c r="A270" s="149" t="s">
        <v>866</v>
      </c>
      <c r="B270" s="66" t="s">
        <v>867</v>
      </c>
      <c r="C270" s="67">
        <v>45</v>
      </c>
      <c r="D270" s="84" t="s">
        <v>334</v>
      </c>
      <c r="E270" s="85">
        <v>57.7523394994559</v>
      </c>
      <c r="F270" s="91">
        <v>57.6496191512514</v>
      </c>
      <c r="G270" s="86">
        <v>25.5225244831338</v>
      </c>
      <c r="H270" s="86">
        <v>25.466811751904199</v>
      </c>
      <c r="I270" s="86">
        <v>25.49</v>
      </c>
      <c r="J270" s="86">
        <v>51.67</v>
      </c>
      <c r="K270" s="87">
        <v>9.7000000000000003E-3</v>
      </c>
      <c r="L270" s="150">
        <v>2.1635701837299999E-9</v>
      </c>
      <c r="M270" s="86">
        <v>3.9129013061562598E-5</v>
      </c>
      <c r="N270" s="86">
        <v>54.630282310647502</v>
      </c>
      <c r="O270" s="86">
        <v>35.566911529862701</v>
      </c>
      <c r="P270" s="86">
        <v>1.627</v>
      </c>
      <c r="Q270" s="88">
        <v>0.71579999999999999</v>
      </c>
      <c r="R270" s="85">
        <v>1.11222333444556E-2</v>
      </c>
      <c r="S270" s="86">
        <v>0</v>
      </c>
      <c r="T270" s="86">
        <v>0.98</v>
      </c>
      <c r="U270" s="88">
        <v>3.0816104461371099</v>
      </c>
      <c r="V270" s="89">
        <v>4.05</v>
      </c>
      <c r="W270" s="85">
        <v>22.298211946304399</v>
      </c>
      <c r="X270" s="88">
        <v>25.633333333300001</v>
      </c>
      <c r="Y270" s="85">
        <v>100</v>
      </c>
      <c r="Z270" s="88"/>
      <c r="AA270" s="85">
        <v>0</v>
      </c>
      <c r="AB270" s="91">
        <v>0</v>
      </c>
      <c r="AC270" s="86">
        <v>0</v>
      </c>
      <c r="AD270" s="86">
        <v>0</v>
      </c>
      <c r="AE270" s="86">
        <v>0.44</v>
      </c>
      <c r="AF270" s="151">
        <v>0</v>
      </c>
      <c r="AG270" s="150">
        <v>0.33584397052499998</v>
      </c>
      <c r="AH270" s="86">
        <v>0.34342899999999998</v>
      </c>
      <c r="AI270" s="88">
        <v>0.145403990787</v>
      </c>
      <c r="AJ270" s="152">
        <v>2.12</v>
      </c>
      <c r="AK270" s="153">
        <v>4</v>
      </c>
    </row>
    <row r="271" spans="1:37" x14ac:dyDescent="0.2">
      <c r="A271" s="149" t="s">
        <v>868</v>
      </c>
      <c r="B271" s="66" t="s">
        <v>869</v>
      </c>
      <c r="C271" s="67">
        <v>45</v>
      </c>
      <c r="D271" s="84" t="s">
        <v>334</v>
      </c>
      <c r="E271" s="85">
        <v>63.920739256027801</v>
      </c>
      <c r="F271" s="91">
        <v>63.575134115427701</v>
      </c>
      <c r="G271" s="86">
        <v>24.321316984024101</v>
      </c>
      <c r="H271" s="86">
        <v>24.228467841773298</v>
      </c>
      <c r="I271" s="86">
        <v>32.54</v>
      </c>
      <c r="J271" s="86">
        <v>81.52</v>
      </c>
      <c r="K271" s="87">
        <v>0</v>
      </c>
      <c r="L271" s="150">
        <v>1.6540839101000001E-8</v>
      </c>
      <c r="M271" s="86">
        <v>2.1744776429215899E-2</v>
      </c>
      <c r="N271" s="86">
        <v>60.513850158021903</v>
      </c>
      <c r="O271" s="86">
        <v>49.222001085579898</v>
      </c>
      <c r="P271" s="86">
        <v>1.8160000000000001</v>
      </c>
      <c r="Q271" s="88">
        <v>0.56499999999999995</v>
      </c>
      <c r="R271" s="85">
        <v>1.1290504685559401E-2</v>
      </c>
      <c r="S271" s="86">
        <v>0</v>
      </c>
      <c r="T271" s="86">
        <v>0.93</v>
      </c>
      <c r="U271" s="88">
        <v>0.68899958733714595</v>
      </c>
      <c r="V271" s="89">
        <v>4.1900000000000004</v>
      </c>
      <c r="W271" s="85">
        <v>21.888389424340801</v>
      </c>
      <c r="X271" s="88">
        <v>21.633333333300001</v>
      </c>
      <c r="Y271" s="85">
        <v>9.4000000000000057</v>
      </c>
      <c r="Z271" s="88"/>
      <c r="AA271" s="85">
        <v>1.01</v>
      </c>
      <c r="AB271" s="91">
        <v>1.0900000000000001</v>
      </c>
      <c r="AC271" s="86">
        <v>7.0000000000000007E-2</v>
      </c>
      <c r="AD271" s="86">
        <v>0.11</v>
      </c>
      <c r="AE271" s="86">
        <v>0.35</v>
      </c>
      <c r="AF271" s="151">
        <v>1.7423783817799999E-8</v>
      </c>
      <c r="AG271" s="150">
        <v>3.6422992208799999E-2</v>
      </c>
      <c r="AH271" s="86">
        <v>0.65503299999999998</v>
      </c>
      <c r="AI271" s="88">
        <v>0.63685908659199997</v>
      </c>
      <c r="AJ271" s="152">
        <v>1.76</v>
      </c>
      <c r="AK271" s="153">
        <v>0</v>
      </c>
    </row>
    <row r="272" spans="1:37" x14ac:dyDescent="0.2">
      <c r="A272" s="149" t="s">
        <v>870</v>
      </c>
      <c r="B272" s="66" t="s">
        <v>871</v>
      </c>
      <c r="C272" s="67">
        <v>45</v>
      </c>
      <c r="D272" s="84" t="s">
        <v>334</v>
      </c>
      <c r="E272" s="85">
        <v>58.2545426248006</v>
      </c>
      <c r="F272" s="91">
        <v>58.246760826427</v>
      </c>
      <c r="G272" s="86">
        <v>28.1273102213922</v>
      </c>
      <c r="H272" s="86">
        <v>28.1195284230186</v>
      </c>
      <c r="I272" s="86">
        <v>15.71</v>
      </c>
      <c r="J272" s="86">
        <v>27.79</v>
      </c>
      <c r="K272" s="87">
        <v>0</v>
      </c>
      <c r="L272" s="150">
        <v>0.399999963106</v>
      </c>
      <c r="M272" s="86">
        <v>3.7818074485027301E-3</v>
      </c>
      <c r="N272" s="86">
        <v>55.831936088371599</v>
      </c>
      <c r="O272" s="86">
        <v>41.7272088118116</v>
      </c>
      <c r="P272" s="86">
        <v>0.89900000000000002</v>
      </c>
      <c r="Q272" s="88">
        <v>0.75660000000000005</v>
      </c>
      <c r="R272" s="85">
        <v>2.2441651705565498E-2</v>
      </c>
      <c r="S272" s="86">
        <v>0</v>
      </c>
      <c r="T272" s="86">
        <v>0.9</v>
      </c>
      <c r="U272" s="88">
        <v>2.4143029454106801</v>
      </c>
      <c r="V272" s="89">
        <v>4.29</v>
      </c>
      <c r="W272" s="85">
        <v>20.817509479056</v>
      </c>
      <c r="X272" s="88">
        <v>26.0333333333</v>
      </c>
      <c r="Y272" s="85">
        <v>-100</v>
      </c>
      <c r="Z272" s="88"/>
      <c r="AA272" s="85">
        <v>0</v>
      </c>
      <c r="AB272" s="91">
        <v>0</v>
      </c>
      <c r="AC272" s="86">
        <v>0</v>
      </c>
      <c r="AD272" s="86">
        <v>0</v>
      </c>
      <c r="AE272" s="86">
        <v>0.08</v>
      </c>
      <c r="AF272" s="151">
        <v>0</v>
      </c>
      <c r="AG272" s="150">
        <v>0.120554986544</v>
      </c>
      <c r="AH272" s="86">
        <v>8.0346000000000001E-2</v>
      </c>
      <c r="AI272" s="88">
        <v>3.1164003619E-2</v>
      </c>
      <c r="AJ272" s="152">
        <v>1.89</v>
      </c>
      <c r="AK272" s="153">
        <v>2</v>
      </c>
    </row>
    <row r="273" spans="1:37" x14ac:dyDescent="0.2">
      <c r="A273" s="149" t="s">
        <v>872</v>
      </c>
      <c r="B273" s="66" t="s">
        <v>873</v>
      </c>
      <c r="C273" s="67">
        <v>45</v>
      </c>
      <c r="D273" s="84" t="s">
        <v>334</v>
      </c>
      <c r="E273" s="85">
        <v>50.862490397374103</v>
      </c>
      <c r="F273" s="91">
        <v>50.720487929790302</v>
      </c>
      <c r="G273" s="86">
        <v>25.788579276951399</v>
      </c>
      <c r="H273" s="86">
        <v>25.737365272249001</v>
      </c>
      <c r="I273" s="86">
        <v>50.95</v>
      </c>
      <c r="J273" s="86">
        <v>85</v>
      </c>
      <c r="K273" s="87">
        <v>0</v>
      </c>
      <c r="L273" s="150">
        <v>2.6630706804599999E-7</v>
      </c>
      <c r="M273" s="86">
        <v>3.0392515693074201E-2</v>
      </c>
      <c r="N273" s="86">
        <v>49.654123184443897</v>
      </c>
      <c r="O273" s="86">
        <v>26.1267145656434</v>
      </c>
      <c r="P273" s="86">
        <v>1.395</v>
      </c>
      <c r="Q273" s="88">
        <v>1.3190999999999999</v>
      </c>
      <c r="R273" s="85">
        <v>7.1326676176890202E-2</v>
      </c>
      <c r="S273" s="86">
        <v>0</v>
      </c>
      <c r="T273" s="86">
        <v>2.14</v>
      </c>
      <c r="U273" s="88">
        <v>2.9541169076052798</v>
      </c>
      <c r="V273" s="89">
        <v>3.88</v>
      </c>
      <c r="W273" s="85">
        <v>19.563510428380599</v>
      </c>
      <c r="X273" s="88">
        <v>19.666666666699999</v>
      </c>
      <c r="Y273" s="85"/>
      <c r="Z273" s="88"/>
      <c r="AA273" s="85">
        <v>0.52</v>
      </c>
      <c r="AB273" s="91">
        <v>0.52</v>
      </c>
      <c r="AC273" s="86">
        <v>0.47</v>
      </c>
      <c r="AD273" s="86">
        <v>0.47</v>
      </c>
      <c r="AE273" s="86">
        <v>0.13</v>
      </c>
      <c r="AF273" s="151">
        <v>0</v>
      </c>
      <c r="AG273" s="150">
        <v>0.130473015562</v>
      </c>
      <c r="AH273" s="86">
        <v>0.211285</v>
      </c>
      <c r="AI273" s="88">
        <v>7.4948016450800001E-2</v>
      </c>
      <c r="AJ273" s="152">
        <v>2.09</v>
      </c>
      <c r="AK273" s="153">
        <v>2</v>
      </c>
    </row>
    <row r="274" spans="1:37" x14ac:dyDescent="0.2">
      <c r="A274" s="149" t="s">
        <v>874</v>
      </c>
      <c r="B274" s="66" t="s">
        <v>875</v>
      </c>
      <c r="C274" s="67">
        <v>45</v>
      </c>
      <c r="D274" s="84" t="s">
        <v>334</v>
      </c>
      <c r="E274" s="85">
        <v>61.136399165034398</v>
      </c>
      <c r="F274" s="91">
        <v>61.089501319576598</v>
      </c>
      <c r="G274" s="86">
        <v>29.782890562498299</v>
      </c>
      <c r="H274" s="86">
        <v>29.752544897790301</v>
      </c>
      <c r="I274" s="86">
        <v>41.59</v>
      </c>
      <c r="J274" s="86">
        <v>75.56</v>
      </c>
      <c r="K274" s="87">
        <v>0</v>
      </c>
      <c r="L274" s="150">
        <v>0.120000000553</v>
      </c>
      <c r="M274" s="86">
        <v>4.3421345632306801E-3</v>
      </c>
      <c r="N274" s="86">
        <v>59.585482562098299</v>
      </c>
      <c r="O274" s="86">
        <v>45.054787653083203</v>
      </c>
      <c r="P274" s="86">
        <v>0.96</v>
      </c>
      <c r="Q274" s="88">
        <v>0.62329999999999997</v>
      </c>
      <c r="R274" s="85">
        <v>4.8478972245788399E-2</v>
      </c>
      <c r="S274" s="86">
        <v>0</v>
      </c>
      <c r="T274" s="86">
        <v>1.3</v>
      </c>
      <c r="U274" s="88">
        <v>3.1403165144785601</v>
      </c>
      <c r="V274" s="89">
        <v>4.0599999999999996</v>
      </c>
      <c r="W274" s="85">
        <v>21.411966128265401</v>
      </c>
      <c r="X274" s="88">
        <v>20.366666666699999</v>
      </c>
      <c r="Y274" s="85">
        <v>-100</v>
      </c>
      <c r="Z274" s="88"/>
      <c r="AA274" s="85">
        <v>0</v>
      </c>
      <c r="AB274" s="91">
        <v>0.04</v>
      </c>
      <c r="AC274" s="86">
        <v>0.35</v>
      </c>
      <c r="AD274" s="86">
        <v>0.38</v>
      </c>
      <c r="AE274" s="86">
        <v>7.0000000000000007E-2</v>
      </c>
      <c r="AF274" s="151">
        <v>0</v>
      </c>
      <c r="AG274" s="150">
        <v>0.22212900463499999</v>
      </c>
      <c r="AH274" s="86">
        <v>0.472715</v>
      </c>
      <c r="AI274" s="88">
        <v>0.14930599483900001</v>
      </c>
      <c r="AJ274" s="152">
        <v>2.0699999999999998</v>
      </c>
      <c r="AK274" s="153">
        <v>1</v>
      </c>
    </row>
    <row r="275" spans="1:37" x14ac:dyDescent="0.2">
      <c r="A275" s="149" t="s">
        <v>876</v>
      </c>
      <c r="B275" s="66" t="s">
        <v>877</v>
      </c>
      <c r="C275" s="67">
        <v>45</v>
      </c>
      <c r="D275" s="84" t="s">
        <v>334</v>
      </c>
      <c r="E275" s="85">
        <v>60.300673524133003</v>
      </c>
      <c r="F275" s="91">
        <v>60.264006021189999</v>
      </c>
      <c r="G275" s="86">
        <v>26.9544744002933</v>
      </c>
      <c r="H275" s="86">
        <v>26.946754925989499</v>
      </c>
      <c r="I275" s="86">
        <v>13.68</v>
      </c>
      <c r="J275" s="86">
        <v>49.32</v>
      </c>
      <c r="K275" s="87">
        <v>0</v>
      </c>
      <c r="L275" s="150">
        <v>2.00001201809E-2</v>
      </c>
      <c r="M275" s="86">
        <v>2.9997925143040403E-4</v>
      </c>
      <c r="N275" s="86">
        <v>60.005056496625798</v>
      </c>
      <c r="O275" s="86">
        <v>51.5699208443272</v>
      </c>
      <c r="P275" s="86">
        <v>0.89900000000000002</v>
      </c>
      <c r="Q275" s="88">
        <v>0.2359</v>
      </c>
      <c r="R275" s="85">
        <v>2.5361399949277202E-2</v>
      </c>
      <c r="S275" s="86">
        <v>0</v>
      </c>
      <c r="T275" s="86">
        <v>0.57999999999999996</v>
      </c>
      <c r="U275" s="88">
        <v>3.0781403786402102</v>
      </c>
      <c r="V275" s="89">
        <v>4.42</v>
      </c>
      <c r="W275" s="85">
        <v>24.317967690342201</v>
      </c>
      <c r="X275" s="88">
        <v>22.9</v>
      </c>
      <c r="Y275" s="85">
        <v>99.759999999999991</v>
      </c>
      <c r="Z275" s="88"/>
      <c r="AA275" s="85">
        <v>1.33</v>
      </c>
      <c r="AB275" s="91">
        <v>1.32</v>
      </c>
      <c r="AC275" s="86">
        <v>0.54</v>
      </c>
      <c r="AD275" s="86">
        <v>0.53</v>
      </c>
      <c r="AE275" s="86">
        <v>0.49</v>
      </c>
      <c r="AF275" s="151">
        <v>0</v>
      </c>
      <c r="AG275" s="150">
        <v>4.5144027450100002E-2</v>
      </c>
      <c r="AH275" s="86">
        <v>0.14615</v>
      </c>
      <c r="AI275" s="88">
        <v>8.5779995863000003E-2</v>
      </c>
      <c r="AJ275" s="152">
        <v>2.3199999999999998</v>
      </c>
      <c r="AK275" s="153">
        <v>4</v>
      </c>
    </row>
    <row r="276" spans="1:37" x14ac:dyDescent="0.2">
      <c r="A276" s="149" t="s">
        <v>878</v>
      </c>
      <c r="B276" s="66" t="s">
        <v>879</v>
      </c>
      <c r="C276" s="67">
        <v>45</v>
      </c>
      <c r="D276" s="84" t="s">
        <v>334</v>
      </c>
      <c r="E276" s="85">
        <v>60.2229063044133</v>
      </c>
      <c r="F276" s="91">
        <v>60.150906245637699</v>
      </c>
      <c r="G276" s="86">
        <v>30.492024891448899</v>
      </c>
      <c r="H276" s="86">
        <v>30.476596307425599</v>
      </c>
      <c r="I276" s="86">
        <v>9</v>
      </c>
      <c r="J276" s="86">
        <v>19.25</v>
      </c>
      <c r="K276" s="87">
        <v>0</v>
      </c>
      <c r="L276" s="150">
        <v>1.6000001319099999</v>
      </c>
      <c r="M276" s="86">
        <v>1.5289876487154499E-3</v>
      </c>
      <c r="N276" s="86">
        <v>59.7367676195868</v>
      </c>
      <c r="O276" s="86">
        <v>34.631147540983598</v>
      </c>
      <c r="P276" s="86">
        <v>0.64900000000000002</v>
      </c>
      <c r="Q276" s="88">
        <v>0.58779999999999999</v>
      </c>
      <c r="R276" s="85">
        <v>9.1970937183849903E-3</v>
      </c>
      <c r="S276" s="86">
        <v>0.7</v>
      </c>
      <c r="T276" s="86">
        <v>0.93</v>
      </c>
      <c r="U276" s="88">
        <v>2.9101248245916902</v>
      </c>
      <c r="V276" s="89">
        <v>3.99</v>
      </c>
      <c r="W276" s="85"/>
      <c r="X276" s="88"/>
      <c r="Y276" s="85"/>
      <c r="Z276" s="88">
        <v>100</v>
      </c>
      <c r="AA276" s="85">
        <v>0</v>
      </c>
      <c r="AB276" s="91">
        <v>0</v>
      </c>
      <c r="AC276" s="86">
        <v>0.04</v>
      </c>
      <c r="AD276" s="86">
        <v>0.04</v>
      </c>
      <c r="AE276" s="86">
        <v>0.06</v>
      </c>
      <c r="AF276" s="151">
        <v>0</v>
      </c>
      <c r="AG276" s="150">
        <v>0.479093036837</v>
      </c>
      <c r="AH276" s="86">
        <v>0.15121000000000001</v>
      </c>
      <c r="AI276" s="88">
        <v>1.88870427205E-2</v>
      </c>
      <c r="AJ276" s="152">
        <v>2.37</v>
      </c>
      <c r="AK276" s="153">
        <v>2</v>
      </c>
    </row>
    <row r="277" spans="1:37" x14ac:dyDescent="0.2">
      <c r="A277" s="149" t="s">
        <v>880</v>
      </c>
      <c r="B277" s="66" t="s">
        <v>881</v>
      </c>
      <c r="C277" s="67">
        <v>65</v>
      </c>
      <c r="D277" s="84" t="s">
        <v>334</v>
      </c>
      <c r="E277" s="85">
        <v>54.5403885392912</v>
      </c>
      <c r="F277" s="91">
        <v>54.464944016734997</v>
      </c>
      <c r="G277" s="86">
        <v>37.567085612386599</v>
      </c>
      <c r="H277" s="86">
        <v>37.537079268188101</v>
      </c>
      <c r="I277" s="86">
        <v>41.09</v>
      </c>
      <c r="J277" s="86">
        <v>52.32</v>
      </c>
      <c r="K277" s="87">
        <v>0</v>
      </c>
      <c r="L277" s="150">
        <v>4.7599998078099999</v>
      </c>
      <c r="M277" s="86">
        <v>0</v>
      </c>
      <c r="N277" s="86">
        <v>52.708972309819003</v>
      </c>
      <c r="O277" s="86">
        <v>80.056179775280896</v>
      </c>
      <c r="P277" s="86">
        <v>0.71199999999999997</v>
      </c>
      <c r="Q277" s="88">
        <v>1.0859000000000001</v>
      </c>
      <c r="R277" s="85">
        <v>0</v>
      </c>
      <c r="S277" s="86">
        <v>1.3</v>
      </c>
      <c r="T277" s="86">
        <v>1.53</v>
      </c>
      <c r="U277" s="88">
        <v>6.2421769174053896</v>
      </c>
      <c r="V277" s="89">
        <v>4.59</v>
      </c>
      <c r="W277" s="85">
        <v>35.246196918256601</v>
      </c>
      <c r="X277" s="88">
        <v>43.866666666699999</v>
      </c>
      <c r="Y277" s="85">
        <v>100</v>
      </c>
      <c r="Z277" s="88"/>
      <c r="AA277" s="85">
        <v>0</v>
      </c>
      <c r="AB277" s="91">
        <v>0</v>
      </c>
      <c r="AC277" s="86">
        <v>0</v>
      </c>
      <c r="AD277" s="86">
        <v>0</v>
      </c>
      <c r="AE277" s="86">
        <v>0.13</v>
      </c>
      <c r="AF277" s="151">
        <v>0</v>
      </c>
      <c r="AG277" s="150">
        <v>1.2212798916200001</v>
      </c>
      <c r="AH277" s="86">
        <v>0.32943800000000001</v>
      </c>
      <c r="AI277" s="88">
        <v>0.25481202723099999</v>
      </c>
      <c r="AJ277" s="152">
        <v>1.71</v>
      </c>
      <c r="AK277" s="153">
        <v>1</v>
      </c>
    </row>
    <row r="278" spans="1:37" x14ac:dyDescent="0.2">
      <c r="A278" s="149" t="s">
        <v>882</v>
      </c>
      <c r="B278" s="66" t="s">
        <v>883</v>
      </c>
      <c r="C278" s="67">
        <v>65</v>
      </c>
      <c r="D278" s="84" t="s">
        <v>334</v>
      </c>
      <c r="E278" s="85">
        <v>47.944510235154802</v>
      </c>
      <c r="F278" s="91">
        <v>47.914904415496501</v>
      </c>
      <c r="G278" s="86">
        <v>37.1447301641008</v>
      </c>
      <c r="H278" s="86">
        <v>37.142615462696703</v>
      </c>
      <c r="I278" s="86">
        <v>104.85</v>
      </c>
      <c r="J278" s="86">
        <v>154.41</v>
      </c>
      <c r="K278" s="87">
        <v>0</v>
      </c>
      <c r="L278" s="150">
        <v>4.8999992317399998</v>
      </c>
      <c r="M278" s="86">
        <v>1.25388209922766E-2</v>
      </c>
      <c r="N278" s="86">
        <v>45.992342054881902</v>
      </c>
      <c r="O278" s="86">
        <v>90.240189445196194</v>
      </c>
      <c r="P278" s="86">
        <v>4.4459999999999997</v>
      </c>
      <c r="Q278" s="88">
        <v>1.3628</v>
      </c>
      <c r="R278" s="85">
        <v>2.4807740014884599E-2</v>
      </c>
      <c r="S278" s="86">
        <v>1.4</v>
      </c>
      <c r="T278" s="86">
        <v>2.72</v>
      </c>
      <c r="U278" s="88">
        <v>8.1162239891727292</v>
      </c>
      <c r="V278" s="89">
        <v>3.95</v>
      </c>
      <c r="W278" s="85">
        <v>40.008140441374898</v>
      </c>
      <c r="X278" s="88">
        <v>40.4666666667</v>
      </c>
      <c r="Y278" s="85">
        <v>100</v>
      </c>
      <c r="Z278" s="88"/>
      <c r="AA278" s="85">
        <v>0</v>
      </c>
      <c r="AB278" s="91">
        <v>0</v>
      </c>
      <c r="AC278" s="86">
        <v>0.22</v>
      </c>
      <c r="AD278" s="86">
        <v>0.22</v>
      </c>
      <c r="AE278" s="86">
        <v>0.52</v>
      </c>
      <c r="AF278" s="151">
        <v>0</v>
      </c>
      <c r="AG278" s="150">
        <v>0.52666043145700003</v>
      </c>
      <c r="AH278" s="86">
        <v>0.38176900000000002</v>
      </c>
      <c r="AI278" s="88">
        <v>0.38566121932699998</v>
      </c>
      <c r="AJ278" s="152">
        <v>1.58</v>
      </c>
      <c r="AK278" s="153">
        <v>1</v>
      </c>
    </row>
    <row r="279" spans="1:37" x14ac:dyDescent="0.2">
      <c r="A279" s="149" t="s">
        <v>884</v>
      </c>
      <c r="B279" s="66" t="s">
        <v>885</v>
      </c>
      <c r="C279" s="67">
        <v>65</v>
      </c>
      <c r="D279" s="84" t="s">
        <v>334</v>
      </c>
      <c r="E279" s="85">
        <v>38.191685492456699</v>
      </c>
      <c r="F279" s="91">
        <v>38.155332242735803</v>
      </c>
      <c r="G279" s="86">
        <v>25.270701877385701</v>
      </c>
      <c r="H279" s="86">
        <v>25.252525252525299</v>
      </c>
      <c r="I279" s="86">
        <v>148.19999999999999</v>
      </c>
      <c r="J279" s="86">
        <v>285.13</v>
      </c>
      <c r="K279" s="87">
        <v>0</v>
      </c>
      <c r="L279" s="150">
        <v>2.8600007914400001</v>
      </c>
      <c r="M279" s="86">
        <v>0</v>
      </c>
      <c r="N279" s="86">
        <v>36.737781023420801</v>
      </c>
      <c r="O279" s="86">
        <v>90.303331675783198</v>
      </c>
      <c r="P279" s="86">
        <v>10.727</v>
      </c>
      <c r="Q279" s="88">
        <v>2.0773000000000001</v>
      </c>
      <c r="R279" s="85">
        <v>0</v>
      </c>
      <c r="S279" s="86">
        <v>1.2</v>
      </c>
      <c r="T279" s="86">
        <v>4.43</v>
      </c>
      <c r="U279" s="88">
        <v>4.7544857313494804</v>
      </c>
      <c r="V279" s="89">
        <v>3.59</v>
      </c>
      <c r="W279" s="85">
        <v>37.520925827158202</v>
      </c>
      <c r="X279" s="88">
        <v>42.5</v>
      </c>
      <c r="Y279" s="85">
        <v>-32.08</v>
      </c>
      <c r="Z279" s="88"/>
      <c r="AA279" s="85">
        <v>0.88</v>
      </c>
      <c r="AB279" s="91">
        <v>0.91</v>
      </c>
      <c r="AC279" s="86">
        <v>0.13</v>
      </c>
      <c r="AD279" s="86">
        <v>0.13</v>
      </c>
      <c r="AE279" s="86">
        <v>0.68</v>
      </c>
      <c r="AF279" s="151">
        <v>0</v>
      </c>
      <c r="AG279" s="150">
        <v>0.31926004848299999</v>
      </c>
      <c r="AH279" s="86">
        <v>0.62806200000000001</v>
      </c>
      <c r="AI279" s="88">
        <v>1.3370718384</v>
      </c>
      <c r="AJ279" s="152">
        <v>1.66</v>
      </c>
      <c r="AK279" s="153">
        <v>0</v>
      </c>
    </row>
    <row r="280" spans="1:37" x14ac:dyDescent="0.2">
      <c r="A280" s="149" t="s">
        <v>886</v>
      </c>
      <c r="B280" s="66" t="s">
        <v>887</v>
      </c>
      <c r="C280" s="67">
        <v>45</v>
      </c>
      <c r="D280" s="84" t="s">
        <v>334</v>
      </c>
      <c r="E280" s="85">
        <v>56.384535005224699</v>
      </c>
      <c r="F280" s="91">
        <v>56.337238079524802</v>
      </c>
      <c r="G280" s="86">
        <v>26.006709563878299</v>
      </c>
      <c r="H280" s="86">
        <v>25.9946103503272</v>
      </c>
      <c r="I280" s="86">
        <v>41.49</v>
      </c>
      <c r="J280" s="86">
        <v>49.13</v>
      </c>
      <c r="K280" s="87">
        <v>0</v>
      </c>
      <c r="L280" s="150">
        <v>4.0000002985300001E-2</v>
      </c>
      <c r="M280" s="86">
        <v>0.138178568189992</v>
      </c>
      <c r="N280" s="86">
        <v>55.0013022750178</v>
      </c>
      <c r="O280" s="86">
        <v>23.5896978878888</v>
      </c>
      <c r="P280" s="86">
        <v>0.96599999999999997</v>
      </c>
      <c r="Q280" s="88">
        <v>1.1366000000000001</v>
      </c>
      <c r="R280" s="85">
        <v>4.3763676148796497E-2</v>
      </c>
      <c r="S280" s="86">
        <v>0</v>
      </c>
      <c r="T280" s="86">
        <v>1.82</v>
      </c>
      <c r="U280" s="88">
        <v>1.71918825276357</v>
      </c>
      <c r="V280" s="89">
        <v>4.03</v>
      </c>
      <c r="W280" s="85">
        <v>19.432886174936598</v>
      </c>
      <c r="X280" s="88">
        <v>20.266666666700001</v>
      </c>
      <c r="Y280" s="85"/>
      <c r="Z280" s="88"/>
      <c r="AA280" s="85">
        <v>0</v>
      </c>
      <c r="AB280" s="91">
        <v>0</v>
      </c>
      <c r="AC280" s="86">
        <v>0</v>
      </c>
      <c r="AD280" s="86">
        <v>0</v>
      </c>
      <c r="AE280" s="86">
        <v>0.55000000000000004</v>
      </c>
      <c r="AF280" s="151">
        <v>0</v>
      </c>
      <c r="AG280" s="150">
        <v>0.20468699281399999</v>
      </c>
      <c r="AH280" s="86">
        <v>0.25725999999999999</v>
      </c>
      <c r="AI280" s="88">
        <v>0.15712999642299999</v>
      </c>
      <c r="AJ280" s="152">
        <v>2.29</v>
      </c>
      <c r="AK280" s="153">
        <v>4</v>
      </c>
    </row>
    <row r="281" spans="1:37" x14ac:dyDescent="0.2">
      <c r="A281" s="149" t="s">
        <v>888</v>
      </c>
      <c r="B281" s="66" t="s">
        <v>889</v>
      </c>
      <c r="C281" s="67">
        <v>45</v>
      </c>
      <c r="D281" s="84" t="s">
        <v>334</v>
      </c>
      <c r="E281" s="85">
        <v>70.604706583258903</v>
      </c>
      <c r="F281" s="91">
        <v>70.568960381292797</v>
      </c>
      <c r="G281" s="86">
        <v>32.113990666269501</v>
      </c>
      <c r="H281" s="86">
        <v>32.0901598649588</v>
      </c>
      <c r="I281" s="86">
        <v>25.08</v>
      </c>
      <c r="J281" s="86">
        <v>35.159999999999997</v>
      </c>
      <c r="K281" s="87">
        <v>0</v>
      </c>
      <c r="L281" s="150">
        <v>0.35999999731299998</v>
      </c>
      <c r="M281" s="86">
        <v>6.7155204425984397E-3</v>
      </c>
      <c r="N281" s="86">
        <v>68.329696290216006</v>
      </c>
      <c r="O281" s="86">
        <v>31.624880990161898</v>
      </c>
      <c r="P281" s="86">
        <v>0.82599999999999996</v>
      </c>
      <c r="Q281" s="88">
        <v>0.81640000000000001</v>
      </c>
      <c r="R281" s="85">
        <v>2.17485863418878E-2</v>
      </c>
      <c r="S281" s="86">
        <v>0.4</v>
      </c>
      <c r="T281" s="86">
        <v>1.1599999999999999</v>
      </c>
      <c r="U281" s="88">
        <v>1.5827623870519301</v>
      </c>
      <c r="V281" s="89">
        <v>4.1399999999999997</v>
      </c>
      <c r="W281" s="85"/>
      <c r="X281" s="88">
        <v>27.7</v>
      </c>
      <c r="Y281" s="85"/>
      <c r="Z281" s="88"/>
      <c r="AA281" s="85">
        <v>0.25</v>
      </c>
      <c r="AB281" s="91">
        <v>0.26</v>
      </c>
      <c r="AC281" s="86">
        <v>0.38</v>
      </c>
      <c r="AD281" s="86">
        <v>0.4</v>
      </c>
      <c r="AE281" s="86">
        <v>0.38</v>
      </c>
      <c r="AF281" s="151">
        <v>0</v>
      </c>
      <c r="AG281" s="150">
        <v>6.9541523483199996E-10</v>
      </c>
      <c r="AH281" s="86">
        <v>0.103687</v>
      </c>
      <c r="AI281" s="88">
        <v>0.12754700006799999</v>
      </c>
      <c r="AJ281" s="152">
        <v>2.48</v>
      </c>
      <c r="AK281" s="153">
        <v>1</v>
      </c>
    </row>
    <row r="282" spans="1:37" x14ac:dyDescent="0.2">
      <c r="A282" s="149" t="s">
        <v>890</v>
      </c>
      <c r="B282" s="66" t="s">
        <v>891</v>
      </c>
      <c r="C282" s="67">
        <v>45</v>
      </c>
      <c r="D282" s="84" t="s">
        <v>334</v>
      </c>
      <c r="E282" s="85">
        <v>66.301158301158296</v>
      </c>
      <c r="F282" s="91">
        <v>66.277992277992297</v>
      </c>
      <c r="G282" s="86">
        <v>36.0022062879206</v>
      </c>
      <c r="H282" s="86">
        <v>36.0022062879206</v>
      </c>
      <c r="I282" s="86">
        <v>12.62</v>
      </c>
      <c r="J282" s="86">
        <v>22.3</v>
      </c>
      <c r="K282" s="87">
        <v>0</v>
      </c>
      <c r="L282" s="150">
        <v>2.0600004656499999</v>
      </c>
      <c r="M282" s="86">
        <v>2.6725737705721002E-4</v>
      </c>
      <c r="N282" s="86">
        <v>63.9159080285797</v>
      </c>
      <c r="O282" s="86">
        <v>73.456083164478898</v>
      </c>
      <c r="P282" s="86">
        <v>0.77300000000000002</v>
      </c>
      <c r="Q282" s="88">
        <v>0.55159999999999998</v>
      </c>
      <c r="R282" s="85">
        <v>2.5361399949277202E-2</v>
      </c>
      <c r="S282" s="86">
        <v>1</v>
      </c>
      <c r="T282" s="86">
        <v>0.87</v>
      </c>
      <c r="U282" s="88">
        <v>4.0022062879205702</v>
      </c>
      <c r="V282" s="89">
        <v>4.37</v>
      </c>
      <c r="W282" s="85">
        <v>49.380632996318198</v>
      </c>
      <c r="X282" s="88">
        <v>49.666666666700003</v>
      </c>
      <c r="Y282" s="85">
        <v>100</v>
      </c>
      <c r="Z282" s="88"/>
      <c r="AA282" s="85">
        <v>0</v>
      </c>
      <c r="AB282" s="91">
        <v>0</v>
      </c>
      <c r="AC282" s="86">
        <v>0</v>
      </c>
      <c r="AD282" s="86">
        <v>0</v>
      </c>
      <c r="AE282" s="86">
        <v>0.15</v>
      </c>
      <c r="AF282" s="151">
        <v>0</v>
      </c>
      <c r="AG282" s="150">
        <v>0.80018998581099998</v>
      </c>
      <c r="AH282" s="86">
        <v>0.113161</v>
      </c>
      <c r="AI282" s="88">
        <v>2.8554032136099999E-2</v>
      </c>
      <c r="AJ282" s="152">
        <v>2</v>
      </c>
      <c r="AK282" s="153">
        <v>0</v>
      </c>
    </row>
    <row r="283" spans="1:37" x14ac:dyDescent="0.2">
      <c r="A283" s="149" t="s">
        <v>892</v>
      </c>
      <c r="B283" s="66" t="s">
        <v>893</v>
      </c>
      <c r="C283" s="67">
        <v>65</v>
      </c>
      <c r="D283" s="84" t="s">
        <v>334</v>
      </c>
      <c r="E283" s="85">
        <v>53.014209003661698</v>
      </c>
      <c r="F283" s="91">
        <v>52.847672221451198</v>
      </c>
      <c r="G283" s="86">
        <v>42.641956593682302</v>
      </c>
      <c r="H283" s="86">
        <v>42.567228550382701</v>
      </c>
      <c r="I283" s="86">
        <v>31.06</v>
      </c>
      <c r="J283" s="86">
        <v>51.38</v>
      </c>
      <c r="K283" s="87">
        <v>0</v>
      </c>
      <c r="L283" s="150">
        <v>6.5499995704399998</v>
      </c>
      <c r="M283" s="86">
        <v>1.21913196867537E-2</v>
      </c>
      <c r="N283" s="86">
        <v>50.648848816615697</v>
      </c>
      <c r="O283" s="86">
        <v>88.540380340824896</v>
      </c>
      <c r="P283" s="86">
        <v>1.405</v>
      </c>
      <c r="Q283" s="88">
        <v>0.90149999999999997</v>
      </c>
      <c r="R283" s="85">
        <v>1.39217597104274E-2</v>
      </c>
      <c r="S283" s="86">
        <v>1.3</v>
      </c>
      <c r="T283" s="86">
        <v>1.47</v>
      </c>
      <c r="U283" s="88">
        <v>10.192905106060399</v>
      </c>
      <c r="V283" s="89">
        <v>4.54</v>
      </c>
      <c r="W283" s="85">
        <v>33.822532325686403</v>
      </c>
      <c r="X283" s="88">
        <v>29.5333333333</v>
      </c>
      <c r="Y283" s="85">
        <v>100</v>
      </c>
      <c r="Z283" s="88"/>
      <c r="AA283" s="85">
        <v>0</v>
      </c>
      <c r="AB283" s="91">
        <v>0</v>
      </c>
      <c r="AC283" s="86">
        <v>0</v>
      </c>
      <c r="AD283" s="86">
        <v>0</v>
      </c>
      <c r="AE283" s="86">
        <v>0.21</v>
      </c>
      <c r="AF283" s="151">
        <v>0</v>
      </c>
      <c r="AG283" s="150">
        <v>1.72669014106</v>
      </c>
      <c r="AH283" s="86">
        <v>0.24347299999999999</v>
      </c>
      <c r="AI283" s="88">
        <v>0.33391898746300003</v>
      </c>
      <c r="AJ283" s="152">
        <v>1.68</v>
      </c>
      <c r="AK283" s="153">
        <v>0</v>
      </c>
    </row>
    <row r="284" spans="1:37" x14ac:dyDescent="0.2">
      <c r="A284" s="149" t="s">
        <v>894</v>
      </c>
      <c r="B284" s="66" t="s">
        <v>895</v>
      </c>
      <c r="C284" s="67">
        <v>65</v>
      </c>
      <c r="D284" s="84" t="s">
        <v>334</v>
      </c>
      <c r="E284" s="85">
        <v>46.666597919008403</v>
      </c>
      <c r="F284" s="91">
        <v>46.662473059511399</v>
      </c>
      <c r="G284" s="86">
        <v>37.965206810143002</v>
      </c>
      <c r="H284" s="86">
        <v>37.963144380394503</v>
      </c>
      <c r="I284" s="86">
        <v>50.04</v>
      </c>
      <c r="J284" s="86">
        <v>80.92</v>
      </c>
      <c r="K284" s="87">
        <v>0</v>
      </c>
      <c r="L284" s="150">
        <v>4.3600001584400001</v>
      </c>
      <c r="M284" s="86">
        <v>0</v>
      </c>
      <c r="N284" s="86">
        <v>45.5697541573224</v>
      </c>
      <c r="O284" s="86">
        <v>89.877483938443106</v>
      </c>
      <c r="P284" s="86">
        <v>1.478</v>
      </c>
      <c r="Q284" s="88">
        <v>0.88229999999999997</v>
      </c>
      <c r="R284" s="85">
        <v>0</v>
      </c>
      <c r="S284" s="86">
        <v>1.6</v>
      </c>
      <c r="T284" s="86">
        <v>1.92</v>
      </c>
      <c r="U284" s="88">
        <v>10.9927505594341</v>
      </c>
      <c r="V284" s="89">
        <v>4.46</v>
      </c>
      <c r="W284" s="85">
        <v>30.225099280274101</v>
      </c>
      <c r="X284" s="88"/>
      <c r="Y284" s="85">
        <v>-57.42</v>
      </c>
      <c r="Z284" s="88">
        <v>100</v>
      </c>
      <c r="AA284" s="85">
        <v>0</v>
      </c>
      <c r="AB284" s="91">
        <v>0</v>
      </c>
      <c r="AC284" s="86">
        <v>0</v>
      </c>
      <c r="AD284" s="86">
        <v>0</v>
      </c>
      <c r="AE284" s="86">
        <v>0.31</v>
      </c>
      <c r="AF284" s="151">
        <v>0</v>
      </c>
      <c r="AG284" s="150">
        <v>1.64151951628</v>
      </c>
      <c r="AH284" s="86">
        <v>0.40276499999999998</v>
      </c>
      <c r="AI284" s="88">
        <v>0.36089595435400001</v>
      </c>
      <c r="AJ284" s="152">
        <v>1.69</v>
      </c>
      <c r="AK284" s="153">
        <v>1</v>
      </c>
    </row>
    <row r="285" spans="1:37" x14ac:dyDescent="0.2">
      <c r="A285" s="149" t="s">
        <v>896</v>
      </c>
      <c r="B285" s="66" t="s">
        <v>897</v>
      </c>
      <c r="C285" s="67">
        <v>65</v>
      </c>
      <c r="D285" s="84" t="s">
        <v>334</v>
      </c>
      <c r="E285" s="85">
        <v>43.583685322069698</v>
      </c>
      <c r="F285" s="91">
        <v>43.5678458289335</v>
      </c>
      <c r="G285" s="86">
        <v>37.357444561774003</v>
      </c>
      <c r="H285" s="86">
        <v>37.341605068637797</v>
      </c>
      <c r="I285" s="86">
        <v>61.26</v>
      </c>
      <c r="J285" s="86">
        <v>60.5</v>
      </c>
      <c r="K285" s="87">
        <v>0</v>
      </c>
      <c r="L285" s="150">
        <v>9.2299990180799991</v>
      </c>
      <c r="M285" s="86">
        <v>1.9748844746299201E-2</v>
      </c>
      <c r="N285" s="86">
        <v>43.382363077432103</v>
      </c>
      <c r="O285" s="86">
        <v>83.468239813417497</v>
      </c>
      <c r="P285" s="86">
        <v>1.3220000000000001</v>
      </c>
      <c r="Q285" s="88">
        <v>0.66</v>
      </c>
      <c r="R285" s="85">
        <v>2.68817204301075E-2</v>
      </c>
      <c r="S285" s="86">
        <v>2.1</v>
      </c>
      <c r="T285" s="86">
        <v>2.13</v>
      </c>
      <c r="U285" s="88">
        <v>13.7486800422386</v>
      </c>
      <c r="V285" s="89">
        <v>4.4800000000000004</v>
      </c>
      <c r="W285" s="85">
        <v>35.804277083530103</v>
      </c>
      <c r="X285" s="88"/>
      <c r="Y285" s="85">
        <v>100</v>
      </c>
      <c r="Z285" s="88">
        <v>100</v>
      </c>
      <c r="AA285" s="85">
        <v>0</v>
      </c>
      <c r="AB285" s="91">
        <v>0</v>
      </c>
      <c r="AC285" s="86">
        <v>0</v>
      </c>
      <c r="AD285" s="86">
        <v>0</v>
      </c>
      <c r="AE285" s="86">
        <v>0.15</v>
      </c>
      <c r="AF285" s="151">
        <v>0</v>
      </c>
      <c r="AG285" s="150">
        <v>1.8533781327300001</v>
      </c>
      <c r="AH285" s="86">
        <v>0.22903100000000001</v>
      </c>
      <c r="AI285" s="88">
        <v>0.15362501178400001</v>
      </c>
      <c r="AJ285" s="152">
        <v>1.65</v>
      </c>
      <c r="AK285" s="153">
        <v>0</v>
      </c>
    </row>
    <row r="286" spans="1:37" x14ac:dyDescent="0.2">
      <c r="A286" s="149" t="s">
        <v>898</v>
      </c>
      <c r="B286" s="66" t="s">
        <v>899</v>
      </c>
      <c r="C286" s="67">
        <v>65</v>
      </c>
      <c r="D286" s="84" t="s">
        <v>334</v>
      </c>
      <c r="E286" s="85">
        <v>43.601585652157198</v>
      </c>
      <c r="F286" s="91">
        <v>43.419415258694798</v>
      </c>
      <c r="G286" s="86">
        <v>34.6046774172857</v>
      </c>
      <c r="H286" s="86">
        <v>34.490500198847997</v>
      </c>
      <c r="I286" s="86">
        <v>161.13999999999999</v>
      </c>
      <c r="J286" s="86">
        <v>288.83999999999997</v>
      </c>
      <c r="K286" s="87">
        <v>0</v>
      </c>
      <c r="L286" s="150">
        <v>5.1700002123099997</v>
      </c>
      <c r="M286" s="86">
        <v>0</v>
      </c>
      <c r="N286" s="86">
        <v>43.110736514522799</v>
      </c>
      <c r="O286" s="86">
        <v>85.705558949297497</v>
      </c>
      <c r="P286" s="86">
        <v>5.84</v>
      </c>
      <c r="Q286" s="88">
        <v>1.1261000000000001</v>
      </c>
      <c r="R286" s="85">
        <v>0</v>
      </c>
      <c r="S286" s="86">
        <v>1.3</v>
      </c>
      <c r="T286" s="86">
        <v>3.26</v>
      </c>
      <c r="U286" s="88">
        <v>8.7659880178065102</v>
      </c>
      <c r="V286" s="89">
        <v>4</v>
      </c>
      <c r="W286" s="85">
        <v>33.761727549985302</v>
      </c>
      <c r="X286" s="88">
        <v>43.4666666667</v>
      </c>
      <c r="Y286" s="85">
        <v>-5.5600000000000023</v>
      </c>
      <c r="Z286" s="88">
        <v>100</v>
      </c>
      <c r="AA286" s="85">
        <v>1.48</v>
      </c>
      <c r="AB286" s="91">
        <v>1.65</v>
      </c>
      <c r="AC286" s="86">
        <v>0.56000000000000005</v>
      </c>
      <c r="AD286" s="86">
        <v>0.61</v>
      </c>
      <c r="AE286" s="86">
        <v>0.92</v>
      </c>
      <c r="AF286" s="151">
        <v>0</v>
      </c>
      <c r="AG286" s="150">
        <v>0.58718001763000005</v>
      </c>
      <c r="AH286" s="86">
        <v>1.22251</v>
      </c>
      <c r="AI286" s="88">
        <v>1.0491218791000001</v>
      </c>
      <c r="AJ286" s="152">
        <v>1.72</v>
      </c>
      <c r="AK286" s="153">
        <v>0</v>
      </c>
    </row>
    <row r="287" spans="1:37" x14ac:dyDescent="0.2">
      <c r="A287" s="149" t="s">
        <v>900</v>
      </c>
      <c r="B287" s="66" t="s">
        <v>901</v>
      </c>
      <c r="C287" s="67">
        <v>45</v>
      </c>
      <c r="D287" s="84" t="s">
        <v>334</v>
      </c>
      <c r="E287" s="85">
        <v>47.4610851621322</v>
      </c>
      <c r="F287" s="91">
        <v>47.412409250494498</v>
      </c>
      <c r="G287" s="86">
        <v>21.484718870718901</v>
      </c>
      <c r="H287" s="86">
        <v>21.4681483476081</v>
      </c>
      <c r="I287" s="86">
        <v>65.95</v>
      </c>
      <c r="J287" s="86">
        <v>166.54</v>
      </c>
      <c r="K287" s="87">
        <v>0</v>
      </c>
      <c r="L287" s="150">
        <v>0.41999999122300002</v>
      </c>
      <c r="M287" s="86">
        <v>3.15506874462924E-2</v>
      </c>
      <c r="N287" s="86">
        <v>42.780199513789903</v>
      </c>
      <c r="O287" s="86">
        <v>23.473375671714699</v>
      </c>
      <c r="P287" s="86">
        <v>5.5209999999999999</v>
      </c>
      <c r="Q287" s="88">
        <v>0.86299999999999999</v>
      </c>
      <c r="R287" s="85">
        <v>6.1823802163833097E-2</v>
      </c>
      <c r="S287" s="86">
        <v>0</v>
      </c>
      <c r="T287" s="86">
        <v>1.42</v>
      </c>
      <c r="U287" s="88">
        <v>1.5762710109054801</v>
      </c>
      <c r="V287" s="89">
        <v>3.55</v>
      </c>
      <c r="W287" s="85">
        <v>20.4209850279824</v>
      </c>
      <c r="X287" s="88"/>
      <c r="Y287" s="85">
        <v>100</v>
      </c>
      <c r="Z287" s="88"/>
      <c r="AA287" s="85">
        <v>0</v>
      </c>
      <c r="AB287" s="91">
        <v>0</v>
      </c>
      <c r="AC287" s="86">
        <v>0</v>
      </c>
      <c r="AD287" s="86">
        <v>0</v>
      </c>
      <c r="AE287" s="86">
        <v>0.01</v>
      </c>
      <c r="AF287" s="151">
        <v>0</v>
      </c>
      <c r="AG287" s="150">
        <v>0.98488997907300002</v>
      </c>
      <c r="AH287" s="86">
        <v>0.96174999999999999</v>
      </c>
      <c r="AI287" s="88">
        <v>0.47067798894899998</v>
      </c>
      <c r="AJ287" s="152">
        <v>1.83</v>
      </c>
      <c r="AK287" s="153">
        <v>1</v>
      </c>
    </row>
    <row r="288" spans="1:37" x14ac:dyDescent="0.2">
      <c r="A288" s="149" t="s">
        <v>902</v>
      </c>
      <c r="B288" s="66" t="s">
        <v>903</v>
      </c>
      <c r="C288" s="67">
        <v>45</v>
      </c>
      <c r="D288" s="84" t="s">
        <v>334</v>
      </c>
      <c r="E288" s="85">
        <v>57.748036212019997</v>
      </c>
      <c r="F288" s="91">
        <v>57.646679413051999</v>
      </c>
      <c r="G288" s="86">
        <v>26.7628020547787</v>
      </c>
      <c r="H288" s="86">
        <v>26.6959987100044</v>
      </c>
      <c r="I288" s="86">
        <v>14.5</v>
      </c>
      <c r="J288" s="86">
        <v>34</v>
      </c>
      <c r="K288" s="87">
        <v>0</v>
      </c>
      <c r="L288" s="150">
        <v>6.0000010388799999E-2</v>
      </c>
      <c r="M288" s="86">
        <v>8.1458893185685395E-3</v>
      </c>
      <c r="N288" s="86">
        <v>53.979786689022397</v>
      </c>
      <c r="O288" s="86">
        <v>47.610436579695197</v>
      </c>
      <c r="P288" s="86">
        <v>0.88500000000000001</v>
      </c>
      <c r="Q288" s="88">
        <v>0.40949999999999998</v>
      </c>
      <c r="R288" s="85">
        <v>5.9119125036949501E-2</v>
      </c>
      <c r="S288" s="86">
        <v>0</v>
      </c>
      <c r="T288" s="86">
        <v>0.52</v>
      </c>
      <c r="U288" s="88">
        <v>1.4581557669715</v>
      </c>
      <c r="V288" s="89">
        <v>3.98</v>
      </c>
      <c r="W288" s="85">
        <v>21.859771208819701</v>
      </c>
      <c r="X288" s="88">
        <v>18.566666666700002</v>
      </c>
      <c r="Y288" s="85">
        <v>99.72</v>
      </c>
      <c r="Z288" s="88">
        <v>100</v>
      </c>
      <c r="AA288" s="85">
        <v>0</v>
      </c>
      <c r="AB288" s="91">
        <v>0</v>
      </c>
      <c r="AC288" s="86">
        <v>0</v>
      </c>
      <c r="AD288" s="86">
        <v>0</v>
      </c>
      <c r="AE288" s="86">
        <v>0.18</v>
      </c>
      <c r="AF288" s="151">
        <v>0</v>
      </c>
      <c r="AG288" s="150">
        <v>0.50350399683400004</v>
      </c>
      <c r="AH288" s="86">
        <v>8.6465E-2</v>
      </c>
      <c r="AI288" s="88">
        <v>2.09100008782E-2</v>
      </c>
      <c r="AJ288" s="152">
        <v>1.75</v>
      </c>
      <c r="AK288" s="153">
        <v>2</v>
      </c>
    </row>
    <row r="289" spans="1:37" x14ac:dyDescent="0.2">
      <c r="A289" s="149" t="s">
        <v>904</v>
      </c>
      <c r="B289" s="66" t="s">
        <v>905</v>
      </c>
      <c r="C289" s="67">
        <v>45</v>
      </c>
      <c r="D289" s="84" t="s">
        <v>334</v>
      </c>
      <c r="E289" s="85">
        <v>70.604303445631899</v>
      </c>
      <c r="F289" s="91">
        <v>70.292806824172104</v>
      </c>
      <c r="G289" s="86">
        <v>29.314228207217099</v>
      </c>
      <c r="H289" s="86">
        <v>29.1592786057731</v>
      </c>
      <c r="I289" s="86">
        <v>13.78</v>
      </c>
      <c r="J289" s="86">
        <v>31.44</v>
      </c>
      <c r="K289" s="87">
        <v>0</v>
      </c>
      <c r="L289" s="150">
        <v>3.0000016143100001E-2</v>
      </c>
      <c r="M289" s="86">
        <v>0</v>
      </c>
      <c r="N289" s="86">
        <v>64.190904240699695</v>
      </c>
      <c r="O289" s="86">
        <v>56.327006327006302</v>
      </c>
      <c r="P289" s="86">
        <v>0.39600000000000002</v>
      </c>
      <c r="Q289" s="88">
        <v>0.3372</v>
      </c>
      <c r="R289" s="85">
        <v>0</v>
      </c>
      <c r="S289" s="86">
        <v>0</v>
      </c>
      <c r="T289" s="86">
        <v>0.5</v>
      </c>
      <c r="U289" s="88">
        <v>0.49519975719237702</v>
      </c>
      <c r="V289" s="89">
        <v>4.4000000000000004</v>
      </c>
      <c r="W289" s="85">
        <v>23.276877997690999</v>
      </c>
      <c r="X289" s="88">
        <v>20.233333333299999</v>
      </c>
      <c r="Y289" s="85">
        <v>-7.980000000000004</v>
      </c>
      <c r="Z289" s="88"/>
      <c r="AA289" s="85">
        <v>0</v>
      </c>
      <c r="AB289" s="91">
        <v>0</v>
      </c>
      <c r="AC289" s="86">
        <v>0</v>
      </c>
      <c r="AD289" s="86">
        <v>0</v>
      </c>
      <c r="AE289" s="86">
        <v>0.04</v>
      </c>
      <c r="AF289" s="151">
        <v>2.2082960925499999E-7</v>
      </c>
      <c r="AG289" s="150">
        <v>0.115271024643</v>
      </c>
      <c r="AH289" s="86">
        <v>0.108032</v>
      </c>
      <c r="AI289" s="88">
        <v>2.26070167797E-2</v>
      </c>
      <c r="AJ289" s="152">
        <v>1.82</v>
      </c>
      <c r="AK289" s="153">
        <v>2</v>
      </c>
    </row>
    <row r="290" spans="1:37" x14ac:dyDescent="0.2">
      <c r="A290" s="149" t="s">
        <v>906</v>
      </c>
      <c r="B290" s="66" t="s">
        <v>907</v>
      </c>
      <c r="C290" s="67">
        <v>45</v>
      </c>
      <c r="D290" s="84" t="s">
        <v>334</v>
      </c>
      <c r="E290" s="85">
        <v>71.829076116832198</v>
      </c>
      <c r="F290" s="91">
        <v>71.763110638765696</v>
      </c>
      <c r="G290" s="86">
        <v>30.432073881335398</v>
      </c>
      <c r="H290" s="86">
        <v>30.4229120093818</v>
      </c>
      <c r="I290" s="86">
        <v>4.47</v>
      </c>
      <c r="J290" s="86">
        <v>17.87</v>
      </c>
      <c r="K290" s="87">
        <v>0</v>
      </c>
      <c r="L290" s="150">
        <v>0.51999996154200001</v>
      </c>
      <c r="M290" s="86">
        <v>1.3937297539589199E-2</v>
      </c>
      <c r="N290" s="86">
        <v>69.9315914664503</v>
      </c>
      <c r="O290" s="86">
        <v>28.770545693622601</v>
      </c>
      <c r="P290" s="86">
        <v>0.55900000000000005</v>
      </c>
      <c r="Q290" s="88">
        <v>0.40720000000000001</v>
      </c>
      <c r="R290" s="85">
        <v>6.83060109289617E-2</v>
      </c>
      <c r="S290" s="86">
        <v>0.1</v>
      </c>
      <c r="T290" s="86">
        <v>0.64</v>
      </c>
      <c r="U290" s="88">
        <v>0.75677062337376799</v>
      </c>
      <c r="V290" s="89">
        <v>4.2300000000000004</v>
      </c>
      <c r="W290" s="85">
        <v>22.7787341366774</v>
      </c>
      <c r="X290" s="88">
        <v>24.333333333300001</v>
      </c>
      <c r="Y290" s="85">
        <v>100</v>
      </c>
      <c r="Z290" s="88">
        <v>100</v>
      </c>
      <c r="AA290" s="85">
        <v>0</v>
      </c>
      <c r="AB290" s="91">
        <v>0</v>
      </c>
      <c r="AC290" s="86">
        <v>0.11</v>
      </c>
      <c r="AD290" s="86">
        <v>0.1</v>
      </c>
      <c r="AE290" s="86">
        <v>0.05</v>
      </c>
      <c r="AF290" s="151">
        <v>0</v>
      </c>
      <c r="AG290" s="150">
        <v>6.5834982340699996E-2</v>
      </c>
      <c r="AH290" s="86">
        <v>5.7813000000000003E-2</v>
      </c>
      <c r="AI290" s="88">
        <v>2.5606000004800001E-2</v>
      </c>
      <c r="AJ290" s="152">
        <v>2.4500000000000002</v>
      </c>
      <c r="AK290" s="153">
        <v>4</v>
      </c>
    </row>
    <row r="291" spans="1:37" x14ac:dyDescent="0.2">
      <c r="A291" s="149" t="s">
        <v>908</v>
      </c>
      <c r="B291" s="66" t="s">
        <v>909</v>
      </c>
      <c r="C291" s="67">
        <v>45</v>
      </c>
      <c r="D291" s="84" t="s">
        <v>334</v>
      </c>
      <c r="E291" s="85">
        <v>69.303967921479398</v>
      </c>
      <c r="F291" s="91">
        <v>69.246114868234699</v>
      </c>
      <c r="G291" s="86">
        <v>29.908033594669501</v>
      </c>
      <c r="H291" s="86">
        <v>29.890079198835</v>
      </c>
      <c r="I291" s="86">
        <v>10.89</v>
      </c>
      <c r="J291" s="86">
        <v>20.09</v>
      </c>
      <c r="K291" s="87">
        <v>0</v>
      </c>
      <c r="L291" s="150">
        <v>0.180000035764</v>
      </c>
      <c r="M291" s="86">
        <v>1.41263054585786E-3</v>
      </c>
      <c r="N291" s="86">
        <v>66.576507213872105</v>
      </c>
      <c r="O291" s="86">
        <v>39.924742324262397</v>
      </c>
      <c r="P291" s="86">
        <v>0.53200000000000003</v>
      </c>
      <c r="Q291" s="88">
        <v>0.56889999999999996</v>
      </c>
      <c r="R291" s="85">
        <v>1.47983721790603E-2</v>
      </c>
      <c r="S291" s="86">
        <v>0.1</v>
      </c>
      <c r="T291" s="86">
        <v>0.65</v>
      </c>
      <c r="U291" s="88">
        <v>0.97951203941987397</v>
      </c>
      <c r="V291" s="89">
        <v>4.33</v>
      </c>
      <c r="W291" s="85">
        <v>22.148540352577299</v>
      </c>
      <c r="X291" s="88">
        <v>24.166666666699999</v>
      </c>
      <c r="Y291" s="85">
        <v>100</v>
      </c>
      <c r="Z291" s="88"/>
      <c r="AA291" s="85">
        <v>0</v>
      </c>
      <c r="AB291" s="91">
        <v>0</v>
      </c>
      <c r="AC291" s="86">
        <v>0</v>
      </c>
      <c r="AD291" s="86">
        <v>0</v>
      </c>
      <c r="AE291" s="86">
        <v>0.04</v>
      </c>
      <c r="AF291" s="151">
        <v>0</v>
      </c>
      <c r="AG291" s="150">
        <v>5.18130216835E-2</v>
      </c>
      <c r="AH291" s="86">
        <v>0.17336699999999999</v>
      </c>
      <c r="AI291" s="88">
        <v>0.18102899399200001</v>
      </c>
      <c r="AJ291" s="152">
        <v>2.2200000000000002</v>
      </c>
      <c r="AK291" s="153">
        <v>4</v>
      </c>
    </row>
    <row r="292" spans="1:37" x14ac:dyDescent="0.2">
      <c r="A292" s="149" t="s">
        <v>910</v>
      </c>
      <c r="B292" s="66" t="s">
        <v>911</v>
      </c>
      <c r="C292" s="67">
        <v>45</v>
      </c>
      <c r="D292" s="84" t="s">
        <v>334</v>
      </c>
      <c r="E292" s="85">
        <v>75.435705457737001</v>
      </c>
      <c r="F292" s="91">
        <v>75.2010603808057</v>
      </c>
      <c r="G292" s="86">
        <v>30.729549159039198</v>
      </c>
      <c r="H292" s="86">
        <v>30.699099034551899</v>
      </c>
      <c r="I292" s="86">
        <v>6.99</v>
      </c>
      <c r="J292" s="86">
        <v>11.79</v>
      </c>
      <c r="K292" s="87">
        <v>0</v>
      </c>
      <c r="L292" s="150">
        <v>1.2300005761999999</v>
      </c>
      <c r="M292" s="86">
        <v>3.5452192852184503E-4</v>
      </c>
      <c r="N292" s="86">
        <v>68.458990134333206</v>
      </c>
      <c r="O292" s="86">
        <v>32.955088389871001</v>
      </c>
      <c r="P292" s="86">
        <v>0.379</v>
      </c>
      <c r="Q292" s="88">
        <v>0.7762</v>
      </c>
      <c r="R292" s="85">
        <v>1.85735512630015E-2</v>
      </c>
      <c r="S292" s="86">
        <v>0.6</v>
      </c>
      <c r="T292" s="86">
        <v>1.01</v>
      </c>
      <c r="U292" s="88">
        <v>1.9111931075247599</v>
      </c>
      <c r="V292" s="89">
        <v>4.49</v>
      </c>
      <c r="W292" s="85"/>
      <c r="X292" s="88">
        <v>28.5333333333</v>
      </c>
      <c r="Y292" s="85">
        <v>100</v>
      </c>
      <c r="Z292" s="88"/>
      <c r="AA292" s="85">
        <v>0</v>
      </c>
      <c r="AB292" s="91">
        <v>0</v>
      </c>
      <c r="AC292" s="86">
        <v>0</v>
      </c>
      <c r="AD292" s="86">
        <v>0</v>
      </c>
      <c r="AE292" s="86">
        <v>0</v>
      </c>
      <c r="AF292" s="151">
        <v>0</v>
      </c>
      <c r="AG292" s="150">
        <v>0.113560126894</v>
      </c>
      <c r="AH292" s="86">
        <v>4.0566999999999999E-2</v>
      </c>
      <c r="AI292" s="88">
        <v>6.6554028888799993E-2</v>
      </c>
      <c r="AJ292" s="152">
        <v>2.41</v>
      </c>
      <c r="AK292" s="153">
        <v>2</v>
      </c>
    </row>
    <row r="293" spans="1:37" x14ac:dyDescent="0.2">
      <c r="A293" s="149" t="s">
        <v>912</v>
      </c>
      <c r="B293" s="66" t="s">
        <v>913</v>
      </c>
      <c r="C293" s="67">
        <v>65</v>
      </c>
      <c r="D293" s="84" t="s">
        <v>334</v>
      </c>
      <c r="E293" s="85">
        <v>55.613824740655801</v>
      </c>
      <c r="F293" s="91">
        <v>54.992441224000402</v>
      </c>
      <c r="G293" s="86">
        <v>35.440754835010203</v>
      </c>
      <c r="H293" s="86">
        <v>35.1957462336444</v>
      </c>
      <c r="I293" s="86">
        <v>21.28</v>
      </c>
      <c r="J293" s="86">
        <v>35.270000000000003</v>
      </c>
      <c r="K293" s="87">
        <v>1.1599999999999999E-2</v>
      </c>
      <c r="L293" s="150">
        <v>3.56999991583</v>
      </c>
      <c r="M293" s="86">
        <v>0</v>
      </c>
      <c r="N293" s="86">
        <v>54.2934045483698</v>
      </c>
      <c r="O293" s="86">
        <v>81.502890173410407</v>
      </c>
      <c r="P293" s="86">
        <v>0.72499999999999998</v>
      </c>
      <c r="Q293" s="88">
        <v>0.85719999999999996</v>
      </c>
      <c r="R293" s="85">
        <v>0</v>
      </c>
      <c r="S293" s="86">
        <v>1.3</v>
      </c>
      <c r="T293" s="86">
        <v>1.53</v>
      </c>
      <c r="U293" s="88">
        <v>5.3380597403951402</v>
      </c>
      <c r="V293" s="89">
        <v>4.43</v>
      </c>
      <c r="W293" s="85">
        <v>41.528154411503799</v>
      </c>
      <c r="X293" s="88">
        <v>50.633333333300001</v>
      </c>
      <c r="Y293" s="85">
        <v>100</v>
      </c>
      <c r="Z293" s="88"/>
      <c r="AA293" s="85">
        <v>0</v>
      </c>
      <c r="AB293" s="91">
        <v>0</v>
      </c>
      <c r="AC293" s="86">
        <v>0.06</v>
      </c>
      <c r="AD293" s="86">
        <v>0.16</v>
      </c>
      <c r="AE293" s="86">
        <v>0.06</v>
      </c>
      <c r="AF293" s="151">
        <v>5.3212648664500002E-7</v>
      </c>
      <c r="AG293" s="150">
        <v>1.0233998601200001</v>
      </c>
      <c r="AH293" s="86">
        <v>0.190828</v>
      </c>
      <c r="AI293" s="88">
        <v>0.245507961503</v>
      </c>
      <c r="AJ293" s="152">
        <v>1.53</v>
      </c>
      <c r="AK293" s="153">
        <v>0</v>
      </c>
    </row>
    <row r="294" spans="1:37" x14ac:dyDescent="0.2">
      <c r="A294" s="149" t="s">
        <v>914</v>
      </c>
      <c r="B294" s="66" t="s">
        <v>915</v>
      </c>
      <c r="C294" s="67">
        <v>65</v>
      </c>
      <c r="D294" s="84" t="s">
        <v>334</v>
      </c>
      <c r="E294" s="85">
        <v>45.6522504134849</v>
      </c>
      <c r="F294" s="91">
        <v>45.643452862723002</v>
      </c>
      <c r="G294" s="86">
        <v>42.740261111306602</v>
      </c>
      <c r="H294" s="86">
        <v>42.731463560544697</v>
      </c>
      <c r="I294" s="86">
        <v>24.05</v>
      </c>
      <c r="J294" s="86">
        <v>33.5</v>
      </c>
      <c r="K294" s="87">
        <v>0</v>
      </c>
      <c r="L294" s="150">
        <v>8.7099998448200004</v>
      </c>
      <c r="M294" s="86">
        <v>3.6502045749853599E-3</v>
      </c>
      <c r="N294" s="86">
        <v>45.0038003994839</v>
      </c>
      <c r="O294" s="86">
        <v>86.335635616949801</v>
      </c>
      <c r="P294" s="86">
        <v>0.73399999999999999</v>
      </c>
      <c r="Q294" s="88">
        <v>1.6031</v>
      </c>
      <c r="R294" s="85">
        <v>1.9853087155052601E-2</v>
      </c>
      <c r="S294" s="86">
        <v>23.2</v>
      </c>
      <c r="T294" s="86">
        <v>1.57</v>
      </c>
      <c r="U294" s="88">
        <v>18.786289896892701</v>
      </c>
      <c r="V294" s="89">
        <v>4.34</v>
      </c>
      <c r="W294" s="85">
        <v>27.673797044171501</v>
      </c>
      <c r="X294" s="88">
        <v>32.6</v>
      </c>
      <c r="Y294" s="85"/>
      <c r="Z294" s="88"/>
      <c r="AA294" s="85">
        <v>0</v>
      </c>
      <c r="AB294" s="91">
        <v>0</v>
      </c>
      <c r="AC294" s="86">
        <v>0</v>
      </c>
      <c r="AD294" s="86">
        <v>0</v>
      </c>
      <c r="AE294" s="86">
        <v>0</v>
      </c>
      <c r="AF294" s="151">
        <v>0</v>
      </c>
      <c r="AG294" s="150">
        <v>1.9822750682800001</v>
      </c>
      <c r="AH294" s="86">
        <v>9.1929999999999998E-2</v>
      </c>
      <c r="AI294" s="88">
        <v>2.5000248972900001E-3</v>
      </c>
      <c r="AJ294" s="152">
        <v>1.27</v>
      </c>
      <c r="AK294" s="153">
        <v>0</v>
      </c>
    </row>
    <row r="295" spans="1:37" x14ac:dyDescent="0.2">
      <c r="A295" s="149" t="s">
        <v>916</v>
      </c>
      <c r="B295" s="66" t="s">
        <v>917</v>
      </c>
      <c r="C295" s="67">
        <v>65</v>
      </c>
      <c r="D295" s="84" t="s">
        <v>334</v>
      </c>
      <c r="E295" s="85">
        <v>53.828164352018398</v>
      </c>
      <c r="F295" s="91">
        <v>53.778393418243702</v>
      </c>
      <c r="G295" s="86">
        <v>50.816723033748303</v>
      </c>
      <c r="H295" s="86">
        <v>50.783142644695502</v>
      </c>
      <c r="I295" s="86">
        <v>2.2000000000000002</v>
      </c>
      <c r="J295" s="86">
        <v>23.94</v>
      </c>
      <c r="K295" s="87">
        <v>0</v>
      </c>
      <c r="L295" s="150">
        <v>7.2200001474200004</v>
      </c>
      <c r="M295" s="86">
        <v>0</v>
      </c>
      <c r="N295" s="86">
        <v>52.0386815942894</v>
      </c>
      <c r="O295" s="86">
        <v>66.428541876404907</v>
      </c>
      <c r="P295" s="86">
        <v>1.115</v>
      </c>
      <c r="Q295" s="88">
        <v>1.1393</v>
      </c>
      <c r="R295" s="85">
        <v>0</v>
      </c>
      <c r="S295" s="86">
        <v>14</v>
      </c>
      <c r="T295" s="86">
        <v>1.31</v>
      </c>
      <c r="U295" s="88">
        <v>14.5541004053633</v>
      </c>
      <c r="V295" s="89">
        <v>4.42</v>
      </c>
      <c r="W295" s="85">
        <v>36.038215588137398</v>
      </c>
      <c r="X295" s="88">
        <v>47.7</v>
      </c>
      <c r="Y295" s="85">
        <v>100</v>
      </c>
      <c r="Z295" s="88"/>
      <c r="AA295" s="85">
        <v>0</v>
      </c>
      <c r="AB295" s="91">
        <v>0</v>
      </c>
      <c r="AC295" s="86">
        <v>0</v>
      </c>
      <c r="AD295" s="86">
        <v>0</v>
      </c>
      <c r="AE295" s="86">
        <v>0.03</v>
      </c>
      <c r="AF295" s="151">
        <v>0</v>
      </c>
      <c r="AG295" s="150">
        <v>4.5552080526600003</v>
      </c>
      <c r="AH295" s="86">
        <v>0.16415199999999999</v>
      </c>
      <c r="AI295" s="88">
        <v>0.58601104080499999</v>
      </c>
      <c r="AJ295" s="152">
        <v>1.33</v>
      </c>
      <c r="AK295" s="153">
        <v>0</v>
      </c>
    </row>
    <row r="296" spans="1:37" x14ac:dyDescent="0.2">
      <c r="A296" s="149" t="s">
        <v>918</v>
      </c>
      <c r="B296" s="66" t="s">
        <v>919</v>
      </c>
      <c r="C296" s="67">
        <v>65</v>
      </c>
      <c r="D296" s="84" t="s">
        <v>334</v>
      </c>
      <c r="E296" s="85">
        <v>40.191652807475997</v>
      </c>
      <c r="F296" s="91">
        <v>40.009503444998799</v>
      </c>
      <c r="G296" s="86">
        <v>29.955650590005501</v>
      </c>
      <c r="H296" s="86">
        <v>29.799239724400099</v>
      </c>
      <c r="I296" s="86">
        <v>138.97999999999999</v>
      </c>
      <c r="J296" s="86">
        <v>235.99</v>
      </c>
      <c r="K296" s="87">
        <v>0</v>
      </c>
      <c r="L296" s="150">
        <v>5.6900002796700004</v>
      </c>
      <c r="M296" s="86">
        <v>0</v>
      </c>
      <c r="N296" s="86">
        <v>37.678535906107001</v>
      </c>
      <c r="O296" s="86">
        <v>71.323374710709004</v>
      </c>
      <c r="P296" s="86">
        <v>9.3119999999999994</v>
      </c>
      <c r="Q296" s="88">
        <v>1.9359</v>
      </c>
      <c r="R296" s="85">
        <v>0</v>
      </c>
      <c r="S296" s="86">
        <v>3.3</v>
      </c>
      <c r="T296" s="86">
        <v>2.71</v>
      </c>
      <c r="U296" s="88">
        <v>8.5036033895620502</v>
      </c>
      <c r="V296" s="89">
        <v>4</v>
      </c>
      <c r="W296" s="85">
        <v>29.143530498505498</v>
      </c>
      <c r="X296" s="88">
        <v>29.433333333299998</v>
      </c>
      <c r="Y296" s="85">
        <v>100</v>
      </c>
      <c r="Z296" s="88"/>
      <c r="AA296" s="85">
        <v>1.46</v>
      </c>
      <c r="AB296" s="91">
        <v>1.64</v>
      </c>
      <c r="AC296" s="86">
        <v>0.59</v>
      </c>
      <c r="AD296" s="86">
        <v>0.7</v>
      </c>
      <c r="AE296" s="86">
        <v>0.56999999999999995</v>
      </c>
      <c r="AF296" s="151">
        <v>0</v>
      </c>
      <c r="AG296" s="150">
        <v>0.70271724153500004</v>
      </c>
      <c r="AH296" s="86">
        <v>0.67539700000000003</v>
      </c>
      <c r="AI296" s="88">
        <v>1.3844362512999999</v>
      </c>
      <c r="AJ296" s="152">
        <v>1.72</v>
      </c>
      <c r="AK296" s="153">
        <v>0</v>
      </c>
    </row>
    <row r="297" spans="1:37" x14ac:dyDescent="0.2">
      <c r="A297" s="149" t="s">
        <v>920</v>
      </c>
      <c r="B297" s="66" t="s">
        <v>921</v>
      </c>
      <c r="C297" s="67">
        <v>65</v>
      </c>
      <c r="D297" s="84" t="s">
        <v>334</v>
      </c>
      <c r="E297" s="85">
        <v>49.086135850059797</v>
      </c>
      <c r="F297" s="91">
        <v>48.865146882892503</v>
      </c>
      <c r="G297" s="86">
        <v>42.820350923833601</v>
      </c>
      <c r="H297" s="86">
        <v>42.732287651203002</v>
      </c>
      <c r="I297" s="86">
        <v>21.31</v>
      </c>
      <c r="J297" s="86">
        <v>45.57</v>
      </c>
      <c r="K297" s="87">
        <v>3.6900000000000002E-2</v>
      </c>
      <c r="L297" s="150">
        <v>10.039999636699999</v>
      </c>
      <c r="M297" s="86">
        <v>1.8899614195685401E-2</v>
      </c>
      <c r="N297" s="86">
        <v>46.5739283478025</v>
      </c>
      <c r="O297" s="86">
        <v>48.821774027577703</v>
      </c>
      <c r="P297" s="86">
        <v>2.13</v>
      </c>
      <c r="Q297" s="88">
        <v>0.97850000000000004</v>
      </c>
      <c r="R297" s="85">
        <v>4.2780748663101602E-2</v>
      </c>
      <c r="S297" s="86">
        <v>11.2</v>
      </c>
      <c r="T297" s="86">
        <v>1.41</v>
      </c>
      <c r="U297" s="88">
        <v>13.6431609730161</v>
      </c>
      <c r="V297" s="89">
        <v>4.38</v>
      </c>
      <c r="W297" s="85">
        <v>26.6612183468125</v>
      </c>
      <c r="X297" s="88">
        <v>37.266666666699997</v>
      </c>
      <c r="Y297" s="85"/>
      <c r="Z297" s="88"/>
      <c r="AA297" s="85">
        <v>0.24</v>
      </c>
      <c r="AB297" s="91">
        <v>0.37</v>
      </c>
      <c r="AC297" s="86">
        <v>0.12</v>
      </c>
      <c r="AD297" s="86">
        <v>0.15</v>
      </c>
      <c r="AE297" s="86">
        <v>0.2</v>
      </c>
      <c r="AF297" s="151">
        <v>0</v>
      </c>
      <c r="AG297" s="150">
        <v>1.0327159645599999</v>
      </c>
      <c r="AH297" s="86">
        <v>0.13799400000000001</v>
      </c>
      <c r="AI297" s="88">
        <v>0.64473791046100004</v>
      </c>
      <c r="AJ297" s="152">
        <v>1.57</v>
      </c>
      <c r="AK297" s="153">
        <v>0</v>
      </c>
    </row>
    <row r="298" spans="1:37" x14ac:dyDescent="0.2">
      <c r="A298" s="149" t="s">
        <v>922</v>
      </c>
      <c r="B298" s="66" t="s">
        <v>923</v>
      </c>
      <c r="C298" s="67">
        <v>65</v>
      </c>
      <c r="D298" s="84" t="s">
        <v>334</v>
      </c>
      <c r="E298" s="85">
        <v>41.375671630541298</v>
      </c>
      <c r="F298" s="91">
        <v>40.488419420486501</v>
      </c>
      <c r="G298" s="86">
        <v>35.450248193731099</v>
      </c>
      <c r="H298" s="86">
        <v>34.733124441429503</v>
      </c>
      <c r="I298" s="86">
        <v>145.97999999999999</v>
      </c>
      <c r="J298" s="86">
        <v>325.39999999999998</v>
      </c>
      <c r="K298" s="87">
        <v>1.2E-2</v>
      </c>
      <c r="L298" s="150">
        <v>6.3199999792800003</v>
      </c>
      <c r="M298" s="86">
        <v>3.1889366491253697E-4</v>
      </c>
      <c r="N298" s="86">
        <v>37.378152729816001</v>
      </c>
      <c r="O298" s="86">
        <v>41.060716898317501</v>
      </c>
      <c r="P298" s="86">
        <v>9.0690000000000008</v>
      </c>
      <c r="Q298" s="88">
        <v>1.2202999999999999</v>
      </c>
      <c r="R298" s="85">
        <v>1.69319336268202E-2</v>
      </c>
      <c r="S298" s="86">
        <v>13.2</v>
      </c>
      <c r="T298" s="86">
        <v>3.07</v>
      </c>
      <c r="U298" s="88">
        <v>9.2020113921460993</v>
      </c>
      <c r="V298" s="89">
        <v>3.9</v>
      </c>
      <c r="W298" s="85">
        <v>36.576665683935403</v>
      </c>
      <c r="X298" s="88">
        <v>44.133333333300001</v>
      </c>
      <c r="Y298" s="85">
        <v>100</v>
      </c>
      <c r="Z298" s="88"/>
      <c r="AA298" s="85">
        <v>0</v>
      </c>
      <c r="AB298" s="91">
        <v>0.75</v>
      </c>
      <c r="AC298" s="86">
        <v>0.06</v>
      </c>
      <c r="AD298" s="86">
        <v>0.28999999999999998</v>
      </c>
      <c r="AE298" s="86">
        <v>0.34</v>
      </c>
      <c r="AF298" s="151">
        <v>0</v>
      </c>
      <c r="AG298" s="150">
        <v>1.2997696842099999</v>
      </c>
      <c r="AH298" s="86">
        <v>1.5851900000000001</v>
      </c>
      <c r="AI298" s="88">
        <v>1.6276786490499999</v>
      </c>
      <c r="AJ298" s="152">
        <v>1.66</v>
      </c>
      <c r="AK298" s="153">
        <v>0</v>
      </c>
    </row>
    <row r="299" spans="1:37" x14ac:dyDescent="0.2">
      <c r="A299" s="149" t="s">
        <v>924</v>
      </c>
      <c r="B299" s="66" t="s">
        <v>925</v>
      </c>
      <c r="C299" s="67">
        <v>65</v>
      </c>
      <c r="D299" s="84" t="s">
        <v>334</v>
      </c>
      <c r="E299" s="85">
        <v>52.399226384364802</v>
      </c>
      <c r="F299" s="91">
        <v>52.3686889250814</v>
      </c>
      <c r="G299" s="86">
        <v>48.650244299674299</v>
      </c>
      <c r="H299" s="86">
        <v>48.626832247556997</v>
      </c>
      <c r="I299" s="86">
        <v>45.22</v>
      </c>
      <c r="J299" s="86">
        <v>42.88</v>
      </c>
      <c r="K299" s="87">
        <v>0</v>
      </c>
      <c r="L299" s="150">
        <v>6.1200003480299996</v>
      </c>
      <c r="M299" s="86">
        <v>0</v>
      </c>
      <c r="N299" s="86">
        <v>49.141126341187899</v>
      </c>
      <c r="O299" s="86">
        <v>53.045057986015799</v>
      </c>
      <c r="P299" s="86">
        <v>1.492</v>
      </c>
      <c r="Q299" s="88">
        <v>1.0631999999999999</v>
      </c>
      <c r="R299" s="85">
        <v>0</v>
      </c>
      <c r="S299" s="86">
        <v>20.399999999999999</v>
      </c>
      <c r="T299" s="86">
        <v>1.72</v>
      </c>
      <c r="U299" s="88">
        <v>16.337540716612398</v>
      </c>
      <c r="V299" s="89">
        <v>4.5</v>
      </c>
      <c r="W299" s="85">
        <v>38.386266922903197</v>
      </c>
      <c r="X299" s="88">
        <v>45.433333333299998</v>
      </c>
      <c r="Y299" s="85">
        <v>100</v>
      </c>
      <c r="Z299" s="88"/>
      <c r="AA299" s="85">
        <v>0</v>
      </c>
      <c r="AB299" s="91">
        <v>0.03</v>
      </c>
      <c r="AC299" s="86">
        <v>0.01</v>
      </c>
      <c r="AD299" s="86">
        <v>0.04</v>
      </c>
      <c r="AE299" s="86">
        <v>0</v>
      </c>
      <c r="AF299" s="151">
        <v>0</v>
      </c>
      <c r="AG299" s="150">
        <v>2.2384271448500002</v>
      </c>
      <c r="AH299" s="86">
        <v>0.187366</v>
      </c>
      <c r="AI299" s="88">
        <v>6.2500543151399997E-3</v>
      </c>
      <c r="AJ299" s="152">
        <v>1.51</v>
      </c>
      <c r="AK299" s="153">
        <v>0</v>
      </c>
    </row>
    <row r="300" spans="1:37" x14ac:dyDescent="0.2">
      <c r="A300" s="149" t="s">
        <v>926</v>
      </c>
      <c r="B300" s="66" t="s">
        <v>927</v>
      </c>
      <c r="C300" s="67">
        <v>45</v>
      </c>
      <c r="D300" s="84" t="s">
        <v>334</v>
      </c>
      <c r="E300" s="85">
        <v>63.597116680666502</v>
      </c>
      <c r="F300" s="91">
        <v>63.558047313004202</v>
      </c>
      <c r="G300" s="86">
        <v>23.988591744642601</v>
      </c>
      <c r="H300" s="86">
        <v>23.982731339493299</v>
      </c>
      <c r="I300" s="86">
        <v>7.43</v>
      </c>
      <c r="J300" s="86">
        <v>29.82</v>
      </c>
      <c r="K300" s="87">
        <v>0</v>
      </c>
      <c r="L300" s="150">
        <v>3.0000004548699999E-2</v>
      </c>
      <c r="M300" s="86">
        <v>8.1563420165880994E-3</v>
      </c>
      <c r="N300" s="86">
        <v>59.358858089192097</v>
      </c>
      <c r="O300" s="86">
        <v>56.5622091219361</v>
      </c>
      <c r="P300" s="86">
        <v>0.46200000000000002</v>
      </c>
      <c r="Q300" s="88">
        <v>0.39069999999999999</v>
      </c>
      <c r="R300" s="85">
        <v>3.3523298692591401E-2</v>
      </c>
      <c r="S300" s="86">
        <v>0</v>
      </c>
      <c r="T300" s="86">
        <v>0.53</v>
      </c>
      <c r="U300" s="88">
        <v>0.50790177960969696</v>
      </c>
      <c r="V300" s="89">
        <v>4.3099999999999996</v>
      </c>
      <c r="W300" s="85">
        <v>27.8753801655585</v>
      </c>
      <c r="X300" s="88">
        <v>34.833333333299997</v>
      </c>
      <c r="Y300" s="85">
        <v>100</v>
      </c>
      <c r="Z300" s="88"/>
      <c r="AA300" s="85">
        <v>0</v>
      </c>
      <c r="AB300" s="91">
        <v>0</v>
      </c>
      <c r="AC300" s="86">
        <v>0</v>
      </c>
      <c r="AD300" s="86">
        <v>0</v>
      </c>
      <c r="AE300" s="86">
        <v>0</v>
      </c>
      <c r="AF300" s="151">
        <v>0</v>
      </c>
      <c r="AG300" s="150">
        <v>1.1616010376600001E-2</v>
      </c>
      <c r="AH300" s="86">
        <v>9.4093999999999997E-2</v>
      </c>
      <c r="AI300" s="88">
        <v>6.4036366370200001E-10</v>
      </c>
      <c r="AJ300" s="152">
        <v>1.69</v>
      </c>
      <c r="AK300" s="153">
        <v>1</v>
      </c>
    </row>
    <row r="301" spans="1:37" x14ac:dyDescent="0.2">
      <c r="A301" s="149" t="s">
        <v>928</v>
      </c>
      <c r="B301" s="66" t="s">
        <v>929</v>
      </c>
      <c r="C301" s="67">
        <v>45</v>
      </c>
      <c r="D301" s="84" t="s">
        <v>334</v>
      </c>
      <c r="E301" s="85">
        <v>83.902990392412207</v>
      </c>
      <c r="F301" s="91">
        <v>83.836646435855201</v>
      </c>
      <c r="G301" s="86">
        <v>29.336314716072401</v>
      </c>
      <c r="H301" s="86">
        <v>29.336314716072401</v>
      </c>
      <c r="I301" s="86">
        <v>10.15</v>
      </c>
      <c r="J301" s="86">
        <v>15.95</v>
      </c>
      <c r="K301" s="87">
        <v>0</v>
      </c>
      <c r="L301" s="150">
        <v>0</v>
      </c>
      <c r="M301" s="86">
        <v>0</v>
      </c>
      <c r="N301" s="86">
        <v>81.489057570977906</v>
      </c>
      <c r="O301" s="86">
        <v>57.0944992947814</v>
      </c>
      <c r="P301" s="86">
        <v>0.26600000000000001</v>
      </c>
      <c r="Q301" s="88">
        <v>0.19109999999999999</v>
      </c>
      <c r="R301" s="85">
        <v>0</v>
      </c>
      <c r="S301" s="86">
        <v>0</v>
      </c>
      <c r="T301" s="86">
        <v>0.27</v>
      </c>
      <c r="U301" s="88">
        <v>0.40297810649433602</v>
      </c>
      <c r="V301" s="89">
        <v>4.3899999999999997</v>
      </c>
      <c r="W301" s="85">
        <v>27.355276202486301</v>
      </c>
      <c r="X301" s="88">
        <v>29</v>
      </c>
      <c r="Y301" s="85"/>
      <c r="Z301" s="88"/>
      <c r="AA301" s="85">
        <v>0.49</v>
      </c>
      <c r="AB301" s="91">
        <v>0.42</v>
      </c>
      <c r="AC301" s="86">
        <v>0.16</v>
      </c>
      <c r="AD301" s="86">
        <v>0.12</v>
      </c>
      <c r="AE301" s="86">
        <v>0.02</v>
      </c>
      <c r="AF301" s="151">
        <v>6.3475999768199998</v>
      </c>
      <c r="AG301" s="150">
        <v>0</v>
      </c>
      <c r="AH301" s="86">
        <v>3.7929999999999998E-2</v>
      </c>
      <c r="AI301" s="88">
        <v>7.5299989275000007E-2</v>
      </c>
      <c r="AJ301" s="152">
        <v>1.96</v>
      </c>
      <c r="AK301" s="153">
        <v>2</v>
      </c>
    </row>
    <row r="302" spans="1:37" x14ac:dyDescent="0.2">
      <c r="A302" s="149" t="s">
        <v>930</v>
      </c>
      <c r="B302" s="66" t="s">
        <v>931</v>
      </c>
      <c r="C302" s="67">
        <v>45</v>
      </c>
      <c r="D302" s="84" t="s">
        <v>334</v>
      </c>
      <c r="E302" s="85">
        <v>86.067299840990202</v>
      </c>
      <c r="F302" s="91">
        <v>86.052974630051395</v>
      </c>
      <c r="G302" s="86">
        <v>27.650522153938699</v>
      </c>
      <c r="H302" s="86">
        <v>27.650522153938699</v>
      </c>
      <c r="I302" s="86">
        <v>2.4</v>
      </c>
      <c r="J302" s="86">
        <v>11</v>
      </c>
      <c r="K302" s="87">
        <v>0</v>
      </c>
      <c r="L302" s="150">
        <v>0</v>
      </c>
      <c r="M302" s="86">
        <v>0</v>
      </c>
      <c r="N302" s="86">
        <v>82.299821999681598</v>
      </c>
      <c r="O302" s="86">
        <v>60.522453771646603</v>
      </c>
      <c r="P302" s="86">
        <v>0.28599999999999998</v>
      </c>
      <c r="Q302" s="88">
        <v>7.9600000000000004E-2</v>
      </c>
      <c r="R302" s="85">
        <v>0</v>
      </c>
      <c r="S302" s="86">
        <v>0</v>
      </c>
      <c r="T302" s="86">
        <v>0.14000000000000001</v>
      </c>
      <c r="U302" s="88">
        <v>6.0165885942670499E-2</v>
      </c>
      <c r="V302" s="89">
        <v>4.54</v>
      </c>
      <c r="W302" s="85">
        <v>29.560452066633601</v>
      </c>
      <c r="X302" s="88">
        <v>31.133333333300001</v>
      </c>
      <c r="Y302" s="85">
        <v>100</v>
      </c>
      <c r="Z302" s="88"/>
      <c r="AA302" s="85">
        <v>0</v>
      </c>
      <c r="AB302" s="91">
        <v>0</v>
      </c>
      <c r="AC302" s="86">
        <v>0</v>
      </c>
      <c r="AD302" s="86">
        <v>0</v>
      </c>
      <c r="AE302" s="86">
        <v>0</v>
      </c>
      <c r="AF302" s="151">
        <v>8.1417998803800007</v>
      </c>
      <c r="AG302" s="150">
        <v>3.8719997353600002E-2</v>
      </c>
      <c r="AH302" s="86">
        <v>4.5117999999999998E-2</v>
      </c>
      <c r="AI302" s="88">
        <v>1.0200029731200001E-3</v>
      </c>
      <c r="AJ302" s="152">
        <v>1.86</v>
      </c>
      <c r="AK302" s="153">
        <v>1</v>
      </c>
    </row>
    <row r="303" spans="1:37" x14ac:dyDescent="0.2">
      <c r="A303" s="149" t="s">
        <v>932</v>
      </c>
      <c r="B303" s="66" t="s">
        <v>933</v>
      </c>
      <c r="C303" s="67">
        <v>45</v>
      </c>
      <c r="D303" s="84" t="s">
        <v>334</v>
      </c>
      <c r="E303" s="85">
        <v>85.450375208795606</v>
      </c>
      <c r="F303" s="91">
        <v>85.427937473510994</v>
      </c>
      <c r="G303" s="86">
        <v>34.337214230510298</v>
      </c>
      <c r="H303" s="86">
        <v>34.337214230510298</v>
      </c>
      <c r="I303" s="86">
        <v>5.17</v>
      </c>
      <c r="J303" s="86">
        <v>12.78</v>
      </c>
      <c r="K303" s="87">
        <v>0</v>
      </c>
      <c r="L303" s="150">
        <v>0</v>
      </c>
      <c r="M303" s="86">
        <v>0</v>
      </c>
      <c r="N303" s="86">
        <v>81.225598157973806</v>
      </c>
      <c r="O303" s="86">
        <v>64.563058091702601</v>
      </c>
      <c r="P303" s="86">
        <v>0.28899999999999998</v>
      </c>
      <c r="Q303" s="88">
        <v>0.13850000000000001</v>
      </c>
      <c r="R303" s="85">
        <v>0</v>
      </c>
      <c r="S303" s="86">
        <v>0</v>
      </c>
      <c r="T303" s="86">
        <v>0.23</v>
      </c>
      <c r="U303" s="88">
        <v>0.17326917803096401</v>
      </c>
      <c r="V303" s="89">
        <v>4.55</v>
      </c>
      <c r="W303" s="85">
        <v>25.861689245062099</v>
      </c>
      <c r="X303" s="88">
        <v>29.0333333333</v>
      </c>
      <c r="Y303" s="85">
        <v>99.800000000000011</v>
      </c>
      <c r="Z303" s="88"/>
      <c r="AA303" s="85">
        <v>0</v>
      </c>
      <c r="AB303" s="91">
        <v>0</v>
      </c>
      <c r="AC303" s="86">
        <v>0</v>
      </c>
      <c r="AD303" s="86">
        <v>0</v>
      </c>
      <c r="AE303" s="86">
        <v>0.01</v>
      </c>
      <c r="AF303" s="151">
        <v>14.932499526899999</v>
      </c>
      <c r="AG303" s="150">
        <v>0</v>
      </c>
      <c r="AH303" s="86">
        <v>5.8853000000000003E-2</v>
      </c>
      <c r="AI303" s="88">
        <v>5.19830020561E-2</v>
      </c>
      <c r="AJ303" s="152">
        <v>2.1800000000000002</v>
      </c>
      <c r="AK303" s="153">
        <v>2</v>
      </c>
    </row>
    <row r="304" spans="1:37" x14ac:dyDescent="0.2">
      <c r="A304" s="149" t="s">
        <v>934</v>
      </c>
      <c r="B304" s="66" t="s">
        <v>935</v>
      </c>
      <c r="C304" s="67">
        <v>45</v>
      </c>
      <c r="D304" s="84" t="s">
        <v>334</v>
      </c>
      <c r="E304" s="85">
        <v>74.173363334404797</v>
      </c>
      <c r="F304" s="91">
        <v>74.0640737169185</v>
      </c>
      <c r="G304" s="86">
        <v>25.286617379192101</v>
      </c>
      <c r="H304" s="86">
        <v>25.258759241401499</v>
      </c>
      <c r="I304" s="86">
        <v>1.23</v>
      </c>
      <c r="J304" s="86">
        <v>11.92</v>
      </c>
      <c r="K304" s="87">
        <v>0</v>
      </c>
      <c r="L304" s="150">
        <v>6.50677978252E-8</v>
      </c>
      <c r="M304" s="86">
        <v>0</v>
      </c>
      <c r="N304" s="86">
        <v>70.882003670517093</v>
      </c>
      <c r="O304" s="86">
        <v>18.269617706237401</v>
      </c>
      <c r="P304" s="86">
        <v>0.74</v>
      </c>
      <c r="Q304" s="88">
        <v>0.23810000000000001</v>
      </c>
      <c r="R304" s="85">
        <v>0</v>
      </c>
      <c r="S304" s="86">
        <v>0.6</v>
      </c>
      <c r="T304" s="86">
        <v>0.27</v>
      </c>
      <c r="U304" s="88">
        <v>0.67073824065145204</v>
      </c>
      <c r="V304" s="89">
        <v>4.1900000000000004</v>
      </c>
      <c r="W304" s="85">
        <v>26.518231645638501</v>
      </c>
      <c r="X304" s="88">
        <v>24.866666666699999</v>
      </c>
      <c r="Y304" s="85"/>
      <c r="Z304" s="88"/>
      <c r="AA304" s="85">
        <v>0</v>
      </c>
      <c r="AB304" s="91">
        <v>0</v>
      </c>
      <c r="AC304" s="86">
        <v>0</v>
      </c>
      <c r="AD304" s="86">
        <v>0</v>
      </c>
      <c r="AE304" s="86">
        <v>0</v>
      </c>
      <c r="AF304" s="151">
        <v>8.4340347948900002E-8</v>
      </c>
      <c r="AG304" s="150">
        <v>1.37956683754E-9</v>
      </c>
      <c r="AH304" s="86">
        <v>3.2936E-2</v>
      </c>
      <c r="AI304" s="88">
        <v>2.0402304340900001E-3</v>
      </c>
      <c r="AJ304" s="152">
        <v>2.0099999999999998</v>
      </c>
      <c r="AK304" s="153">
        <v>0</v>
      </c>
    </row>
    <row r="305" spans="1:37" x14ac:dyDescent="0.2">
      <c r="A305" s="149" t="s">
        <v>936</v>
      </c>
      <c r="B305" s="66" t="s">
        <v>937</v>
      </c>
      <c r="C305" s="67">
        <v>45</v>
      </c>
      <c r="D305" s="84" t="s">
        <v>334</v>
      </c>
      <c r="E305" s="85">
        <v>82.448549124743707</v>
      </c>
      <c r="F305" s="91">
        <v>82.403209272985293</v>
      </c>
      <c r="G305" s="86">
        <v>29.758713136729199</v>
      </c>
      <c r="H305" s="86">
        <v>29.757727487777998</v>
      </c>
      <c r="I305" s="86">
        <v>9.4</v>
      </c>
      <c r="J305" s="86">
        <v>11.74</v>
      </c>
      <c r="K305" s="87">
        <v>0</v>
      </c>
      <c r="L305" s="150">
        <v>1.01000453492E-8</v>
      </c>
      <c r="M305" s="86">
        <v>0</v>
      </c>
      <c r="N305" s="86">
        <v>79.208853541714205</v>
      </c>
      <c r="O305" s="86">
        <v>53.397729198440899</v>
      </c>
      <c r="P305" s="86">
        <v>0.54</v>
      </c>
      <c r="Q305" s="88">
        <v>0.56950000000000001</v>
      </c>
      <c r="R305" s="85">
        <v>0</v>
      </c>
      <c r="S305" s="86">
        <v>0</v>
      </c>
      <c r="T305" s="86">
        <v>0.56999999999999995</v>
      </c>
      <c r="U305" s="88">
        <v>0.49972401829364499</v>
      </c>
      <c r="V305" s="89">
        <v>4.47</v>
      </c>
      <c r="W305" s="85">
        <v>26.695717754260802</v>
      </c>
      <c r="X305" s="88">
        <v>27.8</v>
      </c>
      <c r="Y305" s="85">
        <v>100</v>
      </c>
      <c r="Z305" s="88"/>
      <c r="AA305" s="85">
        <v>0</v>
      </c>
      <c r="AB305" s="91">
        <v>0</v>
      </c>
      <c r="AC305" s="86">
        <v>0.08</v>
      </c>
      <c r="AD305" s="86">
        <v>0.03</v>
      </c>
      <c r="AE305" s="86">
        <v>0</v>
      </c>
      <c r="AF305" s="151">
        <v>8.5858915881700005E-8</v>
      </c>
      <c r="AG305" s="150">
        <v>5.9135996295700002E-2</v>
      </c>
      <c r="AH305" s="86">
        <v>6.9690000000000002E-2</v>
      </c>
      <c r="AI305" s="88">
        <v>1.0200070788200001E-3</v>
      </c>
      <c r="AJ305" s="152">
        <v>2.02</v>
      </c>
      <c r="AK305" s="153">
        <v>0</v>
      </c>
    </row>
    <row r="306" spans="1:37" x14ac:dyDescent="0.2">
      <c r="A306" s="149" t="s">
        <v>938</v>
      </c>
      <c r="B306" s="66" t="s">
        <v>939</v>
      </c>
      <c r="C306" s="67">
        <v>45</v>
      </c>
      <c r="D306" s="84" t="s">
        <v>334</v>
      </c>
      <c r="E306" s="85">
        <v>82.064555721624501</v>
      </c>
      <c r="F306" s="91">
        <v>82.006156648091107</v>
      </c>
      <c r="G306" s="86">
        <v>30.709994160092599</v>
      </c>
      <c r="H306" s="86">
        <v>30.707024715675701</v>
      </c>
      <c r="I306" s="86">
        <v>1.79</v>
      </c>
      <c r="J306" s="86">
        <v>7.33</v>
      </c>
      <c r="K306" s="87">
        <v>0</v>
      </c>
      <c r="L306" s="150">
        <v>5.9999996238400001E-2</v>
      </c>
      <c r="M306" s="86">
        <v>0</v>
      </c>
      <c r="N306" s="86">
        <v>78.053359291191597</v>
      </c>
      <c r="O306" s="86">
        <v>47.394521410579301</v>
      </c>
      <c r="P306" s="86">
        <v>0.61899999999999999</v>
      </c>
      <c r="Q306" s="88">
        <v>0.31890000000000002</v>
      </c>
      <c r="R306" s="85">
        <v>0</v>
      </c>
      <c r="S306" s="86">
        <v>0.2</v>
      </c>
      <c r="T306" s="86">
        <v>0.39</v>
      </c>
      <c r="U306" s="88">
        <v>0.45234536618198701</v>
      </c>
      <c r="V306" s="89">
        <v>4.42</v>
      </c>
      <c r="W306" s="85">
        <v>32.304777370588802</v>
      </c>
      <c r="X306" s="88">
        <v>32.299999999999997</v>
      </c>
      <c r="Y306" s="85">
        <v>100</v>
      </c>
      <c r="Z306" s="88"/>
      <c r="AA306" s="85">
        <v>0</v>
      </c>
      <c r="AB306" s="91">
        <v>0</v>
      </c>
      <c r="AC306" s="86">
        <v>0</v>
      </c>
      <c r="AD306" s="86">
        <v>0</v>
      </c>
      <c r="AE306" s="86">
        <v>0</v>
      </c>
      <c r="AF306" s="151">
        <v>0</v>
      </c>
      <c r="AG306" s="150">
        <v>2.3655991435499999E-9</v>
      </c>
      <c r="AH306" s="86">
        <v>4.3403999999999998E-2</v>
      </c>
      <c r="AI306" s="88">
        <v>1.3814976127499999E-9</v>
      </c>
      <c r="AJ306" s="152">
        <v>2.0499999999999998</v>
      </c>
      <c r="AK306" s="153">
        <v>0</v>
      </c>
    </row>
    <row r="307" spans="1:37" x14ac:dyDescent="0.2">
      <c r="A307" s="149" t="s">
        <v>940</v>
      </c>
      <c r="B307" s="66" t="s">
        <v>941</v>
      </c>
      <c r="C307" s="67">
        <v>45</v>
      </c>
      <c r="D307" s="84" t="s">
        <v>334</v>
      </c>
      <c r="E307" s="85">
        <v>80.474014406320194</v>
      </c>
      <c r="F307" s="91">
        <v>80.401208272016106</v>
      </c>
      <c r="G307" s="86">
        <v>31.3081868174425</v>
      </c>
      <c r="H307" s="86">
        <v>31.2981178839749</v>
      </c>
      <c r="I307" s="86">
        <v>6.95</v>
      </c>
      <c r="J307" s="86">
        <v>12.83</v>
      </c>
      <c r="K307" s="87">
        <v>0</v>
      </c>
      <c r="L307" s="150">
        <v>0.40999998336299998</v>
      </c>
      <c r="M307" s="86">
        <v>4.8163639596046099E-3</v>
      </c>
      <c r="N307" s="86">
        <v>80.424705000936498</v>
      </c>
      <c r="O307" s="86">
        <v>35.150334075723798</v>
      </c>
      <c r="P307" s="86">
        <v>0.53500000000000003</v>
      </c>
      <c r="Q307" s="88">
        <v>0.43030000000000002</v>
      </c>
      <c r="R307" s="85">
        <v>1.9157088122605401E-2</v>
      </c>
      <c r="S307" s="86">
        <v>1.1000000000000001</v>
      </c>
      <c r="T307" s="86">
        <v>0.57999999999999996</v>
      </c>
      <c r="U307" s="88">
        <v>1.02470761366277</v>
      </c>
      <c r="V307" s="89">
        <v>4.24</v>
      </c>
      <c r="W307" s="85"/>
      <c r="X307" s="88">
        <v>26.233333333299999</v>
      </c>
      <c r="Y307" s="85">
        <v>100</v>
      </c>
      <c r="Z307" s="88"/>
      <c r="AA307" s="85">
        <v>0.64</v>
      </c>
      <c r="AB307" s="91">
        <v>0.49</v>
      </c>
      <c r="AC307" s="86">
        <v>0.49</v>
      </c>
      <c r="AD307" s="86">
        <v>0.48</v>
      </c>
      <c r="AE307" s="86">
        <v>0</v>
      </c>
      <c r="AF307" s="151">
        <v>4.3844997373799997</v>
      </c>
      <c r="AG307" s="150">
        <v>0.19853396881900001</v>
      </c>
      <c r="AH307" s="86">
        <v>9.6260999999999999E-2</v>
      </c>
      <c r="AI307" s="88">
        <v>0.95981982735000004</v>
      </c>
      <c r="AJ307" s="152">
        <v>2.25</v>
      </c>
      <c r="AK307" s="153">
        <v>0</v>
      </c>
    </row>
    <row r="308" spans="1:37" x14ac:dyDescent="0.2">
      <c r="A308" s="149" t="s">
        <v>942</v>
      </c>
      <c r="B308" s="66" t="s">
        <v>943</v>
      </c>
      <c r="C308" s="67">
        <v>45</v>
      </c>
      <c r="D308" s="84" t="s">
        <v>334</v>
      </c>
      <c r="E308" s="85">
        <v>84.8534913714998</v>
      </c>
      <c r="F308" s="91">
        <v>84.788471172602002</v>
      </c>
      <c r="G308" s="86">
        <v>30.9314942920793</v>
      </c>
      <c r="H308" s="86">
        <v>30.9219011479796</v>
      </c>
      <c r="I308" s="86">
        <v>15.81</v>
      </c>
      <c r="J308" s="86">
        <v>33.39</v>
      </c>
      <c r="K308" s="87">
        <v>0</v>
      </c>
      <c r="L308" s="150">
        <v>0.21999999905699999</v>
      </c>
      <c r="M308" s="86">
        <v>4.7382543368445899E-4</v>
      </c>
      <c r="N308" s="86">
        <v>83.291610501315901</v>
      </c>
      <c r="O308" s="86">
        <v>24.792948864068101</v>
      </c>
      <c r="P308" s="86">
        <v>0.39900000000000002</v>
      </c>
      <c r="Q308" s="88">
        <v>0.60399999999999998</v>
      </c>
      <c r="R308" s="85">
        <v>1.37835975189524E-2</v>
      </c>
      <c r="S308" s="86">
        <v>0.8</v>
      </c>
      <c r="T308" s="86">
        <v>0.87</v>
      </c>
      <c r="U308" s="88">
        <v>0.40291205218670401</v>
      </c>
      <c r="V308" s="89">
        <v>4.3</v>
      </c>
      <c r="W308" s="85">
        <v>24.201345911809799</v>
      </c>
      <c r="X308" s="88">
        <v>26.933333333299998</v>
      </c>
      <c r="Y308" s="85">
        <v>100</v>
      </c>
      <c r="Z308" s="88"/>
      <c r="AA308" s="85">
        <v>0.28999999999999998</v>
      </c>
      <c r="AB308" s="91">
        <v>0.14000000000000001</v>
      </c>
      <c r="AC308" s="86">
        <v>0.05</v>
      </c>
      <c r="AD308" s="86">
        <v>0.04</v>
      </c>
      <c r="AE308" s="86">
        <v>0</v>
      </c>
      <c r="AF308" s="151">
        <v>1.3984999794199999</v>
      </c>
      <c r="AG308" s="150">
        <v>2.2431563223699999E-9</v>
      </c>
      <c r="AH308" s="86">
        <v>0.18476400000000001</v>
      </c>
      <c r="AI308" s="88">
        <v>0.19502397510799999</v>
      </c>
      <c r="AJ308" s="152">
        <v>2.31</v>
      </c>
      <c r="AK308" s="153">
        <v>0</v>
      </c>
    </row>
    <row r="309" spans="1:37" x14ac:dyDescent="0.2">
      <c r="A309" s="149" t="s">
        <v>944</v>
      </c>
      <c r="B309" s="66" t="s">
        <v>945</v>
      </c>
      <c r="C309" s="67">
        <v>45</v>
      </c>
      <c r="D309" s="84" t="s">
        <v>334</v>
      </c>
      <c r="E309" s="85">
        <v>81.708613966678499</v>
      </c>
      <c r="F309" s="91">
        <v>81.658395368072803</v>
      </c>
      <c r="G309" s="86">
        <v>33.532730710150098</v>
      </c>
      <c r="H309" s="86">
        <v>33.520914569301702</v>
      </c>
      <c r="I309" s="86">
        <v>11.27</v>
      </c>
      <c r="J309" s="86">
        <v>18.940000000000001</v>
      </c>
      <c r="K309" s="87">
        <v>0</v>
      </c>
      <c r="L309" s="150">
        <v>0.24000002828399999</v>
      </c>
      <c r="M309" s="86">
        <v>0</v>
      </c>
      <c r="N309" s="86">
        <v>75.3092837093253</v>
      </c>
      <c r="O309" s="86">
        <v>30.232325255357502</v>
      </c>
      <c r="P309" s="86">
        <v>0.28299999999999997</v>
      </c>
      <c r="Q309" s="88">
        <v>0.47589999999999999</v>
      </c>
      <c r="R309" s="85">
        <v>0</v>
      </c>
      <c r="S309" s="86">
        <v>0.8</v>
      </c>
      <c r="T309" s="86">
        <v>0.83</v>
      </c>
      <c r="U309" s="88">
        <v>1.2554649651423799</v>
      </c>
      <c r="V309" s="89">
        <v>4.54</v>
      </c>
      <c r="W309" s="85">
        <v>43.348823192524897</v>
      </c>
      <c r="X309" s="88">
        <v>31.433333333299998</v>
      </c>
      <c r="Y309" s="85">
        <v>100</v>
      </c>
      <c r="Z309" s="88"/>
      <c r="AA309" s="85">
        <v>0</v>
      </c>
      <c r="AB309" s="91">
        <v>0</v>
      </c>
      <c r="AC309" s="86">
        <v>0</v>
      </c>
      <c r="AD309" s="86">
        <v>0</v>
      </c>
      <c r="AE309" s="86">
        <v>0</v>
      </c>
      <c r="AF309" s="151">
        <v>5.7551992192899997</v>
      </c>
      <c r="AG309" s="150">
        <v>0.13815600077099999</v>
      </c>
      <c r="AH309" s="86">
        <v>7.7021999999999993E-2</v>
      </c>
      <c r="AI309" s="88">
        <v>0.57589202344400003</v>
      </c>
      <c r="AJ309" s="152">
        <v>2.37</v>
      </c>
      <c r="AK309" s="153">
        <v>0</v>
      </c>
    </row>
    <row r="310" spans="1:37" x14ac:dyDescent="0.2">
      <c r="A310" s="149" t="s">
        <v>946</v>
      </c>
      <c r="B310" s="66" t="s">
        <v>947</v>
      </c>
      <c r="C310" s="67">
        <v>45</v>
      </c>
      <c r="D310" s="84" t="s">
        <v>334</v>
      </c>
      <c r="E310" s="85">
        <v>68.793159924860802</v>
      </c>
      <c r="F310" s="91">
        <v>68.702912647320304</v>
      </c>
      <c r="G310" s="86">
        <v>24.252451717706499</v>
      </c>
      <c r="H310" s="86">
        <v>24.2410872457199</v>
      </c>
      <c r="I310" s="86">
        <v>15.79</v>
      </c>
      <c r="J310" s="86">
        <v>46.26</v>
      </c>
      <c r="K310" s="87">
        <v>0</v>
      </c>
      <c r="L310" s="150">
        <v>5.99999940355E-2</v>
      </c>
      <c r="M310" s="86">
        <v>0</v>
      </c>
      <c r="N310" s="86">
        <v>64.346146338836803</v>
      </c>
      <c r="O310" s="86">
        <v>49.229349330872203</v>
      </c>
      <c r="P310" s="86">
        <v>1.274</v>
      </c>
      <c r="Q310" s="88">
        <v>0.4234</v>
      </c>
      <c r="R310" s="85">
        <v>0</v>
      </c>
      <c r="S310" s="86">
        <v>0</v>
      </c>
      <c r="T310" s="86">
        <v>0.67</v>
      </c>
      <c r="U310" s="88">
        <v>0.43118143713775697</v>
      </c>
      <c r="V310" s="89">
        <v>4.26</v>
      </c>
      <c r="W310" s="85">
        <v>26.979521041677899</v>
      </c>
      <c r="X310" s="88">
        <v>30.866666666699999</v>
      </c>
      <c r="Y310" s="85">
        <v>-100</v>
      </c>
      <c r="Z310" s="88"/>
      <c r="AA310" s="85">
        <v>0</v>
      </c>
      <c r="AB310" s="91">
        <v>0</v>
      </c>
      <c r="AC310" s="86">
        <v>0</v>
      </c>
      <c r="AD310" s="86">
        <v>0</v>
      </c>
      <c r="AE310" s="86">
        <v>0</v>
      </c>
      <c r="AF310" s="151">
        <v>3.8127166880299998E-7</v>
      </c>
      <c r="AG310" s="150">
        <v>0.21589800241400001</v>
      </c>
      <c r="AH310" s="86">
        <v>0.41234300000000002</v>
      </c>
      <c r="AI310" s="88">
        <v>1.22400042885E-2</v>
      </c>
      <c r="AJ310" s="152">
        <v>1.82</v>
      </c>
      <c r="AK310" s="153">
        <v>0</v>
      </c>
    </row>
    <row r="311" spans="1:37" x14ac:dyDescent="0.2">
      <c r="A311" s="149" t="s">
        <v>948</v>
      </c>
      <c r="B311" s="66" t="s">
        <v>949</v>
      </c>
      <c r="C311" s="67">
        <v>45</v>
      </c>
      <c r="D311" s="84" t="s">
        <v>334</v>
      </c>
      <c r="E311" s="85">
        <v>83.580041802883301</v>
      </c>
      <c r="F311" s="91">
        <v>83.427836432820598</v>
      </c>
      <c r="G311" s="86">
        <v>26.623077335334202</v>
      </c>
      <c r="H311" s="86">
        <v>26.555549600728899</v>
      </c>
      <c r="I311" s="86">
        <v>15.91</v>
      </c>
      <c r="J311" s="86">
        <v>25.88</v>
      </c>
      <c r="K311" s="87">
        <v>0</v>
      </c>
      <c r="L311" s="150">
        <v>3.1854515729799998E-9</v>
      </c>
      <c r="M311" s="86">
        <v>0</v>
      </c>
      <c r="N311" s="86">
        <v>79.1448225377585</v>
      </c>
      <c r="O311" s="86">
        <v>48.5298441634813</v>
      </c>
      <c r="P311" s="86">
        <v>0.91500000000000004</v>
      </c>
      <c r="Q311" s="88">
        <v>0.52400000000000002</v>
      </c>
      <c r="R311" s="85">
        <v>0</v>
      </c>
      <c r="S311" s="86">
        <v>0</v>
      </c>
      <c r="T311" s="86">
        <v>0.56000000000000005</v>
      </c>
      <c r="U311" s="88">
        <v>0.103971273916073</v>
      </c>
      <c r="V311" s="89">
        <v>4.4400000000000004</v>
      </c>
      <c r="W311" s="85">
        <v>25.711520591824002</v>
      </c>
      <c r="X311" s="88">
        <v>25.266666666700001</v>
      </c>
      <c r="Y311" s="85">
        <v>-100</v>
      </c>
      <c r="Z311" s="88">
        <v>-100</v>
      </c>
      <c r="AA311" s="85">
        <v>0</v>
      </c>
      <c r="AB311" s="91">
        <v>0</v>
      </c>
      <c r="AC311" s="86">
        <v>0</v>
      </c>
      <c r="AD311" s="86">
        <v>0</v>
      </c>
      <c r="AE311" s="86">
        <v>0</v>
      </c>
      <c r="AF311" s="151">
        <v>3.9719075035199999E-7</v>
      </c>
      <c r="AG311" s="150">
        <v>9.9609547433400003E-9</v>
      </c>
      <c r="AH311" s="86">
        <v>0.14464299999999999</v>
      </c>
      <c r="AI311" s="88">
        <v>9.1799988064099995E-3</v>
      </c>
      <c r="AJ311" s="152">
        <v>1.97</v>
      </c>
      <c r="AK311" s="153">
        <v>1</v>
      </c>
    </row>
    <row r="312" spans="1:37" x14ac:dyDescent="0.2">
      <c r="A312" s="149" t="s">
        <v>950</v>
      </c>
      <c r="B312" s="66" t="s">
        <v>951</v>
      </c>
      <c r="C312" s="67">
        <v>45</v>
      </c>
      <c r="D312" s="84" t="s">
        <v>334</v>
      </c>
      <c r="E312" s="85">
        <v>87.0714880710822</v>
      </c>
      <c r="F312" s="91">
        <v>86.933367507493401</v>
      </c>
      <c r="G312" s="86">
        <v>32.1002157243854</v>
      </c>
      <c r="H312" s="86">
        <v>32.066041564322198</v>
      </c>
      <c r="I312" s="86">
        <v>4.4800000000000004</v>
      </c>
      <c r="J312" s="86">
        <v>9.92</v>
      </c>
      <c r="K312" s="87">
        <v>0</v>
      </c>
      <c r="L312" s="150">
        <v>1.2460282125900001E-9</v>
      </c>
      <c r="M312" s="86">
        <v>0</v>
      </c>
      <c r="N312" s="86">
        <v>82.710266925678098</v>
      </c>
      <c r="O312" s="86">
        <v>58.481251386731699</v>
      </c>
      <c r="P312" s="86">
        <v>0.32600000000000001</v>
      </c>
      <c r="Q312" s="88">
        <v>0.2848</v>
      </c>
      <c r="R312" s="85">
        <v>0</v>
      </c>
      <c r="S312" s="86">
        <v>0</v>
      </c>
      <c r="T312" s="86">
        <v>0.3</v>
      </c>
      <c r="U312" s="88">
        <v>0.27624112717771299</v>
      </c>
      <c r="V312" s="89">
        <v>4.54</v>
      </c>
      <c r="W312" s="85">
        <v>25.357694405730399</v>
      </c>
      <c r="X312" s="88">
        <v>27.9</v>
      </c>
      <c r="Y312" s="85">
        <v>-100</v>
      </c>
      <c r="Z312" s="88"/>
      <c r="AA312" s="85">
        <v>0</v>
      </c>
      <c r="AB312" s="91">
        <v>0</v>
      </c>
      <c r="AC312" s="86">
        <v>0</v>
      </c>
      <c r="AD312" s="86">
        <v>0</v>
      </c>
      <c r="AE312" s="86">
        <v>0</v>
      </c>
      <c r="AF312" s="151">
        <v>3.1999000497300001</v>
      </c>
      <c r="AG312" s="150">
        <v>3.0004668091700001E-12</v>
      </c>
      <c r="AH312" s="86">
        <v>7.8303999999999999E-2</v>
      </c>
      <c r="AI312" s="88">
        <v>4.08000236593E-3</v>
      </c>
      <c r="AJ312" s="152">
        <v>2.09</v>
      </c>
      <c r="AK312" s="153">
        <v>1</v>
      </c>
    </row>
    <row r="313" spans="1:37" x14ac:dyDescent="0.2">
      <c r="A313" s="149" t="s">
        <v>952</v>
      </c>
      <c r="B313" s="66" t="s">
        <v>953</v>
      </c>
      <c r="C313" s="67">
        <v>45</v>
      </c>
      <c r="D313" s="84" t="s">
        <v>334</v>
      </c>
      <c r="E313" s="85">
        <v>81.568180822637899</v>
      </c>
      <c r="F313" s="91">
        <v>81.483201191467003</v>
      </c>
      <c r="G313" s="86">
        <v>34.983573524902503</v>
      </c>
      <c r="H313" s="86">
        <v>34.983573524902503</v>
      </c>
      <c r="I313" s="86">
        <v>7.95</v>
      </c>
      <c r="J313" s="86">
        <v>16.36</v>
      </c>
      <c r="K313" s="87">
        <v>9.7000000000000003E-3</v>
      </c>
      <c r="L313" s="150">
        <v>0.76999996879499999</v>
      </c>
      <c r="M313" s="86">
        <v>0</v>
      </c>
      <c r="N313" s="86">
        <v>79.434981304528506</v>
      </c>
      <c r="O313" s="86">
        <v>33.121237000547303</v>
      </c>
      <c r="P313" s="86">
        <v>0.27100000000000002</v>
      </c>
      <c r="Q313" s="88">
        <v>0.36020000000000002</v>
      </c>
      <c r="R313" s="85">
        <v>0</v>
      </c>
      <c r="S313" s="86">
        <v>0.5</v>
      </c>
      <c r="T313" s="86">
        <v>0.7</v>
      </c>
      <c r="U313" s="88">
        <v>1.6768145779490999</v>
      </c>
      <c r="V313" s="89">
        <v>4.58</v>
      </c>
      <c r="W313" s="85">
        <v>47.501548915130698</v>
      </c>
      <c r="X313" s="88">
        <v>62.2</v>
      </c>
      <c r="Y313" s="85">
        <v>100</v>
      </c>
      <c r="Z313" s="88"/>
      <c r="AA313" s="85">
        <v>0.04</v>
      </c>
      <c r="AB313" s="91">
        <v>0</v>
      </c>
      <c r="AC313" s="86">
        <v>0.16</v>
      </c>
      <c r="AD313" s="86">
        <v>7.0000000000000007E-2</v>
      </c>
      <c r="AE313" s="86">
        <v>0</v>
      </c>
      <c r="AF313" s="151">
        <v>8.4276991779999992</v>
      </c>
      <c r="AG313" s="150">
        <v>0.20148401620600001</v>
      </c>
      <c r="AH313" s="86">
        <v>0.108834</v>
      </c>
      <c r="AI313" s="88">
        <v>1.38149510269E-8</v>
      </c>
      <c r="AJ313" s="152">
        <v>2.33</v>
      </c>
      <c r="AK313" s="153">
        <v>1</v>
      </c>
    </row>
    <row r="314" spans="1:37" x14ac:dyDescent="0.2">
      <c r="A314" s="149" t="s">
        <v>954</v>
      </c>
      <c r="B314" s="66" t="s">
        <v>955</v>
      </c>
      <c r="C314" s="67">
        <v>65</v>
      </c>
      <c r="D314" s="84" t="s">
        <v>334</v>
      </c>
      <c r="E314" s="85">
        <v>67.5826050133509</v>
      </c>
      <c r="F314" s="91">
        <v>67.5567266182819</v>
      </c>
      <c r="G314" s="86">
        <v>34.82761460012</v>
      </c>
      <c r="H314" s="86">
        <v>34.826438309434998</v>
      </c>
      <c r="I314" s="86">
        <v>10.26</v>
      </c>
      <c r="J314" s="86">
        <v>14.29</v>
      </c>
      <c r="K314" s="87">
        <v>0</v>
      </c>
      <c r="L314" s="150">
        <v>0.60000189993800002</v>
      </c>
      <c r="M314" s="86">
        <v>4.34523101927078E-3</v>
      </c>
      <c r="N314" s="86">
        <v>66.315938807840595</v>
      </c>
      <c r="O314" s="86">
        <v>72.859346875803496</v>
      </c>
      <c r="P314" s="86">
        <v>0.504</v>
      </c>
      <c r="Q314" s="88">
        <v>0.745</v>
      </c>
      <c r="R314" s="85">
        <v>1.5135462388376E-2</v>
      </c>
      <c r="S314" s="86">
        <v>1.5</v>
      </c>
      <c r="T314" s="86">
        <v>1.08</v>
      </c>
      <c r="U314" s="88">
        <v>2.40904332278593</v>
      </c>
      <c r="V314" s="89">
        <v>4.58</v>
      </c>
      <c r="W314" s="85">
        <v>47.243734822855799</v>
      </c>
      <c r="X314" s="88">
        <v>43.333333333299997</v>
      </c>
      <c r="Y314" s="85">
        <v>100</v>
      </c>
      <c r="Z314" s="88">
        <v>100</v>
      </c>
      <c r="AA314" s="85">
        <v>0</v>
      </c>
      <c r="AB314" s="91">
        <v>0</v>
      </c>
      <c r="AC314" s="86">
        <v>0.15</v>
      </c>
      <c r="AD314" s="86">
        <v>0.15</v>
      </c>
      <c r="AE314" s="86">
        <v>0</v>
      </c>
      <c r="AF314" s="151">
        <v>0</v>
      </c>
      <c r="AG314" s="150">
        <v>0.44056980119900002</v>
      </c>
      <c r="AH314" s="86">
        <v>6.9889000000000007E-2</v>
      </c>
      <c r="AI314" s="88">
        <v>0.76785672659699999</v>
      </c>
      <c r="AJ314" s="152">
        <v>1.72</v>
      </c>
      <c r="AK314" s="153">
        <v>0</v>
      </c>
    </row>
    <row r="315" spans="1:37" x14ac:dyDescent="0.2">
      <c r="A315" s="149" t="s">
        <v>956</v>
      </c>
      <c r="B315" s="66" t="s">
        <v>957</v>
      </c>
      <c r="C315" s="67">
        <v>65</v>
      </c>
      <c r="D315" s="84" t="s">
        <v>334</v>
      </c>
      <c r="E315" s="85">
        <v>48.023127380925501</v>
      </c>
      <c r="F315" s="91">
        <v>47.989315420508099</v>
      </c>
      <c r="G315" s="86">
        <v>34.102743277055197</v>
      </c>
      <c r="H315" s="86">
        <v>34.102743277055197</v>
      </c>
      <c r="I315" s="86">
        <v>7.71</v>
      </c>
      <c r="J315" s="86">
        <v>9.8699999999999992</v>
      </c>
      <c r="K315" s="87">
        <v>0</v>
      </c>
      <c r="L315" s="150">
        <v>2.7800000660699999</v>
      </c>
      <c r="M315" s="86">
        <v>0</v>
      </c>
      <c r="N315" s="86">
        <v>45.8753287208948</v>
      </c>
      <c r="O315" s="86">
        <v>90.315142198309005</v>
      </c>
      <c r="P315" s="86">
        <v>0.53200000000000003</v>
      </c>
      <c r="Q315" s="88">
        <v>0.78890000000000005</v>
      </c>
      <c r="R315" s="85">
        <v>0</v>
      </c>
      <c r="S315" s="86">
        <v>2.6</v>
      </c>
      <c r="T315" s="86">
        <v>0.97</v>
      </c>
      <c r="U315" s="88">
        <v>7.3698803056601196</v>
      </c>
      <c r="V315" s="89">
        <v>4.43</v>
      </c>
      <c r="W315" s="85">
        <v>30.524321467977501</v>
      </c>
      <c r="X315" s="88">
        <v>28.2</v>
      </c>
      <c r="Y315" s="85"/>
      <c r="Z315" s="88"/>
      <c r="AA315" s="85">
        <v>0</v>
      </c>
      <c r="AB315" s="91">
        <v>0</v>
      </c>
      <c r="AC315" s="86">
        <v>0</v>
      </c>
      <c r="AD315" s="86">
        <v>0</v>
      </c>
      <c r="AE315" s="86">
        <v>0</v>
      </c>
      <c r="AF315" s="151">
        <v>0</v>
      </c>
      <c r="AG315" s="150">
        <v>3.1932473111899999</v>
      </c>
      <c r="AH315" s="86">
        <v>4.9974999999999999E-2</v>
      </c>
      <c r="AI315" s="88">
        <v>1.2821864462E-8</v>
      </c>
      <c r="AJ315" s="152">
        <v>1.44</v>
      </c>
      <c r="AK315" s="153">
        <v>0</v>
      </c>
    </row>
    <row r="316" spans="1:37" x14ac:dyDescent="0.2">
      <c r="A316" s="149" t="s">
        <v>958</v>
      </c>
      <c r="B316" s="66" t="s">
        <v>959</v>
      </c>
      <c r="C316" s="67">
        <v>65</v>
      </c>
      <c r="D316" s="84" t="s">
        <v>334</v>
      </c>
      <c r="E316" s="85">
        <v>51.749443878505602</v>
      </c>
      <c r="F316" s="91">
        <v>51.748404399076897</v>
      </c>
      <c r="G316" s="86">
        <v>44.582233217604603</v>
      </c>
      <c r="H316" s="86">
        <v>44.581193738175898</v>
      </c>
      <c r="I316" s="86">
        <v>5.89</v>
      </c>
      <c r="J316" s="86">
        <v>7.95</v>
      </c>
      <c r="K316" s="87">
        <v>0</v>
      </c>
      <c r="L316" s="150">
        <v>4.42999894077</v>
      </c>
      <c r="M316" s="86">
        <v>0</v>
      </c>
      <c r="N316" s="86">
        <v>49.659154870854103</v>
      </c>
      <c r="O316" s="86">
        <v>95.985696158726498</v>
      </c>
      <c r="P316" s="86">
        <v>0.42199999999999999</v>
      </c>
      <c r="Q316" s="88">
        <v>0.45040000000000002</v>
      </c>
      <c r="R316" s="85">
        <v>0</v>
      </c>
      <c r="S316" s="86">
        <v>2.4</v>
      </c>
      <c r="T316" s="86">
        <v>0.73</v>
      </c>
      <c r="U316" s="88">
        <v>9.9249495852477096</v>
      </c>
      <c r="V316" s="89">
        <v>4.43</v>
      </c>
      <c r="W316" s="85">
        <v>34.031377635029699</v>
      </c>
      <c r="X316" s="88">
        <v>29.6</v>
      </c>
      <c r="Y316" s="85">
        <v>100</v>
      </c>
      <c r="Z316" s="88"/>
      <c r="AA316" s="85">
        <v>0</v>
      </c>
      <c r="AB316" s="91">
        <v>0</v>
      </c>
      <c r="AC316" s="86">
        <v>0</v>
      </c>
      <c r="AD316" s="86">
        <v>0</v>
      </c>
      <c r="AE316" s="86">
        <v>0</v>
      </c>
      <c r="AF316" s="151">
        <v>0</v>
      </c>
      <c r="AG316" s="150">
        <v>3.0956331237899999</v>
      </c>
      <c r="AH316" s="86">
        <v>3.6087000000000001E-2</v>
      </c>
      <c r="AI316" s="88">
        <v>3.1721972270900001E-7</v>
      </c>
      <c r="AJ316" s="152">
        <v>1.39</v>
      </c>
      <c r="AK316" s="153">
        <v>0</v>
      </c>
    </row>
    <row r="317" spans="1:37" x14ac:dyDescent="0.2">
      <c r="A317" s="149" t="s">
        <v>960</v>
      </c>
      <c r="B317" s="66" t="s">
        <v>961</v>
      </c>
      <c r="C317" s="67">
        <v>65</v>
      </c>
      <c r="D317" s="84" t="s">
        <v>334</v>
      </c>
      <c r="E317" s="85">
        <v>52.027562601333102</v>
      </c>
      <c r="F317" s="91">
        <v>52.023959646910498</v>
      </c>
      <c r="G317" s="86">
        <v>39.5559358674113</v>
      </c>
      <c r="H317" s="86">
        <v>39.553233651594297</v>
      </c>
      <c r="I317" s="86">
        <v>11.75</v>
      </c>
      <c r="J317" s="86">
        <v>26.42</v>
      </c>
      <c r="K317" s="87">
        <v>0</v>
      </c>
      <c r="L317" s="150">
        <v>5.6999997689599997</v>
      </c>
      <c r="M317" s="86">
        <v>0</v>
      </c>
      <c r="N317" s="86">
        <v>49.315562609338599</v>
      </c>
      <c r="O317" s="86">
        <v>88.762043559226001</v>
      </c>
      <c r="P317" s="86">
        <v>0.91700000000000004</v>
      </c>
      <c r="Q317" s="88">
        <v>1.2010000000000001</v>
      </c>
      <c r="R317" s="85">
        <v>0</v>
      </c>
      <c r="S317" s="86">
        <v>2.2999999999999998</v>
      </c>
      <c r="T317" s="86">
        <v>1.54</v>
      </c>
      <c r="U317" s="88">
        <v>8.4624392001441198</v>
      </c>
      <c r="V317" s="89">
        <v>4.58</v>
      </c>
      <c r="W317" s="85">
        <v>31.7628365460297</v>
      </c>
      <c r="X317" s="88">
        <v>31.133333333300001</v>
      </c>
      <c r="Y317" s="85">
        <v>100</v>
      </c>
      <c r="Z317" s="88"/>
      <c r="AA317" s="85">
        <v>0</v>
      </c>
      <c r="AB317" s="91">
        <v>0</v>
      </c>
      <c r="AC317" s="86">
        <v>0.16</v>
      </c>
      <c r="AD317" s="86">
        <v>0.18</v>
      </c>
      <c r="AE317" s="86">
        <v>0</v>
      </c>
      <c r="AF317" s="151">
        <v>0</v>
      </c>
      <c r="AG317" s="150">
        <v>2.1198413713900002</v>
      </c>
      <c r="AH317" s="86">
        <v>0.15956200000000001</v>
      </c>
      <c r="AI317" s="88">
        <v>0.57589182496000002</v>
      </c>
      <c r="AJ317" s="152">
        <v>1.55</v>
      </c>
      <c r="AK317" s="153">
        <v>0</v>
      </c>
    </row>
    <row r="318" spans="1:37" x14ac:dyDescent="0.2">
      <c r="A318" s="149" t="s">
        <v>962</v>
      </c>
      <c r="B318" s="66" t="s">
        <v>963</v>
      </c>
      <c r="C318" s="67">
        <v>65</v>
      </c>
      <c r="D318" s="84" t="s">
        <v>334</v>
      </c>
      <c r="E318" s="85">
        <v>55.837710725629101</v>
      </c>
      <c r="F318" s="91">
        <v>55.837710725629101</v>
      </c>
      <c r="G318" s="86">
        <v>52.640178353286103</v>
      </c>
      <c r="H318" s="86">
        <v>52.640178353286103</v>
      </c>
      <c r="I318" s="86">
        <v>16.690000000000001</v>
      </c>
      <c r="J318" s="86">
        <v>25.87</v>
      </c>
      <c r="K318" s="87">
        <v>0</v>
      </c>
      <c r="L318" s="150">
        <v>5.2500007354899996</v>
      </c>
      <c r="M318" s="86">
        <v>0</v>
      </c>
      <c r="N318" s="86">
        <v>53.468135097695601</v>
      </c>
      <c r="O318" s="86">
        <v>71.956934189772994</v>
      </c>
      <c r="P318" s="86">
        <v>0.49099999999999999</v>
      </c>
      <c r="Q318" s="88">
        <v>0.74650000000000005</v>
      </c>
      <c r="R318" s="85">
        <v>0</v>
      </c>
      <c r="S318" s="86">
        <v>2</v>
      </c>
      <c r="T318" s="86">
        <v>1.2</v>
      </c>
      <c r="U318" s="88">
        <v>15.8097666748107</v>
      </c>
      <c r="V318" s="89">
        <v>4.45</v>
      </c>
      <c r="W318" s="85">
        <v>38.914048563428103</v>
      </c>
      <c r="X318" s="88">
        <v>50.366666666699999</v>
      </c>
      <c r="Y318" s="85">
        <v>65.819999999999993</v>
      </c>
      <c r="Z318" s="88"/>
      <c r="AA318" s="85">
        <v>0</v>
      </c>
      <c r="AB318" s="91">
        <v>0</v>
      </c>
      <c r="AC318" s="86">
        <v>0</v>
      </c>
      <c r="AD318" s="86">
        <v>0</v>
      </c>
      <c r="AE318" s="86">
        <v>0</v>
      </c>
      <c r="AF318" s="151">
        <v>0</v>
      </c>
      <c r="AG318" s="150">
        <v>2.91780703988</v>
      </c>
      <c r="AH318" s="86">
        <v>0.14151</v>
      </c>
      <c r="AI318" s="88">
        <v>0.95982013091499996</v>
      </c>
      <c r="AJ318" s="152">
        <v>1.35</v>
      </c>
      <c r="AK318" s="153">
        <v>0</v>
      </c>
    </row>
    <row r="319" spans="1:37" x14ac:dyDescent="0.2">
      <c r="A319" s="149" t="s">
        <v>956</v>
      </c>
      <c r="B319" s="66" t="s">
        <v>964</v>
      </c>
      <c r="C319" s="67">
        <v>65</v>
      </c>
      <c r="D319" s="84" t="s">
        <v>334</v>
      </c>
      <c r="E319" s="85">
        <v>50.369639299082003</v>
      </c>
      <c r="F319" s="91">
        <v>50.369639299082003</v>
      </c>
      <c r="G319" s="86">
        <v>41.418223124336599</v>
      </c>
      <c r="H319" s="86">
        <v>41.418223124336599</v>
      </c>
      <c r="I319" s="86">
        <v>15.92</v>
      </c>
      <c r="J319" s="86">
        <v>20.39</v>
      </c>
      <c r="K319" s="87">
        <v>0</v>
      </c>
      <c r="L319" s="150">
        <v>7.55999955347</v>
      </c>
      <c r="M319" s="86">
        <v>0</v>
      </c>
      <c r="N319" s="86">
        <v>47.463903643300704</v>
      </c>
      <c r="O319" s="86">
        <v>92.705303199821003</v>
      </c>
      <c r="P319" s="86">
        <v>0.65500000000000003</v>
      </c>
      <c r="Q319" s="88">
        <v>0.88970000000000005</v>
      </c>
      <c r="R319" s="85">
        <v>0</v>
      </c>
      <c r="S319" s="86">
        <v>1.9</v>
      </c>
      <c r="T319" s="86">
        <v>1.49</v>
      </c>
      <c r="U319" s="88">
        <v>8.1711699968343208</v>
      </c>
      <c r="V319" s="89">
        <v>4.5599999999999996</v>
      </c>
      <c r="W319" s="85">
        <v>24.704602535974601</v>
      </c>
      <c r="X319" s="88"/>
      <c r="Y319" s="85"/>
      <c r="Z319" s="88"/>
      <c r="AA319" s="85">
        <v>0</v>
      </c>
      <c r="AB319" s="91">
        <v>0</v>
      </c>
      <c r="AC319" s="86">
        <v>0</v>
      </c>
      <c r="AD319" s="86">
        <v>0</v>
      </c>
      <c r="AE319" s="86">
        <v>0.05</v>
      </c>
      <c r="AF319" s="151">
        <v>1.5604778984400001E-7</v>
      </c>
      <c r="AG319" s="150">
        <v>0.85000001905300004</v>
      </c>
      <c r="AH319" s="86">
        <v>5.9243999999999998E-2</v>
      </c>
      <c r="AI319" s="88">
        <v>1.6717531667799999E-9</v>
      </c>
      <c r="AJ319" s="152">
        <v>1.49</v>
      </c>
      <c r="AK319" s="153">
        <v>0</v>
      </c>
    </row>
    <row r="320" spans="1:37" x14ac:dyDescent="0.2">
      <c r="A320" s="149" t="s">
        <v>965</v>
      </c>
      <c r="B320" s="66" t="s">
        <v>966</v>
      </c>
      <c r="C320" s="67">
        <v>65</v>
      </c>
      <c r="D320" s="84" t="s">
        <v>334</v>
      </c>
      <c r="E320" s="85">
        <v>62.928957933321698</v>
      </c>
      <c r="F320" s="91">
        <v>62.891429568860197</v>
      </c>
      <c r="G320" s="86">
        <v>35.054983417699397</v>
      </c>
      <c r="H320" s="86">
        <v>35.048001396404302</v>
      </c>
      <c r="I320" s="86">
        <v>8.2100000000000009</v>
      </c>
      <c r="J320" s="86">
        <v>12.61</v>
      </c>
      <c r="K320" s="87">
        <v>0</v>
      </c>
      <c r="L320" s="150">
        <v>2.0900002992500002</v>
      </c>
      <c r="M320" s="86">
        <v>2.5546629473550301E-2</v>
      </c>
      <c r="N320" s="86">
        <v>61.001911843739798</v>
      </c>
      <c r="O320" s="86">
        <v>71.501588617212306</v>
      </c>
      <c r="P320" s="86">
        <v>0.498</v>
      </c>
      <c r="Q320" s="88">
        <v>0.94059999999999999</v>
      </c>
      <c r="R320" s="85">
        <v>4.9870337123478901E-2</v>
      </c>
      <c r="S320" s="86">
        <v>2</v>
      </c>
      <c r="T320" s="86">
        <v>1.08</v>
      </c>
      <c r="U320" s="88">
        <v>4.5234770466049898</v>
      </c>
      <c r="V320" s="89">
        <v>4.42</v>
      </c>
      <c r="W320" s="85">
        <v>38.141642423776403</v>
      </c>
      <c r="X320" s="88"/>
      <c r="Y320" s="85">
        <v>100</v>
      </c>
      <c r="Z320" s="88">
        <v>100</v>
      </c>
      <c r="AA320" s="85">
        <v>0</v>
      </c>
      <c r="AB320" s="91">
        <v>0</v>
      </c>
      <c r="AC320" s="86">
        <v>0.14000000000000001</v>
      </c>
      <c r="AD320" s="86">
        <v>0.13</v>
      </c>
      <c r="AE320" s="86">
        <v>0</v>
      </c>
      <c r="AF320" s="151">
        <v>9.8762636100499995E-8</v>
      </c>
      <c r="AG320" s="150">
        <v>1.59697209315</v>
      </c>
      <c r="AH320" s="86">
        <v>8.0271999999999996E-2</v>
      </c>
      <c r="AI320" s="88">
        <v>0.38392803379099999</v>
      </c>
      <c r="AJ320" s="152">
        <v>1.9</v>
      </c>
      <c r="AK320" s="153">
        <v>0</v>
      </c>
    </row>
    <row r="321" spans="1:37" x14ac:dyDescent="0.2">
      <c r="A321" s="149" t="s">
        <v>967</v>
      </c>
      <c r="B321" s="66" t="s">
        <v>968</v>
      </c>
      <c r="C321" s="67">
        <v>65</v>
      </c>
      <c r="D321" s="84" t="s">
        <v>334</v>
      </c>
      <c r="E321" s="85">
        <v>58.392345743295998</v>
      </c>
      <c r="F321" s="91">
        <v>58.392345743295998</v>
      </c>
      <c r="G321" s="86">
        <v>43.372819578234797</v>
      </c>
      <c r="H321" s="86">
        <v>43.372819578234797</v>
      </c>
      <c r="I321" s="86">
        <v>5.86</v>
      </c>
      <c r="J321" s="86">
        <v>11.55</v>
      </c>
      <c r="K321" s="87">
        <v>0</v>
      </c>
      <c r="L321" s="150">
        <v>5.3299999167000003</v>
      </c>
      <c r="M321" s="86">
        <v>1.3032607268768899E-3</v>
      </c>
      <c r="N321" s="86">
        <v>55.245130082363701</v>
      </c>
      <c r="O321" s="86">
        <v>85.037674919267999</v>
      </c>
      <c r="P321" s="86">
        <v>0.56999999999999995</v>
      </c>
      <c r="Q321" s="88">
        <v>1.1426000000000001</v>
      </c>
      <c r="R321" s="85">
        <v>1.27226463104326E-2</v>
      </c>
      <c r="S321" s="86">
        <v>2.1</v>
      </c>
      <c r="T321" s="86">
        <v>1.32</v>
      </c>
      <c r="U321" s="88">
        <v>7.5136683155428301</v>
      </c>
      <c r="V321" s="89">
        <v>4.59</v>
      </c>
      <c r="W321" s="85">
        <v>47.506644082562801</v>
      </c>
      <c r="X321" s="88">
        <v>53.7</v>
      </c>
      <c r="Y321" s="85">
        <v>100</v>
      </c>
      <c r="Z321" s="88"/>
      <c r="AA321" s="85">
        <v>0</v>
      </c>
      <c r="AB321" s="91">
        <v>0</v>
      </c>
      <c r="AC321" s="86">
        <v>0</v>
      </c>
      <c r="AD321" s="86">
        <v>0</v>
      </c>
      <c r="AE321" s="86">
        <v>0.01</v>
      </c>
      <c r="AF321" s="151">
        <v>3.1227091245000002E-7</v>
      </c>
      <c r="AG321" s="150">
        <v>1.0128469415900001</v>
      </c>
      <c r="AH321" s="86">
        <v>4.9063000000000002E-2</v>
      </c>
      <c r="AI321" s="88">
        <v>5.67429852226E-8</v>
      </c>
      <c r="AJ321" s="152">
        <v>1.52</v>
      </c>
      <c r="AK321" s="153">
        <v>0</v>
      </c>
    </row>
    <row r="322" spans="1:37" x14ac:dyDescent="0.2">
      <c r="A322" s="149" t="s">
        <v>969</v>
      </c>
      <c r="B322" s="66" t="s">
        <v>970</v>
      </c>
      <c r="C322" s="67">
        <v>65</v>
      </c>
      <c r="D322" s="84" t="s">
        <v>334</v>
      </c>
      <c r="E322" s="85">
        <v>63.570042540488103</v>
      </c>
      <c r="F322" s="91">
        <v>63.562579296962497</v>
      </c>
      <c r="G322" s="86">
        <v>61.575490708261803</v>
      </c>
      <c r="H322" s="86">
        <v>61.571759086499</v>
      </c>
      <c r="I322" s="86">
        <v>15.52</v>
      </c>
      <c r="J322" s="86">
        <v>25.67</v>
      </c>
      <c r="K322" s="87">
        <v>0</v>
      </c>
      <c r="L322" s="150">
        <v>5.9499999100199998</v>
      </c>
      <c r="M322" s="86">
        <v>0</v>
      </c>
      <c r="N322" s="86">
        <v>61.311392452511903</v>
      </c>
      <c r="O322" s="86">
        <v>74.224323875891798</v>
      </c>
      <c r="P322" s="86">
        <v>0.39500000000000002</v>
      </c>
      <c r="Q322" s="88">
        <v>0.97440000000000004</v>
      </c>
      <c r="R322" s="85">
        <v>0</v>
      </c>
      <c r="S322" s="86">
        <v>9.4</v>
      </c>
      <c r="T322" s="86">
        <v>1.02</v>
      </c>
      <c r="U322" s="88">
        <v>12.559705948205099</v>
      </c>
      <c r="V322" s="89">
        <v>4.55</v>
      </c>
      <c r="W322" s="85">
        <v>39.916108651542103</v>
      </c>
      <c r="X322" s="88">
        <v>53.5</v>
      </c>
      <c r="Y322" s="85">
        <v>100</v>
      </c>
      <c r="Z322" s="88"/>
      <c r="AA322" s="85">
        <v>0</v>
      </c>
      <c r="AB322" s="91">
        <v>0</v>
      </c>
      <c r="AC322" s="86">
        <v>0</v>
      </c>
      <c r="AD322" s="86">
        <v>0</v>
      </c>
      <c r="AE322" s="86">
        <v>0.03</v>
      </c>
      <c r="AF322" s="151">
        <v>0</v>
      </c>
      <c r="AG322" s="150">
        <v>1.3588452043699999</v>
      </c>
      <c r="AH322" s="86">
        <v>9.0482000000000007E-2</v>
      </c>
      <c r="AI322" s="88">
        <v>0.48948202264000001</v>
      </c>
      <c r="AJ322" s="152">
        <v>1.29</v>
      </c>
      <c r="AK322" s="153">
        <v>0</v>
      </c>
    </row>
    <row r="323" spans="1:37" x14ac:dyDescent="0.2">
      <c r="A323" s="149" t="s">
        <v>971</v>
      </c>
      <c r="B323" s="66" t="s">
        <v>972</v>
      </c>
      <c r="C323" s="67">
        <v>65</v>
      </c>
      <c r="D323" s="84" t="s">
        <v>334</v>
      </c>
      <c r="E323" s="85">
        <v>51.553920073215401</v>
      </c>
      <c r="F323" s="91">
        <v>51.553920073215401</v>
      </c>
      <c r="G323" s="86">
        <v>49.084807809639997</v>
      </c>
      <c r="H323" s="86">
        <v>49.084807809639997</v>
      </c>
      <c r="I323" s="86">
        <v>7.34</v>
      </c>
      <c r="J323" s="86">
        <v>9.76</v>
      </c>
      <c r="K323" s="87">
        <v>0</v>
      </c>
      <c r="L323" s="150">
        <v>8.6199999713499995</v>
      </c>
      <c r="M323" s="86">
        <v>7.22432830121943E-3</v>
      </c>
      <c r="N323" s="86">
        <v>50.713589728893197</v>
      </c>
      <c r="O323" s="86">
        <v>45.909793641191101</v>
      </c>
      <c r="P323" s="86">
        <v>0.28899999999999998</v>
      </c>
      <c r="Q323" s="88">
        <v>1.4618</v>
      </c>
      <c r="R323" s="85">
        <v>1.79340028694405E-2</v>
      </c>
      <c r="S323" s="86">
        <v>21.2</v>
      </c>
      <c r="T323" s="86">
        <v>1.74</v>
      </c>
      <c r="U323" s="88">
        <v>19.205689444783399</v>
      </c>
      <c r="V323" s="89">
        <v>4.4000000000000004</v>
      </c>
      <c r="W323" s="85">
        <v>28.1337937834397</v>
      </c>
      <c r="X323" s="88">
        <v>28.2</v>
      </c>
      <c r="Y323" s="85"/>
      <c r="Z323" s="88"/>
      <c r="AA323" s="85">
        <v>0</v>
      </c>
      <c r="AB323" s="91">
        <v>0</v>
      </c>
      <c r="AC323" s="86">
        <v>0</v>
      </c>
      <c r="AD323" s="86">
        <v>0</v>
      </c>
      <c r="AE323" s="86">
        <v>0</v>
      </c>
      <c r="AF323" s="151">
        <v>0</v>
      </c>
      <c r="AG323" s="150">
        <v>1.0988510004400001</v>
      </c>
      <c r="AH323" s="86">
        <v>2.6841E-2</v>
      </c>
      <c r="AI323" s="88">
        <v>0</v>
      </c>
      <c r="AJ323" s="152">
        <v>1.49</v>
      </c>
      <c r="AK323" s="153">
        <v>0</v>
      </c>
    </row>
    <row r="324" spans="1:37" x14ac:dyDescent="0.2">
      <c r="A324" s="149" t="s">
        <v>973</v>
      </c>
      <c r="B324" s="66" t="s">
        <v>974</v>
      </c>
      <c r="C324" s="67">
        <v>65</v>
      </c>
      <c r="D324" s="84" t="s">
        <v>334</v>
      </c>
      <c r="E324" s="85">
        <v>51.955966188323202</v>
      </c>
      <c r="F324" s="91">
        <v>51.955966188323202</v>
      </c>
      <c r="G324" s="86">
        <v>47.645258221236197</v>
      </c>
      <c r="H324" s="86">
        <v>47.645258221236197</v>
      </c>
      <c r="I324" s="86">
        <v>5.9</v>
      </c>
      <c r="J324" s="86">
        <v>8.2100000000000009</v>
      </c>
      <c r="K324" s="87">
        <v>0</v>
      </c>
      <c r="L324" s="150">
        <v>7.1000000136999999</v>
      </c>
      <c r="M324" s="86">
        <v>0</v>
      </c>
      <c r="N324" s="86">
        <v>49.350539573413002</v>
      </c>
      <c r="O324" s="86">
        <v>71.915794425496898</v>
      </c>
      <c r="P324" s="86">
        <v>0.30599999999999999</v>
      </c>
      <c r="Q324" s="88">
        <v>0.78010000000000002</v>
      </c>
      <c r="R324" s="85">
        <v>0</v>
      </c>
      <c r="S324" s="86">
        <v>2.1</v>
      </c>
      <c r="T324" s="86">
        <v>1.22</v>
      </c>
      <c r="U324" s="88">
        <v>13.9065966469151</v>
      </c>
      <c r="V324" s="89">
        <v>4.4800000000000004</v>
      </c>
      <c r="W324" s="85">
        <v>23.718299016239499</v>
      </c>
      <c r="X324" s="88">
        <v>21.266666666700001</v>
      </c>
      <c r="Y324" s="85">
        <v>100</v>
      </c>
      <c r="Z324" s="88"/>
      <c r="AA324" s="85">
        <v>0</v>
      </c>
      <c r="AB324" s="91">
        <v>0</v>
      </c>
      <c r="AC324" s="86">
        <v>0</v>
      </c>
      <c r="AD324" s="86">
        <v>0</v>
      </c>
      <c r="AE324" s="86">
        <v>0</v>
      </c>
      <c r="AF324" s="151">
        <v>0</v>
      </c>
      <c r="AG324" s="150">
        <v>1.2025131305200001</v>
      </c>
      <c r="AH324" s="86">
        <v>1.5887999999999999E-2</v>
      </c>
      <c r="AI324" s="88">
        <v>0.19196386166000001</v>
      </c>
      <c r="AJ324" s="152">
        <v>1.55</v>
      </c>
      <c r="AK324" s="153">
        <v>0</v>
      </c>
    </row>
    <row r="325" spans="1:37" x14ac:dyDescent="0.2">
      <c r="A325" s="149" t="s">
        <v>975</v>
      </c>
      <c r="B325" s="66" t="s">
        <v>976</v>
      </c>
      <c r="C325" s="67">
        <v>65</v>
      </c>
      <c r="D325" s="84" t="s">
        <v>334</v>
      </c>
      <c r="E325" s="85">
        <v>59.8114218887048</v>
      </c>
      <c r="F325" s="91">
        <v>59.8114218887048</v>
      </c>
      <c r="G325" s="86">
        <v>56.402884709092703</v>
      </c>
      <c r="H325" s="86">
        <v>56.402884709092703</v>
      </c>
      <c r="I325" s="86">
        <v>8.39</v>
      </c>
      <c r="J325" s="86">
        <v>9.23</v>
      </c>
      <c r="K325" s="87">
        <v>0</v>
      </c>
      <c r="L325" s="150">
        <v>9.0000006368399994</v>
      </c>
      <c r="M325" s="86">
        <v>0</v>
      </c>
      <c r="N325" s="86">
        <v>55.244072183829502</v>
      </c>
      <c r="O325" s="86">
        <v>82.156911998660306</v>
      </c>
      <c r="P325" s="86">
        <v>0.27200000000000002</v>
      </c>
      <c r="Q325" s="88">
        <v>0.78510000000000002</v>
      </c>
      <c r="R325" s="85">
        <v>0</v>
      </c>
      <c r="S325" s="86">
        <v>1.8</v>
      </c>
      <c r="T325" s="86">
        <v>1.04</v>
      </c>
      <c r="U325" s="88">
        <v>10.3937238085957</v>
      </c>
      <c r="V325" s="89">
        <v>4.5199999999999996</v>
      </c>
      <c r="W325" s="85">
        <v>25.780221905472001</v>
      </c>
      <c r="X325" s="88">
        <v>24.133333333300001</v>
      </c>
      <c r="Y325" s="85">
        <v>100</v>
      </c>
      <c r="Z325" s="88"/>
      <c r="AA325" s="85">
        <v>0</v>
      </c>
      <c r="AB325" s="91">
        <v>0</v>
      </c>
      <c r="AC325" s="86">
        <v>0</v>
      </c>
      <c r="AD325" s="86">
        <v>0</v>
      </c>
      <c r="AE325" s="86">
        <v>0</v>
      </c>
      <c r="AF325" s="151">
        <v>0</v>
      </c>
      <c r="AG325" s="150">
        <v>1.1518801111500001</v>
      </c>
      <c r="AH325" s="86">
        <v>1.9133000000000001E-2</v>
      </c>
      <c r="AI325" s="88">
        <v>8.6964780701100004E-8</v>
      </c>
      <c r="AJ325" s="152">
        <v>1.5</v>
      </c>
      <c r="AK325" s="153">
        <v>1</v>
      </c>
    </row>
    <row r="326" spans="1:37" x14ac:dyDescent="0.2">
      <c r="A326" s="149" t="s">
        <v>977</v>
      </c>
      <c r="B326" s="66" t="s">
        <v>978</v>
      </c>
      <c r="C326" s="67">
        <v>65</v>
      </c>
      <c r="D326" s="84" t="s">
        <v>334</v>
      </c>
      <c r="E326" s="85">
        <v>43.465535297118798</v>
      </c>
      <c r="F326" s="91">
        <v>43.420781754875897</v>
      </c>
      <c r="G326" s="86">
        <v>41.171468721749299</v>
      </c>
      <c r="H326" s="86">
        <v>41.141036313024202</v>
      </c>
      <c r="I326" s="86">
        <v>29.53</v>
      </c>
      <c r="J326" s="86">
        <v>33.950000000000003</v>
      </c>
      <c r="K326" s="87">
        <v>0</v>
      </c>
      <c r="L326" s="150">
        <v>12.5499993705</v>
      </c>
      <c r="M326" s="86">
        <v>0</v>
      </c>
      <c r="N326" s="86">
        <v>40.183389204596402</v>
      </c>
      <c r="O326" s="86">
        <v>67.696223031985696</v>
      </c>
      <c r="P326" s="86">
        <v>0.873</v>
      </c>
      <c r="Q326" s="88">
        <v>0.71609999999999996</v>
      </c>
      <c r="R326" s="85">
        <v>0</v>
      </c>
      <c r="S326" s="86">
        <v>2.4</v>
      </c>
      <c r="T326" s="86">
        <v>1.33</v>
      </c>
      <c r="U326" s="88">
        <v>15.3656811936665</v>
      </c>
      <c r="V326" s="89">
        <v>4.3099999999999996</v>
      </c>
      <c r="W326" s="85">
        <v>22.159530808252001</v>
      </c>
      <c r="X326" s="88">
        <v>21.833333333300001</v>
      </c>
      <c r="Y326" s="85">
        <v>100</v>
      </c>
      <c r="Z326" s="88"/>
      <c r="AA326" s="85">
        <v>0</v>
      </c>
      <c r="AB326" s="91">
        <v>0</v>
      </c>
      <c r="AC326" s="86">
        <v>0</v>
      </c>
      <c r="AD326" s="86">
        <v>0</v>
      </c>
      <c r="AE326" s="86">
        <v>0</v>
      </c>
      <c r="AF326" s="151">
        <v>0</v>
      </c>
      <c r="AG326" s="150">
        <v>3.6990660981699999</v>
      </c>
      <c r="AH326" s="86">
        <v>0.18057400000000001</v>
      </c>
      <c r="AI326" s="88">
        <v>1.3437479414</v>
      </c>
      <c r="AJ326" s="152">
        <v>1.4</v>
      </c>
      <c r="AK326" s="153">
        <v>0</v>
      </c>
    </row>
    <row r="327" spans="1:37" x14ac:dyDescent="0.2">
      <c r="A327" s="149" t="s">
        <v>979</v>
      </c>
      <c r="B327" s="66" t="s">
        <v>980</v>
      </c>
      <c r="C327" s="67">
        <v>65</v>
      </c>
      <c r="D327" s="84" t="s">
        <v>334</v>
      </c>
      <c r="E327" s="85">
        <v>55.244108899565298</v>
      </c>
      <c r="F327" s="91">
        <v>55.238618165179602</v>
      </c>
      <c r="G327" s="86">
        <v>51.380462136810799</v>
      </c>
      <c r="H327" s="86">
        <v>51.374971402425103</v>
      </c>
      <c r="I327" s="86">
        <v>16.45</v>
      </c>
      <c r="J327" s="86">
        <v>13.26</v>
      </c>
      <c r="K327" s="87">
        <v>0</v>
      </c>
      <c r="L327" s="150">
        <v>8.6000000221999997</v>
      </c>
      <c r="M327" s="86">
        <v>0</v>
      </c>
      <c r="N327" s="86">
        <v>52.953524612705102</v>
      </c>
      <c r="O327" s="86">
        <v>49.5270977576169</v>
      </c>
      <c r="P327" s="86">
        <v>0.34399999999999997</v>
      </c>
      <c r="Q327" s="88">
        <v>1.1287</v>
      </c>
      <c r="R327" s="85">
        <v>0</v>
      </c>
      <c r="S327" s="86">
        <v>18.899999999999999</v>
      </c>
      <c r="T327" s="86">
        <v>1.24</v>
      </c>
      <c r="U327" s="88">
        <v>13.343399679707201</v>
      </c>
      <c r="V327" s="89">
        <v>4.43</v>
      </c>
      <c r="W327" s="85">
        <v>24.1935687644132</v>
      </c>
      <c r="X327" s="88">
        <v>24.866666666699999</v>
      </c>
      <c r="Y327" s="85">
        <v>100</v>
      </c>
      <c r="Z327" s="88"/>
      <c r="AA327" s="85">
        <v>0</v>
      </c>
      <c r="AB327" s="91">
        <v>0</v>
      </c>
      <c r="AC327" s="86">
        <v>0</v>
      </c>
      <c r="AD327" s="86">
        <v>0</v>
      </c>
      <c r="AE327" s="86">
        <v>0</v>
      </c>
      <c r="AF327" s="151">
        <v>0</v>
      </c>
      <c r="AG327" s="150">
        <v>2.8360344569999998</v>
      </c>
      <c r="AH327" s="86">
        <v>7.0539000000000004E-2</v>
      </c>
      <c r="AI327" s="88">
        <v>1.2500160836100001E-3</v>
      </c>
      <c r="AJ327" s="152">
        <v>1.8</v>
      </c>
      <c r="AK327" s="153">
        <v>0</v>
      </c>
    </row>
    <row r="328" spans="1:37" x14ac:dyDescent="0.2">
      <c r="A328" s="149" t="s">
        <v>981</v>
      </c>
      <c r="B328" s="66" t="s">
        <v>982</v>
      </c>
      <c r="C328" s="67">
        <v>65</v>
      </c>
      <c r="D328" s="84" t="s">
        <v>334</v>
      </c>
      <c r="E328" s="85">
        <v>58.636254743982597</v>
      </c>
      <c r="F328" s="91">
        <v>58.5921246737527</v>
      </c>
      <c r="G328" s="86">
        <v>55.495454602766301</v>
      </c>
      <c r="H328" s="86">
        <v>55.456367969134199</v>
      </c>
      <c r="I328" s="86">
        <v>9.23</v>
      </c>
      <c r="J328" s="86">
        <v>8.69</v>
      </c>
      <c r="K328" s="87">
        <v>0</v>
      </c>
      <c r="L328" s="150">
        <v>7.8700000879600003</v>
      </c>
      <c r="M328" s="86">
        <v>0</v>
      </c>
      <c r="N328" s="86">
        <v>57.143762838231901</v>
      </c>
      <c r="O328" s="86">
        <v>47.386740631968202</v>
      </c>
      <c r="P328" s="86">
        <v>0.24099999999999999</v>
      </c>
      <c r="Q328" s="88">
        <v>0.88260000000000005</v>
      </c>
      <c r="R328" s="85">
        <v>0</v>
      </c>
      <c r="S328" s="86">
        <v>15.5</v>
      </c>
      <c r="T328" s="86">
        <v>1.1499999999999999</v>
      </c>
      <c r="U328" s="88">
        <v>15.3421341301963</v>
      </c>
      <c r="V328" s="89">
        <v>4.58</v>
      </c>
      <c r="W328" s="85">
        <v>42.385085168141103</v>
      </c>
      <c r="X328" s="88">
        <v>44.366666666699999</v>
      </c>
      <c r="Y328" s="85">
        <v>100</v>
      </c>
      <c r="Z328" s="88"/>
      <c r="AA328" s="85">
        <v>0</v>
      </c>
      <c r="AB328" s="91">
        <v>0</v>
      </c>
      <c r="AC328" s="86">
        <v>0</v>
      </c>
      <c r="AD328" s="86">
        <v>0</v>
      </c>
      <c r="AE328" s="86">
        <v>0</v>
      </c>
      <c r="AF328" s="151">
        <v>0</v>
      </c>
      <c r="AG328" s="150">
        <v>1.0666186466300001</v>
      </c>
      <c r="AH328" s="86">
        <v>2.7435999999999999E-2</v>
      </c>
      <c r="AI328" s="88">
        <v>3.4644830560800003E-8</v>
      </c>
      <c r="AJ328" s="152">
        <v>1.64</v>
      </c>
      <c r="AK328" s="153">
        <v>0</v>
      </c>
    </row>
    <row r="329" spans="1:37" x14ac:dyDescent="0.2">
      <c r="A329" s="149" t="s">
        <v>983</v>
      </c>
      <c r="B329" s="66" t="s">
        <v>984</v>
      </c>
      <c r="C329" s="67">
        <v>65</v>
      </c>
      <c r="D329" s="84" t="s">
        <v>334</v>
      </c>
      <c r="E329" s="85">
        <v>45.794648058108201</v>
      </c>
      <c r="F329" s="91">
        <v>45.754229127783297</v>
      </c>
      <c r="G329" s="86">
        <v>41.032347032180603</v>
      </c>
      <c r="H329" s="86">
        <v>41.002627230471099</v>
      </c>
      <c r="I329" s="86">
        <v>47.64</v>
      </c>
      <c r="J329" s="86">
        <v>56.38</v>
      </c>
      <c r="K329" s="87">
        <v>0</v>
      </c>
      <c r="L329" s="150">
        <v>10.9999999306</v>
      </c>
      <c r="M329" s="86">
        <v>0</v>
      </c>
      <c r="N329" s="86">
        <v>44.659800212438398</v>
      </c>
      <c r="O329" s="86">
        <v>64.534224503192704</v>
      </c>
      <c r="P329" s="86">
        <v>1.5289999999999999</v>
      </c>
      <c r="Q329" s="88">
        <v>0.81889999999999996</v>
      </c>
      <c r="R329" s="85">
        <v>0</v>
      </c>
      <c r="S329" s="86">
        <v>8.6</v>
      </c>
      <c r="T329" s="86">
        <v>1.53</v>
      </c>
      <c r="U329" s="88">
        <v>14.8908094485194</v>
      </c>
      <c r="V329" s="89">
        <v>4.24</v>
      </c>
      <c r="W329" s="85">
        <v>25.617754080258798</v>
      </c>
      <c r="X329" s="88">
        <v>24.566666666700002</v>
      </c>
      <c r="Y329" s="85"/>
      <c r="Z329" s="88"/>
      <c r="AA329" s="85">
        <v>0</v>
      </c>
      <c r="AB329" s="91">
        <v>7.0000000000000007E-2</v>
      </c>
      <c r="AC329" s="86">
        <v>0</v>
      </c>
      <c r="AD329" s="86">
        <v>0.06</v>
      </c>
      <c r="AE329" s="86">
        <v>0.09</v>
      </c>
      <c r="AF329" s="151">
        <v>0</v>
      </c>
      <c r="AG329" s="150">
        <v>3.7309133084499999</v>
      </c>
      <c r="AH329" s="86">
        <v>0.246702</v>
      </c>
      <c r="AI329" s="88">
        <v>1.01580036716E-2</v>
      </c>
      <c r="AJ329" s="152">
        <v>1.68</v>
      </c>
      <c r="AK329" s="153">
        <v>0</v>
      </c>
    </row>
    <row r="330" spans="1:37" x14ac:dyDescent="0.2">
      <c r="A330" s="149" t="s">
        <v>985</v>
      </c>
      <c r="B330" s="66" t="s">
        <v>986</v>
      </c>
      <c r="C330" s="67">
        <v>65</v>
      </c>
      <c r="D330" s="84" t="s">
        <v>334</v>
      </c>
      <c r="E330" s="85">
        <v>43.655697438479301</v>
      </c>
      <c r="F330" s="91">
        <v>43.390239065098299</v>
      </c>
      <c r="G330" s="86">
        <v>40.598349276092002</v>
      </c>
      <c r="H330" s="86">
        <v>40.429005141349002</v>
      </c>
      <c r="I330" s="86">
        <v>37.729999999999997</v>
      </c>
      <c r="J330" s="86">
        <v>48.97</v>
      </c>
      <c r="K330" s="87">
        <v>0</v>
      </c>
      <c r="L330" s="150">
        <v>12.4400000003</v>
      </c>
      <c r="M330" s="86">
        <v>0</v>
      </c>
      <c r="N330" s="86">
        <v>42.726965394308202</v>
      </c>
      <c r="O330" s="86">
        <v>82.543230208210801</v>
      </c>
      <c r="P330" s="86">
        <v>1.101</v>
      </c>
      <c r="Q330" s="88">
        <v>0.42380000000000001</v>
      </c>
      <c r="R330" s="85">
        <v>0</v>
      </c>
      <c r="S330" s="86">
        <v>8.6</v>
      </c>
      <c r="T330" s="86">
        <v>1.47</v>
      </c>
      <c r="U330" s="88">
        <v>20.640151341785302</v>
      </c>
      <c r="V330" s="89">
        <v>4.2</v>
      </c>
      <c r="W330" s="85">
        <v>27.586317637467399</v>
      </c>
      <c r="X330" s="88">
        <v>27.6</v>
      </c>
      <c r="Y330" s="85">
        <v>59.97999999999999</v>
      </c>
      <c r="Z330" s="88"/>
      <c r="AA330" s="85">
        <v>0</v>
      </c>
      <c r="AB330" s="91">
        <v>0</v>
      </c>
      <c r="AC330" s="86">
        <v>0</v>
      </c>
      <c r="AD330" s="86">
        <v>0</v>
      </c>
      <c r="AE330" s="86">
        <v>0.12</v>
      </c>
      <c r="AF330" s="151">
        <v>0</v>
      </c>
      <c r="AG330" s="150">
        <v>4.2660120105799999</v>
      </c>
      <c r="AH330" s="86">
        <v>0.15327399999999999</v>
      </c>
      <c r="AI330" s="88">
        <v>4.9643000123100002E-2</v>
      </c>
      <c r="AJ330" s="152">
        <v>1.62</v>
      </c>
      <c r="AK330" s="153">
        <v>0</v>
      </c>
    </row>
    <row r="331" spans="1:37" x14ac:dyDescent="0.2">
      <c r="A331" s="149" t="s">
        <v>987</v>
      </c>
      <c r="B331" s="66" t="s">
        <v>988</v>
      </c>
      <c r="C331" s="67">
        <v>65</v>
      </c>
      <c r="D331" s="84" t="s">
        <v>334</v>
      </c>
      <c r="E331" s="85">
        <v>45.5120597418248</v>
      </c>
      <c r="F331" s="91">
        <v>45.477368584418201</v>
      </c>
      <c r="G331" s="86">
        <v>42.271175299895901</v>
      </c>
      <c r="H331" s="86">
        <v>42.243787544048601</v>
      </c>
      <c r="I331" s="86">
        <v>102.02</v>
      </c>
      <c r="J331" s="86">
        <v>148.28</v>
      </c>
      <c r="K331" s="87">
        <v>0</v>
      </c>
      <c r="L331" s="150">
        <v>9.3699997789699996</v>
      </c>
      <c r="M331" s="86">
        <v>0</v>
      </c>
      <c r="N331" s="86">
        <v>45.255561246890103</v>
      </c>
      <c r="O331" s="86">
        <v>88.508201494710306</v>
      </c>
      <c r="P331" s="86">
        <v>2.9889999999999999</v>
      </c>
      <c r="Q331" s="88">
        <v>0.84189999999999998</v>
      </c>
      <c r="R331" s="85">
        <v>0</v>
      </c>
      <c r="S331" s="86">
        <v>16.2</v>
      </c>
      <c r="T331" s="86">
        <v>2.04</v>
      </c>
      <c r="U331" s="88">
        <v>16.290237177965601</v>
      </c>
      <c r="V331" s="89">
        <v>4.37</v>
      </c>
      <c r="W331" s="85">
        <v>26.2337958494502</v>
      </c>
      <c r="X331" s="88">
        <v>30.666666666699999</v>
      </c>
      <c r="Y331" s="85">
        <v>-100</v>
      </c>
      <c r="Z331" s="88">
        <v>-100</v>
      </c>
      <c r="AA331" s="85">
        <v>0.06</v>
      </c>
      <c r="AB331" s="91">
        <v>0.1</v>
      </c>
      <c r="AC331" s="86">
        <v>0.02</v>
      </c>
      <c r="AD331" s="86">
        <v>0.04</v>
      </c>
      <c r="AE331" s="86">
        <v>0.15</v>
      </c>
      <c r="AF331" s="151">
        <v>0</v>
      </c>
      <c r="AG331" s="150">
        <v>2.5466919743399998</v>
      </c>
      <c r="AH331" s="86">
        <v>0.81469100000000005</v>
      </c>
      <c r="AI331" s="88">
        <v>0.49346008315099998</v>
      </c>
      <c r="AJ331" s="152">
        <v>1.61</v>
      </c>
      <c r="AK331" s="153">
        <v>0</v>
      </c>
    </row>
    <row r="332" spans="1:37" x14ac:dyDescent="0.2">
      <c r="A332" s="149" t="s">
        <v>989</v>
      </c>
      <c r="B332" s="66" t="s">
        <v>990</v>
      </c>
      <c r="C332" s="67">
        <v>65</v>
      </c>
      <c r="D332" s="84" t="s">
        <v>334</v>
      </c>
      <c r="E332" s="85">
        <v>46.851004274312501</v>
      </c>
      <c r="F332" s="91">
        <v>46.822004513875797</v>
      </c>
      <c r="G332" s="86">
        <v>41.2540505100175</v>
      </c>
      <c r="H332" s="86">
        <v>41.245224495971598</v>
      </c>
      <c r="I332" s="86">
        <v>23.52</v>
      </c>
      <c r="J332" s="86">
        <v>35.880000000000003</v>
      </c>
      <c r="K332" s="87">
        <v>0</v>
      </c>
      <c r="L332" s="150">
        <v>6.03999999966</v>
      </c>
      <c r="M332" s="86">
        <v>1.4749555742391699E-2</v>
      </c>
      <c r="N332" s="86">
        <v>46.138510767980499</v>
      </c>
      <c r="O332" s="86">
        <v>85.101348686804997</v>
      </c>
      <c r="P332" s="86">
        <v>0.56599999999999995</v>
      </c>
      <c r="Q332" s="88">
        <v>0.65839999999999999</v>
      </c>
      <c r="R332" s="85">
        <v>5.2047189451769602E-2</v>
      </c>
      <c r="S332" s="86">
        <v>23.9</v>
      </c>
      <c r="T332" s="86">
        <v>1.37</v>
      </c>
      <c r="U332" s="88">
        <v>16.9144254895286</v>
      </c>
      <c r="V332" s="89">
        <v>4.47</v>
      </c>
      <c r="W332" s="85">
        <v>28.7132166654002</v>
      </c>
      <c r="X332" s="88">
        <v>32.766666666699997</v>
      </c>
      <c r="Y332" s="85"/>
      <c r="Z332" s="88"/>
      <c r="AA332" s="85">
        <v>0</v>
      </c>
      <c r="AB332" s="91">
        <v>0.13</v>
      </c>
      <c r="AC332" s="86">
        <v>0</v>
      </c>
      <c r="AD332" s="86">
        <v>0.01</v>
      </c>
      <c r="AE332" s="86">
        <v>0</v>
      </c>
      <c r="AF332" s="151">
        <v>0</v>
      </c>
      <c r="AG332" s="150">
        <v>3.0693978927700001</v>
      </c>
      <c r="AH332" s="86">
        <v>0.13842299999999999</v>
      </c>
      <c r="AI332" s="88">
        <v>3.7499998682200002E-3</v>
      </c>
      <c r="AJ332" s="152">
        <v>1.57</v>
      </c>
      <c r="AK332" s="153">
        <v>0</v>
      </c>
    </row>
    <row r="333" spans="1:37" x14ac:dyDescent="0.2">
      <c r="A333" s="149" t="s">
        <v>991</v>
      </c>
      <c r="B333" s="66" t="s">
        <v>992</v>
      </c>
      <c r="C333" s="67">
        <v>65</v>
      </c>
      <c r="D333" s="84" t="s">
        <v>334</v>
      </c>
      <c r="E333" s="85">
        <v>46.6839165434533</v>
      </c>
      <c r="F333" s="91">
        <v>46.676523739116099</v>
      </c>
      <c r="G333" s="86">
        <v>41.308526367668797</v>
      </c>
      <c r="H333" s="86">
        <v>41.301954986035803</v>
      </c>
      <c r="I333" s="86">
        <v>24.11</v>
      </c>
      <c r="J333" s="86">
        <v>28.12</v>
      </c>
      <c r="K333" s="87">
        <v>0</v>
      </c>
      <c r="L333" s="150">
        <v>7.9499999131300001</v>
      </c>
      <c r="M333" s="86">
        <v>0</v>
      </c>
      <c r="N333" s="86">
        <v>45.185741150077497</v>
      </c>
      <c r="O333" s="86">
        <v>85.534624852831001</v>
      </c>
      <c r="P333" s="86">
        <v>0.39200000000000002</v>
      </c>
      <c r="Q333" s="88">
        <v>0.59319999999999995</v>
      </c>
      <c r="R333" s="85">
        <v>0</v>
      </c>
      <c r="S333" s="86">
        <v>18.600000000000001</v>
      </c>
      <c r="T333" s="86">
        <v>1.18</v>
      </c>
      <c r="U333" s="88">
        <v>18.896829308362101</v>
      </c>
      <c r="V333" s="89">
        <v>4.46</v>
      </c>
      <c r="W333" s="85">
        <v>26.557738937732001</v>
      </c>
      <c r="X333" s="88">
        <v>27.833333333300001</v>
      </c>
      <c r="Y333" s="85">
        <v>100</v>
      </c>
      <c r="Z333" s="88"/>
      <c r="AA333" s="85">
        <v>0</v>
      </c>
      <c r="AB333" s="91">
        <v>0</v>
      </c>
      <c r="AC333" s="86">
        <v>0</v>
      </c>
      <c r="AD333" s="86">
        <v>0</v>
      </c>
      <c r="AE333" s="86">
        <v>0</v>
      </c>
      <c r="AF333" s="151">
        <v>0</v>
      </c>
      <c r="AG333" s="150">
        <v>5.7124452102800003</v>
      </c>
      <c r="AH333" s="86">
        <v>0.16975699999999999</v>
      </c>
      <c r="AI333" s="88">
        <v>5.8860001911500001E-3</v>
      </c>
      <c r="AJ333" s="152">
        <v>1.59</v>
      </c>
      <c r="AK333" s="153">
        <v>0</v>
      </c>
    </row>
    <row r="334" spans="1:37" x14ac:dyDescent="0.2">
      <c r="A334" s="149" t="s">
        <v>993</v>
      </c>
      <c r="B334" s="66" t="s">
        <v>994</v>
      </c>
      <c r="C334" s="67">
        <v>65</v>
      </c>
      <c r="D334" s="84" t="s">
        <v>334</v>
      </c>
      <c r="E334" s="85">
        <v>45.213339956492703</v>
      </c>
      <c r="F334" s="91">
        <v>45.177369349617202</v>
      </c>
      <c r="G334" s="86">
        <v>39.416933591408203</v>
      </c>
      <c r="H334" s="86">
        <v>39.380962984532601</v>
      </c>
      <c r="I334" s="86">
        <v>48.17</v>
      </c>
      <c r="J334" s="86">
        <v>60.45</v>
      </c>
      <c r="K334" s="87">
        <v>0</v>
      </c>
      <c r="L334" s="150">
        <v>5.0700000991699996</v>
      </c>
      <c r="M334" s="86">
        <v>0</v>
      </c>
      <c r="N334" s="86">
        <v>44.019163404079997</v>
      </c>
      <c r="O334" s="86">
        <v>79.602277415628393</v>
      </c>
      <c r="P334" s="86">
        <v>1.0589999999999999</v>
      </c>
      <c r="Q334" s="88">
        <v>0.60899999999999999</v>
      </c>
      <c r="R334" s="85">
        <v>0</v>
      </c>
      <c r="S334" s="86">
        <v>22.1</v>
      </c>
      <c r="T334" s="86">
        <v>1.61</v>
      </c>
      <c r="U334" s="88">
        <v>17.526249978588901</v>
      </c>
      <c r="V334" s="89">
        <v>4.34</v>
      </c>
      <c r="W334" s="85">
        <v>26.894433636047498</v>
      </c>
      <c r="X334" s="88">
        <v>27.433333333299998</v>
      </c>
      <c r="Y334" s="85">
        <v>-100</v>
      </c>
      <c r="Z334" s="88"/>
      <c r="AA334" s="85">
        <v>0</v>
      </c>
      <c r="AB334" s="91">
        <v>0.02</v>
      </c>
      <c r="AC334" s="86">
        <v>0</v>
      </c>
      <c r="AD334" s="86">
        <v>0</v>
      </c>
      <c r="AE334" s="86">
        <v>0</v>
      </c>
      <c r="AF334" s="151">
        <v>0</v>
      </c>
      <c r="AG334" s="150">
        <v>2.3113699680900002</v>
      </c>
      <c r="AH334" s="86">
        <v>0.17591100000000001</v>
      </c>
      <c r="AI334" s="88">
        <v>1.2500001158E-3</v>
      </c>
      <c r="AJ334" s="152">
        <v>1.67</v>
      </c>
      <c r="AK334" s="153">
        <v>0</v>
      </c>
    </row>
    <row r="335" spans="1:37" x14ac:dyDescent="0.2">
      <c r="A335" s="149" t="s">
        <v>995</v>
      </c>
      <c r="B335" s="66" t="s">
        <v>996</v>
      </c>
      <c r="C335" s="67">
        <v>65</v>
      </c>
      <c r="D335" s="84" t="s">
        <v>334</v>
      </c>
      <c r="E335" s="85">
        <v>49.548596831365202</v>
      </c>
      <c r="F335" s="91">
        <v>49.442845112899803</v>
      </c>
      <c r="G335" s="86">
        <v>45.071774082995503</v>
      </c>
      <c r="H335" s="86">
        <v>44.966022364530097</v>
      </c>
      <c r="I335" s="86">
        <v>55.72</v>
      </c>
      <c r="J335" s="86">
        <v>77.45</v>
      </c>
      <c r="K335" s="87">
        <v>0</v>
      </c>
      <c r="L335" s="150">
        <v>7.1900025386499999</v>
      </c>
      <c r="M335" s="86">
        <v>0</v>
      </c>
      <c r="N335" s="86">
        <v>48.826429399171097</v>
      </c>
      <c r="O335" s="86">
        <v>68.9037603569152</v>
      </c>
      <c r="P335" s="86">
        <v>1.1339999999999999</v>
      </c>
      <c r="Q335" s="88">
        <v>1.3491</v>
      </c>
      <c r="R335" s="85">
        <v>0</v>
      </c>
      <c r="S335" s="86">
        <v>24</v>
      </c>
      <c r="T335" s="86">
        <v>1.78</v>
      </c>
      <c r="U335" s="88">
        <v>20.010575171846501</v>
      </c>
      <c r="V335" s="89">
        <v>4.41</v>
      </c>
      <c r="W335" s="85">
        <v>30.1849674310129</v>
      </c>
      <c r="X335" s="88">
        <v>32.9666666667</v>
      </c>
      <c r="Y335" s="85">
        <v>99.919999999999987</v>
      </c>
      <c r="Z335" s="88"/>
      <c r="AA335" s="85">
        <v>0</v>
      </c>
      <c r="AB335" s="91">
        <v>0.22</v>
      </c>
      <c r="AC335" s="86">
        <v>0</v>
      </c>
      <c r="AD335" s="86">
        <v>0.32</v>
      </c>
      <c r="AE335" s="86">
        <v>0</v>
      </c>
      <c r="AF335" s="151">
        <v>0</v>
      </c>
      <c r="AG335" s="150">
        <v>1.6613997603299999</v>
      </c>
      <c r="AH335" s="86">
        <v>0.18629399999999999</v>
      </c>
      <c r="AI335" s="88">
        <v>3.74999999646E-3</v>
      </c>
      <c r="AJ335" s="152">
        <v>1.69</v>
      </c>
      <c r="AK335" s="153">
        <v>0</v>
      </c>
    </row>
    <row r="336" spans="1:37" x14ac:dyDescent="0.2">
      <c r="A336" s="149" t="s">
        <v>997</v>
      </c>
      <c r="B336" s="66" t="s">
        <v>998</v>
      </c>
      <c r="C336" s="67">
        <v>65</v>
      </c>
      <c r="D336" s="84" t="s">
        <v>334</v>
      </c>
      <c r="E336" s="85">
        <v>37.046127687582299</v>
      </c>
      <c r="F336" s="91">
        <v>37.040642825800802</v>
      </c>
      <c r="G336" s="86">
        <v>34.6890083369899</v>
      </c>
      <c r="H336" s="86">
        <v>34.683523475208403</v>
      </c>
      <c r="I336" s="86">
        <v>78.34</v>
      </c>
      <c r="J336" s="86">
        <v>98.14</v>
      </c>
      <c r="K336" s="87">
        <v>0</v>
      </c>
      <c r="L336" s="150">
        <v>26.000000001</v>
      </c>
      <c r="M336" s="86">
        <v>0</v>
      </c>
      <c r="N336" s="86">
        <v>33.049966023658598</v>
      </c>
      <c r="O336" s="86">
        <v>26.3727284612368</v>
      </c>
      <c r="P336" s="86">
        <v>2.14</v>
      </c>
      <c r="Q336" s="88">
        <v>1.5236000000000001</v>
      </c>
      <c r="R336" s="85">
        <v>0</v>
      </c>
      <c r="S336" s="86">
        <v>30.4</v>
      </c>
      <c r="T336" s="86">
        <v>1.67</v>
      </c>
      <c r="U336" s="88">
        <v>19.3080846862659</v>
      </c>
      <c r="V336" s="89">
        <v>4.03</v>
      </c>
      <c r="W336" s="85">
        <v>27.834129158258701</v>
      </c>
      <c r="X336" s="88">
        <v>39.0333333333</v>
      </c>
      <c r="Y336" s="85">
        <v>-28.659999999999997</v>
      </c>
      <c r="Z336" s="88"/>
      <c r="AA336" s="85">
        <v>0.18</v>
      </c>
      <c r="AB336" s="91">
        <v>0.28999999999999998</v>
      </c>
      <c r="AC336" s="86">
        <v>0.11</v>
      </c>
      <c r="AD336" s="86">
        <v>0.19</v>
      </c>
      <c r="AE336" s="86">
        <v>0</v>
      </c>
      <c r="AF336" s="151">
        <v>0</v>
      </c>
      <c r="AG336" s="150">
        <v>4.0565721453399997</v>
      </c>
      <c r="AH336" s="86">
        <v>0.34946100000000002</v>
      </c>
      <c r="AI336" s="88">
        <v>6.25000021616E-3</v>
      </c>
      <c r="AJ336" s="152">
        <v>1.77</v>
      </c>
      <c r="AK336" s="153">
        <v>0</v>
      </c>
    </row>
    <row r="337" spans="1:37" x14ac:dyDescent="0.2">
      <c r="A337" s="149" t="s">
        <v>999</v>
      </c>
      <c r="B337" s="66" t="s">
        <v>1000</v>
      </c>
      <c r="C337" s="67">
        <v>65</v>
      </c>
      <c r="D337" s="84" t="s">
        <v>334</v>
      </c>
      <c r="E337" s="85">
        <v>50.876559644412403</v>
      </c>
      <c r="F337" s="91">
        <v>50.800974707249402</v>
      </c>
      <c r="G337" s="86">
        <v>44.251032242052297</v>
      </c>
      <c r="H337" s="86">
        <v>44.1957537059182</v>
      </c>
      <c r="I337" s="86">
        <v>98.29</v>
      </c>
      <c r="J337" s="86">
        <v>160.16999999999999</v>
      </c>
      <c r="K337" s="87">
        <v>0</v>
      </c>
      <c r="L337" s="150">
        <v>7.3000002100700003</v>
      </c>
      <c r="M337" s="86">
        <v>3.4131907651890498E-5</v>
      </c>
      <c r="N337" s="86">
        <v>48.441782793965203</v>
      </c>
      <c r="O337" s="86">
        <v>46.401778271742202</v>
      </c>
      <c r="P337" s="86">
        <v>4.9080000000000004</v>
      </c>
      <c r="Q337" s="88">
        <v>1.2159</v>
      </c>
      <c r="R337" s="85">
        <v>1.5370427297878899E-2</v>
      </c>
      <c r="S337" s="86">
        <v>19.2</v>
      </c>
      <c r="T337" s="86">
        <v>2.41</v>
      </c>
      <c r="U337" s="88">
        <v>12.496333566480899</v>
      </c>
      <c r="V337" s="89">
        <v>4.3</v>
      </c>
      <c r="W337" s="85">
        <v>33.152288327370897</v>
      </c>
      <c r="X337" s="88">
        <v>43.933333333299998</v>
      </c>
      <c r="Y337" s="85">
        <v>-55.66</v>
      </c>
      <c r="Z337" s="88"/>
      <c r="AA337" s="85">
        <v>0.18</v>
      </c>
      <c r="AB337" s="91">
        <v>0.24</v>
      </c>
      <c r="AC337" s="86">
        <v>0.05</v>
      </c>
      <c r="AD337" s="86">
        <v>0.1</v>
      </c>
      <c r="AE337" s="86">
        <v>0</v>
      </c>
      <c r="AF337" s="151">
        <v>0</v>
      </c>
      <c r="AG337" s="150">
        <v>1.7220338829799999</v>
      </c>
      <c r="AH337" s="86">
        <v>0.68650599999999995</v>
      </c>
      <c r="AI337" s="88">
        <v>4.1249994295699997E-2</v>
      </c>
      <c r="AJ337" s="152">
        <v>1.74</v>
      </c>
      <c r="AK337" s="153">
        <v>0</v>
      </c>
    </row>
    <row r="338" spans="1:37" x14ac:dyDescent="0.2">
      <c r="A338" s="149" t="s">
        <v>1001</v>
      </c>
      <c r="B338" s="66" t="s">
        <v>1002</v>
      </c>
      <c r="C338" s="67">
        <v>65</v>
      </c>
      <c r="D338" s="84" t="s">
        <v>334</v>
      </c>
      <c r="E338" s="85">
        <v>52.156195265269197</v>
      </c>
      <c r="F338" s="91">
        <v>52.039663257811199</v>
      </c>
      <c r="G338" s="86">
        <v>47.712441380869002</v>
      </c>
      <c r="H338" s="86">
        <v>47.626278320809099</v>
      </c>
      <c r="I338" s="86">
        <v>23.47</v>
      </c>
      <c r="J338" s="86">
        <v>23.26</v>
      </c>
      <c r="K338" s="87">
        <v>0</v>
      </c>
      <c r="L338" s="150">
        <v>7.3400000368300002</v>
      </c>
      <c r="M338" s="86">
        <v>1.6296697292401501E-3</v>
      </c>
      <c r="N338" s="86">
        <v>49.8343010904971</v>
      </c>
      <c r="O338" s="86">
        <v>71.797253533502399</v>
      </c>
      <c r="P338" s="86">
        <v>0.36199999999999999</v>
      </c>
      <c r="Q338" s="88">
        <v>0.80830000000000002</v>
      </c>
      <c r="R338" s="85">
        <v>8.9437438511761006E-3</v>
      </c>
      <c r="S338" s="86">
        <v>22.2</v>
      </c>
      <c r="T338" s="86">
        <v>1.1000000000000001</v>
      </c>
      <c r="U338" s="88">
        <v>18.8499350245777</v>
      </c>
      <c r="V338" s="89">
        <v>4.42</v>
      </c>
      <c r="W338" s="85">
        <v>25.967734197127399</v>
      </c>
      <c r="X338" s="88">
        <v>27.7</v>
      </c>
      <c r="Y338" s="85">
        <v>100</v>
      </c>
      <c r="Z338" s="88"/>
      <c r="AA338" s="85">
        <v>0</v>
      </c>
      <c r="AB338" s="91">
        <v>0</v>
      </c>
      <c r="AC338" s="86">
        <v>0</v>
      </c>
      <c r="AD338" s="86">
        <v>0.01</v>
      </c>
      <c r="AE338" s="86">
        <v>0.04</v>
      </c>
      <c r="AF338" s="151">
        <v>0</v>
      </c>
      <c r="AG338" s="150">
        <v>3.7545599408900001</v>
      </c>
      <c r="AH338" s="86">
        <v>0.15945500000000001</v>
      </c>
      <c r="AI338" s="88">
        <v>9.5159997951599993E-3</v>
      </c>
      <c r="AJ338" s="152">
        <v>1.74</v>
      </c>
      <c r="AK338" s="153">
        <v>0</v>
      </c>
    </row>
    <row r="339" spans="1:37" x14ac:dyDescent="0.2">
      <c r="A339" s="149" t="s">
        <v>1003</v>
      </c>
      <c r="B339" s="66" t="s">
        <v>1004</v>
      </c>
      <c r="C339" s="67">
        <v>65</v>
      </c>
      <c r="D339" s="84" t="s">
        <v>334</v>
      </c>
      <c r="E339" s="85">
        <v>54.966141940022901</v>
      </c>
      <c r="F339" s="91">
        <v>54.966141940022901</v>
      </c>
      <c r="G339" s="86">
        <v>50.173247735467399</v>
      </c>
      <c r="H339" s="86">
        <v>50.173247735467399</v>
      </c>
      <c r="I339" s="86">
        <v>19.21</v>
      </c>
      <c r="J339" s="86">
        <v>20.100000000000001</v>
      </c>
      <c r="K339" s="87">
        <v>0</v>
      </c>
      <c r="L339" s="150">
        <v>12.5099999607</v>
      </c>
      <c r="M339" s="86">
        <v>0</v>
      </c>
      <c r="N339" s="86">
        <v>53.4274338187818</v>
      </c>
      <c r="O339" s="86">
        <v>39.107220605421801</v>
      </c>
      <c r="P339" s="86">
        <v>0.38200000000000001</v>
      </c>
      <c r="Q339" s="88">
        <v>0.8599</v>
      </c>
      <c r="R339" s="85">
        <v>0</v>
      </c>
      <c r="S339" s="86">
        <v>22.8</v>
      </c>
      <c r="T339" s="86">
        <v>0.92</v>
      </c>
      <c r="U339" s="88">
        <v>15.623955676721501</v>
      </c>
      <c r="V339" s="89">
        <v>4.45</v>
      </c>
      <c r="W339" s="85">
        <v>36.034490011504502</v>
      </c>
      <c r="X339" s="88">
        <v>44.266666666699997</v>
      </c>
      <c r="Y339" s="85">
        <v>28.759999999999991</v>
      </c>
      <c r="Z339" s="88"/>
      <c r="AA339" s="85">
        <v>0</v>
      </c>
      <c r="AB339" s="91">
        <v>0</v>
      </c>
      <c r="AC339" s="86">
        <v>0</v>
      </c>
      <c r="AD339" s="86">
        <v>0</v>
      </c>
      <c r="AE339" s="86">
        <v>0.03</v>
      </c>
      <c r="AF339" s="151">
        <v>0</v>
      </c>
      <c r="AG339" s="150">
        <v>1.75083372322</v>
      </c>
      <c r="AH339" s="86">
        <v>4.9762000000000001E-2</v>
      </c>
      <c r="AI339" s="88">
        <v>5.4047957845299998E-11</v>
      </c>
      <c r="AJ339" s="152">
        <v>1.79</v>
      </c>
      <c r="AK339" s="153">
        <v>0</v>
      </c>
    </row>
    <row r="340" spans="1:37" x14ac:dyDescent="0.2">
      <c r="A340" s="149" t="s">
        <v>1005</v>
      </c>
      <c r="B340" s="66" t="s">
        <v>1006</v>
      </c>
      <c r="C340" s="67">
        <v>63</v>
      </c>
      <c r="D340" s="84" t="s">
        <v>334</v>
      </c>
      <c r="E340" s="85">
        <v>62.057434046393098</v>
      </c>
      <c r="F340" s="91">
        <v>62.057434046393098</v>
      </c>
      <c r="G340" s="86">
        <v>57.699453261850401</v>
      </c>
      <c r="H340" s="86">
        <v>57.699453261850401</v>
      </c>
      <c r="I340" s="86">
        <v>10.36</v>
      </c>
      <c r="J340" s="86">
        <v>4.76</v>
      </c>
      <c r="K340" s="87">
        <v>0</v>
      </c>
      <c r="L340" s="150">
        <v>5.1799999976300004</v>
      </c>
      <c r="M340" s="86">
        <v>0</v>
      </c>
      <c r="N340" s="86">
        <v>58.687166414402903</v>
      </c>
      <c r="O340" s="86">
        <v>65.707287201469697</v>
      </c>
      <c r="P340" s="86">
        <v>0.247</v>
      </c>
      <c r="Q340" s="88">
        <v>0.79620000000000002</v>
      </c>
      <c r="R340" s="85">
        <v>0</v>
      </c>
      <c r="S340" s="86">
        <v>19.100000000000001</v>
      </c>
      <c r="T340" s="86">
        <v>1.28</v>
      </c>
      <c r="U340" s="88">
        <v>9.4829874197144193</v>
      </c>
      <c r="V340" s="89">
        <v>4.55</v>
      </c>
      <c r="W340" s="85">
        <v>21.135183290079901</v>
      </c>
      <c r="X340" s="88">
        <v>21.4</v>
      </c>
      <c r="Y340" s="85">
        <v>-100</v>
      </c>
      <c r="Z340" s="88"/>
      <c r="AA340" s="85">
        <v>0</v>
      </c>
      <c r="AB340" s="91">
        <v>0</v>
      </c>
      <c r="AC340" s="86">
        <v>0</v>
      </c>
      <c r="AD340" s="86">
        <v>0</v>
      </c>
      <c r="AE340" s="86">
        <v>0</v>
      </c>
      <c r="AF340" s="151">
        <v>0</v>
      </c>
      <c r="AG340" s="150">
        <v>0.97559000443599997</v>
      </c>
      <c r="AH340" s="86">
        <v>9.6570000000000007E-3</v>
      </c>
      <c r="AI340" s="88">
        <v>0</v>
      </c>
      <c r="AJ340" s="152">
        <v>1.87</v>
      </c>
      <c r="AK340" s="153">
        <v>2</v>
      </c>
    </row>
    <row r="341" spans="1:37" x14ac:dyDescent="0.2">
      <c r="A341" s="149" t="s">
        <v>1007</v>
      </c>
      <c r="B341" s="66" t="s">
        <v>1008</v>
      </c>
      <c r="C341" s="67">
        <v>63</v>
      </c>
      <c r="D341" s="84" t="s">
        <v>334</v>
      </c>
      <c r="E341" s="85">
        <v>57.168215516341199</v>
      </c>
      <c r="F341" s="91">
        <v>57.159514113675101</v>
      </c>
      <c r="G341" s="86">
        <v>54.305454039191098</v>
      </c>
      <c r="H341" s="86">
        <v>54.296752636525</v>
      </c>
      <c r="I341" s="86">
        <v>5.23</v>
      </c>
      <c r="J341" s="86">
        <v>6.83</v>
      </c>
      <c r="K341" s="87">
        <v>0</v>
      </c>
      <c r="L341" s="150">
        <v>12.9099999585</v>
      </c>
      <c r="M341" s="86">
        <v>0</v>
      </c>
      <c r="N341" s="86">
        <v>54.081917454558102</v>
      </c>
      <c r="O341" s="86">
        <v>61.0166805340941</v>
      </c>
      <c r="P341" s="86">
        <v>0.51800000000000002</v>
      </c>
      <c r="Q341" s="88">
        <v>0.40610000000000002</v>
      </c>
      <c r="R341" s="85">
        <v>0</v>
      </c>
      <c r="S341" s="86">
        <v>23.6</v>
      </c>
      <c r="T341" s="86">
        <v>0.99</v>
      </c>
      <c r="U341" s="88">
        <v>12.604851902126599</v>
      </c>
      <c r="V341" s="89">
        <v>4.55</v>
      </c>
      <c r="W341" s="85">
        <v>22.718875868880701</v>
      </c>
      <c r="X341" s="88">
        <v>19.0333333333</v>
      </c>
      <c r="Y341" s="85">
        <v>99.580000000000013</v>
      </c>
      <c r="Z341" s="88"/>
      <c r="AA341" s="85">
        <v>0</v>
      </c>
      <c r="AB341" s="91">
        <v>0</v>
      </c>
      <c r="AC341" s="86">
        <v>0</v>
      </c>
      <c r="AD341" s="86">
        <v>0</v>
      </c>
      <c r="AE341" s="86">
        <v>0.12</v>
      </c>
      <c r="AF341" s="151">
        <v>0</v>
      </c>
      <c r="AG341" s="150">
        <v>1.8191609956699999</v>
      </c>
      <c r="AH341" s="86">
        <v>1.9990000000000001E-2</v>
      </c>
      <c r="AI341" s="88">
        <v>0</v>
      </c>
      <c r="AJ341" s="152">
        <v>1.82</v>
      </c>
      <c r="AK341" s="153">
        <v>0</v>
      </c>
    </row>
    <row r="342" spans="1:37" x14ac:dyDescent="0.2">
      <c r="A342" s="149" t="s">
        <v>1009</v>
      </c>
      <c r="B342" s="66" t="s">
        <v>1010</v>
      </c>
      <c r="C342" s="67">
        <v>63</v>
      </c>
      <c r="D342" s="84" t="s">
        <v>334</v>
      </c>
      <c r="E342" s="85">
        <v>57.994586008635501</v>
      </c>
      <c r="F342" s="91">
        <v>57.994586008635501</v>
      </c>
      <c r="G342" s="86">
        <v>54.954249535783802</v>
      </c>
      <c r="H342" s="86">
        <v>54.954249535783802</v>
      </c>
      <c r="I342" s="86">
        <v>10.48</v>
      </c>
      <c r="J342" s="86">
        <v>6.38</v>
      </c>
      <c r="K342" s="87">
        <v>0</v>
      </c>
      <c r="L342" s="150">
        <v>11.5400000377</v>
      </c>
      <c r="M342" s="86">
        <v>0</v>
      </c>
      <c r="N342" s="86">
        <v>55.937471844310302</v>
      </c>
      <c r="O342" s="86">
        <v>47.832305354429302</v>
      </c>
      <c r="P342" s="86">
        <v>0.52600000000000002</v>
      </c>
      <c r="Q342" s="88">
        <v>0.4723</v>
      </c>
      <c r="R342" s="85">
        <v>0</v>
      </c>
      <c r="S342" s="86">
        <v>23.5</v>
      </c>
      <c r="T342" s="86">
        <v>1.1599999999999999</v>
      </c>
      <c r="U342" s="88">
        <v>10.2977695250453</v>
      </c>
      <c r="V342" s="89">
        <v>4.7</v>
      </c>
      <c r="W342" s="85">
        <v>25.2027553400263</v>
      </c>
      <c r="X342" s="88">
        <v>21.733333333299999</v>
      </c>
      <c r="Y342" s="85">
        <v>-17.079999999999998</v>
      </c>
      <c r="Z342" s="88"/>
      <c r="AA342" s="85">
        <v>0</v>
      </c>
      <c r="AB342" s="91">
        <v>0</v>
      </c>
      <c r="AC342" s="86">
        <v>0</v>
      </c>
      <c r="AD342" s="86">
        <v>0</v>
      </c>
      <c r="AE342" s="86">
        <v>0</v>
      </c>
      <c r="AF342" s="151">
        <v>0</v>
      </c>
      <c r="AG342" s="150">
        <v>1.2161390058199999</v>
      </c>
      <c r="AH342" s="86">
        <v>1.4149E-2</v>
      </c>
      <c r="AI342" s="88">
        <v>0</v>
      </c>
      <c r="AJ342" s="152">
        <v>1.77</v>
      </c>
      <c r="AK342" s="153">
        <v>0</v>
      </c>
    </row>
    <row r="343" spans="1:37" x14ac:dyDescent="0.2">
      <c r="A343" s="149" t="s">
        <v>1011</v>
      </c>
      <c r="B343" s="66" t="s">
        <v>1012</v>
      </c>
      <c r="C343" s="67">
        <v>65</v>
      </c>
      <c r="D343" s="84" t="s">
        <v>334</v>
      </c>
      <c r="E343" s="85">
        <v>37.162632510590903</v>
      </c>
      <c r="F343" s="91">
        <v>37.011475964120201</v>
      </c>
      <c r="G343" s="86">
        <v>35.6749338690109</v>
      </c>
      <c r="H343" s="86">
        <v>35.577477674575903</v>
      </c>
      <c r="I343" s="86">
        <v>33.35</v>
      </c>
      <c r="J343" s="86">
        <v>28.98</v>
      </c>
      <c r="K343" s="87">
        <v>0</v>
      </c>
      <c r="L343" s="150">
        <v>37.680000143299999</v>
      </c>
      <c r="M343" s="86">
        <v>0</v>
      </c>
      <c r="N343" s="86">
        <v>31.382036118909699</v>
      </c>
      <c r="O343" s="86">
        <v>24.335978621750701</v>
      </c>
      <c r="P343" s="86">
        <v>0.48199999999999998</v>
      </c>
      <c r="Q343" s="88">
        <v>1.0165</v>
      </c>
      <c r="R343" s="85">
        <v>0</v>
      </c>
      <c r="S343" s="86">
        <v>35.5</v>
      </c>
      <c r="T343" s="86">
        <v>1.25</v>
      </c>
      <c r="U343" s="88">
        <v>25.259054476023799</v>
      </c>
      <c r="V343" s="89">
        <v>3.9</v>
      </c>
      <c r="W343" s="85">
        <v>17.521393955096901</v>
      </c>
      <c r="X343" s="88">
        <v>19.566666666700002</v>
      </c>
      <c r="Y343" s="85"/>
      <c r="Z343" s="88"/>
      <c r="AA343" s="85">
        <v>0</v>
      </c>
      <c r="AB343" s="91">
        <v>0</v>
      </c>
      <c r="AC343" s="86">
        <v>0</v>
      </c>
      <c r="AD343" s="86">
        <v>0</v>
      </c>
      <c r="AE343" s="86">
        <v>0</v>
      </c>
      <c r="AF343" s="151">
        <v>0</v>
      </c>
      <c r="AG343" s="150">
        <v>3.5401729514300002</v>
      </c>
      <c r="AH343" s="86">
        <v>7.1794999999999998E-2</v>
      </c>
      <c r="AI343" s="88">
        <v>0</v>
      </c>
      <c r="AJ343" s="152">
        <v>1.81</v>
      </c>
      <c r="AK343" s="153">
        <v>0</v>
      </c>
    </row>
    <row r="344" spans="1:37" x14ac:dyDescent="0.2">
      <c r="A344" s="149" t="s">
        <v>1013</v>
      </c>
      <c r="B344" s="66" t="s">
        <v>1014</v>
      </c>
      <c r="C344" s="67">
        <v>65</v>
      </c>
      <c r="D344" s="84" t="s">
        <v>334</v>
      </c>
      <c r="E344" s="85">
        <v>35.4611790645178</v>
      </c>
      <c r="F344" s="91">
        <v>35.4527796734737</v>
      </c>
      <c r="G344" s="86">
        <v>33.925140427319</v>
      </c>
      <c r="H344" s="86">
        <v>33.9167410362749</v>
      </c>
      <c r="I344" s="86">
        <v>28.14</v>
      </c>
      <c r="J344" s="86">
        <v>34.619999999999997</v>
      </c>
      <c r="K344" s="87">
        <v>0</v>
      </c>
      <c r="L344" s="150">
        <v>27.599997315</v>
      </c>
      <c r="M344" s="86">
        <v>0</v>
      </c>
      <c r="N344" s="86">
        <v>31.832012044260502</v>
      </c>
      <c r="O344" s="86">
        <v>25.348212391883301</v>
      </c>
      <c r="P344" s="86">
        <v>0.81799999999999995</v>
      </c>
      <c r="Q344" s="88">
        <v>0.81659999999999999</v>
      </c>
      <c r="R344" s="85">
        <v>0</v>
      </c>
      <c r="S344" s="86">
        <v>30.4</v>
      </c>
      <c r="T344" s="86">
        <v>1.32</v>
      </c>
      <c r="U344" s="88">
        <v>20.4913643760827</v>
      </c>
      <c r="V344" s="89">
        <v>4.2300000000000004</v>
      </c>
      <c r="W344" s="85">
        <v>18.532000097222198</v>
      </c>
      <c r="X344" s="88">
        <v>18.4666666667</v>
      </c>
      <c r="Y344" s="85">
        <v>-100</v>
      </c>
      <c r="Z344" s="88"/>
      <c r="AA344" s="85">
        <v>0</v>
      </c>
      <c r="AB344" s="91">
        <v>0</v>
      </c>
      <c r="AC344" s="86">
        <v>0</v>
      </c>
      <c r="AD344" s="86">
        <v>0</v>
      </c>
      <c r="AE344" s="86">
        <v>0.32</v>
      </c>
      <c r="AF344" s="151">
        <v>0</v>
      </c>
      <c r="AG344" s="150">
        <v>5.7990953540000003</v>
      </c>
      <c r="AH344" s="86">
        <v>0.161859</v>
      </c>
      <c r="AI344" s="88">
        <v>4.4219998894199997E-3</v>
      </c>
      <c r="AJ344" s="152">
        <v>1.91</v>
      </c>
      <c r="AK344" s="153">
        <v>1</v>
      </c>
    </row>
    <row r="345" spans="1:37" x14ac:dyDescent="0.2">
      <c r="A345" s="149" t="s">
        <v>1015</v>
      </c>
      <c r="B345" s="66" t="s">
        <v>1016</v>
      </c>
      <c r="C345" s="67">
        <v>65</v>
      </c>
      <c r="D345" s="84" t="s">
        <v>334</v>
      </c>
      <c r="E345" s="85">
        <v>52.094421686629801</v>
      </c>
      <c r="F345" s="91">
        <v>51.698403277125301</v>
      </c>
      <c r="G345" s="86">
        <v>50.090977202183502</v>
      </c>
      <c r="H345" s="86">
        <v>49.714419156782398</v>
      </c>
      <c r="I345" s="86">
        <v>66.2</v>
      </c>
      <c r="J345" s="86">
        <v>49.39</v>
      </c>
      <c r="K345" s="87">
        <v>0</v>
      </c>
      <c r="L345" s="150">
        <v>6.9900000817799999</v>
      </c>
      <c r="M345" s="86">
        <v>4.8228174521858302E-5</v>
      </c>
      <c r="N345" s="86">
        <v>50.813072937425297</v>
      </c>
      <c r="O345" s="86">
        <v>63.467059440297596</v>
      </c>
      <c r="P345" s="86">
        <v>0.60199999999999998</v>
      </c>
      <c r="Q345" s="88">
        <v>0.77839999999999998</v>
      </c>
      <c r="R345" s="85">
        <v>1.0331645831180901E-2</v>
      </c>
      <c r="S345" s="86">
        <v>21.9</v>
      </c>
      <c r="T345" s="86">
        <v>1.37</v>
      </c>
      <c r="U345" s="88">
        <v>15.194652291944401</v>
      </c>
      <c r="V345" s="89">
        <v>4.33</v>
      </c>
      <c r="W345" s="85">
        <v>31.809330108357798</v>
      </c>
      <c r="X345" s="88">
        <v>41.4</v>
      </c>
      <c r="Y345" s="85">
        <v>100</v>
      </c>
      <c r="Z345" s="88"/>
      <c r="AA345" s="85">
        <v>0.08</v>
      </c>
      <c r="AB345" s="91">
        <v>0.16</v>
      </c>
      <c r="AC345" s="86">
        <v>7.0000000000000007E-2</v>
      </c>
      <c r="AD345" s="86">
        <v>0.14000000000000001</v>
      </c>
      <c r="AE345" s="86">
        <v>0.43</v>
      </c>
      <c r="AF345" s="151">
        <v>2.1673998139599999</v>
      </c>
      <c r="AG345" s="150">
        <v>3.62314408186</v>
      </c>
      <c r="AH345" s="86">
        <v>0.233019</v>
      </c>
      <c r="AI345" s="88">
        <v>1.26880011997E-2</v>
      </c>
      <c r="AJ345" s="152">
        <v>1.75</v>
      </c>
      <c r="AK345" s="153">
        <v>0</v>
      </c>
    </row>
    <row r="346" spans="1:37" x14ac:dyDescent="0.2">
      <c r="A346" s="149" t="s">
        <v>1017</v>
      </c>
      <c r="B346" s="66" t="s">
        <v>1018</v>
      </c>
      <c r="C346" s="67">
        <v>63</v>
      </c>
      <c r="D346" s="84" t="s">
        <v>334</v>
      </c>
      <c r="E346" s="85">
        <v>70.394149031220493</v>
      </c>
      <c r="F346" s="91">
        <v>70.110790595563302</v>
      </c>
      <c r="G346" s="86">
        <v>68.475735838460196</v>
      </c>
      <c r="H346" s="86">
        <v>68.253644091593699</v>
      </c>
      <c r="I346" s="86">
        <v>100.66</v>
      </c>
      <c r="J346" s="86">
        <v>77.42</v>
      </c>
      <c r="K346" s="87">
        <v>2.8400000000000002E-2</v>
      </c>
      <c r="L346" s="150">
        <v>12.9499999707</v>
      </c>
      <c r="M346" s="86">
        <v>0</v>
      </c>
      <c r="N346" s="86">
        <v>62.669768042902398</v>
      </c>
      <c r="O346" s="86">
        <v>26.045387194884199</v>
      </c>
      <c r="P346" s="86">
        <v>0.71499999999999997</v>
      </c>
      <c r="Q346" s="88">
        <v>0.93600000000000005</v>
      </c>
      <c r="R346" s="85">
        <v>0</v>
      </c>
      <c r="S346" s="86">
        <v>13.6</v>
      </c>
      <c r="T346" s="86">
        <v>2.0699999999999998</v>
      </c>
      <c r="U346" s="88">
        <v>9.8026702065197995</v>
      </c>
      <c r="V346" s="89">
        <v>4.41</v>
      </c>
      <c r="W346" s="85">
        <v>27.016521906730599</v>
      </c>
      <c r="X346" s="88">
        <v>24.666666666699999</v>
      </c>
      <c r="Y346" s="85"/>
      <c r="Z346" s="88"/>
      <c r="AA346" s="85">
        <v>0</v>
      </c>
      <c r="AB346" s="91">
        <v>0.16</v>
      </c>
      <c r="AC346" s="86">
        <v>0</v>
      </c>
      <c r="AD346" s="86">
        <v>0.03</v>
      </c>
      <c r="AE346" s="86">
        <v>0.95</v>
      </c>
      <c r="AF346" s="151">
        <v>0</v>
      </c>
      <c r="AG346" s="150">
        <v>1.33418399933</v>
      </c>
      <c r="AH346" s="86">
        <v>0.28289199999999998</v>
      </c>
      <c r="AI346" s="88">
        <v>1.2687999993699999E-2</v>
      </c>
      <c r="AJ346" s="152">
        <v>2.84</v>
      </c>
      <c r="AK346" s="153">
        <v>18</v>
      </c>
    </row>
    <row r="347" spans="1:37" x14ac:dyDescent="0.2">
      <c r="A347" s="149" t="s">
        <v>1019</v>
      </c>
      <c r="B347" s="66" t="s">
        <v>1020</v>
      </c>
      <c r="C347" s="67">
        <v>63</v>
      </c>
      <c r="D347" s="84" t="s">
        <v>334</v>
      </c>
      <c r="E347" s="85">
        <v>23.766816143497799</v>
      </c>
      <c r="F347" s="91">
        <v>23.7253428030794</v>
      </c>
      <c r="G347" s="86">
        <v>22.647035952202</v>
      </c>
      <c r="H347" s="86">
        <v>22.605562611783601</v>
      </c>
      <c r="I347" s="86">
        <v>987.51</v>
      </c>
      <c r="J347" s="86">
        <v>1001.47</v>
      </c>
      <c r="K347" s="87">
        <v>0</v>
      </c>
      <c r="L347" s="150">
        <v>5.0400000144000003</v>
      </c>
      <c r="M347" s="86">
        <v>0</v>
      </c>
      <c r="N347" s="86">
        <v>21.276264591439698</v>
      </c>
      <c r="O347" s="86">
        <v>58.665562522181503</v>
      </c>
      <c r="P347" s="86">
        <v>23.081</v>
      </c>
      <c r="Q347" s="88">
        <v>1.0944</v>
      </c>
      <c r="R347" s="85">
        <v>0</v>
      </c>
      <c r="S347" s="86">
        <v>14.4</v>
      </c>
      <c r="T347" s="86">
        <v>5.18</v>
      </c>
      <c r="U347" s="88">
        <v>6.5527877861012502</v>
      </c>
      <c r="V347" s="89">
        <v>2.95</v>
      </c>
      <c r="W347" s="85">
        <v>30.857680605363601</v>
      </c>
      <c r="X347" s="88">
        <v>31.9666666667</v>
      </c>
      <c r="Y347" s="85">
        <v>-100</v>
      </c>
      <c r="Z347" s="88"/>
      <c r="AA347" s="85">
        <v>3.83</v>
      </c>
      <c r="AB347" s="91">
        <v>3.86</v>
      </c>
      <c r="AC347" s="86">
        <v>1.54</v>
      </c>
      <c r="AD347" s="86">
        <v>1.56</v>
      </c>
      <c r="AE347" s="86">
        <v>4.78</v>
      </c>
      <c r="AF347" s="151">
        <v>0</v>
      </c>
      <c r="AG347" s="150">
        <v>0.29366398759899998</v>
      </c>
      <c r="AH347" s="86">
        <v>2.1138849999999998</v>
      </c>
      <c r="AI347" s="88">
        <v>0.15859999330300001</v>
      </c>
      <c r="AJ347" s="152">
        <v>2.29</v>
      </c>
      <c r="AK347" s="153">
        <v>2</v>
      </c>
    </row>
    <row r="348" spans="1:37" x14ac:dyDescent="0.2">
      <c r="A348" s="149" t="s">
        <v>1021</v>
      </c>
      <c r="B348" s="66" t="s">
        <v>1022</v>
      </c>
      <c r="C348" s="67">
        <v>63</v>
      </c>
      <c r="D348" s="84" t="s">
        <v>334</v>
      </c>
      <c r="E348" s="85">
        <v>37.133143988294997</v>
      </c>
      <c r="F348" s="91">
        <v>37.123102963536702</v>
      </c>
      <c r="G348" s="86">
        <v>35.845023955016202</v>
      </c>
      <c r="H348" s="86">
        <v>35.836417362366198</v>
      </c>
      <c r="I348" s="86">
        <v>265.64999999999998</v>
      </c>
      <c r="J348" s="86">
        <v>411.55</v>
      </c>
      <c r="K348" s="87">
        <v>0</v>
      </c>
      <c r="L348" s="150">
        <v>10.3800017114</v>
      </c>
      <c r="M348" s="86">
        <v>0</v>
      </c>
      <c r="N348" s="86">
        <v>33.482427168648798</v>
      </c>
      <c r="O348" s="86">
        <v>42.584839835077702</v>
      </c>
      <c r="P348" s="86">
        <v>12.791</v>
      </c>
      <c r="Q348" s="88">
        <v>2.3748</v>
      </c>
      <c r="R348" s="85">
        <v>0</v>
      </c>
      <c r="S348" s="86">
        <v>18.7</v>
      </c>
      <c r="T348" s="86">
        <v>3.23</v>
      </c>
      <c r="U348" s="88">
        <v>10.560289181512999</v>
      </c>
      <c r="V348" s="89">
        <v>3.63</v>
      </c>
      <c r="W348" s="85">
        <v>27.265108448421799</v>
      </c>
      <c r="X348" s="88">
        <v>33.9</v>
      </c>
      <c r="Y348" s="85">
        <v>15.019999999999996</v>
      </c>
      <c r="Z348" s="88"/>
      <c r="AA348" s="85">
        <v>1.93</v>
      </c>
      <c r="AB348" s="91">
        <v>1.91</v>
      </c>
      <c r="AC348" s="86">
        <v>0.75</v>
      </c>
      <c r="AD348" s="86">
        <v>0.75</v>
      </c>
      <c r="AE348" s="86">
        <v>5.21</v>
      </c>
      <c r="AF348" s="151">
        <v>0</v>
      </c>
      <c r="AG348" s="150">
        <v>1.43556794908</v>
      </c>
      <c r="AH348" s="86">
        <v>1.3869480000000001</v>
      </c>
      <c r="AI348" s="88">
        <v>0.15542790540900001</v>
      </c>
      <c r="AJ348" s="152">
        <v>1.89</v>
      </c>
      <c r="AK348" s="153">
        <v>1</v>
      </c>
    </row>
    <row r="349" spans="1:37" x14ac:dyDescent="0.2">
      <c r="A349" s="149" t="s">
        <v>1023</v>
      </c>
      <c r="B349" s="66" t="s">
        <v>1024</v>
      </c>
      <c r="C349" s="67">
        <v>63</v>
      </c>
      <c r="D349" s="84" t="s">
        <v>334</v>
      </c>
      <c r="E349" s="85">
        <v>48.639576203401397</v>
      </c>
      <c r="F349" s="91">
        <v>48.632364318214599</v>
      </c>
      <c r="G349" s="86">
        <v>46.158032073220298</v>
      </c>
      <c r="H349" s="86">
        <v>46.156065195442103</v>
      </c>
      <c r="I349" s="86">
        <v>19.809999999999999</v>
      </c>
      <c r="J349" s="86">
        <v>27.37</v>
      </c>
      <c r="K349" s="87">
        <v>0</v>
      </c>
      <c r="L349" s="150">
        <v>13.139999979400001</v>
      </c>
      <c r="M349" s="86">
        <v>0</v>
      </c>
      <c r="N349" s="86">
        <v>44.776354783385798</v>
      </c>
      <c r="O349" s="86">
        <v>51.516566470164797</v>
      </c>
      <c r="P349" s="86">
        <v>1.139</v>
      </c>
      <c r="Q349" s="88">
        <v>1.0927</v>
      </c>
      <c r="R349" s="85">
        <v>0</v>
      </c>
      <c r="S349" s="86">
        <v>28.4</v>
      </c>
      <c r="T349" s="86">
        <v>1.39</v>
      </c>
      <c r="U349" s="88">
        <v>16.567011525903801</v>
      </c>
      <c r="V349" s="89">
        <v>4.29</v>
      </c>
      <c r="W349" s="85">
        <v>19.3801314728147</v>
      </c>
      <c r="X349" s="88">
        <v>18.600000000000001</v>
      </c>
      <c r="Y349" s="85"/>
      <c r="Z349" s="88"/>
      <c r="AA349" s="85">
        <v>0</v>
      </c>
      <c r="AB349" s="91">
        <v>0</v>
      </c>
      <c r="AC349" s="86">
        <v>0</v>
      </c>
      <c r="AD349" s="86">
        <v>0</v>
      </c>
      <c r="AE349" s="86">
        <v>0</v>
      </c>
      <c r="AF349" s="151">
        <v>0</v>
      </c>
      <c r="AG349" s="150">
        <v>6.4435159936300002</v>
      </c>
      <c r="AH349" s="86">
        <v>0.210702</v>
      </c>
      <c r="AI349" s="88">
        <v>13.109484987</v>
      </c>
      <c r="AJ349" s="152">
        <v>2.02</v>
      </c>
      <c r="AK349" s="153">
        <v>0</v>
      </c>
    </row>
    <row r="350" spans="1:37" x14ac:dyDescent="0.2">
      <c r="A350" s="149" t="s">
        <v>1025</v>
      </c>
      <c r="B350" s="66" t="s">
        <v>1026</v>
      </c>
      <c r="C350" s="67">
        <v>63</v>
      </c>
      <c r="D350" s="84" t="s">
        <v>334</v>
      </c>
      <c r="E350" s="85">
        <v>45.401142857142901</v>
      </c>
      <c r="F350" s="91">
        <v>45.401142857142901</v>
      </c>
      <c r="G350" s="86">
        <v>43.708571428571403</v>
      </c>
      <c r="H350" s="86">
        <v>43.708571428571403</v>
      </c>
      <c r="I350" s="86">
        <v>14.58</v>
      </c>
      <c r="J350" s="86">
        <v>27.47</v>
      </c>
      <c r="K350" s="87">
        <v>0</v>
      </c>
      <c r="L350" s="150">
        <v>13.2700000094</v>
      </c>
      <c r="M350" s="86">
        <v>0</v>
      </c>
      <c r="N350" s="86">
        <v>42.781617613402297</v>
      </c>
      <c r="O350" s="86">
        <v>48.200629034927999</v>
      </c>
      <c r="P350" s="86">
        <v>1.29</v>
      </c>
      <c r="Q350" s="88">
        <v>0.77459999999999996</v>
      </c>
      <c r="R350" s="85">
        <v>0</v>
      </c>
      <c r="S350" s="86">
        <v>23.7</v>
      </c>
      <c r="T350" s="86">
        <v>1.51</v>
      </c>
      <c r="U350" s="88">
        <v>15.9017142857143</v>
      </c>
      <c r="V350" s="89">
        <v>4.09</v>
      </c>
      <c r="W350" s="85">
        <v>18.4660391830915</v>
      </c>
      <c r="X350" s="88">
        <v>15.5</v>
      </c>
      <c r="Y350" s="85">
        <v>100</v>
      </c>
      <c r="Z350" s="88">
        <v>100</v>
      </c>
      <c r="AA350" s="85">
        <v>0</v>
      </c>
      <c r="AB350" s="91">
        <v>0</v>
      </c>
      <c r="AC350" s="86">
        <v>0</v>
      </c>
      <c r="AD350" s="86">
        <v>0</v>
      </c>
      <c r="AE350" s="86">
        <v>0.04</v>
      </c>
      <c r="AF350" s="151">
        <v>0</v>
      </c>
      <c r="AG350" s="150">
        <v>3.48802200611</v>
      </c>
      <c r="AH350" s="86">
        <v>0.12720899999999999</v>
      </c>
      <c r="AI350" s="88">
        <v>2.6218970046000001</v>
      </c>
      <c r="AJ350" s="152">
        <v>1.92</v>
      </c>
      <c r="AK350" s="153">
        <v>0</v>
      </c>
    </row>
    <row r="351" spans="1:37" x14ac:dyDescent="0.2">
      <c r="A351" s="149" t="s">
        <v>1027</v>
      </c>
      <c r="B351" s="66" t="s">
        <v>1028</v>
      </c>
      <c r="C351" s="67">
        <v>63</v>
      </c>
      <c r="D351" s="84" t="s">
        <v>334</v>
      </c>
      <c r="E351" s="85">
        <v>57.547154615595304</v>
      </c>
      <c r="F351" s="91">
        <v>57.526214905851802</v>
      </c>
      <c r="G351" s="86">
        <v>54.510896702801098</v>
      </c>
      <c r="H351" s="86">
        <v>54.498010727574403</v>
      </c>
      <c r="I351" s="86">
        <v>15.55</v>
      </c>
      <c r="J351" s="86">
        <v>17.920000000000002</v>
      </c>
      <c r="K351" s="87">
        <v>0</v>
      </c>
      <c r="L351" s="150">
        <v>10.9300000294</v>
      </c>
      <c r="M351" s="86">
        <v>5.6451781246888898E-2</v>
      </c>
      <c r="N351" s="86">
        <v>50.569968236565003</v>
      </c>
      <c r="O351" s="86">
        <v>50.070200617765401</v>
      </c>
      <c r="P351" s="86">
        <v>0.64300000000000002</v>
      </c>
      <c r="Q351" s="88">
        <v>0.62639999999999996</v>
      </c>
      <c r="R351" s="85">
        <v>2.1390374331550801E-2</v>
      </c>
      <c r="S351" s="86">
        <v>15.4</v>
      </c>
      <c r="T351" s="86">
        <v>1</v>
      </c>
      <c r="U351" s="88">
        <v>11.9259700723225</v>
      </c>
      <c r="V351" s="89">
        <v>4.47</v>
      </c>
      <c r="W351" s="85">
        <v>19.036618143836399</v>
      </c>
      <c r="X351" s="88">
        <v>23.4666666667</v>
      </c>
      <c r="Y351" s="85"/>
      <c r="Z351" s="88"/>
      <c r="AA351" s="85">
        <v>0</v>
      </c>
      <c r="AB351" s="91">
        <v>0</v>
      </c>
      <c r="AC351" s="86">
        <v>0</v>
      </c>
      <c r="AD351" s="86">
        <v>0</v>
      </c>
      <c r="AE351" s="86">
        <v>0.06</v>
      </c>
      <c r="AF351" s="151">
        <v>0</v>
      </c>
      <c r="AG351" s="150">
        <v>2.0326468764199999</v>
      </c>
      <c r="AH351" s="86">
        <v>5.4128999999999997E-2</v>
      </c>
      <c r="AI351" s="88">
        <v>1.04799392368E-10</v>
      </c>
      <c r="AJ351" s="152">
        <v>2.38</v>
      </c>
      <c r="AK351" s="153">
        <v>2</v>
      </c>
    </row>
    <row r="352" spans="1:37" x14ac:dyDescent="0.2">
      <c r="A352" s="149" t="s">
        <v>1029</v>
      </c>
      <c r="B352" s="66" t="s">
        <v>1030</v>
      </c>
      <c r="C352" s="67">
        <v>63</v>
      </c>
      <c r="D352" s="84" t="s">
        <v>334</v>
      </c>
      <c r="E352" s="85">
        <v>57.255311374432303</v>
      </c>
      <c r="F352" s="91">
        <v>57.249047345617797</v>
      </c>
      <c r="G352" s="86">
        <v>52.929999477997598</v>
      </c>
      <c r="H352" s="86">
        <v>52.923735449183098</v>
      </c>
      <c r="I352" s="86">
        <v>22.45</v>
      </c>
      <c r="J352" s="86">
        <v>24.95</v>
      </c>
      <c r="K352" s="87">
        <v>0</v>
      </c>
      <c r="L352" s="150">
        <v>11.599999625300001</v>
      </c>
      <c r="M352" s="86">
        <v>0</v>
      </c>
      <c r="N352" s="86">
        <v>48.501649751493098</v>
      </c>
      <c r="O352" s="86">
        <v>54.328744340755797</v>
      </c>
      <c r="P352" s="86">
        <v>0.59499999999999997</v>
      </c>
      <c r="Q352" s="88">
        <v>0.93959999999999999</v>
      </c>
      <c r="R352" s="85">
        <v>0</v>
      </c>
      <c r="S352" s="86">
        <v>18.399999999999999</v>
      </c>
      <c r="T352" s="86">
        <v>1.1599999999999999</v>
      </c>
      <c r="U352" s="88">
        <v>15.5201753928068</v>
      </c>
      <c r="V352" s="89">
        <v>4.5</v>
      </c>
      <c r="W352" s="85">
        <v>21.068008941511401</v>
      </c>
      <c r="X352" s="88">
        <v>19.633333333300001</v>
      </c>
      <c r="Y352" s="85">
        <v>100</v>
      </c>
      <c r="Z352" s="88"/>
      <c r="AA352" s="85">
        <v>0</v>
      </c>
      <c r="AB352" s="91">
        <v>0</v>
      </c>
      <c r="AC352" s="86">
        <v>0</v>
      </c>
      <c r="AD352" s="86">
        <v>0</v>
      </c>
      <c r="AE352" s="86">
        <v>0.01</v>
      </c>
      <c r="AF352" s="151">
        <v>3.7466997149900001</v>
      </c>
      <c r="AG352" s="150">
        <v>2.8895481940200001</v>
      </c>
      <c r="AH352" s="86">
        <v>0.113404</v>
      </c>
      <c r="AI352" s="88">
        <v>1.11984486185E-6</v>
      </c>
      <c r="AJ352" s="152">
        <v>2.23</v>
      </c>
      <c r="AK352" s="153">
        <v>3</v>
      </c>
    </row>
    <row r="353" spans="1:37" x14ac:dyDescent="0.2">
      <c r="A353" s="149" t="s">
        <v>1031</v>
      </c>
      <c r="B353" s="66" t="s">
        <v>1032</v>
      </c>
      <c r="C353" s="67">
        <v>63</v>
      </c>
      <c r="D353" s="84" t="s">
        <v>334</v>
      </c>
      <c r="E353" s="85">
        <v>70.919875298595102</v>
      </c>
      <c r="F353" s="91">
        <v>70.794364144297305</v>
      </c>
      <c r="G353" s="86">
        <v>67.159601603303798</v>
      </c>
      <c r="H353" s="86">
        <v>67.040163569375295</v>
      </c>
      <c r="I353" s="86">
        <v>14.16</v>
      </c>
      <c r="J353" s="86">
        <v>14.87</v>
      </c>
      <c r="K353" s="87">
        <v>0</v>
      </c>
      <c r="L353" s="150">
        <v>7.3099999967900002</v>
      </c>
      <c r="M353" s="86">
        <v>0</v>
      </c>
      <c r="N353" s="86">
        <v>62.414740191954898</v>
      </c>
      <c r="O353" s="86">
        <v>57.814080295501498</v>
      </c>
      <c r="P353" s="86">
        <v>0.71099999999999997</v>
      </c>
      <c r="Q353" s="88">
        <v>0.61860000000000004</v>
      </c>
      <c r="R353" s="85">
        <v>0</v>
      </c>
      <c r="S353" s="86">
        <v>11.9</v>
      </c>
      <c r="T353" s="86">
        <v>1.23</v>
      </c>
      <c r="U353" s="88">
        <v>9.8212478237985295</v>
      </c>
      <c r="V353" s="89">
        <v>4.8099999999999996</v>
      </c>
      <c r="W353" s="85">
        <v>23.018775091753199</v>
      </c>
      <c r="X353" s="88">
        <v>17.600000000000001</v>
      </c>
      <c r="Y353" s="85">
        <v>100</v>
      </c>
      <c r="Z353" s="88"/>
      <c r="AA353" s="85">
        <v>0</v>
      </c>
      <c r="AB353" s="91">
        <v>0.01</v>
      </c>
      <c r="AC353" s="86">
        <v>0</v>
      </c>
      <c r="AD353" s="86">
        <v>0</v>
      </c>
      <c r="AE353" s="86">
        <v>0.03</v>
      </c>
      <c r="AF353" s="151">
        <v>9.1185998876499994</v>
      </c>
      <c r="AG353" s="150">
        <v>0.32964000009599997</v>
      </c>
      <c r="AH353" s="86">
        <v>7.1054000000000006E-2</v>
      </c>
      <c r="AI353" s="88">
        <v>0.34974600010099999</v>
      </c>
      <c r="AJ353" s="152">
        <v>2.23</v>
      </c>
      <c r="AK353" s="153">
        <v>3</v>
      </c>
    </row>
    <row r="354" spans="1:37" x14ac:dyDescent="0.2">
      <c r="A354" s="149" t="s">
        <v>1033</v>
      </c>
      <c r="B354" s="66" t="s">
        <v>1034</v>
      </c>
      <c r="C354" s="67">
        <v>63</v>
      </c>
      <c r="D354" s="84" t="s">
        <v>334</v>
      </c>
      <c r="E354" s="85">
        <v>68.075334419644506</v>
      </c>
      <c r="F354" s="91">
        <v>68.046534540907203</v>
      </c>
      <c r="G354" s="86">
        <v>64.355602713251699</v>
      </c>
      <c r="H354" s="86">
        <v>64.326802834514396</v>
      </c>
      <c r="I354" s="86">
        <v>25.3</v>
      </c>
      <c r="J354" s="86">
        <v>20.51</v>
      </c>
      <c r="K354" s="87">
        <v>0</v>
      </c>
      <c r="L354" s="150">
        <v>4.9900000026500004</v>
      </c>
      <c r="M354" s="86">
        <v>0</v>
      </c>
      <c r="N354" s="86">
        <v>60.508202189271998</v>
      </c>
      <c r="O354" s="86">
        <v>46.281939857465701</v>
      </c>
      <c r="P354" s="86">
        <v>0.64200000000000002</v>
      </c>
      <c r="Q354" s="88">
        <v>0.58109999999999995</v>
      </c>
      <c r="R354" s="85">
        <v>0</v>
      </c>
      <c r="S354" s="86">
        <v>15.6</v>
      </c>
      <c r="T354" s="86">
        <v>1.19</v>
      </c>
      <c r="U354" s="88">
        <v>7.3454848611163701</v>
      </c>
      <c r="V354" s="89">
        <v>4.57</v>
      </c>
      <c r="W354" s="85">
        <v>24.6071662300231</v>
      </c>
      <c r="X354" s="88">
        <v>16.833333333300001</v>
      </c>
      <c r="Y354" s="85">
        <v>100</v>
      </c>
      <c r="Z354" s="88"/>
      <c r="AA354" s="85">
        <v>0</v>
      </c>
      <c r="AB354" s="91">
        <v>0</v>
      </c>
      <c r="AC354" s="86">
        <v>0</v>
      </c>
      <c r="AD354" s="86">
        <v>0</v>
      </c>
      <c r="AE354" s="86">
        <v>0</v>
      </c>
      <c r="AF354" s="151">
        <v>0</v>
      </c>
      <c r="AG354" s="150">
        <v>0.93911399968999998</v>
      </c>
      <c r="AH354" s="86">
        <v>0.139071</v>
      </c>
      <c r="AI354" s="88">
        <v>0.34022999988800001</v>
      </c>
      <c r="AJ354" s="152">
        <v>2.44</v>
      </c>
      <c r="AK354" s="153">
        <v>11</v>
      </c>
    </row>
    <row r="355" spans="1:37" x14ac:dyDescent="0.2">
      <c r="A355" s="149" t="s">
        <v>1035</v>
      </c>
      <c r="B355" s="66" t="s">
        <v>1036</v>
      </c>
      <c r="C355" s="67">
        <v>63</v>
      </c>
      <c r="D355" s="84" t="s">
        <v>334</v>
      </c>
      <c r="E355" s="85">
        <v>46.325346285811101</v>
      </c>
      <c r="F355" s="91">
        <v>46.301342784123797</v>
      </c>
      <c r="G355" s="86">
        <v>43.189359388899099</v>
      </c>
      <c r="H355" s="86">
        <v>43.165355887211803</v>
      </c>
      <c r="I355" s="86">
        <v>98.59</v>
      </c>
      <c r="J355" s="86">
        <v>90.1</v>
      </c>
      <c r="K355" s="87">
        <v>0</v>
      </c>
      <c r="L355" s="150">
        <v>9.7599998935399999</v>
      </c>
      <c r="M355" s="86">
        <v>0</v>
      </c>
      <c r="N355" s="86">
        <v>42.695548569541899</v>
      </c>
      <c r="O355" s="86">
        <v>48.9688765182186</v>
      </c>
      <c r="P355" s="86">
        <v>4.2469999999999999</v>
      </c>
      <c r="Q355" s="88">
        <v>1.3649</v>
      </c>
      <c r="R355" s="85">
        <v>0</v>
      </c>
      <c r="S355" s="86">
        <v>26.5</v>
      </c>
      <c r="T355" s="86">
        <v>2.31</v>
      </c>
      <c r="U355" s="88">
        <v>15.0558434406902</v>
      </c>
      <c r="V355" s="89">
        <v>4.28</v>
      </c>
      <c r="W355" s="85">
        <v>20.92388953407</v>
      </c>
      <c r="X355" s="88">
        <v>16.600000000000001</v>
      </c>
      <c r="Y355" s="85">
        <v>100</v>
      </c>
      <c r="Z355" s="88">
        <v>100</v>
      </c>
      <c r="AA355" s="85">
        <v>0</v>
      </c>
      <c r="AB355" s="91">
        <v>0</v>
      </c>
      <c r="AC355" s="86">
        <v>0</v>
      </c>
      <c r="AD355" s="86">
        <v>0</v>
      </c>
      <c r="AE355" s="86">
        <v>0.14000000000000001</v>
      </c>
      <c r="AF355" s="151">
        <v>0</v>
      </c>
      <c r="AG355" s="150">
        <v>1.92380581651</v>
      </c>
      <c r="AH355" s="86">
        <v>0.318602</v>
      </c>
      <c r="AI355" s="88">
        <v>9.5264386845000004</v>
      </c>
      <c r="AJ355" s="152">
        <v>1.94</v>
      </c>
      <c r="AK355" s="153">
        <v>1</v>
      </c>
    </row>
    <row r="356" spans="1:37" x14ac:dyDescent="0.2">
      <c r="A356" s="149" t="s">
        <v>1037</v>
      </c>
      <c r="B356" s="66" t="s">
        <v>1038</v>
      </c>
      <c r="C356" s="67">
        <v>63</v>
      </c>
      <c r="D356" s="84" t="s">
        <v>334</v>
      </c>
      <c r="E356" s="85">
        <v>47.975457115312302</v>
      </c>
      <c r="F356" s="91">
        <v>47.972189088057</v>
      </c>
      <c r="G356" s="86">
        <v>47.435415611366203</v>
      </c>
      <c r="H356" s="86">
        <v>47.432147584110901</v>
      </c>
      <c r="I356" s="86">
        <v>16.59</v>
      </c>
      <c r="J356" s="86">
        <v>24.44</v>
      </c>
      <c r="K356" s="87">
        <v>0</v>
      </c>
      <c r="L356" s="150">
        <v>19.249999996900002</v>
      </c>
      <c r="M356" s="86">
        <v>0</v>
      </c>
      <c r="N356" s="86">
        <v>43.405801846637402</v>
      </c>
      <c r="O356" s="86">
        <v>39.696910057075399</v>
      </c>
      <c r="P356" s="86">
        <v>0.86199999999999999</v>
      </c>
      <c r="Q356" s="88">
        <v>1.3797999999999999</v>
      </c>
      <c r="R356" s="85">
        <v>0</v>
      </c>
      <c r="S356" s="86">
        <v>21.4</v>
      </c>
      <c r="T356" s="86">
        <v>1.38</v>
      </c>
      <c r="U356" s="88">
        <v>18.0133662314744</v>
      </c>
      <c r="V356" s="89">
        <v>4.26</v>
      </c>
      <c r="W356" s="85">
        <v>19.071576309643699</v>
      </c>
      <c r="X356" s="88">
        <v>15.9</v>
      </c>
      <c r="Y356" s="85">
        <v>100</v>
      </c>
      <c r="Z356" s="88"/>
      <c r="AA356" s="85">
        <v>0</v>
      </c>
      <c r="AB356" s="91">
        <v>0</v>
      </c>
      <c r="AC356" s="86">
        <v>0</v>
      </c>
      <c r="AD356" s="86">
        <v>0.01</v>
      </c>
      <c r="AE356" s="86">
        <v>0.43</v>
      </c>
      <c r="AF356" s="151">
        <v>0</v>
      </c>
      <c r="AG356" s="150">
        <v>4.5107149950399998</v>
      </c>
      <c r="AH356" s="86">
        <v>0.14217299999999999</v>
      </c>
      <c r="AI356" s="88">
        <v>6.3439999930299997E-3</v>
      </c>
      <c r="AJ356" s="152">
        <v>2.42</v>
      </c>
      <c r="AK356" s="153">
        <v>6</v>
      </c>
    </row>
    <row r="357" spans="1:37" x14ac:dyDescent="0.2">
      <c r="A357" s="149" t="s">
        <v>1039</v>
      </c>
      <c r="B357" s="66" t="s">
        <v>1040</v>
      </c>
      <c r="C357" s="67">
        <v>63</v>
      </c>
      <c r="D357" s="84" t="s">
        <v>334</v>
      </c>
      <c r="E357" s="85">
        <v>56.406997095950899</v>
      </c>
      <c r="F357" s="91">
        <v>56.367885324285503</v>
      </c>
      <c r="G357" s="86">
        <v>54.973550664411199</v>
      </c>
      <c r="H357" s="86">
        <v>54.935416687037403</v>
      </c>
      <c r="I357" s="86">
        <v>8.5500000000000007</v>
      </c>
      <c r="J357" s="86">
        <v>25.84</v>
      </c>
      <c r="K357" s="87">
        <v>0</v>
      </c>
      <c r="L357" s="150">
        <v>16.009998321200001</v>
      </c>
      <c r="M357" s="86">
        <v>0</v>
      </c>
      <c r="N357" s="86">
        <v>50.290600966713001</v>
      </c>
      <c r="O357" s="86">
        <v>48.3890609234195</v>
      </c>
      <c r="P357" s="86">
        <v>0.54400000000000004</v>
      </c>
      <c r="Q357" s="88">
        <v>0.82569999999999999</v>
      </c>
      <c r="R357" s="85">
        <v>0</v>
      </c>
      <c r="S357" s="86">
        <v>17.5</v>
      </c>
      <c r="T357" s="86">
        <v>0.96</v>
      </c>
      <c r="U357" s="88">
        <v>11.756020768350799</v>
      </c>
      <c r="V357" s="89">
        <v>4.5999999999999996</v>
      </c>
      <c r="W357" s="85">
        <v>19.960397944805699</v>
      </c>
      <c r="X357" s="88">
        <v>15.733333333299999</v>
      </c>
      <c r="Y357" s="85">
        <v>100</v>
      </c>
      <c r="Z357" s="88"/>
      <c r="AA357" s="85">
        <v>0</v>
      </c>
      <c r="AB357" s="91">
        <v>0</v>
      </c>
      <c r="AC357" s="86">
        <v>0</v>
      </c>
      <c r="AD357" s="86">
        <v>0.02</v>
      </c>
      <c r="AE357" s="86">
        <v>0.24</v>
      </c>
      <c r="AF357" s="151">
        <v>0</v>
      </c>
      <c r="AG357" s="150">
        <v>2.7717771202699999</v>
      </c>
      <c r="AH357" s="86">
        <v>0.123657</v>
      </c>
      <c r="AI357" s="88">
        <v>1.26879999243E-2</v>
      </c>
      <c r="AJ357" s="152">
        <v>2.41</v>
      </c>
      <c r="AK357" s="153">
        <v>7</v>
      </c>
    </row>
    <row r="358" spans="1:37" x14ac:dyDescent="0.2">
      <c r="A358" s="149" t="s">
        <v>1041</v>
      </c>
      <c r="B358" s="66" t="s">
        <v>1042</v>
      </c>
      <c r="C358" s="67">
        <v>63</v>
      </c>
      <c r="D358" s="84" t="s">
        <v>334</v>
      </c>
      <c r="E358" s="85">
        <v>62.922003907946198</v>
      </c>
      <c r="F358" s="91">
        <v>62.437581415544898</v>
      </c>
      <c r="G358" s="86">
        <v>60.882544507164603</v>
      </c>
      <c r="H358" s="86">
        <v>60.425260529743802</v>
      </c>
      <c r="I358" s="86">
        <v>25.14</v>
      </c>
      <c r="J358" s="86">
        <v>26.91</v>
      </c>
      <c r="K358" s="87">
        <v>0</v>
      </c>
      <c r="L358" s="150">
        <v>10.129999995</v>
      </c>
      <c r="M358" s="86">
        <v>0</v>
      </c>
      <c r="N358" s="86">
        <v>50.088344025225602</v>
      </c>
      <c r="O358" s="86">
        <v>45.764003556458803</v>
      </c>
      <c r="P358" s="86">
        <v>0.41399999999999998</v>
      </c>
      <c r="Q358" s="88">
        <v>0.48249999999999998</v>
      </c>
      <c r="R358" s="85">
        <v>0</v>
      </c>
      <c r="S358" s="86">
        <v>24</v>
      </c>
      <c r="T358" s="86">
        <v>1.24</v>
      </c>
      <c r="U358" s="88">
        <v>12.9532132001737</v>
      </c>
      <c r="V358" s="89">
        <v>4.59</v>
      </c>
      <c r="W358" s="85">
        <v>24.1565144600971</v>
      </c>
      <c r="X358" s="88">
        <v>22.8</v>
      </c>
      <c r="Y358" s="85">
        <v>-100</v>
      </c>
      <c r="Z358" s="88"/>
      <c r="AA358" s="85">
        <v>0</v>
      </c>
      <c r="AB358" s="91">
        <v>0.05</v>
      </c>
      <c r="AC358" s="86">
        <v>0</v>
      </c>
      <c r="AD358" s="86">
        <v>7.0000000000000007E-2</v>
      </c>
      <c r="AE358" s="86">
        <v>7.0000000000000007E-2</v>
      </c>
      <c r="AF358" s="151">
        <v>4.6051998115600004</v>
      </c>
      <c r="AG358" s="150">
        <v>1.0474240004399999</v>
      </c>
      <c r="AH358" s="86">
        <v>8.6645E-2</v>
      </c>
      <c r="AI358" s="88">
        <v>6.3440000026899999E-3</v>
      </c>
      <c r="AJ358" s="152">
        <v>2.52</v>
      </c>
      <c r="AK358" s="153">
        <v>13</v>
      </c>
    </row>
    <row r="359" spans="1:37" x14ac:dyDescent="0.2">
      <c r="A359" s="149" t="s">
        <v>1043</v>
      </c>
      <c r="B359" s="66" t="s">
        <v>1044</v>
      </c>
      <c r="C359" s="67">
        <v>63</v>
      </c>
      <c r="D359" s="84" t="s">
        <v>334</v>
      </c>
      <c r="E359" s="85">
        <v>38.426083987709099</v>
      </c>
      <c r="F359" s="91">
        <v>38.3509730283373</v>
      </c>
      <c r="G359" s="86">
        <v>36.4367816091954</v>
      </c>
      <c r="H359" s="86">
        <v>36.369636963696401</v>
      </c>
      <c r="I359" s="86">
        <v>96.19</v>
      </c>
      <c r="J359" s="86">
        <v>122.58</v>
      </c>
      <c r="K359" s="87">
        <v>0</v>
      </c>
      <c r="L359" s="150">
        <v>15.2900000312</v>
      </c>
      <c r="M359" s="86">
        <v>0</v>
      </c>
      <c r="N359" s="86">
        <v>34.593978102189801</v>
      </c>
      <c r="O359" s="86">
        <v>53.018323876848697</v>
      </c>
      <c r="P359" s="86">
        <v>1.0609999999999999</v>
      </c>
      <c r="Q359" s="88">
        <v>1.2013</v>
      </c>
      <c r="R359" s="85">
        <v>0</v>
      </c>
      <c r="S359" s="86">
        <v>24.2</v>
      </c>
      <c r="T359" s="86">
        <v>1.79</v>
      </c>
      <c r="U359" s="88">
        <v>18.677591897120699</v>
      </c>
      <c r="V359" s="89">
        <v>4.07</v>
      </c>
      <c r="W359" s="85">
        <v>21.060130566415399</v>
      </c>
      <c r="X359" s="88">
        <v>20</v>
      </c>
      <c r="Y359" s="85">
        <v>20.299999999999997</v>
      </c>
      <c r="Z359" s="88"/>
      <c r="AA359" s="85">
        <v>0</v>
      </c>
      <c r="AB359" s="91">
        <v>0</v>
      </c>
      <c r="AC359" s="86">
        <v>0</v>
      </c>
      <c r="AD359" s="86">
        <v>0</v>
      </c>
      <c r="AE359" s="86">
        <v>1.07</v>
      </c>
      <c r="AF359" s="151">
        <v>0</v>
      </c>
      <c r="AG359" s="150">
        <v>3.89362400544</v>
      </c>
      <c r="AH359" s="86">
        <v>0.51170400000000005</v>
      </c>
      <c r="AI359" s="88">
        <v>2.5376000035400002E-2</v>
      </c>
      <c r="AJ359" s="152">
        <v>2.13</v>
      </c>
      <c r="AK359" s="153">
        <v>3</v>
      </c>
    </row>
    <row r="360" spans="1:37" x14ac:dyDescent="0.2">
      <c r="A360" s="149" t="s">
        <v>1045</v>
      </c>
      <c r="B360" s="66" t="s">
        <v>1046</v>
      </c>
      <c r="C360" s="67">
        <v>63</v>
      </c>
      <c r="D360" s="84" t="s">
        <v>334</v>
      </c>
      <c r="E360" s="85">
        <v>38.4423048540149</v>
      </c>
      <c r="F360" s="91">
        <v>38.373718343852801</v>
      </c>
      <c r="G360" s="86">
        <v>36.779733120338904</v>
      </c>
      <c r="H360" s="86">
        <v>36.719828446906199</v>
      </c>
      <c r="I360" s="86">
        <v>241.62</v>
      </c>
      <c r="J360" s="86">
        <v>368.84</v>
      </c>
      <c r="K360" s="87">
        <v>0</v>
      </c>
      <c r="L360" s="150">
        <v>14.419997868399999</v>
      </c>
      <c r="M360" s="86">
        <v>2.9555364344719199E-6</v>
      </c>
      <c r="N360" s="86">
        <v>35.771859742565503</v>
      </c>
      <c r="O360" s="86">
        <v>54.047090818006097</v>
      </c>
      <c r="P360" s="86">
        <v>4.9160000000000004</v>
      </c>
      <c r="Q360" s="88">
        <v>1.5434000000000001</v>
      </c>
      <c r="R360" s="85">
        <v>1.01235067827495E-2</v>
      </c>
      <c r="S360" s="86">
        <v>24.7</v>
      </c>
      <c r="T360" s="86">
        <v>2.4</v>
      </c>
      <c r="U360" s="88">
        <v>15.4172056640303</v>
      </c>
      <c r="V360" s="89">
        <v>4.1900000000000004</v>
      </c>
      <c r="W360" s="85">
        <v>26.635863973194201</v>
      </c>
      <c r="X360" s="88">
        <v>31.5</v>
      </c>
      <c r="Y360" s="85">
        <v>28.539999999999992</v>
      </c>
      <c r="Z360" s="88"/>
      <c r="AA360" s="85">
        <v>2.02</v>
      </c>
      <c r="AB360" s="91">
        <v>2.27</v>
      </c>
      <c r="AC360" s="86">
        <v>0.6</v>
      </c>
      <c r="AD360" s="86">
        <v>0.76</v>
      </c>
      <c r="AE360" s="86">
        <v>2.71</v>
      </c>
      <c r="AF360" s="151">
        <v>0</v>
      </c>
      <c r="AG360" s="150">
        <v>4.3192160552500001</v>
      </c>
      <c r="AH360" s="86">
        <v>1.863872</v>
      </c>
      <c r="AI360" s="88">
        <v>0.123708100764</v>
      </c>
      <c r="AJ360" s="152">
        <v>1.79</v>
      </c>
      <c r="AK360" s="153">
        <v>0</v>
      </c>
    </row>
    <row r="361" spans="1:37" x14ac:dyDescent="0.2">
      <c r="A361" s="149" t="s">
        <v>1047</v>
      </c>
      <c r="B361" s="66" t="s">
        <v>1048</v>
      </c>
      <c r="C361" s="67">
        <v>63</v>
      </c>
      <c r="D361" s="84" t="s">
        <v>334</v>
      </c>
      <c r="E361" s="85">
        <v>47.786070080490902</v>
      </c>
      <c r="F361" s="91">
        <v>47.749875040934903</v>
      </c>
      <c r="G361" s="86">
        <v>46.453747910167401</v>
      </c>
      <c r="H361" s="86">
        <v>46.427894310484497</v>
      </c>
      <c r="I361" s="86">
        <v>117.98</v>
      </c>
      <c r="J361" s="86">
        <v>118.17</v>
      </c>
      <c r="K361" s="87">
        <v>0</v>
      </c>
      <c r="L361" s="150">
        <v>7.0000004900999997</v>
      </c>
      <c r="M361" s="86">
        <v>0</v>
      </c>
      <c r="N361" s="86">
        <v>49.817129755990997</v>
      </c>
      <c r="O361" s="86">
        <v>76.981465787243494</v>
      </c>
      <c r="P361" s="86">
        <v>0.79900000000000004</v>
      </c>
      <c r="Q361" s="88">
        <v>0.5554</v>
      </c>
      <c r="R361" s="85">
        <v>0</v>
      </c>
      <c r="S361" s="86">
        <v>30.3</v>
      </c>
      <c r="T361" s="86">
        <v>0.96</v>
      </c>
      <c r="U361" s="88">
        <v>13.1870594115721</v>
      </c>
      <c r="V361" s="89">
        <v>4.01</v>
      </c>
      <c r="W361" s="85">
        <v>25.400042898337698</v>
      </c>
      <c r="X361" s="88"/>
      <c r="Y361" s="85">
        <v>99.800000000000011</v>
      </c>
      <c r="Z361" s="88"/>
      <c r="AA361" s="85">
        <v>0</v>
      </c>
      <c r="AB361" s="91">
        <v>0</v>
      </c>
      <c r="AC361" s="86">
        <v>0</v>
      </c>
      <c r="AD361" s="86">
        <v>0</v>
      </c>
      <c r="AE361" s="86">
        <v>0.33</v>
      </c>
      <c r="AF361" s="151">
        <v>0</v>
      </c>
      <c r="AG361" s="150">
        <v>2.3882921827699999</v>
      </c>
      <c r="AH361" s="86">
        <v>0.25026700000000002</v>
      </c>
      <c r="AI361" s="88">
        <v>1.0270353088099999</v>
      </c>
      <c r="AJ361" s="152">
        <v>1.62</v>
      </c>
      <c r="AK361" s="153">
        <v>0</v>
      </c>
    </row>
    <row r="362" spans="1:37" x14ac:dyDescent="0.2">
      <c r="A362" s="149" t="s">
        <v>1049</v>
      </c>
      <c r="B362" s="66" t="s">
        <v>1050</v>
      </c>
      <c r="C362" s="67">
        <v>63</v>
      </c>
      <c r="D362" s="84" t="s">
        <v>334</v>
      </c>
      <c r="E362" s="85">
        <v>55.9893379284349</v>
      </c>
      <c r="F362" s="91">
        <v>55.725478581621402</v>
      </c>
      <c r="G362" s="86">
        <v>53.218814786893198</v>
      </c>
      <c r="H362" s="86">
        <v>52.957647882394099</v>
      </c>
      <c r="I362" s="86">
        <v>175.6</v>
      </c>
      <c r="J362" s="86">
        <v>132.63</v>
      </c>
      <c r="K362" s="87">
        <v>0</v>
      </c>
      <c r="L362" s="150">
        <v>4.8800000183199996</v>
      </c>
      <c r="M362" s="86">
        <v>0</v>
      </c>
      <c r="N362" s="86">
        <v>52.08807896735</v>
      </c>
      <c r="O362" s="86">
        <v>35.053204652313802</v>
      </c>
      <c r="P362" s="86">
        <v>2.6720000000000002</v>
      </c>
      <c r="Q362" s="88">
        <v>1.1069</v>
      </c>
      <c r="R362" s="85">
        <v>0</v>
      </c>
      <c r="S362" s="86">
        <v>20.6</v>
      </c>
      <c r="T362" s="86">
        <v>3.11</v>
      </c>
      <c r="U362" s="88">
        <v>11.8305915295765</v>
      </c>
      <c r="V362" s="89">
        <v>4.3899999999999997</v>
      </c>
      <c r="W362" s="85">
        <v>21.8471079086959</v>
      </c>
      <c r="X362" s="88">
        <v>19.2</v>
      </c>
      <c r="Y362" s="85"/>
      <c r="Z362" s="88"/>
      <c r="AA362" s="85">
        <v>0</v>
      </c>
      <c r="AB362" s="91">
        <v>0.16</v>
      </c>
      <c r="AC362" s="86">
        <v>0.01</v>
      </c>
      <c r="AD362" s="86">
        <v>0.11</v>
      </c>
      <c r="AE362" s="86">
        <v>0</v>
      </c>
      <c r="AF362" s="151">
        <v>0</v>
      </c>
      <c r="AG362" s="150">
        <v>0.516707999044</v>
      </c>
      <c r="AH362" s="86">
        <v>0.26681300000000002</v>
      </c>
      <c r="AI362" s="88">
        <v>2.7218399949599998</v>
      </c>
      <c r="AJ362" s="152">
        <v>2.5099999999999998</v>
      </c>
      <c r="AK362" s="153">
        <v>9</v>
      </c>
    </row>
    <row r="363" spans="1:37" x14ac:dyDescent="0.2">
      <c r="A363" s="149" t="s">
        <v>1051</v>
      </c>
      <c r="B363" s="66" t="s">
        <v>1052</v>
      </c>
      <c r="C363" s="67">
        <v>63</v>
      </c>
      <c r="D363" s="84" t="s">
        <v>334</v>
      </c>
      <c r="E363" s="85">
        <v>68.322516000324995</v>
      </c>
      <c r="F363" s="91">
        <v>68.205165238899099</v>
      </c>
      <c r="G363" s="86">
        <v>66.343801623051306</v>
      </c>
      <c r="H363" s="86">
        <v>66.234575145108707</v>
      </c>
      <c r="I363" s="86">
        <v>35.6</v>
      </c>
      <c r="J363" s="86">
        <v>34.4</v>
      </c>
      <c r="K363" s="87">
        <v>0</v>
      </c>
      <c r="L363" s="150">
        <v>10.45000001</v>
      </c>
      <c r="M363" s="86">
        <v>0</v>
      </c>
      <c r="N363" s="86">
        <v>48.943784436837603</v>
      </c>
      <c r="O363" s="86">
        <v>38.875121215386301</v>
      </c>
      <c r="P363" s="86">
        <v>0.84</v>
      </c>
      <c r="Q363" s="88">
        <v>0.76229999999999998</v>
      </c>
      <c r="R363" s="85">
        <v>0</v>
      </c>
      <c r="S363" s="86">
        <v>30.2</v>
      </c>
      <c r="T363" s="86">
        <v>1.67</v>
      </c>
      <c r="U363" s="88">
        <v>12.666660648678899</v>
      </c>
      <c r="V363" s="89">
        <v>4.53</v>
      </c>
      <c r="W363" s="85">
        <v>23.890176216217</v>
      </c>
      <c r="X363" s="88">
        <v>18.9666666667</v>
      </c>
      <c r="Y363" s="85"/>
      <c r="Z363" s="88"/>
      <c r="AA363" s="85">
        <v>0.02</v>
      </c>
      <c r="AB363" s="91">
        <v>0.19</v>
      </c>
      <c r="AC363" s="86">
        <v>0.01</v>
      </c>
      <c r="AD363" s="86">
        <v>0.12</v>
      </c>
      <c r="AE363" s="86">
        <v>0</v>
      </c>
      <c r="AF363" s="151">
        <v>0</v>
      </c>
      <c r="AG363" s="150">
        <v>1.1930040017500001</v>
      </c>
      <c r="AH363" s="86">
        <v>0.16842199999999999</v>
      </c>
      <c r="AI363" s="88">
        <v>0.68046000100000004</v>
      </c>
      <c r="AJ363" s="152">
        <v>2.68</v>
      </c>
      <c r="AK363" s="153">
        <v>16</v>
      </c>
    </row>
    <row r="364" spans="1:37" x14ac:dyDescent="0.2">
      <c r="A364" s="149" t="s">
        <v>1053</v>
      </c>
      <c r="B364" s="66" t="s">
        <v>1054</v>
      </c>
      <c r="C364" s="67">
        <v>63</v>
      </c>
      <c r="D364" s="84" t="s">
        <v>334</v>
      </c>
      <c r="E364" s="85">
        <v>47.594787995300599</v>
      </c>
      <c r="F364" s="91">
        <v>47.568087151554003</v>
      </c>
      <c r="G364" s="86">
        <v>45.623197693047103</v>
      </c>
      <c r="H364" s="86">
        <v>45.600768984299897</v>
      </c>
      <c r="I364" s="86">
        <v>202.45</v>
      </c>
      <c r="J364" s="86">
        <v>291.56</v>
      </c>
      <c r="K364" s="87">
        <v>0</v>
      </c>
      <c r="L364" s="150">
        <v>1.3500000002799999</v>
      </c>
      <c r="M364" s="86">
        <v>0</v>
      </c>
      <c r="N364" s="86">
        <v>57.859366270252998</v>
      </c>
      <c r="O364" s="86">
        <v>70.083663839272802</v>
      </c>
      <c r="P364" s="86">
        <v>5.3220000000000001</v>
      </c>
      <c r="Q364" s="88">
        <v>1.0918000000000001</v>
      </c>
      <c r="R364" s="85">
        <v>0</v>
      </c>
      <c r="S364" s="86">
        <v>10.9</v>
      </c>
      <c r="T364" s="86">
        <v>2.2999999999999998</v>
      </c>
      <c r="U364" s="88">
        <v>4.7997436719000302</v>
      </c>
      <c r="V364" s="89">
        <v>4.6100000000000003</v>
      </c>
      <c r="W364" s="85">
        <v>26.4561230727025</v>
      </c>
      <c r="X364" s="88"/>
      <c r="Y364" s="85">
        <v>-80.239999999999995</v>
      </c>
      <c r="Z364" s="88"/>
      <c r="AA364" s="85">
        <v>0.48</v>
      </c>
      <c r="AB364" s="91">
        <v>0.5</v>
      </c>
      <c r="AC364" s="86">
        <v>0.42</v>
      </c>
      <c r="AD364" s="86">
        <v>0.43</v>
      </c>
      <c r="AE364" s="86">
        <v>0</v>
      </c>
      <c r="AF364" s="151">
        <v>0</v>
      </c>
      <c r="AG364" s="150">
        <v>0.178187999697</v>
      </c>
      <c r="AH364" s="86">
        <v>0.800091</v>
      </c>
      <c r="AI364" s="88">
        <v>16.671269971600001</v>
      </c>
      <c r="AJ364" s="152">
        <v>2.19</v>
      </c>
      <c r="AK364" s="153">
        <v>6</v>
      </c>
    </row>
    <row r="365" spans="1:37" x14ac:dyDescent="0.2">
      <c r="A365" s="149" t="s">
        <v>956</v>
      </c>
      <c r="B365" s="66" t="s">
        <v>1055</v>
      </c>
      <c r="C365" s="67">
        <v>63</v>
      </c>
      <c r="D365" s="84" t="s">
        <v>334</v>
      </c>
      <c r="E365" s="85">
        <v>81.111597191842193</v>
      </c>
      <c r="F365" s="91">
        <v>81.109513988708997</v>
      </c>
      <c r="G365" s="86">
        <v>79.117971793429604</v>
      </c>
      <c r="H365" s="86">
        <v>79.115888590296393</v>
      </c>
      <c r="I365" s="86">
        <v>24.34</v>
      </c>
      <c r="J365" s="86">
        <v>10.210000000000001</v>
      </c>
      <c r="K365" s="87">
        <v>0</v>
      </c>
      <c r="L365" s="150">
        <v>9.3200000065699999</v>
      </c>
      <c r="M365" s="86">
        <v>0</v>
      </c>
      <c r="N365" s="86">
        <v>72.6354875046936</v>
      </c>
      <c r="O365" s="86">
        <v>20.077594568380199</v>
      </c>
      <c r="P365" s="86">
        <v>0.33400000000000002</v>
      </c>
      <c r="Q365" s="88">
        <v>0.16200000000000001</v>
      </c>
      <c r="R365" s="85">
        <v>0</v>
      </c>
      <c r="S365" s="86">
        <v>12.7</v>
      </c>
      <c r="T365" s="86">
        <v>1.33</v>
      </c>
      <c r="U365" s="88">
        <v>4.8476136908109897</v>
      </c>
      <c r="V365" s="89">
        <v>4.49</v>
      </c>
      <c r="W365" s="85">
        <v>26.338863072042901</v>
      </c>
      <c r="X365" s="88">
        <v>23.333333333300001</v>
      </c>
      <c r="Y365" s="85">
        <v>100</v>
      </c>
      <c r="Z365" s="88"/>
      <c r="AA365" s="85">
        <v>0</v>
      </c>
      <c r="AB365" s="91">
        <v>0.06</v>
      </c>
      <c r="AC365" s="86">
        <v>0</v>
      </c>
      <c r="AD365" s="86">
        <v>0</v>
      </c>
      <c r="AE365" s="86">
        <v>0</v>
      </c>
      <c r="AF365" s="151">
        <v>0</v>
      </c>
      <c r="AG365" s="150">
        <v>0.133919998639</v>
      </c>
      <c r="AH365" s="86">
        <v>2.8337999999999999E-2</v>
      </c>
      <c r="AI365" s="88">
        <v>0</v>
      </c>
      <c r="AJ365" s="152">
        <v>3.17</v>
      </c>
      <c r="AK365" s="153">
        <v>38</v>
      </c>
    </row>
    <row r="366" spans="1:37" x14ac:dyDescent="0.2">
      <c r="A366" s="149" t="s">
        <v>1056</v>
      </c>
      <c r="B366" s="66" t="s">
        <v>1057</v>
      </c>
      <c r="C366" s="67">
        <v>63</v>
      </c>
      <c r="D366" s="84" t="s">
        <v>334</v>
      </c>
      <c r="E366" s="85">
        <v>48.221638128807797</v>
      </c>
      <c r="F366" s="91">
        <v>48.083380178975702</v>
      </c>
      <c r="G366" s="86">
        <v>44.664914386423398</v>
      </c>
      <c r="H366" s="86">
        <v>44.541849617891501</v>
      </c>
      <c r="I366" s="86">
        <v>65.45</v>
      </c>
      <c r="J366" s="86">
        <v>94.3</v>
      </c>
      <c r="K366" s="87">
        <v>0</v>
      </c>
      <c r="L366" s="150">
        <v>10.709999953400001</v>
      </c>
      <c r="M366" s="86">
        <v>0</v>
      </c>
      <c r="N366" s="86">
        <v>51.880385378095198</v>
      </c>
      <c r="O366" s="86">
        <v>57.655485674353599</v>
      </c>
      <c r="P366" s="86">
        <v>1.2330000000000001</v>
      </c>
      <c r="Q366" s="88">
        <v>0.96220000000000006</v>
      </c>
      <c r="R366" s="85">
        <v>0</v>
      </c>
      <c r="S366" s="86">
        <v>26.3</v>
      </c>
      <c r="T366" s="86">
        <v>2.39</v>
      </c>
      <c r="U366" s="88">
        <v>15.088348349260899</v>
      </c>
      <c r="V366" s="89">
        <v>4.1399999999999997</v>
      </c>
      <c r="W366" s="85">
        <v>20.786212637843299</v>
      </c>
      <c r="X366" s="88"/>
      <c r="Y366" s="85">
        <v>-78.7</v>
      </c>
      <c r="Z366" s="88"/>
      <c r="AA366" s="85">
        <v>0.02</v>
      </c>
      <c r="AB366" s="91">
        <v>0.23</v>
      </c>
      <c r="AC366" s="86">
        <v>0.02</v>
      </c>
      <c r="AD366" s="86">
        <v>0.17</v>
      </c>
      <c r="AE366" s="86">
        <v>0</v>
      </c>
      <c r="AF366" s="151">
        <v>0</v>
      </c>
      <c r="AG366" s="150">
        <v>0.90098400050100003</v>
      </c>
      <c r="AH366" s="86">
        <v>0.30120200000000003</v>
      </c>
      <c r="AI366" s="88">
        <v>2.0413799996100002</v>
      </c>
      <c r="AJ366" s="152">
        <v>2.35</v>
      </c>
      <c r="AK366" s="153">
        <v>8</v>
      </c>
    </row>
    <row r="367" spans="1:37" x14ac:dyDescent="0.2">
      <c r="A367" s="149" t="s">
        <v>1058</v>
      </c>
      <c r="B367" s="66" t="s">
        <v>1059</v>
      </c>
      <c r="C367" s="67">
        <v>63</v>
      </c>
      <c r="D367" s="84" t="s">
        <v>334</v>
      </c>
      <c r="E367" s="85">
        <v>89.967404275085499</v>
      </c>
      <c r="F367" s="91">
        <v>89.679088280755707</v>
      </c>
      <c r="G367" s="86">
        <v>87.443838446937804</v>
      </c>
      <c r="H367" s="86">
        <v>87.1667347412764</v>
      </c>
      <c r="I367" s="86">
        <v>9.89</v>
      </c>
      <c r="J367" s="86">
        <v>5.35</v>
      </c>
      <c r="K367" s="87">
        <v>0</v>
      </c>
      <c r="L367" s="150">
        <v>5.5299999953399999</v>
      </c>
      <c r="M367" s="86">
        <v>0</v>
      </c>
      <c r="N367" s="86">
        <v>73.303016226172105</v>
      </c>
      <c r="O367" s="86">
        <v>25.430196704962899</v>
      </c>
      <c r="P367" s="86">
        <v>0.26800000000000002</v>
      </c>
      <c r="Q367" s="88">
        <v>0.63180000000000003</v>
      </c>
      <c r="R367" s="85">
        <v>0</v>
      </c>
      <c r="S367" s="86">
        <v>4.9000000000000004</v>
      </c>
      <c r="T367" s="86">
        <v>1.77</v>
      </c>
      <c r="U367" s="88">
        <v>2.9440266532119201</v>
      </c>
      <c r="V367" s="89">
        <v>4.7</v>
      </c>
      <c r="W367" s="85">
        <v>28.073115909215101</v>
      </c>
      <c r="X367" s="88">
        <v>27</v>
      </c>
      <c r="Y367" s="85"/>
      <c r="Z367" s="88"/>
      <c r="AA367" s="85">
        <v>0</v>
      </c>
      <c r="AB367" s="91">
        <v>0.04</v>
      </c>
      <c r="AC367" s="86">
        <v>0</v>
      </c>
      <c r="AD367" s="86">
        <v>0.06</v>
      </c>
      <c r="AE367" s="86">
        <v>0</v>
      </c>
      <c r="AF367" s="151">
        <v>0</v>
      </c>
      <c r="AG367" s="150">
        <v>6.6773999975299994E-2</v>
      </c>
      <c r="AH367" s="86">
        <v>3.4803000000000001E-2</v>
      </c>
      <c r="AI367" s="88">
        <v>1.3609199995000001</v>
      </c>
      <c r="AJ367" s="152">
        <v>3.17</v>
      </c>
      <c r="AK367" s="153">
        <v>35</v>
      </c>
    </row>
    <row r="368" spans="1:37" x14ac:dyDescent="0.2">
      <c r="A368" s="149" t="s">
        <v>1060</v>
      </c>
      <c r="B368" s="66" t="s">
        <v>1061</v>
      </c>
      <c r="C368" s="67">
        <v>63</v>
      </c>
      <c r="D368" s="84" t="s">
        <v>334</v>
      </c>
      <c r="E368" s="85">
        <v>76.337394067796595</v>
      </c>
      <c r="F368" s="91">
        <v>76.3020833333333</v>
      </c>
      <c r="G368" s="86">
        <v>70.828919491525397</v>
      </c>
      <c r="H368" s="86">
        <v>70.793608757062103</v>
      </c>
      <c r="I368" s="86">
        <v>42.55</v>
      </c>
      <c r="J368" s="86">
        <v>26.46</v>
      </c>
      <c r="K368" s="87">
        <v>0</v>
      </c>
      <c r="L368" s="150">
        <v>7.2000000047499997</v>
      </c>
      <c r="M368" s="86">
        <v>0</v>
      </c>
      <c r="N368" s="86">
        <v>74.517473221361598</v>
      </c>
      <c r="O368" s="86">
        <v>53.529937444146597</v>
      </c>
      <c r="P368" s="86">
        <v>0.32800000000000001</v>
      </c>
      <c r="Q368" s="88">
        <v>0.36780000000000002</v>
      </c>
      <c r="R368" s="85">
        <v>0</v>
      </c>
      <c r="S368" s="86">
        <v>18.3</v>
      </c>
      <c r="T368" s="86">
        <v>2.13</v>
      </c>
      <c r="U368" s="88">
        <v>5.5504060734463296</v>
      </c>
      <c r="V368" s="89">
        <v>4.82</v>
      </c>
      <c r="W368" s="85">
        <v>29.144928308616201</v>
      </c>
      <c r="X368" s="88"/>
      <c r="Y368" s="85"/>
      <c r="Z368" s="88"/>
      <c r="AA368" s="85">
        <v>0</v>
      </c>
      <c r="AB368" s="91">
        <v>0</v>
      </c>
      <c r="AC368" s="86">
        <v>0</v>
      </c>
      <c r="AD368" s="86">
        <v>0</v>
      </c>
      <c r="AE368" s="86">
        <v>0</v>
      </c>
      <c r="AF368" s="151">
        <v>0</v>
      </c>
      <c r="AG368" s="150">
        <v>0.13671000004799999</v>
      </c>
      <c r="AH368" s="86">
        <v>5.3200999999999998E-2</v>
      </c>
      <c r="AI368" s="88">
        <v>0.68046000024099995</v>
      </c>
      <c r="AJ368" s="152">
        <v>2.65</v>
      </c>
      <c r="AK368" s="153">
        <v>15</v>
      </c>
    </row>
    <row r="369" spans="1:37" x14ac:dyDescent="0.2">
      <c r="A369" s="149" t="s">
        <v>1062</v>
      </c>
      <c r="B369" s="66" t="s">
        <v>1063</v>
      </c>
      <c r="C369" s="67">
        <v>63</v>
      </c>
      <c r="D369" s="84" t="s">
        <v>334</v>
      </c>
      <c r="E369" s="85">
        <v>69.551878021569394</v>
      </c>
      <c r="F369" s="91">
        <v>69.537932316846394</v>
      </c>
      <c r="G369" s="86">
        <v>65.637783562662705</v>
      </c>
      <c r="H369" s="86">
        <v>65.623837857939805</v>
      </c>
      <c r="I369" s="86">
        <v>27.6</v>
      </c>
      <c r="J369" s="86">
        <v>22.06</v>
      </c>
      <c r="K369" s="87">
        <v>0</v>
      </c>
      <c r="L369" s="150">
        <v>15.1400000332</v>
      </c>
      <c r="M369" s="86">
        <v>0</v>
      </c>
      <c r="N369" s="86">
        <v>69.371653258142103</v>
      </c>
      <c r="O369" s="86">
        <v>40.897606949215103</v>
      </c>
      <c r="P369" s="86">
        <v>0.45600000000000002</v>
      </c>
      <c r="Q369" s="88">
        <v>0.25829999999999997</v>
      </c>
      <c r="R369" s="85">
        <v>0</v>
      </c>
      <c r="S369" s="86">
        <v>19.100000000000001</v>
      </c>
      <c r="T369" s="86">
        <v>1.18</v>
      </c>
      <c r="U369" s="88">
        <v>8.1164001487541793</v>
      </c>
      <c r="V369" s="89">
        <v>4.53</v>
      </c>
      <c r="W369" s="85">
        <v>19.210793092393502</v>
      </c>
      <c r="X369" s="88"/>
      <c r="Y369" s="85">
        <v>91.02000000000001</v>
      </c>
      <c r="Z369" s="88"/>
      <c r="AA369" s="85">
        <v>0.17</v>
      </c>
      <c r="AB369" s="91">
        <v>0.17</v>
      </c>
      <c r="AC369" s="86">
        <v>0.21</v>
      </c>
      <c r="AD369" s="86">
        <v>0.21</v>
      </c>
      <c r="AE369" s="86">
        <v>0</v>
      </c>
      <c r="AF369" s="151">
        <v>8.8805999950600008</v>
      </c>
      <c r="AG369" s="150">
        <v>6.5472000106299999E-2</v>
      </c>
      <c r="AH369" s="86">
        <v>4.4976000000000002E-2</v>
      </c>
      <c r="AI369" s="88">
        <v>0.68046000110500005</v>
      </c>
      <c r="AJ369" s="152">
        <v>2.93</v>
      </c>
      <c r="AK369" s="153">
        <v>19</v>
      </c>
    </row>
    <row r="370" spans="1:37" x14ac:dyDescent="0.2">
      <c r="A370" s="149" t="s">
        <v>1064</v>
      </c>
      <c r="B370" s="66" t="s">
        <v>1065</v>
      </c>
      <c r="C370" s="67">
        <v>63</v>
      </c>
      <c r="D370" s="84" t="s">
        <v>334</v>
      </c>
      <c r="E370" s="85">
        <v>48.210172282413502</v>
      </c>
      <c r="F370" s="91">
        <v>48.049013339406002</v>
      </c>
      <c r="G370" s="86">
        <v>42.6571956592189</v>
      </c>
      <c r="H370" s="86">
        <v>42.501291899135502</v>
      </c>
      <c r="I370" s="86">
        <v>29.86</v>
      </c>
      <c r="J370" s="86">
        <v>21.38</v>
      </c>
      <c r="K370" s="87">
        <v>0</v>
      </c>
      <c r="L370" s="150">
        <v>5.2900000003900001</v>
      </c>
      <c r="M370" s="86">
        <v>0</v>
      </c>
      <c r="N370" s="86">
        <v>79.404977455888101</v>
      </c>
      <c r="O370" s="86">
        <v>65.277427263222407</v>
      </c>
      <c r="P370" s="86">
        <v>0.17399999999999999</v>
      </c>
      <c r="Q370" s="88">
        <v>0.29199999999999998</v>
      </c>
      <c r="R370" s="85">
        <v>0</v>
      </c>
      <c r="S370" s="86">
        <v>6.2</v>
      </c>
      <c r="T370" s="86">
        <v>0.77</v>
      </c>
      <c r="U370" s="88">
        <v>2.7484606693351301</v>
      </c>
      <c r="V370" s="89">
        <v>4.84</v>
      </c>
      <c r="W370" s="85">
        <v>32.518332391513901</v>
      </c>
      <c r="X370" s="88">
        <v>31.1</v>
      </c>
      <c r="Y370" s="85">
        <v>-100</v>
      </c>
      <c r="Z370" s="88"/>
      <c r="AA370" s="85">
        <v>0.03</v>
      </c>
      <c r="AB370" s="91">
        <v>0.08</v>
      </c>
      <c r="AC370" s="86">
        <v>0.04</v>
      </c>
      <c r="AD370" s="86">
        <v>7.0000000000000007E-2</v>
      </c>
      <c r="AE370" s="86">
        <v>0</v>
      </c>
      <c r="AF370" s="151">
        <v>3.3475000860800002</v>
      </c>
      <c r="AG370" s="150">
        <v>0.22003800023</v>
      </c>
      <c r="AH370" s="86">
        <v>6.6512000000000002E-2</v>
      </c>
      <c r="AI370" s="88">
        <v>0.34023000035500001</v>
      </c>
      <c r="AJ370" s="152">
        <v>2.64</v>
      </c>
      <c r="AK370" s="153">
        <v>7</v>
      </c>
    </row>
    <row r="371" spans="1:37" x14ac:dyDescent="0.2">
      <c r="A371" s="149" t="s">
        <v>1066</v>
      </c>
      <c r="B371" s="66" t="s">
        <v>1067</v>
      </c>
      <c r="C371" s="67">
        <v>63</v>
      </c>
      <c r="D371" s="84" t="s">
        <v>334</v>
      </c>
      <c r="E371" s="85">
        <v>54.147736833249198</v>
      </c>
      <c r="F371" s="91">
        <v>54.147736833249198</v>
      </c>
      <c r="G371" s="86">
        <v>53.209879823233003</v>
      </c>
      <c r="H371" s="86">
        <v>53.209879823233003</v>
      </c>
      <c r="I371" s="86">
        <v>14.65</v>
      </c>
      <c r="J371" s="86">
        <v>24.33</v>
      </c>
      <c r="K371" s="87">
        <v>0</v>
      </c>
      <c r="L371" s="150">
        <v>23.000000015099999</v>
      </c>
      <c r="M371" s="86">
        <v>0</v>
      </c>
      <c r="N371" s="86">
        <v>60.195357490918802</v>
      </c>
      <c r="O371" s="86">
        <v>43.796478980118401</v>
      </c>
      <c r="P371" s="86">
        <v>0.50600000000000001</v>
      </c>
      <c r="Q371" s="88">
        <v>0.6593</v>
      </c>
      <c r="R371" s="85">
        <v>0</v>
      </c>
      <c r="S371" s="86">
        <v>32.6</v>
      </c>
      <c r="T371" s="86">
        <v>1.72</v>
      </c>
      <c r="U371" s="88">
        <v>14.5460825207896</v>
      </c>
      <c r="V371" s="89">
        <v>4.32</v>
      </c>
      <c r="W371" s="85">
        <v>20.0529943917089</v>
      </c>
      <c r="X371" s="88">
        <v>17.2</v>
      </c>
      <c r="Y371" s="85"/>
      <c r="Z371" s="88"/>
      <c r="AA371" s="85">
        <v>7.0000000000000007E-2</v>
      </c>
      <c r="AB371" s="91">
        <v>7.0000000000000007E-2</v>
      </c>
      <c r="AC371" s="86">
        <v>0</v>
      </c>
      <c r="AD371" s="86">
        <v>0</v>
      </c>
      <c r="AE371" s="86">
        <v>0</v>
      </c>
      <c r="AF371" s="151">
        <v>0</v>
      </c>
      <c r="AG371" s="150">
        <v>1.9169159981399999</v>
      </c>
      <c r="AH371" s="86">
        <v>0.12745600000000001</v>
      </c>
      <c r="AI371" s="88">
        <v>3.4022999967000001</v>
      </c>
      <c r="AJ371" s="152">
        <v>2.3199999999999998</v>
      </c>
      <c r="AK371" s="153">
        <v>5</v>
      </c>
    </row>
    <row r="372" spans="1:37" x14ac:dyDescent="0.2">
      <c r="A372" s="149" t="s">
        <v>1068</v>
      </c>
      <c r="B372" s="66" t="s">
        <v>1069</v>
      </c>
      <c r="C372" s="67">
        <v>63</v>
      </c>
      <c r="D372" s="84" t="s">
        <v>334</v>
      </c>
      <c r="E372" s="85">
        <v>93.110329161284596</v>
      </c>
      <c r="F372" s="91">
        <v>93.073805175716004</v>
      </c>
      <c r="G372" s="86">
        <v>90.597300788383606</v>
      </c>
      <c r="H372" s="86">
        <v>90.5652309473966</v>
      </c>
      <c r="I372" s="86">
        <v>18.54</v>
      </c>
      <c r="J372" s="86">
        <v>13.21</v>
      </c>
      <c r="K372" s="87">
        <v>0</v>
      </c>
      <c r="L372" s="150">
        <v>1.75999999966</v>
      </c>
      <c r="M372" s="86">
        <v>0</v>
      </c>
      <c r="N372" s="86">
        <v>56.458153234646701</v>
      </c>
      <c r="O372" s="86">
        <v>62.188269521482397</v>
      </c>
      <c r="P372" s="86">
        <v>0.2</v>
      </c>
      <c r="Q372" s="88">
        <v>0.30680000000000002</v>
      </c>
      <c r="R372" s="85">
        <v>0</v>
      </c>
      <c r="S372" s="86">
        <v>7.1</v>
      </c>
      <c r="T372" s="86">
        <v>1.5</v>
      </c>
      <c r="U372" s="88">
        <v>2.3874214957017501</v>
      </c>
      <c r="V372" s="89">
        <v>4.72</v>
      </c>
      <c r="W372" s="85">
        <v>30.9693452420718</v>
      </c>
      <c r="X372" s="88">
        <v>29</v>
      </c>
      <c r="Y372" s="85">
        <v>100</v>
      </c>
      <c r="Z372" s="88"/>
      <c r="AA372" s="85">
        <v>0</v>
      </c>
      <c r="AB372" s="91">
        <v>0.04</v>
      </c>
      <c r="AC372" s="86">
        <v>0</v>
      </c>
      <c r="AD372" s="86">
        <v>0</v>
      </c>
      <c r="AE372" s="86">
        <v>0</v>
      </c>
      <c r="AF372" s="151">
        <v>0</v>
      </c>
      <c r="AG372" s="150">
        <v>0</v>
      </c>
      <c r="AH372" s="86">
        <v>4.0467000000000003E-2</v>
      </c>
      <c r="AI372" s="88">
        <v>0</v>
      </c>
      <c r="AJ372" s="152">
        <v>3.59</v>
      </c>
      <c r="AK372" s="153">
        <v>58</v>
      </c>
    </row>
    <row r="373" spans="1:37" x14ac:dyDescent="0.2">
      <c r="A373" s="149" t="s">
        <v>1070</v>
      </c>
      <c r="B373" s="66" t="s">
        <v>1071</v>
      </c>
      <c r="C373" s="67">
        <v>63</v>
      </c>
      <c r="D373" s="84" t="s">
        <v>334</v>
      </c>
      <c r="E373" s="85">
        <v>82.004857937294304</v>
      </c>
      <c r="F373" s="91">
        <v>78.283102687845599</v>
      </c>
      <c r="G373" s="86">
        <v>76.252037457253394</v>
      </c>
      <c r="H373" s="86">
        <v>73.2909329157212</v>
      </c>
      <c r="I373" s="86">
        <v>11.3</v>
      </c>
      <c r="J373" s="86">
        <v>9.48</v>
      </c>
      <c r="K373" s="87">
        <v>0</v>
      </c>
      <c r="L373" s="150">
        <v>4.4200037242299999</v>
      </c>
      <c r="M373" s="86">
        <v>0</v>
      </c>
      <c r="N373" s="86">
        <v>69.090499774876207</v>
      </c>
      <c r="O373" s="86">
        <v>67.165264965224196</v>
      </c>
      <c r="P373" s="86">
        <v>0.434</v>
      </c>
      <c r="Q373" s="88">
        <v>0.51490000000000002</v>
      </c>
      <c r="R373" s="85">
        <v>0</v>
      </c>
      <c r="S373" s="86">
        <v>11.6</v>
      </c>
      <c r="T373" s="86">
        <v>1.39</v>
      </c>
      <c r="U373" s="88">
        <v>3.03780881459938</v>
      </c>
      <c r="V373" s="89">
        <v>4.71</v>
      </c>
      <c r="W373" s="85">
        <v>28.4424740672887</v>
      </c>
      <c r="X373" s="88">
        <v>30.766666666700001</v>
      </c>
      <c r="Y373" s="85"/>
      <c r="Z373" s="88"/>
      <c r="AA373" s="85">
        <v>0.05</v>
      </c>
      <c r="AB373" s="91">
        <v>0.25</v>
      </c>
      <c r="AC373" s="86">
        <v>0</v>
      </c>
      <c r="AD373" s="86">
        <v>0.17</v>
      </c>
      <c r="AE373" s="86">
        <v>0</v>
      </c>
      <c r="AF373" s="151">
        <v>0</v>
      </c>
      <c r="AG373" s="150">
        <v>1.84140532628E-2</v>
      </c>
      <c r="AH373" s="86">
        <v>2.1856E-2</v>
      </c>
      <c r="AI373" s="88">
        <v>1.3006707399599999E-7</v>
      </c>
      <c r="AJ373" s="152">
        <v>2.86</v>
      </c>
      <c r="AK373" s="153">
        <v>28</v>
      </c>
    </row>
    <row r="374" spans="1:37" x14ac:dyDescent="0.2">
      <c r="A374" s="149" t="s">
        <v>1072</v>
      </c>
      <c r="B374" s="66" t="s">
        <v>1073</v>
      </c>
      <c r="C374" s="67">
        <v>63</v>
      </c>
      <c r="D374" s="84" t="s">
        <v>334</v>
      </c>
      <c r="E374" s="85">
        <v>38.149510654542901</v>
      </c>
      <c r="F374" s="91">
        <v>28.795724300687201</v>
      </c>
      <c r="G374" s="86">
        <v>34.270840563614897</v>
      </c>
      <c r="H374" s="86">
        <v>27.372804886513499</v>
      </c>
      <c r="I374" s="86">
        <v>6.56</v>
      </c>
      <c r="J374" s="86">
        <v>21.57</v>
      </c>
      <c r="K374" s="87">
        <v>0</v>
      </c>
      <c r="L374" s="150">
        <v>12.8599999818</v>
      </c>
      <c r="M374" s="86">
        <v>0</v>
      </c>
      <c r="N374" s="86">
        <v>62.890980868508997</v>
      </c>
      <c r="O374" s="86">
        <v>62.061281337047397</v>
      </c>
      <c r="P374" s="86">
        <v>0.94299999999999995</v>
      </c>
      <c r="Q374" s="88">
        <v>0.3856</v>
      </c>
      <c r="R374" s="85">
        <v>0</v>
      </c>
      <c r="S374" s="86">
        <v>7.7</v>
      </c>
      <c r="T374" s="86">
        <v>0.93</v>
      </c>
      <c r="U374" s="88">
        <v>4.7143749566183102</v>
      </c>
      <c r="V374" s="89">
        <v>4.47</v>
      </c>
      <c r="W374" s="85">
        <v>27.231273742892</v>
      </c>
      <c r="X374" s="88"/>
      <c r="Y374" s="85">
        <v>-100</v>
      </c>
      <c r="Z374" s="88"/>
      <c r="AA374" s="85">
        <v>0.19</v>
      </c>
      <c r="AB374" s="91">
        <v>7.0000000000000007E-2</v>
      </c>
      <c r="AC374" s="86">
        <v>0.01</v>
      </c>
      <c r="AD374" s="86">
        <v>0</v>
      </c>
      <c r="AE374" s="86">
        <v>0</v>
      </c>
      <c r="AF374" s="151">
        <v>0</v>
      </c>
      <c r="AG374" s="150">
        <v>0.13931394670800001</v>
      </c>
      <c r="AH374" s="86">
        <v>3.5642E-2</v>
      </c>
      <c r="AI374" s="88">
        <v>0.34022986985199999</v>
      </c>
      <c r="AJ374" s="152">
        <v>2.39</v>
      </c>
      <c r="AK374" s="153">
        <v>5</v>
      </c>
    </row>
    <row r="375" spans="1:37" x14ac:dyDescent="0.2">
      <c r="A375" s="149" t="s">
        <v>1074</v>
      </c>
      <c r="B375" s="66" t="s">
        <v>1075</v>
      </c>
      <c r="C375" s="67">
        <v>63</v>
      </c>
      <c r="D375" s="84" t="s">
        <v>334</v>
      </c>
      <c r="E375" s="85">
        <v>66.637493135639801</v>
      </c>
      <c r="F375" s="91">
        <v>66.631486820428293</v>
      </c>
      <c r="G375" s="86">
        <v>66.287410763316899</v>
      </c>
      <c r="H375" s="86">
        <v>66.281404448105405</v>
      </c>
      <c r="I375" s="86">
        <v>17.34</v>
      </c>
      <c r="J375" s="86">
        <v>15.3</v>
      </c>
      <c r="K375" s="87">
        <v>0</v>
      </c>
      <c r="L375" s="150">
        <v>30.240000027299999</v>
      </c>
      <c r="M375" s="86">
        <v>0</v>
      </c>
      <c r="N375" s="86">
        <v>23.680948152316301</v>
      </c>
      <c r="O375" s="86">
        <v>53.650582232364101</v>
      </c>
      <c r="P375" s="86">
        <v>0.246</v>
      </c>
      <c r="Q375" s="88">
        <v>0.3528</v>
      </c>
      <c r="R375" s="85">
        <v>0</v>
      </c>
      <c r="S375" s="86">
        <v>34.299999999999997</v>
      </c>
      <c r="T375" s="86">
        <v>1.23</v>
      </c>
      <c r="U375" s="88">
        <v>8.5641474464579908</v>
      </c>
      <c r="V375" s="89">
        <v>4.58</v>
      </c>
      <c r="W375" s="85">
        <v>23.831801882816698</v>
      </c>
      <c r="X375" s="88">
        <v>21.333333333300001</v>
      </c>
      <c r="Y375" s="85"/>
      <c r="Z375" s="88"/>
      <c r="AA375" s="85">
        <v>0.63</v>
      </c>
      <c r="AB375" s="91">
        <v>0.67</v>
      </c>
      <c r="AC375" s="86">
        <v>0.21</v>
      </c>
      <c r="AD375" s="86">
        <v>0.24</v>
      </c>
      <c r="AE375" s="86">
        <v>0</v>
      </c>
      <c r="AF375" s="151">
        <v>0</v>
      </c>
      <c r="AG375" s="150">
        <v>2.4003299993099998</v>
      </c>
      <c r="AH375" s="86">
        <v>4.9424999999999997E-2</v>
      </c>
      <c r="AI375" s="88">
        <v>1.0206899997100001</v>
      </c>
      <c r="AJ375" s="152">
        <v>3.7</v>
      </c>
      <c r="AK375" s="153">
        <v>42</v>
      </c>
    </row>
    <row r="376" spans="1:37" x14ac:dyDescent="0.2">
      <c r="A376" s="149" t="s">
        <v>1076</v>
      </c>
      <c r="B376" s="66" t="s">
        <v>1077</v>
      </c>
      <c r="C376" s="67">
        <v>63</v>
      </c>
      <c r="D376" s="84" t="s">
        <v>334</v>
      </c>
      <c r="E376" s="85">
        <v>54.774671131472097</v>
      </c>
      <c r="F376" s="91">
        <v>46.147050968629898</v>
      </c>
      <c r="G376" s="86">
        <v>52.6004752415583</v>
      </c>
      <c r="H376" s="86">
        <v>45.154111113393697</v>
      </c>
      <c r="I376" s="86">
        <v>15.97</v>
      </c>
      <c r="J376" s="86">
        <v>17.07</v>
      </c>
      <c r="K376" s="87">
        <v>7.6E-3</v>
      </c>
      <c r="L376" s="150">
        <v>16.8899999922</v>
      </c>
      <c r="M376" s="86">
        <v>0.20559949665275601</v>
      </c>
      <c r="N376" s="86">
        <v>61.001502805696902</v>
      </c>
      <c r="O376" s="86">
        <v>63.641046904645201</v>
      </c>
      <c r="P376" s="86">
        <v>0.46100000000000002</v>
      </c>
      <c r="Q376" s="88">
        <v>0.22070000000000001</v>
      </c>
      <c r="R376" s="85">
        <v>1.1686338670094699E-2</v>
      </c>
      <c r="S376" s="86">
        <v>26.1</v>
      </c>
      <c r="T376" s="86">
        <v>1.1000000000000001</v>
      </c>
      <c r="U376" s="88">
        <v>4.8818401572268897</v>
      </c>
      <c r="V376" s="89">
        <v>4.6500000000000004</v>
      </c>
      <c r="W376" s="85">
        <v>23.401484989229399</v>
      </c>
      <c r="X376" s="88">
        <v>25</v>
      </c>
      <c r="Y376" s="85">
        <v>-66.8</v>
      </c>
      <c r="Z376" s="88"/>
      <c r="AA376" s="85">
        <v>0.01</v>
      </c>
      <c r="AB376" s="91">
        <v>2.39</v>
      </c>
      <c r="AC376" s="86">
        <v>0.01</v>
      </c>
      <c r="AD376" s="86">
        <v>1.04</v>
      </c>
      <c r="AE376" s="86">
        <v>0</v>
      </c>
      <c r="AF376" s="151">
        <v>1.4799000017899999</v>
      </c>
      <c r="AG376" s="150">
        <v>1.1346000012699999</v>
      </c>
      <c r="AH376" s="86">
        <v>7.5695999999999999E-2</v>
      </c>
      <c r="AI376" s="88">
        <v>2.0413800022799999</v>
      </c>
      <c r="AJ376" s="152">
        <v>2.6</v>
      </c>
      <c r="AK376" s="153">
        <v>17</v>
      </c>
    </row>
    <row r="377" spans="1:37" x14ac:dyDescent="0.2">
      <c r="A377" s="149" t="s">
        <v>1078</v>
      </c>
      <c r="B377" s="66" t="s">
        <v>1079</v>
      </c>
      <c r="C377" s="67">
        <v>63</v>
      </c>
      <c r="D377" s="84" t="s">
        <v>334</v>
      </c>
      <c r="E377" s="85">
        <v>31.815850854411</v>
      </c>
      <c r="F377" s="91">
        <v>29.240211080048301</v>
      </c>
      <c r="G377" s="86">
        <v>31.344394633670198</v>
      </c>
      <c r="H377" s="86">
        <v>28.913224484844498</v>
      </c>
      <c r="I377" s="86">
        <v>12.06</v>
      </c>
      <c r="J377" s="86">
        <v>13.95</v>
      </c>
      <c r="K377" s="87">
        <v>6.1000000000000004E-3</v>
      </c>
      <c r="L377" s="150">
        <v>24.339999996500001</v>
      </c>
      <c r="M377" s="86">
        <v>0</v>
      </c>
      <c r="N377" s="86">
        <v>68.632469463133503</v>
      </c>
      <c r="O377" s="86">
        <v>62.6868874740682</v>
      </c>
      <c r="P377" s="86">
        <v>0.51600000000000001</v>
      </c>
      <c r="Q377" s="88">
        <v>0.1348</v>
      </c>
      <c r="R377" s="85">
        <v>0</v>
      </c>
      <c r="S377" s="86">
        <v>11.7</v>
      </c>
      <c r="T377" s="86">
        <v>0.66</v>
      </c>
      <c r="U377" s="88">
        <v>4.5711954034396998</v>
      </c>
      <c r="V377" s="89">
        <v>4.42</v>
      </c>
      <c r="W377" s="85">
        <v>21.6331126453743</v>
      </c>
      <c r="X377" s="88"/>
      <c r="Y377" s="85">
        <v>-44.1</v>
      </c>
      <c r="Z377" s="88"/>
      <c r="AA377" s="85">
        <v>0</v>
      </c>
      <c r="AB377" s="91">
        <v>2.37</v>
      </c>
      <c r="AC377" s="86">
        <v>0</v>
      </c>
      <c r="AD377" s="86">
        <v>0.67</v>
      </c>
      <c r="AE377" s="86">
        <v>0</v>
      </c>
      <c r="AF377" s="151">
        <v>0</v>
      </c>
      <c r="AG377" s="150">
        <v>1.23485399838</v>
      </c>
      <c r="AH377" s="86">
        <v>5.4455000000000003E-2</v>
      </c>
      <c r="AI377" s="88">
        <v>1.70114999776</v>
      </c>
      <c r="AJ377" s="152">
        <v>1.77</v>
      </c>
      <c r="AK377" s="153">
        <v>1</v>
      </c>
    </row>
    <row r="378" spans="1:37" x14ac:dyDescent="0.2">
      <c r="A378" s="149" t="s">
        <v>1080</v>
      </c>
      <c r="B378" s="66" t="s">
        <v>1081</v>
      </c>
      <c r="C378" s="67">
        <v>63</v>
      </c>
      <c r="D378" s="84" t="s">
        <v>334</v>
      </c>
      <c r="E378" s="85">
        <v>33.096000800840898</v>
      </c>
      <c r="F378" s="91">
        <v>33.069723209369798</v>
      </c>
      <c r="G378" s="86">
        <v>31.384203413584299</v>
      </c>
      <c r="H378" s="86">
        <v>31.357925822113199</v>
      </c>
      <c r="I378" s="86">
        <v>11.63</v>
      </c>
      <c r="J378" s="86">
        <v>3.58</v>
      </c>
      <c r="K378" s="87">
        <v>0</v>
      </c>
      <c r="L378" s="150">
        <v>63.309999726900003</v>
      </c>
      <c r="M378" s="86">
        <v>0</v>
      </c>
      <c r="N378" s="86">
        <v>27.4863606787126</v>
      </c>
      <c r="O378" s="86">
        <v>23.507906571884501</v>
      </c>
      <c r="P378" s="86">
        <v>0.27800000000000002</v>
      </c>
      <c r="Q378" s="88">
        <v>0</v>
      </c>
      <c r="R378" s="85">
        <v>0</v>
      </c>
      <c r="S378" s="86">
        <v>52.3</v>
      </c>
      <c r="T378" s="86">
        <v>0.65</v>
      </c>
      <c r="U378" s="88">
        <v>4.09555032784424</v>
      </c>
      <c r="V378" s="89">
        <v>4.45</v>
      </c>
      <c r="W378" s="85">
        <v>17.600000000000001</v>
      </c>
      <c r="X378" s="88"/>
      <c r="Y378" s="85"/>
      <c r="Z378" s="88"/>
      <c r="AA378" s="85">
        <v>0</v>
      </c>
      <c r="AB378" s="91">
        <v>0.03</v>
      </c>
      <c r="AC378" s="86">
        <v>0</v>
      </c>
      <c r="AD378" s="86">
        <v>0.02</v>
      </c>
      <c r="AE378" s="86">
        <v>0</v>
      </c>
      <c r="AF378" s="151">
        <v>0</v>
      </c>
      <c r="AG378" s="150">
        <v>8.6788199958700005</v>
      </c>
      <c r="AH378" s="86">
        <v>1.6913000000000001E-2</v>
      </c>
      <c r="AI378" s="88">
        <v>0</v>
      </c>
      <c r="AJ378" s="152">
        <v>2.65</v>
      </c>
      <c r="AK378" s="153">
        <v>8</v>
      </c>
    </row>
    <row r="379" spans="1:37" x14ac:dyDescent="0.2">
      <c r="A379" s="149" t="s">
        <v>1082</v>
      </c>
      <c r="B379" s="66" t="s">
        <v>1083</v>
      </c>
      <c r="C379" s="67">
        <v>63</v>
      </c>
      <c r="D379" s="84" t="s">
        <v>334</v>
      </c>
      <c r="E379" s="85">
        <v>91.896233617508599</v>
      </c>
      <c r="F379" s="91">
        <v>91.873966153454603</v>
      </c>
      <c r="G379" s="86">
        <v>90.164143020740596</v>
      </c>
      <c r="H379" s="86">
        <v>90.1418755566866</v>
      </c>
      <c r="I379" s="86">
        <v>7.37</v>
      </c>
      <c r="J379" s="86">
        <v>7.86</v>
      </c>
      <c r="K379" s="87">
        <v>0</v>
      </c>
      <c r="L379" s="150">
        <v>5.5299999952599999</v>
      </c>
      <c r="M379" s="86">
        <v>0</v>
      </c>
      <c r="N379" s="86">
        <v>75.704606183992894</v>
      </c>
      <c r="O379" s="86">
        <v>67.187413028554502</v>
      </c>
      <c r="P379" s="86">
        <v>0.17799999999999999</v>
      </c>
      <c r="Q379" s="88">
        <v>0</v>
      </c>
      <c r="R379" s="85">
        <v>0</v>
      </c>
      <c r="S379" s="86">
        <v>35.200000000000003</v>
      </c>
      <c r="T379" s="86">
        <v>1</v>
      </c>
      <c r="U379" s="88">
        <v>2.1424481486194198</v>
      </c>
      <c r="V379" s="89">
        <v>4.5</v>
      </c>
      <c r="W379" s="85">
        <v>17.600000000000001</v>
      </c>
      <c r="X379" s="88"/>
      <c r="Y379" s="85"/>
      <c r="Z379" s="88"/>
      <c r="AA379" s="85">
        <v>0</v>
      </c>
      <c r="AB379" s="91">
        <v>0</v>
      </c>
      <c r="AC379" s="86">
        <v>0</v>
      </c>
      <c r="AD379" s="86">
        <v>0</v>
      </c>
      <c r="AE379" s="86">
        <v>0</v>
      </c>
      <c r="AF379" s="151">
        <v>0</v>
      </c>
      <c r="AG379" s="150">
        <v>0</v>
      </c>
      <c r="AH379" s="86">
        <v>1.3245E-2</v>
      </c>
      <c r="AI379" s="88">
        <v>0.646089001838</v>
      </c>
      <c r="AJ379" s="152">
        <v>3.17</v>
      </c>
      <c r="AK379" s="153">
        <v>49</v>
      </c>
    </row>
    <row r="380" spans="1:37" x14ac:dyDescent="0.2">
      <c r="A380" s="149" t="s">
        <v>1084</v>
      </c>
      <c r="B380" s="66" t="s">
        <v>1085</v>
      </c>
      <c r="C380" s="67">
        <v>63</v>
      </c>
      <c r="D380" s="84" t="s">
        <v>334</v>
      </c>
      <c r="E380" s="85">
        <v>3.54957704330306</v>
      </c>
      <c r="F380" s="91">
        <v>3.54957704330306</v>
      </c>
      <c r="G380" s="86">
        <v>3.3643946015614601</v>
      </c>
      <c r="H380" s="86">
        <v>3.3643946015614601</v>
      </c>
      <c r="I380" s="86">
        <v>6.54</v>
      </c>
      <c r="J380" s="86">
        <v>1.49</v>
      </c>
      <c r="K380" s="87">
        <v>0</v>
      </c>
      <c r="L380" s="150">
        <v>91.480000157299997</v>
      </c>
      <c r="M380" s="86">
        <v>0</v>
      </c>
      <c r="N380" s="86">
        <v>4.9904414706797704</v>
      </c>
      <c r="O380" s="86">
        <v>15.126035257393401</v>
      </c>
      <c r="P380" s="86">
        <v>0.20899999999999999</v>
      </c>
      <c r="Q380" s="88">
        <v>0</v>
      </c>
      <c r="R380" s="85">
        <v>0</v>
      </c>
      <c r="S380" s="86">
        <v>61.5</v>
      </c>
      <c r="T380" s="86">
        <v>1.96</v>
      </c>
      <c r="U380" s="88">
        <v>2.04441415682731</v>
      </c>
      <c r="V380" s="89">
        <v>3.51</v>
      </c>
      <c r="W380" s="85">
        <v>17.600000000000001</v>
      </c>
      <c r="X380" s="88"/>
      <c r="Y380" s="85"/>
      <c r="Z380" s="88"/>
      <c r="AA380" s="85">
        <v>0</v>
      </c>
      <c r="AB380" s="91">
        <v>0</v>
      </c>
      <c r="AC380" s="86">
        <v>0</v>
      </c>
      <c r="AD380" s="86">
        <v>0</v>
      </c>
      <c r="AE380" s="86">
        <v>0</v>
      </c>
      <c r="AF380" s="151">
        <v>0</v>
      </c>
      <c r="AG380" s="150">
        <v>20.357351889299999</v>
      </c>
      <c r="AH380" s="86">
        <v>1.2869999999999999E-2</v>
      </c>
      <c r="AI380" s="88">
        <v>0</v>
      </c>
      <c r="AJ380" s="152">
        <v>2.12</v>
      </c>
      <c r="AK380" s="153">
        <v>1</v>
      </c>
    </row>
    <row r="381" spans="1:37" x14ac:dyDescent="0.2">
      <c r="A381" s="149" t="s">
        <v>1086</v>
      </c>
      <c r="B381" s="66" t="s">
        <v>1087</v>
      </c>
      <c r="C381" s="67">
        <v>63</v>
      </c>
      <c r="D381" s="84" t="s">
        <v>334</v>
      </c>
      <c r="E381" s="85">
        <v>30.344402285166101</v>
      </c>
      <c r="F381" s="91">
        <v>30.305859378345701</v>
      </c>
      <c r="G381" s="86">
        <v>29.982098961054501</v>
      </c>
      <c r="H381" s="86">
        <v>29.9435560542342</v>
      </c>
      <c r="I381" s="86">
        <v>21.21</v>
      </c>
      <c r="J381" s="86">
        <v>10.220000000000001</v>
      </c>
      <c r="K381" s="87">
        <v>0</v>
      </c>
      <c r="L381" s="150">
        <v>63.2399999274</v>
      </c>
      <c r="M381" s="86">
        <v>0</v>
      </c>
      <c r="N381" s="86">
        <v>28.790536219968899</v>
      </c>
      <c r="O381" s="86">
        <v>26.542750929368001</v>
      </c>
      <c r="P381" s="86">
        <v>0.48099999999999998</v>
      </c>
      <c r="Q381" s="88">
        <v>0</v>
      </c>
      <c r="R381" s="85">
        <v>0</v>
      </c>
      <c r="S381" s="86">
        <v>59</v>
      </c>
      <c r="T381" s="86">
        <v>1.25</v>
      </c>
      <c r="U381" s="88">
        <v>6.1266091663597502</v>
      </c>
      <c r="V381" s="89">
        <v>2.87</v>
      </c>
      <c r="W381" s="85">
        <v>13.867319036680399</v>
      </c>
      <c r="X381" s="88">
        <v>14.9</v>
      </c>
      <c r="Y381" s="85"/>
      <c r="Z381" s="88"/>
      <c r="AA381" s="85">
        <v>0</v>
      </c>
      <c r="AB381" s="91">
        <v>0.04</v>
      </c>
      <c r="AC381" s="86">
        <v>0</v>
      </c>
      <c r="AD381" s="86">
        <v>0.03</v>
      </c>
      <c r="AE381" s="86">
        <v>0</v>
      </c>
      <c r="AF381" s="151">
        <v>0</v>
      </c>
      <c r="AG381" s="150">
        <v>7.61093400675</v>
      </c>
      <c r="AH381" s="86">
        <v>5.9929999999999997E-2</v>
      </c>
      <c r="AI381" s="88">
        <v>3.0620700027200001</v>
      </c>
      <c r="AJ381" s="152">
        <v>2.12</v>
      </c>
      <c r="AK381" s="153">
        <v>3</v>
      </c>
    </row>
    <row r="382" spans="1:37" x14ac:dyDescent="0.2">
      <c r="A382" s="149" t="s">
        <v>1088</v>
      </c>
      <c r="B382" s="66" t="s">
        <v>1089</v>
      </c>
      <c r="C382" s="67">
        <v>63</v>
      </c>
      <c r="D382" s="84" t="s">
        <v>334</v>
      </c>
      <c r="E382" s="85">
        <v>26.786141436950398</v>
      </c>
      <c r="F382" s="91">
        <v>26.786141436950398</v>
      </c>
      <c r="G382" s="86">
        <v>26.5938208643901</v>
      </c>
      <c r="H382" s="86">
        <v>26.5938208643901</v>
      </c>
      <c r="I382" s="86">
        <v>42.06</v>
      </c>
      <c r="J382" s="86">
        <v>33.03</v>
      </c>
      <c r="K382" s="87">
        <v>0</v>
      </c>
      <c r="L382" s="150">
        <v>61.030000113100002</v>
      </c>
      <c r="M382" s="86">
        <v>0</v>
      </c>
      <c r="N382" s="86">
        <v>24.197328456873802</v>
      </c>
      <c r="O382" s="86">
        <v>29.662619064931299</v>
      </c>
      <c r="P382" s="86">
        <v>1.21</v>
      </c>
      <c r="Q382" s="88">
        <v>0.1595</v>
      </c>
      <c r="R382" s="85">
        <v>0</v>
      </c>
      <c r="S382" s="86">
        <v>60.2</v>
      </c>
      <c r="T382" s="86">
        <v>1.28</v>
      </c>
      <c r="U382" s="88">
        <v>8.8706668070000898</v>
      </c>
      <c r="V382" s="89">
        <v>3.32</v>
      </c>
      <c r="W382" s="85">
        <v>15.055665286344199</v>
      </c>
      <c r="X382" s="88">
        <v>15.733333333299999</v>
      </c>
      <c r="Y382" s="85">
        <v>-96.82</v>
      </c>
      <c r="Z382" s="88"/>
      <c r="AA382" s="85">
        <v>0</v>
      </c>
      <c r="AB382" s="91">
        <v>0</v>
      </c>
      <c r="AC382" s="86">
        <v>0</v>
      </c>
      <c r="AD382" s="86">
        <v>0</v>
      </c>
      <c r="AE382" s="86">
        <v>0</v>
      </c>
      <c r="AF382" s="151">
        <v>0</v>
      </c>
      <c r="AG382" s="150">
        <v>7.5739200151199997</v>
      </c>
      <c r="AH382" s="86">
        <v>0.162633</v>
      </c>
      <c r="AI382" s="88">
        <v>4.4229900088300003</v>
      </c>
      <c r="AJ382" s="152">
        <v>2.1</v>
      </c>
      <c r="AK382" s="153">
        <v>4</v>
      </c>
    </row>
    <row r="383" spans="1:37" x14ac:dyDescent="0.2">
      <c r="A383" s="149" t="s">
        <v>1090</v>
      </c>
      <c r="B383" s="66" t="s">
        <v>1091</v>
      </c>
      <c r="C383" s="67">
        <v>63</v>
      </c>
      <c r="D383" s="84" t="s">
        <v>334</v>
      </c>
      <c r="E383" s="85">
        <v>37.413272132774502</v>
      </c>
      <c r="F383" s="91">
        <v>37.413272132774502</v>
      </c>
      <c r="G383" s="86">
        <v>37.396436071703903</v>
      </c>
      <c r="H383" s="86">
        <v>37.396436071703903</v>
      </c>
      <c r="I383" s="86">
        <v>5.21</v>
      </c>
      <c r="J383" s="86">
        <v>6.89</v>
      </c>
      <c r="K383" s="87">
        <v>0</v>
      </c>
      <c r="L383" s="150">
        <v>51.440000062899998</v>
      </c>
      <c r="M383" s="86">
        <v>0</v>
      </c>
      <c r="N383" s="86">
        <v>10.0071549687828</v>
      </c>
      <c r="O383" s="86">
        <v>50.694698833010598</v>
      </c>
      <c r="P383" s="86">
        <v>0.219</v>
      </c>
      <c r="Q383" s="88">
        <v>2.2547000000000001</v>
      </c>
      <c r="R383" s="85">
        <v>0</v>
      </c>
      <c r="S383" s="86">
        <v>46</v>
      </c>
      <c r="T383" s="86">
        <v>0.95</v>
      </c>
      <c r="U383" s="88">
        <v>9.7746626141972293</v>
      </c>
      <c r="V383" s="89">
        <v>4.22</v>
      </c>
      <c r="W383" s="85">
        <v>20.008963846925599</v>
      </c>
      <c r="X383" s="88">
        <v>15.833333333300001</v>
      </c>
      <c r="Y383" s="85"/>
      <c r="Z383" s="88"/>
      <c r="AA383" s="85">
        <v>0</v>
      </c>
      <c r="AB383" s="91">
        <v>0</v>
      </c>
      <c r="AC383" s="86">
        <v>0</v>
      </c>
      <c r="AD383" s="86">
        <v>0</v>
      </c>
      <c r="AE383" s="86">
        <v>0</v>
      </c>
      <c r="AF383" s="151">
        <v>0</v>
      </c>
      <c r="AG383" s="150">
        <v>7.57076519657</v>
      </c>
      <c r="AH383" s="86">
        <v>2.4896999999999999E-2</v>
      </c>
      <c r="AI383" s="88">
        <v>0.34022996389400001</v>
      </c>
      <c r="AJ383" s="152">
        <v>3.33</v>
      </c>
      <c r="AK383" s="153">
        <v>31</v>
      </c>
    </row>
    <row r="384" spans="1:37" x14ac:dyDescent="0.2">
      <c r="A384" s="149" t="s">
        <v>1092</v>
      </c>
      <c r="B384" s="66" t="s">
        <v>1093</v>
      </c>
      <c r="C384" s="67">
        <v>63</v>
      </c>
      <c r="D384" s="84" t="s">
        <v>334</v>
      </c>
      <c r="E384" s="85">
        <v>53.268438254938197</v>
      </c>
      <c r="F384" s="91">
        <v>53.258490834162302</v>
      </c>
      <c r="G384" s="86">
        <v>53.241438112832199</v>
      </c>
      <c r="H384" s="86">
        <v>53.231490692056298</v>
      </c>
      <c r="I384" s="86">
        <v>6.89</v>
      </c>
      <c r="J384" s="86">
        <v>1.1399999999999999</v>
      </c>
      <c r="K384" s="87">
        <v>0</v>
      </c>
      <c r="L384" s="150">
        <v>43.499999885900003</v>
      </c>
      <c r="M384" s="86">
        <v>0</v>
      </c>
      <c r="N384" s="86">
        <v>12.224048849224999</v>
      </c>
      <c r="O384" s="86">
        <v>70.101213068393207</v>
      </c>
      <c r="P384" s="86">
        <v>0.48699999999999999</v>
      </c>
      <c r="Q384" s="88">
        <v>0</v>
      </c>
      <c r="R384" s="85">
        <v>0</v>
      </c>
      <c r="S384" s="86">
        <v>57.9</v>
      </c>
      <c r="T384" s="86">
        <v>1.05</v>
      </c>
      <c r="U384" s="88">
        <v>1.97669461418218</v>
      </c>
      <c r="V384" s="89">
        <v>3.98</v>
      </c>
      <c r="W384" s="85">
        <v>20.566666666700002</v>
      </c>
      <c r="X384" s="88">
        <v>16.7</v>
      </c>
      <c r="Y384" s="85">
        <v>100</v>
      </c>
      <c r="Z384" s="88"/>
      <c r="AA384" s="85">
        <v>0</v>
      </c>
      <c r="AB384" s="91">
        <v>0.01</v>
      </c>
      <c r="AC384" s="86">
        <v>0</v>
      </c>
      <c r="AD384" s="86">
        <v>0.01</v>
      </c>
      <c r="AE384" s="86">
        <v>0</v>
      </c>
      <c r="AF384" s="151">
        <v>2.01430010267</v>
      </c>
      <c r="AG384" s="150">
        <v>1.99797700925</v>
      </c>
      <c r="AH384" s="86">
        <v>2.4169999999999999E-3</v>
      </c>
      <c r="AI384" s="88">
        <v>0</v>
      </c>
      <c r="AJ384" s="152">
        <v>3.25</v>
      </c>
      <c r="AK384" s="153">
        <v>39</v>
      </c>
    </row>
    <row r="385" spans="1:37" x14ac:dyDescent="0.2">
      <c r="A385" s="149" t="s">
        <v>1094</v>
      </c>
      <c r="B385" s="66" t="s">
        <v>1095</v>
      </c>
      <c r="C385" s="67">
        <v>63</v>
      </c>
      <c r="D385" s="84" t="s">
        <v>334</v>
      </c>
      <c r="E385" s="85">
        <v>60.446668733909803</v>
      </c>
      <c r="F385" s="91">
        <v>60.446668733909803</v>
      </c>
      <c r="G385" s="86">
        <v>60.1993206943052</v>
      </c>
      <c r="H385" s="86">
        <v>60.1993206943052</v>
      </c>
      <c r="I385" s="86">
        <v>21.45</v>
      </c>
      <c r="J385" s="86">
        <v>8.0299999999999994</v>
      </c>
      <c r="K385" s="87">
        <v>0</v>
      </c>
      <c r="L385" s="150">
        <v>37.760001211300001</v>
      </c>
      <c r="M385" s="86">
        <v>0</v>
      </c>
      <c r="N385" s="86">
        <v>19.3591396265331</v>
      </c>
      <c r="O385" s="86">
        <v>61.502295808352898</v>
      </c>
      <c r="P385" s="86">
        <v>0.23100000000000001</v>
      </c>
      <c r="Q385" s="88">
        <v>0.30449999999999999</v>
      </c>
      <c r="R385" s="85">
        <v>0</v>
      </c>
      <c r="S385" s="86">
        <v>49.4</v>
      </c>
      <c r="T385" s="86">
        <v>1.17</v>
      </c>
      <c r="U385" s="88">
        <v>5.17628054892515</v>
      </c>
      <c r="V385" s="89">
        <v>4.33</v>
      </c>
      <c r="W385" s="85">
        <v>15.917267623240001</v>
      </c>
      <c r="X385" s="88">
        <v>18.333333333300001</v>
      </c>
      <c r="Y385" s="85"/>
      <c r="Z385" s="88"/>
      <c r="AA385" s="85">
        <v>0</v>
      </c>
      <c r="AB385" s="91">
        <v>0.02</v>
      </c>
      <c r="AC385" s="86">
        <v>0</v>
      </c>
      <c r="AD385" s="86">
        <v>0.02</v>
      </c>
      <c r="AE385" s="86">
        <v>0</v>
      </c>
      <c r="AF385" s="151">
        <v>0</v>
      </c>
      <c r="AG385" s="150">
        <v>5.3706268224400002</v>
      </c>
      <c r="AH385" s="86">
        <v>3.1231999999999999E-2</v>
      </c>
      <c r="AI385" s="88">
        <v>1.1260760378800001</v>
      </c>
      <c r="AJ385" s="152">
        <v>3.48</v>
      </c>
      <c r="AK385" s="153">
        <v>44</v>
      </c>
    </row>
    <row r="386" spans="1:37" x14ac:dyDescent="0.2">
      <c r="A386" s="149" t="s">
        <v>1096</v>
      </c>
      <c r="B386" s="66" t="s">
        <v>1097</v>
      </c>
      <c r="C386" s="67">
        <v>63</v>
      </c>
      <c r="D386" s="84" t="s">
        <v>334</v>
      </c>
      <c r="E386" s="85">
        <v>53.4152213938996</v>
      </c>
      <c r="F386" s="91">
        <v>53.4152213938996</v>
      </c>
      <c r="G386" s="86">
        <v>53.076596237784401</v>
      </c>
      <c r="H386" s="86">
        <v>53.076596237784401</v>
      </c>
      <c r="I386" s="86">
        <v>17.91</v>
      </c>
      <c r="J386" s="86">
        <v>7.1</v>
      </c>
      <c r="K386" s="87">
        <v>0</v>
      </c>
      <c r="L386" s="150">
        <v>38.199999841900002</v>
      </c>
      <c r="M386" s="86">
        <v>0</v>
      </c>
      <c r="N386" s="86">
        <v>35.060299523071798</v>
      </c>
      <c r="O386" s="86">
        <v>63.4076284621841</v>
      </c>
      <c r="P386" s="86">
        <v>0.34499999999999997</v>
      </c>
      <c r="Q386" s="88">
        <v>0.1288</v>
      </c>
      <c r="R386" s="85">
        <v>0</v>
      </c>
      <c r="S386" s="86">
        <v>36.4</v>
      </c>
      <c r="T386" s="86">
        <v>1.43</v>
      </c>
      <c r="U386" s="88">
        <v>5.9265840060772303</v>
      </c>
      <c r="V386" s="89">
        <v>3.92</v>
      </c>
      <c r="W386" s="85">
        <v>18.496923204804698</v>
      </c>
      <c r="X386" s="88">
        <v>17.7</v>
      </c>
      <c r="Y386" s="85">
        <v>4.4599999999999937</v>
      </c>
      <c r="Z386" s="88"/>
      <c r="AA386" s="85">
        <v>0</v>
      </c>
      <c r="AB386" s="91">
        <v>0</v>
      </c>
      <c r="AC386" s="86">
        <v>0</v>
      </c>
      <c r="AD386" s="86">
        <v>0</v>
      </c>
      <c r="AE386" s="86">
        <v>0</v>
      </c>
      <c r="AF386" s="151">
        <v>0</v>
      </c>
      <c r="AG386" s="150">
        <v>2.50191099147</v>
      </c>
      <c r="AH386" s="86">
        <v>1.9210000000000001E-2</v>
      </c>
      <c r="AI386" s="88">
        <v>0</v>
      </c>
      <c r="AJ386" s="152">
        <v>2.36</v>
      </c>
      <c r="AK386" s="153">
        <v>12</v>
      </c>
    </row>
    <row r="387" spans="1:37" x14ac:dyDescent="0.2">
      <c r="A387" s="149" t="s">
        <v>1098</v>
      </c>
      <c r="B387" s="66" t="s">
        <v>1099</v>
      </c>
      <c r="C387" s="67">
        <v>63</v>
      </c>
      <c r="D387" s="84" t="s">
        <v>334</v>
      </c>
      <c r="E387" s="85">
        <v>47.118701027645599</v>
      </c>
      <c r="F387" s="91">
        <v>47.118701027645599</v>
      </c>
      <c r="G387" s="86">
        <v>47.118701027645599</v>
      </c>
      <c r="H387" s="86">
        <v>47.118701027645599</v>
      </c>
      <c r="I387" s="86">
        <v>0.23</v>
      </c>
      <c r="J387" s="86">
        <v>0.03</v>
      </c>
      <c r="K387" s="87">
        <v>0</v>
      </c>
      <c r="L387" s="150">
        <v>32.599999988900002</v>
      </c>
      <c r="M387" s="86">
        <v>0</v>
      </c>
      <c r="N387" s="86">
        <v>9.9113118232765594</v>
      </c>
      <c r="O387" s="86">
        <v>59.417543401076003</v>
      </c>
      <c r="P387" s="86">
        <v>0.152</v>
      </c>
      <c r="Q387" s="88">
        <v>1.9699999999999999E-2</v>
      </c>
      <c r="R387" s="85">
        <v>0</v>
      </c>
      <c r="S387" s="86">
        <v>19.5</v>
      </c>
      <c r="T387" s="86">
        <v>0.47</v>
      </c>
      <c r="U387" s="88">
        <v>3.93547588305004</v>
      </c>
      <c r="V387" s="89">
        <v>4.0199999999999996</v>
      </c>
      <c r="W387" s="85">
        <v>23.823640302724598</v>
      </c>
      <c r="X387" s="88">
        <v>24.7</v>
      </c>
      <c r="Y387" s="85"/>
      <c r="Z387" s="88"/>
      <c r="AA387" s="85">
        <v>0</v>
      </c>
      <c r="AB387" s="91">
        <v>0</v>
      </c>
      <c r="AC387" s="86">
        <v>0</v>
      </c>
      <c r="AD387" s="86">
        <v>0</v>
      </c>
      <c r="AE387" s="86">
        <v>0</v>
      </c>
      <c r="AF387" s="151">
        <v>0</v>
      </c>
      <c r="AG387" s="150">
        <v>1.66938600723</v>
      </c>
      <c r="AH387" s="86">
        <v>9.6000000000000002E-5</v>
      </c>
      <c r="AI387" s="88">
        <v>0</v>
      </c>
      <c r="AJ387" s="152">
        <v>3.74</v>
      </c>
      <c r="AK387" s="153">
        <v>40</v>
      </c>
    </row>
    <row r="388" spans="1:37" x14ac:dyDescent="0.2">
      <c r="A388" s="149" t="s">
        <v>1100</v>
      </c>
      <c r="B388" s="66" t="s">
        <v>1101</v>
      </c>
      <c r="C388" s="67">
        <v>63</v>
      </c>
      <c r="D388" s="84" t="s">
        <v>334</v>
      </c>
      <c r="E388" s="85">
        <v>49.994662983078499</v>
      </c>
      <c r="F388" s="91">
        <v>49.994662983078499</v>
      </c>
      <c r="G388" s="86">
        <v>49.994662983078499</v>
      </c>
      <c r="H388" s="86">
        <v>49.994662983078499</v>
      </c>
      <c r="I388" s="86">
        <v>12.05</v>
      </c>
      <c r="J388" s="86">
        <v>5.08</v>
      </c>
      <c r="K388" s="87">
        <v>0</v>
      </c>
      <c r="L388" s="150">
        <v>45.590000082499998</v>
      </c>
      <c r="M388" s="86">
        <v>0</v>
      </c>
      <c r="N388" s="86">
        <v>8.28605467366455</v>
      </c>
      <c r="O388" s="86">
        <v>54.685145162221303</v>
      </c>
      <c r="P388" s="86">
        <v>0.33900000000000002</v>
      </c>
      <c r="Q388" s="88">
        <v>4.19E-2</v>
      </c>
      <c r="R388" s="85">
        <v>0</v>
      </c>
      <c r="S388" s="86">
        <v>30.9</v>
      </c>
      <c r="T388" s="86">
        <v>0.99</v>
      </c>
      <c r="U388" s="88">
        <v>5.2459736916460002</v>
      </c>
      <c r="V388" s="89">
        <v>4.25</v>
      </c>
      <c r="W388" s="85">
        <v>23.7107776627719</v>
      </c>
      <c r="X388" s="88">
        <v>24.1</v>
      </c>
      <c r="Y388" s="85"/>
      <c r="Z388" s="88"/>
      <c r="AA388" s="85">
        <v>0</v>
      </c>
      <c r="AB388" s="91">
        <v>0</v>
      </c>
      <c r="AC388" s="86">
        <v>0</v>
      </c>
      <c r="AD388" s="86">
        <v>0</v>
      </c>
      <c r="AE388" s="86">
        <v>0</v>
      </c>
      <c r="AF388" s="151">
        <v>0</v>
      </c>
      <c r="AG388" s="150">
        <v>4.50907700567</v>
      </c>
      <c r="AH388" s="86">
        <v>2.4331999999999999E-2</v>
      </c>
      <c r="AI388" s="88">
        <v>2.0114000025300002E-2</v>
      </c>
      <c r="AJ388" s="152">
        <v>3.99</v>
      </c>
      <c r="AK388" s="153">
        <v>53</v>
      </c>
    </row>
    <row r="389" spans="1:37" x14ac:dyDescent="0.2">
      <c r="A389" s="149" t="s">
        <v>1102</v>
      </c>
      <c r="B389" s="66" t="s">
        <v>1103</v>
      </c>
      <c r="C389" s="67">
        <v>63</v>
      </c>
      <c r="D389" s="84" t="s">
        <v>334</v>
      </c>
      <c r="E389" s="85">
        <v>73.938278289117505</v>
      </c>
      <c r="F389" s="91">
        <v>73.923118570655106</v>
      </c>
      <c r="G389" s="86">
        <v>73.914455874390896</v>
      </c>
      <c r="H389" s="86">
        <v>73.899296155928496</v>
      </c>
      <c r="I389" s="86">
        <v>4.3099999999999996</v>
      </c>
      <c r="J389" s="86">
        <v>3.78</v>
      </c>
      <c r="K389" s="87">
        <v>0</v>
      </c>
      <c r="L389" s="150">
        <v>23.629999906799998</v>
      </c>
      <c r="M389" s="86">
        <v>0</v>
      </c>
      <c r="N389" s="86">
        <v>7.0260788985967704</v>
      </c>
      <c r="O389" s="86">
        <v>75.449453128459496</v>
      </c>
      <c r="P389" s="86">
        <v>0.19700000000000001</v>
      </c>
      <c r="Q389" s="88">
        <v>0</v>
      </c>
      <c r="R389" s="85">
        <v>0</v>
      </c>
      <c r="S389" s="86">
        <v>14.8</v>
      </c>
      <c r="T389" s="86">
        <v>1.17</v>
      </c>
      <c r="U389" s="88">
        <v>3.9404439631835402</v>
      </c>
      <c r="V389" s="89">
        <v>4.8499999999999996</v>
      </c>
      <c r="W389" s="85">
        <v>21.085604442056201</v>
      </c>
      <c r="X389" s="88">
        <v>22.166666666699999</v>
      </c>
      <c r="Y389" s="85"/>
      <c r="Z389" s="88"/>
      <c r="AA389" s="85">
        <v>0</v>
      </c>
      <c r="AB389" s="91">
        <v>0</v>
      </c>
      <c r="AC389" s="86">
        <v>0</v>
      </c>
      <c r="AD389" s="86">
        <v>0</v>
      </c>
      <c r="AE389" s="86">
        <v>0</v>
      </c>
      <c r="AF389" s="151">
        <v>0.20929999566999999</v>
      </c>
      <c r="AG389" s="150">
        <v>0.95599799781200001</v>
      </c>
      <c r="AH389" s="86">
        <v>6.698E-3</v>
      </c>
      <c r="AI389" s="88">
        <v>4.7473999891399998E-2</v>
      </c>
      <c r="AJ389" s="152">
        <v>4.2699999999999996</v>
      </c>
      <c r="AK389" s="153">
        <v>73</v>
      </c>
    </row>
    <row r="390" spans="1:37" x14ac:dyDescent="0.2">
      <c r="A390" s="149" t="s">
        <v>1104</v>
      </c>
      <c r="B390" s="66" t="s">
        <v>1105</v>
      </c>
      <c r="C390" s="67">
        <v>63</v>
      </c>
      <c r="D390" s="84" t="s">
        <v>334</v>
      </c>
      <c r="E390" s="85">
        <v>62.698010106782597</v>
      </c>
      <c r="F390" s="91">
        <v>62.682599510713601</v>
      </c>
      <c r="G390" s="86">
        <v>62.401998240623598</v>
      </c>
      <c r="H390" s="86">
        <v>62.387229752724203</v>
      </c>
      <c r="I390" s="86">
        <v>4.41</v>
      </c>
      <c r="J390" s="86">
        <v>1.81</v>
      </c>
      <c r="K390" s="87">
        <v>0</v>
      </c>
      <c r="L390" s="150">
        <v>34.740000169600002</v>
      </c>
      <c r="M390" s="86">
        <v>0</v>
      </c>
      <c r="N390" s="86">
        <v>15.6094395592753</v>
      </c>
      <c r="O390" s="86">
        <v>65.874461875816294</v>
      </c>
      <c r="P390" s="86">
        <v>0.221</v>
      </c>
      <c r="Q390" s="88">
        <v>4.99E-2</v>
      </c>
      <c r="R390" s="85">
        <v>0</v>
      </c>
      <c r="S390" s="86">
        <v>31.7</v>
      </c>
      <c r="T390" s="86">
        <v>1.2</v>
      </c>
      <c r="U390" s="88">
        <v>4.0953659053404099</v>
      </c>
      <c r="V390" s="89">
        <v>4.05</v>
      </c>
      <c r="W390" s="85">
        <v>19.4886706711317</v>
      </c>
      <c r="X390" s="88"/>
      <c r="Y390" s="85"/>
      <c r="Z390" s="88"/>
      <c r="AA390" s="85">
        <v>0</v>
      </c>
      <c r="AB390" s="91">
        <v>0.01</v>
      </c>
      <c r="AC390" s="86">
        <v>0</v>
      </c>
      <c r="AD390" s="86">
        <v>0</v>
      </c>
      <c r="AE390" s="86">
        <v>0</v>
      </c>
      <c r="AF390" s="151">
        <v>5.9599999629300002E-2</v>
      </c>
      <c r="AG390" s="150">
        <v>3.1757610088899999</v>
      </c>
      <c r="AH390" s="86">
        <v>8.1030000000000008E-3</v>
      </c>
      <c r="AI390" s="88">
        <v>0.18576100052</v>
      </c>
      <c r="AJ390" s="152">
        <v>2.68</v>
      </c>
      <c r="AK390" s="153">
        <v>29</v>
      </c>
    </row>
    <row r="391" spans="1:37" x14ac:dyDescent="0.2">
      <c r="A391" s="149" t="s">
        <v>1106</v>
      </c>
      <c r="B391" s="66" t="s">
        <v>1107</v>
      </c>
      <c r="C391" s="67">
        <v>63</v>
      </c>
      <c r="D391" s="84" t="s">
        <v>334</v>
      </c>
      <c r="E391" s="85">
        <v>50.273258502543399</v>
      </c>
      <c r="F391" s="91">
        <v>50.269755188408197</v>
      </c>
      <c r="G391" s="86">
        <v>50.074270259665603</v>
      </c>
      <c r="H391" s="86">
        <v>50.071467608357501</v>
      </c>
      <c r="I391" s="86">
        <v>20.21</v>
      </c>
      <c r="J391" s="86">
        <v>13.38</v>
      </c>
      <c r="K391" s="87">
        <v>0</v>
      </c>
      <c r="L391" s="150">
        <v>20.530000016700001</v>
      </c>
      <c r="M391" s="86">
        <v>0</v>
      </c>
      <c r="N391" s="86">
        <v>70.888563501849603</v>
      </c>
      <c r="O391" s="86">
        <v>64.058330048983706</v>
      </c>
      <c r="P391" s="86">
        <v>0.27300000000000002</v>
      </c>
      <c r="Q391" s="88">
        <v>7.7899999999999997E-2</v>
      </c>
      <c r="R391" s="85">
        <v>0</v>
      </c>
      <c r="S391" s="86">
        <v>16.2</v>
      </c>
      <c r="T391" s="86">
        <v>0.84</v>
      </c>
      <c r="U391" s="88">
        <v>4.74418800184975</v>
      </c>
      <c r="V391" s="89">
        <v>4.2699999999999996</v>
      </c>
      <c r="W391" s="85">
        <v>21.3437397518396</v>
      </c>
      <c r="X391" s="88"/>
      <c r="Y391" s="85">
        <v>100</v>
      </c>
      <c r="Z391" s="88"/>
      <c r="AA391" s="85">
        <v>0</v>
      </c>
      <c r="AB391" s="91">
        <v>0</v>
      </c>
      <c r="AC391" s="86">
        <v>0</v>
      </c>
      <c r="AD391" s="86">
        <v>0</v>
      </c>
      <c r="AE391" s="86">
        <v>0</v>
      </c>
      <c r="AF391" s="151">
        <v>0</v>
      </c>
      <c r="AG391" s="150">
        <v>1.04474099881</v>
      </c>
      <c r="AH391" s="86">
        <v>3.9844999999999998E-2</v>
      </c>
      <c r="AI391" s="88">
        <v>1.02068999884</v>
      </c>
      <c r="AJ391" s="152">
        <v>2.21</v>
      </c>
      <c r="AK391" s="153">
        <v>9</v>
      </c>
    </row>
    <row r="392" spans="1:37" x14ac:dyDescent="0.2">
      <c r="A392" s="149" t="s">
        <v>1108</v>
      </c>
      <c r="B392" s="66" t="s">
        <v>1109</v>
      </c>
      <c r="C392" s="67">
        <v>63</v>
      </c>
      <c r="D392" s="84" t="s">
        <v>334</v>
      </c>
      <c r="E392" s="85">
        <v>78.273935563735904</v>
      </c>
      <c r="F392" s="91">
        <v>78.273935563735904</v>
      </c>
      <c r="G392" s="86">
        <v>75.705280646317206</v>
      </c>
      <c r="H392" s="86">
        <v>75.705280646317206</v>
      </c>
      <c r="I392" s="86">
        <v>24.23</v>
      </c>
      <c r="J392" s="86">
        <v>11.61</v>
      </c>
      <c r="K392" s="87">
        <v>0</v>
      </c>
      <c r="L392" s="150">
        <v>15.139999984299999</v>
      </c>
      <c r="M392" s="86">
        <v>0</v>
      </c>
      <c r="N392" s="86">
        <v>66.0224459212927</v>
      </c>
      <c r="O392" s="86">
        <v>33.707017247713701</v>
      </c>
      <c r="P392" s="86">
        <v>0.34200000000000003</v>
      </c>
      <c r="Q392" s="88">
        <v>0.43440000000000001</v>
      </c>
      <c r="R392" s="85">
        <v>0</v>
      </c>
      <c r="S392" s="86">
        <v>17.100000000000001</v>
      </c>
      <c r="T392" s="86">
        <v>1.45</v>
      </c>
      <c r="U392" s="88">
        <v>5.558360751865</v>
      </c>
      <c r="V392" s="89">
        <v>4.53</v>
      </c>
      <c r="W392" s="85">
        <v>25.526245883832299</v>
      </c>
      <c r="X392" s="88">
        <v>21.166666666699999</v>
      </c>
      <c r="Y392" s="85">
        <v>-100</v>
      </c>
      <c r="Z392" s="88"/>
      <c r="AA392" s="85">
        <v>0</v>
      </c>
      <c r="AB392" s="91">
        <v>0</v>
      </c>
      <c r="AC392" s="86">
        <v>0</v>
      </c>
      <c r="AD392" s="86">
        <v>0</v>
      </c>
      <c r="AE392" s="86">
        <v>0</v>
      </c>
      <c r="AF392" s="151">
        <v>0</v>
      </c>
      <c r="AG392" s="150">
        <v>0.46518599882599998</v>
      </c>
      <c r="AH392" s="86">
        <v>7.1179000000000006E-2</v>
      </c>
      <c r="AI392" s="88">
        <v>1.3609199965700001</v>
      </c>
      <c r="AJ392" s="152">
        <v>3.04</v>
      </c>
      <c r="AK392" s="153">
        <v>30</v>
      </c>
    </row>
    <row r="393" spans="1:37" x14ac:dyDescent="0.2">
      <c r="A393" s="149" t="s">
        <v>1110</v>
      </c>
      <c r="B393" s="66" t="s">
        <v>1111</v>
      </c>
      <c r="C393" s="67">
        <v>63</v>
      </c>
      <c r="D393" s="84" t="s">
        <v>334</v>
      </c>
      <c r="E393" s="85">
        <v>46.8488290777602</v>
      </c>
      <c r="F393" s="91">
        <v>46.8104521653107</v>
      </c>
      <c r="G393" s="86">
        <v>46.249296423271801</v>
      </c>
      <c r="H393" s="86">
        <v>46.210919510822301</v>
      </c>
      <c r="I393" s="86">
        <v>26.56</v>
      </c>
      <c r="J393" s="86">
        <v>19.2</v>
      </c>
      <c r="K393" s="87">
        <v>0</v>
      </c>
      <c r="L393" s="150">
        <v>32.8899999753</v>
      </c>
      <c r="M393" s="86">
        <v>0</v>
      </c>
      <c r="N393" s="86">
        <v>48.6379283769203</v>
      </c>
      <c r="O393" s="86">
        <v>46.6696096361228</v>
      </c>
      <c r="P393" s="86">
        <v>0.44400000000000001</v>
      </c>
      <c r="Q393" s="88">
        <v>0.59699999999999998</v>
      </c>
      <c r="R393" s="85">
        <v>0</v>
      </c>
      <c r="S393" s="86">
        <v>40.5</v>
      </c>
      <c r="T393" s="86">
        <v>1.29</v>
      </c>
      <c r="U393" s="88">
        <v>15.160586058094101</v>
      </c>
      <c r="V393" s="89">
        <v>4.32</v>
      </c>
      <c r="W393" s="85">
        <v>19.760115003717299</v>
      </c>
      <c r="X393" s="88">
        <v>16.399999999999999</v>
      </c>
      <c r="Y393" s="85">
        <v>-99.54</v>
      </c>
      <c r="Z393" s="88"/>
      <c r="AA393" s="85">
        <v>0</v>
      </c>
      <c r="AB393" s="91">
        <v>0</v>
      </c>
      <c r="AC393" s="86">
        <v>0</v>
      </c>
      <c r="AD393" s="86">
        <v>0</v>
      </c>
      <c r="AE393" s="86">
        <v>0</v>
      </c>
      <c r="AF393" s="151">
        <v>0</v>
      </c>
      <c r="AG393" s="150">
        <v>2.3573639982099999</v>
      </c>
      <c r="AH393" s="86">
        <v>9.7645999999999997E-2</v>
      </c>
      <c r="AI393" s="88">
        <v>2.3816099981900001</v>
      </c>
      <c r="AJ393" s="152">
        <v>1.75</v>
      </c>
      <c r="AK393" s="153">
        <v>0</v>
      </c>
    </row>
    <row r="394" spans="1:37" x14ac:dyDescent="0.2">
      <c r="A394" s="149" t="s">
        <v>1112</v>
      </c>
      <c r="B394" s="66" t="s">
        <v>1113</v>
      </c>
      <c r="C394" s="67">
        <v>63</v>
      </c>
      <c r="D394" s="84" t="s">
        <v>334</v>
      </c>
      <c r="E394" s="85">
        <v>38.484046133824002</v>
      </c>
      <c r="F394" s="91">
        <v>38.479558407754801</v>
      </c>
      <c r="G394" s="86">
        <v>38.282098460710003</v>
      </c>
      <c r="H394" s="86">
        <v>38.277610734640803</v>
      </c>
      <c r="I394" s="86">
        <v>10.039999999999999</v>
      </c>
      <c r="J394" s="86">
        <v>14.61</v>
      </c>
      <c r="K394" s="87">
        <v>0</v>
      </c>
      <c r="L394" s="150">
        <v>25.160000029999999</v>
      </c>
      <c r="M394" s="86">
        <v>0</v>
      </c>
      <c r="N394" s="86">
        <v>79.786541715475707</v>
      </c>
      <c r="O394" s="86">
        <v>55.029688833167903</v>
      </c>
      <c r="P394" s="86">
        <v>0.23200000000000001</v>
      </c>
      <c r="Q394" s="88">
        <v>0.26929999999999998</v>
      </c>
      <c r="R394" s="85">
        <v>0</v>
      </c>
      <c r="S394" s="86">
        <v>16.8</v>
      </c>
      <c r="T394" s="86">
        <v>0.8</v>
      </c>
      <c r="U394" s="88">
        <v>6.4533500875106604</v>
      </c>
      <c r="V394" s="89">
        <v>4.09</v>
      </c>
      <c r="W394" s="85">
        <v>18.523317330830601</v>
      </c>
      <c r="X394" s="88"/>
      <c r="Y394" s="85">
        <v>-13.180000000000007</v>
      </c>
      <c r="Z394" s="88"/>
      <c r="AA394" s="85">
        <v>0</v>
      </c>
      <c r="AB394" s="91">
        <v>0</v>
      </c>
      <c r="AC394" s="86">
        <v>0</v>
      </c>
      <c r="AD394" s="86">
        <v>0</v>
      </c>
      <c r="AE394" s="86">
        <v>0</v>
      </c>
      <c r="AF394" s="151">
        <v>0</v>
      </c>
      <c r="AG394" s="150">
        <v>0.98482300459600003</v>
      </c>
      <c r="AH394" s="86">
        <v>3.7073000000000002E-2</v>
      </c>
      <c r="AI394" s="88">
        <v>1.1382150048099999</v>
      </c>
      <c r="AJ394" s="152">
        <v>2</v>
      </c>
      <c r="AK394" s="153">
        <v>3</v>
      </c>
    </row>
    <row r="395" spans="1:37" x14ac:dyDescent="0.2">
      <c r="A395" s="149" t="s">
        <v>1114</v>
      </c>
      <c r="B395" s="66" t="s">
        <v>1115</v>
      </c>
      <c r="C395" s="67">
        <v>63</v>
      </c>
      <c r="D395" s="84" t="s">
        <v>334</v>
      </c>
      <c r="E395" s="85">
        <v>35.926435301691299</v>
      </c>
      <c r="F395" s="91">
        <v>35.905951893252201</v>
      </c>
      <c r="G395" s="86">
        <v>35.845964768537499</v>
      </c>
      <c r="H395" s="86">
        <v>35.825481360098301</v>
      </c>
      <c r="I395" s="86">
        <v>0</v>
      </c>
      <c r="J395" s="86">
        <v>15.58</v>
      </c>
      <c r="K395" s="87">
        <v>0</v>
      </c>
      <c r="L395" s="150">
        <v>20.120000039400001</v>
      </c>
      <c r="M395" s="86">
        <v>0</v>
      </c>
      <c r="N395" s="86">
        <v>100</v>
      </c>
      <c r="O395" s="86">
        <v>56.980047568710397</v>
      </c>
      <c r="P395" s="86">
        <v>0.14199999999999999</v>
      </c>
      <c r="Q395" s="88">
        <v>9.7500000000000003E-2</v>
      </c>
      <c r="R395" s="85">
        <v>0</v>
      </c>
      <c r="S395" s="86">
        <v>7.9</v>
      </c>
      <c r="T395" s="86">
        <v>0.64</v>
      </c>
      <c r="U395" s="88">
        <v>2.6277286826242201</v>
      </c>
      <c r="V395" s="89">
        <v>4.33</v>
      </c>
      <c r="W395" s="85">
        <v>17.741086892810898</v>
      </c>
      <c r="X395" s="88"/>
      <c r="Y395" s="85">
        <v>62.72</v>
      </c>
      <c r="Z395" s="88"/>
      <c r="AA395" s="85">
        <v>0</v>
      </c>
      <c r="AB395" s="91">
        <v>0.01</v>
      </c>
      <c r="AC395" s="86">
        <v>0</v>
      </c>
      <c r="AD395" s="86">
        <v>0.01</v>
      </c>
      <c r="AE395" s="86">
        <v>0</v>
      </c>
      <c r="AF395" s="151">
        <v>0</v>
      </c>
      <c r="AG395" s="150">
        <v>0.55186999940100001</v>
      </c>
      <c r="AH395" s="86">
        <v>1.7339E-2</v>
      </c>
      <c r="AI395" s="88">
        <v>0</v>
      </c>
      <c r="AJ395" s="152">
        <v>2.46</v>
      </c>
      <c r="AK395" s="153">
        <v>10</v>
      </c>
    </row>
    <row r="396" spans="1:37" x14ac:dyDescent="0.2">
      <c r="A396" s="149" t="s">
        <v>1116</v>
      </c>
      <c r="B396" s="66" t="s">
        <v>1117</v>
      </c>
      <c r="C396" s="67">
        <v>63</v>
      </c>
      <c r="D396" s="84" t="s">
        <v>334</v>
      </c>
      <c r="E396" s="85">
        <v>82.533202486097494</v>
      </c>
      <c r="F396" s="91">
        <v>82.342819757932602</v>
      </c>
      <c r="G396" s="86">
        <v>82.351324828263003</v>
      </c>
      <c r="H396" s="86">
        <v>82.160942100098097</v>
      </c>
      <c r="I396" s="86">
        <v>4.42</v>
      </c>
      <c r="J396" s="86">
        <v>5.56</v>
      </c>
      <c r="K396" s="87">
        <v>0</v>
      </c>
      <c r="L396" s="150">
        <v>6.4200000035500002</v>
      </c>
      <c r="M396" s="86">
        <v>0</v>
      </c>
      <c r="N396" s="86">
        <v>46.775854964977299</v>
      </c>
      <c r="O396" s="86">
        <v>83.371032362028998</v>
      </c>
      <c r="P396" s="86">
        <v>0.14399999999999999</v>
      </c>
      <c r="Q396" s="88">
        <v>0.2326</v>
      </c>
      <c r="R396" s="85">
        <v>0</v>
      </c>
      <c r="S396" s="86">
        <v>13.3</v>
      </c>
      <c r="T396" s="86">
        <v>0.86</v>
      </c>
      <c r="U396" s="88">
        <v>1.78279358848544</v>
      </c>
      <c r="V396" s="89">
        <v>4.8499999999999996</v>
      </c>
      <c r="W396" s="85">
        <v>27.601967203425399</v>
      </c>
      <c r="X396" s="88">
        <v>27.266666666700001</v>
      </c>
      <c r="Y396" s="85">
        <v>85.860000000000014</v>
      </c>
      <c r="Z396" s="88"/>
      <c r="AA396" s="85">
        <v>0</v>
      </c>
      <c r="AB396" s="91">
        <v>0</v>
      </c>
      <c r="AC396" s="86">
        <v>0</v>
      </c>
      <c r="AD396" s="86">
        <v>0</v>
      </c>
      <c r="AE396" s="86">
        <v>0</v>
      </c>
      <c r="AF396" s="151">
        <v>17.247100839600002</v>
      </c>
      <c r="AG396" s="150">
        <v>9.2442000087299997E-2</v>
      </c>
      <c r="AH396" s="86">
        <v>2.2015E-2</v>
      </c>
      <c r="AI396" s="88">
        <v>0.34785400032800001</v>
      </c>
      <c r="AJ396" s="152">
        <v>3.82</v>
      </c>
      <c r="AK396" s="153">
        <v>59</v>
      </c>
    </row>
    <row r="397" spans="1:37" x14ac:dyDescent="0.2">
      <c r="A397" s="149" t="s">
        <v>1118</v>
      </c>
      <c r="B397" s="66" t="s">
        <v>1119</v>
      </c>
      <c r="C397" s="67">
        <v>63</v>
      </c>
      <c r="D397" s="84" t="s">
        <v>334</v>
      </c>
      <c r="E397" s="85">
        <v>61.9694072657744</v>
      </c>
      <c r="F397" s="91">
        <v>61.881999453701198</v>
      </c>
      <c r="G397" s="86">
        <v>61.958481289265201</v>
      </c>
      <c r="H397" s="86">
        <v>61.871073477191999</v>
      </c>
      <c r="I397" s="86">
        <v>28.16</v>
      </c>
      <c r="J397" s="86">
        <v>30.82</v>
      </c>
      <c r="K397" s="87">
        <v>0</v>
      </c>
      <c r="L397" s="150">
        <v>8.0999999967300003</v>
      </c>
      <c r="M397" s="86">
        <v>0</v>
      </c>
      <c r="N397" s="86">
        <v>100</v>
      </c>
      <c r="O397" s="86">
        <v>82.999764539675098</v>
      </c>
      <c r="P397" s="86">
        <v>5.1999999999999998E-2</v>
      </c>
      <c r="Q397" s="88">
        <v>0</v>
      </c>
      <c r="R397" s="85">
        <v>0</v>
      </c>
      <c r="S397" s="86">
        <v>6.2</v>
      </c>
      <c r="T397" s="86">
        <v>0.25</v>
      </c>
      <c r="U397" s="88">
        <v>3.0565419284348501</v>
      </c>
      <c r="V397" s="89">
        <v>4.8499999999999996</v>
      </c>
      <c r="W397" s="85">
        <v>24.7511424790614</v>
      </c>
      <c r="X397" s="88"/>
      <c r="Y397" s="85">
        <v>53.819999999999993</v>
      </c>
      <c r="Z397" s="88"/>
      <c r="AA397" s="85">
        <v>0</v>
      </c>
      <c r="AB397" s="91">
        <v>0</v>
      </c>
      <c r="AC397" s="86">
        <v>0</v>
      </c>
      <c r="AD397" s="86">
        <v>0</v>
      </c>
      <c r="AE397" s="86">
        <v>0</v>
      </c>
      <c r="AF397" s="151">
        <v>3.75320005265</v>
      </c>
      <c r="AG397" s="150">
        <v>2.12519998298E-2</v>
      </c>
      <c r="AH397" s="86">
        <v>7.7060000000000002E-3</v>
      </c>
      <c r="AI397" s="88">
        <v>0</v>
      </c>
      <c r="AJ397" s="152">
        <v>4.12</v>
      </c>
      <c r="AK397" s="153">
        <v>54</v>
      </c>
    </row>
    <row r="398" spans="1:37" x14ac:dyDescent="0.2">
      <c r="A398" s="149" t="s">
        <v>1120</v>
      </c>
      <c r="B398" s="66" t="s">
        <v>1121</v>
      </c>
      <c r="C398" s="67">
        <v>63</v>
      </c>
      <c r="D398" s="84" t="s">
        <v>334</v>
      </c>
      <c r="E398" s="85">
        <v>9.4085603112840506</v>
      </c>
      <c r="F398" s="91">
        <v>9.4085603112840506</v>
      </c>
      <c r="G398" s="86">
        <v>9.40758754863813</v>
      </c>
      <c r="H398" s="86">
        <v>9.40758754863813</v>
      </c>
      <c r="I398" s="86">
        <v>0</v>
      </c>
      <c r="J398" s="86">
        <v>25.5</v>
      </c>
      <c r="K398" s="87">
        <v>0</v>
      </c>
      <c r="L398" s="150">
        <v>0.15000000025099999</v>
      </c>
      <c r="M398" s="86">
        <v>0</v>
      </c>
      <c r="N398" s="86">
        <v>100</v>
      </c>
      <c r="O398" s="86">
        <v>83.139004359728304</v>
      </c>
      <c r="P398" s="86">
        <v>2.3E-2</v>
      </c>
      <c r="Q398" s="88">
        <v>0</v>
      </c>
      <c r="R398" s="85">
        <v>0</v>
      </c>
      <c r="S398" s="86">
        <v>0.7</v>
      </c>
      <c r="T398" s="86">
        <v>0.1</v>
      </c>
      <c r="U398" s="88">
        <v>1.5564202334630401E-2</v>
      </c>
      <c r="V398" s="89">
        <v>4.83</v>
      </c>
      <c r="W398" s="85">
        <v>27.266666666700001</v>
      </c>
      <c r="X398" s="88"/>
      <c r="Y398" s="85">
        <v>-0.84000000000000341</v>
      </c>
      <c r="Z398" s="88"/>
      <c r="AA398" s="85">
        <v>0</v>
      </c>
      <c r="AB398" s="91">
        <v>0</v>
      </c>
      <c r="AC398" s="86">
        <v>0</v>
      </c>
      <c r="AD398" s="86">
        <v>0</v>
      </c>
      <c r="AE398" s="86">
        <v>0</v>
      </c>
      <c r="AF398" s="151">
        <v>0.426400006532</v>
      </c>
      <c r="AG398" s="150">
        <v>0</v>
      </c>
      <c r="AH398" s="86">
        <v>4.0509999999999999E-3</v>
      </c>
      <c r="AI398" s="88">
        <v>0</v>
      </c>
      <c r="AJ398" s="152">
        <v>3.49</v>
      </c>
      <c r="AK398" s="153">
        <v>7</v>
      </c>
    </row>
    <row r="399" spans="1:37" x14ac:dyDescent="0.2">
      <c r="A399" s="149" t="s">
        <v>1122</v>
      </c>
      <c r="B399" s="66" t="s">
        <v>1123</v>
      </c>
      <c r="C399" s="67">
        <v>63</v>
      </c>
      <c r="D399" s="84" t="s">
        <v>334</v>
      </c>
      <c r="E399" s="85">
        <v>26.202210873743699</v>
      </c>
      <c r="F399" s="91">
        <v>26.202210873743699</v>
      </c>
      <c r="G399" s="86">
        <v>26.180523990743001</v>
      </c>
      <c r="H399" s="86">
        <v>26.180523990743001</v>
      </c>
      <c r="I399" s="86">
        <v>20.88</v>
      </c>
      <c r="J399" s="86">
        <v>13.55</v>
      </c>
      <c r="K399" s="87">
        <v>0</v>
      </c>
      <c r="L399" s="150">
        <v>15.8999999909</v>
      </c>
      <c r="M399" s="86">
        <v>0</v>
      </c>
      <c r="N399" s="86">
        <v>31.793168377224401</v>
      </c>
      <c r="O399" s="86">
        <v>58.862327015894799</v>
      </c>
      <c r="P399" s="86">
        <v>0.311</v>
      </c>
      <c r="Q399" s="88">
        <v>0.1716</v>
      </c>
      <c r="R399" s="85">
        <v>0</v>
      </c>
      <c r="S399" s="86">
        <v>17.399999999999999</v>
      </c>
      <c r="T399" s="86">
        <v>0.7</v>
      </c>
      <c r="U399" s="88">
        <v>5.2951644192520098</v>
      </c>
      <c r="V399" s="89">
        <v>4.4800000000000004</v>
      </c>
      <c r="W399" s="85">
        <v>18.107860748799599</v>
      </c>
      <c r="X399" s="88">
        <v>22.933333333299998</v>
      </c>
      <c r="Y399" s="85"/>
      <c r="Z399" s="88"/>
      <c r="AA399" s="85">
        <v>0.19</v>
      </c>
      <c r="AB399" s="91">
        <v>0.19</v>
      </c>
      <c r="AC399" s="86">
        <v>0.1</v>
      </c>
      <c r="AD399" s="86">
        <v>0.1</v>
      </c>
      <c r="AE399" s="86">
        <v>0</v>
      </c>
      <c r="AF399" s="151">
        <v>0</v>
      </c>
      <c r="AG399" s="150">
        <v>2.1296299972699999</v>
      </c>
      <c r="AH399" s="86">
        <v>5.6401E-2</v>
      </c>
      <c r="AI399" s="88">
        <v>9.0406999884E-2</v>
      </c>
      <c r="AJ399" s="152">
        <v>2.31</v>
      </c>
      <c r="AK399" s="153">
        <v>10</v>
      </c>
    </row>
    <row r="400" spans="1:37" x14ac:dyDescent="0.2">
      <c r="A400" s="149" t="s">
        <v>1124</v>
      </c>
      <c r="B400" s="66" t="s">
        <v>1125</v>
      </c>
      <c r="C400" s="67">
        <v>63</v>
      </c>
      <c r="D400" s="84" t="s">
        <v>334</v>
      </c>
      <c r="E400" s="85">
        <v>66.870384029580507</v>
      </c>
      <c r="F400" s="91">
        <v>66.870384029580507</v>
      </c>
      <c r="G400" s="86">
        <v>66.730527908959402</v>
      </c>
      <c r="H400" s="86">
        <v>66.730527908959402</v>
      </c>
      <c r="I400" s="86">
        <v>15.36</v>
      </c>
      <c r="J400" s="86">
        <v>24.13</v>
      </c>
      <c r="K400" s="87">
        <v>0</v>
      </c>
      <c r="L400" s="150">
        <v>31.1199998178</v>
      </c>
      <c r="M400" s="86">
        <v>0</v>
      </c>
      <c r="N400" s="86">
        <v>48.736293562045397</v>
      </c>
      <c r="O400" s="86">
        <v>51.8556439758731</v>
      </c>
      <c r="P400" s="86">
        <v>0.35199999999999998</v>
      </c>
      <c r="Q400" s="88">
        <v>8.5099999999999995E-2</v>
      </c>
      <c r="R400" s="85">
        <v>0</v>
      </c>
      <c r="S400" s="86">
        <v>17.899999999999999</v>
      </c>
      <c r="T400" s="86">
        <v>1.5</v>
      </c>
      <c r="U400" s="88">
        <v>6.2542507639401101</v>
      </c>
      <c r="V400" s="89">
        <v>4.47</v>
      </c>
      <c r="W400" s="85">
        <v>20.8426437628383</v>
      </c>
      <c r="X400" s="88"/>
      <c r="Y400" s="85"/>
      <c r="Z400" s="88"/>
      <c r="AA400" s="85">
        <v>0</v>
      </c>
      <c r="AB400" s="91">
        <v>0</v>
      </c>
      <c r="AC400" s="86">
        <v>0</v>
      </c>
      <c r="AD400" s="86">
        <v>0</v>
      </c>
      <c r="AE400" s="86">
        <v>0</v>
      </c>
      <c r="AF400" s="151">
        <v>1.2000000458499999E-3</v>
      </c>
      <c r="AG400" s="150">
        <v>2.54517599378</v>
      </c>
      <c r="AH400" s="86">
        <v>6.4219999999999999E-2</v>
      </c>
      <c r="AI400" s="88">
        <v>1.88483831145E-10</v>
      </c>
      <c r="AJ400" s="152">
        <v>2.98</v>
      </c>
      <c r="AK400" s="153">
        <v>33</v>
      </c>
    </row>
    <row r="401" spans="1:37" x14ac:dyDescent="0.2">
      <c r="A401" s="149" t="s">
        <v>1126</v>
      </c>
      <c r="B401" s="66" t="s">
        <v>1127</v>
      </c>
      <c r="C401" s="67">
        <v>63</v>
      </c>
      <c r="D401" s="84" t="s">
        <v>334</v>
      </c>
      <c r="E401" s="85">
        <v>37.806325987841902</v>
      </c>
      <c r="F401" s="91">
        <v>37.704217325228001</v>
      </c>
      <c r="G401" s="86">
        <v>37.806325987841902</v>
      </c>
      <c r="H401" s="86">
        <v>37.704217325228001</v>
      </c>
      <c r="I401" s="86">
        <v>0</v>
      </c>
      <c r="J401" s="86">
        <v>21.03</v>
      </c>
      <c r="K401" s="87">
        <v>0</v>
      </c>
      <c r="L401" s="150">
        <v>9.9599999910000001</v>
      </c>
      <c r="M401" s="86">
        <v>0</v>
      </c>
      <c r="N401" s="86">
        <v>100</v>
      </c>
      <c r="O401" s="86">
        <v>87.568483479243199</v>
      </c>
      <c r="P401" s="86">
        <v>6.6000000000000003E-2</v>
      </c>
      <c r="Q401" s="88">
        <v>6.6000000000000003E-2</v>
      </c>
      <c r="R401" s="85">
        <v>0</v>
      </c>
      <c r="S401" s="86">
        <v>5.0999999999999996</v>
      </c>
      <c r="T401" s="86">
        <v>0.3</v>
      </c>
      <c r="U401" s="88">
        <v>1.9649981003039501</v>
      </c>
      <c r="V401" s="89">
        <v>4.3899999999999997</v>
      </c>
      <c r="W401" s="85">
        <v>17.8276305747602</v>
      </c>
      <c r="X401" s="88"/>
      <c r="Y401" s="85">
        <v>75.139999999999986</v>
      </c>
      <c r="Z401" s="88"/>
      <c r="AA401" s="85">
        <v>0</v>
      </c>
      <c r="AB401" s="91">
        <v>0</v>
      </c>
      <c r="AC401" s="86">
        <v>0</v>
      </c>
      <c r="AD401" s="86">
        <v>0</v>
      </c>
      <c r="AE401" s="86">
        <v>0</v>
      </c>
      <c r="AF401" s="151">
        <v>0</v>
      </c>
      <c r="AG401" s="150">
        <v>0.25517499872400001</v>
      </c>
      <c r="AH401" s="86">
        <v>5.5329999999999997E-3</v>
      </c>
      <c r="AI401" s="88">
        <v>0</v>
      </c>
      <c r="AJ401" s="152">
        <v>3.13</v>
      </c>
      <c r="AK401" s="153">
        <v>24</v>
      </c>
    </row>
    <row r="402" spans="1:37" x14ac:dyDescent="0.2">
      <c r="A402" s="149" t="s">
        <v>1128</v>
      </c>
      <c r="B402" s="66" t="s">
        <v>1129</v>
      </c>
      <c r="C402" s="67">
        <v>63</v>
      </c>
      <c r="D402" s="84" t="s">
        <v>334</v>
      </c>
      <c r="E402" s="85">
        <v>51.871219805402198</v>
      </c>
      <c r="F402" s="91">
        <v>51.856192944889003</v>
      </c>
      <c r="G402" s="86">
        <v>51.863706375145597</v>
      </c>
      <c r="H402" s="86">
        <v>51.848679514632401</v>
      </c>
      <c r="I402" s="86">
        <v>0</v>
      </c>
      <c r="J402" s="86">
        <v>22.03</v>
      </c>
      <c r="K402" s="87">
        <v>0</v>
      </c>
      <c r="L402" s="150">
        <v>28.0600000769</v>
      </c>
      <c r="M402" s="86">
        <v>0</v>
      </c>
      <c r="N402" s="86">
        <v>49.846490030046397</v>
      </c>
      <c r="O402" s="86">
        <v>67.261668650006598</v>
      </c>
      <c r="P402" s="86">
        <v>0.34699999999999998</v>
      </c>
      <c r="Q402" s="88">
        <v>3.3399999999999999E-2</v>
      </c>
      <c r="R402" s="85">
        <v>0</v>
      </c>
      <c r="S402" s="86">
        <v>19.100000000000001</v>
      </c>
      <c r="T402" s="86">
        <v>0.44</v>
      </c>
      <c r="U402" s="88">
        <v>5.1271648070926803</v>
      </c>
      <c r="V402" s="89">
        <v>4.5</v>
      </c>
      <c r="W402" s="85">
        <v>22.672116591910399</v>
      </c>
      <c r="X402" s="88"/>
      <c r="Y402" s="85"/>
      <c r="Z402" s="88"/>
      <c r="AA402" s="85">
        <v>0</v>
      </c>
      <c r="AB402" s="91">
        <v>0</v>
      </c>
      <c r="AC402" s="86">
        <v>0</v>
      </c>
      <c r="AD402" s="86">
        <v>0</v>
      </c>
      <c r="AE402" s="86">
        <v>0</v>
      </c>
      <c r="AF402" s="151">
        <v>0</v>
      </c>
      <c r="AG402" s="150">
        <v>1.65785899986</v>
      </c>
      <c r="AH402" s="86">
        <v>4.1137E-2</v>
      </c>
      <c r="AI402" s="88">
        <v>5.5745999995400003E-2</v>
      </c>
      <c r="AJ402" s="152">
        <v>2.81</v>
      </c>
      <c r="AK402" s="153">
        <v>28</v>
      </c>
    </row>
    <row r="403" spans="1:37" x14ac:dyDescent="0.2">
      <c r="A403" s="149" t="s">
        <v>1130</v>
      </c>
      <c r="B403" s="66" t="s">
        <v>1131</v>
      </c>
      <c r="C403" s="67">
        <v>63</v>
      </c>
      <c r="D403" s="84" t="s">
        <v>334</v>
      </c>
      <c r="E403" s="85">
        <v>57.830974367826002</v>
      </c>
      <c r="F403" s="91">
        <v>57.830974367826002</v>
      </c>
      <c r="G403" s="86">
        <v>57.820186415810802</v>
      </c>
      <c r="H403" s="86">
        <v>57.820186415810802</v>
      </c>
      <c r="I403" s="86">
        <v>3.38</v>
      </c>
      <c r="J403" s="86">
        <v>5.44</v>
      </c>
      <c r="K403" s="87">
        <v>0</v>
      </c>
      <c r="L403" s="150">
        <v>33.199999835699998</v>
      </c>
      <c r="M403" s="86">
        <v>0</v>
      </c>
      <c r="N403" s="86">
        <v>23.804263062126299</v>
      </c>
      <c r="O403" s="86">
        <v>66.631067840599997</v>
      </c>
      <c r="P403" s="86">
        <v>0.25800000000000001</v>
      </c>
      <c r="Q403" s="88">
        <v>0</v>
      </c>
      <c r="R403" s="85">
        <v>0</v>
      </c>
      <c r="S403" s="86">
        <v>25.4</v>
      </c>
      <c r="T403" s="86">
        <v>0.21</v>
      </c>
      <c r="U403" s="88">
        <v>8.0877276257875206</v>
      </c>
      <c r="V403" s="89">
        <v>4.33</v>
      </c>
      <c r="W403" s="85">
        <v>19.369936633907098</v>
      </c>
      <c r="X403" s="88"/>
      <c r="Y403" s="85"/>
      <c r="Z403" s="88"/>
      <c r="AA403" s="85">
        <v>0.08</v>
      </c>
      <c r="AB403" s="91">
        <v>0.08</v>
      </c>
      <c r="AC403" s="86">
        <v>0.06</v>
      </c>
      <c r="AD403" s="86">
        <v>0.06</v>
      </c>
      <c r="AE403" s="86">
        <v>0</v>
      </c>
      <c r="AF403" s="151">
        <v>21.3528994457</v>
      </c>
      <c r="AG403" s="150">
        <v>2.3790959924099999</v>
      </c>
      <c r="AH403" s="86">
        <v>9.6249999999999999E-3</v>
      </c>
      <c r="AI403" s="88">
        <v>0</v>
      </c>
      <c r="AJ403" s="152">
        <v>4.13</v>
      </c>
      <c r="AK403" s="153">
        <v>53</v>
      </c>
    </row>
    <row r="404" spans="1:37" x14ac:dyDescent="0.2">
      <c r="A404" s="149" t="s">
        <v>1132</v>
      </c>
      <c r="B404" s="66" t="s">
        <v>1133</v>
      </c>
      <c r="C404" s="67">
        <v>63</v>
      </c>
      <c r="D404" s="84" t="s">
        <v>334</v>
      </c>
      <c r="E404" s="85">
        <v>23.016635774925099</v>
      </c>
      <c r="F404" s="91">
        <v>22.939978490194701</v>
      </c>
      <c r="G404" s="86">
        <v>23.016635774925099</v>
      </c>
      <c r="H404" s="86">
        <v>22.939978490194701</v>
      </c>
      <c r="I404" s="86">
        <v>0</v>
      </c>
      <c r="J404" s="86">
        <v>20.58</v>
      </c>
      <c r="K404" s="87">
        <v>0</v>
      </c>
      <c r="L404" s="150">
        <v>1.50000000323</v>
      </c>
      <c r="M404" s="86">
        <v>0</v>
      </c>
      <c r="N404" s="86">
        <v>43.075593018857703</v>
      </c>
      <c r="O404" s="86">
        <v>97.357834616339701</v>
      </c>
      <c r="P404" s="86">
        <v>0</v>
      </c>
      <c r="Q404" s="88">
        <v>0</v>
      </c>
      <c r="R404" s="85">
        <v>0</v>
      </c>
      <c r="S404" s="86">
        <v>0.1</v>
      </c>
      <c r="T404" s="86">
        <v>0</v>
      </c>
      <c r="U404" s="88">
        <v>0.14072904510194301</v>
      </c>
      <c r="V404" s="89">
        <v>5</v>
      </c>
      <c r="W404" s="85">
        <v>29.666666666699999</v>
      </c>
      <c r="X404" s="88"/>
      <c r="Y404" s="85">
        <v>100</v>
      </c>
      <c r="Z404" s="88"/>
      <c r="AA404" s="85">
        <v>0</v>
      </c>
      <c r="AB404" s="91">
        <v>0</v>
      </c>
      <c r="AC404" s="86">
        <v>0</v>
      </c>
      <c r="AD404" s="86">
        <v>0</v>
      </c>
      <c r="AE404" s="86">
        <v>0</v>
      </c>
      <c r="AF404" s="151">
        <v>13.1723003671</v>
      </c>
      <c r="AG404" s="150">
        <v>0</v>
      </c>
      <c r="AH404" s="86">
        <v>7.4999999999999993E-5</v>
      </c>
      <c r="AI404" s="88">
        <v>0</v>
      </c>
      <c r="AJ404" s="152">
        <v>3.84</v>
      </c>
      <c r="AK404" s="153">
        <v>18</v>
      </c>
    </row>
    <row r="405" spans="1:37" x14ac:dyDescent="0.2">
      <c r="A405" s="149" t="s">
        <v>1134</v>
      </c>
      <c r="B405" s="66" t="s">
        <v>1135</v>
      </c>
      <c r="C405" s="67">
        <v>63</v>
      </c>
      <c r="D405" s="84" t="s">
        <v>334</v>
      </c>
      <c r="E405" s="85">
        <v>72.784527847981494</v>
      </c>
      <c r="F405" s="91">
        <v>72.768309659282906</v>
      </c>
      <c r="G405" s="86">
        <v>72.784527847981494</v>
      </c>
      <c r="H405" s="86">
        <v>72.768309659282906</v>
      </c>
      <c r="I405" s="86">
        <v>0</v>
      </c>
      <c r="J405" s="86">
        <v>2.54</v>
      </c>
      <c r="K405" s="87">
        <v>0</v>
      </c>
      <c r="L405" s="150">
        <v>12.3899999685</v>
      </c>
      <c r="M405" s="86">
        <v>0</v>
      </c>
      <c r="N405" s="86">
        <v>9.93613521272135</v>
      </c>
      <c r="O405" s="86">
        <v>86.864603141629004</v>
      </c>
      <c r="P405" s="86">
        <v>0.115</v>
      </c>
      <c r="Q405" s="88">
        <v>6.0100000000000001E-2</v>
      </c>
      <c r="R405" s="85">
        <v>0</v>
      </c>
      <c r="S405" s="86">
        <v>9.4</v>
      </c>
      <c r="T405" s="86">
        <v>0.75</v>
      </c>
      <c r="U405" s="88">
        <v>3.3166195888689201</v>
      </c>
      <c r="V405" s="89">
        <v>4.8</v>
      </c>
      <c r="W405" s="85">
        <v>23.781178378383899</v>
      </c>
      <c r="X405" s="88"/>
      <c r="Y405" s="85"/>
      <c r="Z405" s="88"/>
      <c r="AA405" s="85">
        <v>0</v>
      </c>
      <c r="AB405" s="91">
        <v>0</v>
      </c>
      <c r="AC405" s="86">
        <v>0</v>
      </c>
      <c r="AD405" s="86">
        <v>0</v>
      </c>
      <c r="AE405" s="86">
        <v>0</v>
      </c>
      <c r="AF405" s="151">
        <v>53.836498123799998</v>
      </c>
      <c r="AG405" s="150">
        <v>0.124386999838</v>
      </c>
      <c r="AH405" s="86">
        <v>1.572E-3</v>
      </c>
      <c r="AI405" s="88">
        <v>0</v>
      </c>
      <c r="AJ405" s="152">
        <v>4.16</v>
      </c>
      <c r="AK405" s="153">
        <v>73</v>
      </c>
    </row>
    <row r="406" spans="1:37" x14ac:dyDescent="0.2">
      <c r="A406" s="149" t="s">
        <v>1136</v>
      </c>
      <c r="B406" s="66" t="s">
        <v>1137</v>
      </c>
      <c r="C406" s="67">
        <v>63</v>
      </c>
      <c r="D406" s="84" t="s">
        <v>334</v>
      </c>
      <c r="E406" s="85">
        <v>46.785954968809897</v>
      </c>
      <c r="F406" s="91">
        <v>46.779043044011701</v>
      </c>
      <c r="G406" s="86">
        <v>46.785954968809897</v>
      </c>
      <c r="H406" s="86">
        <v>46.779043044011701</v>
      </c>
      <c r="I406" s="86">
        <v>0</v>
      </c>
      <c r="J406" s="86">
        <v>7.55</v>
      </c>
      <c r="K406" s="87">
        <v>0</v>
      </c>
      <c r="L406" s="150">
        <v>33.380000052600003</v>
      </c>
      <c r="M406" s="86">
        <v>0</v>
      </c>
      <c r="N406" s="86">
        <v>35.983307524736901</v>
      </c>
      <c r="O406" s="86">
        <v>66.826341451492695</v>
      </c>
      <c r="P406" s="86">
        <v>0.191</v>
      </c>
      <c r="Q406" s="88">
        <v>0.73919999999999997</v>
      </c>
      <c r="R406" s="85">
        <v>0</v>
      </c>
      <c r="S406" s="86">
        <v>21.6</v>
      </c>
      <c r="T406" s="86">
        <v>0.46</v>
      </c>
      <c r="U406" s="88">
        <v>4.6836930414197102</v>
      </c>
      <c r="V406" s="89">
        <v>4.3899999999999997</v>
      </c>
      <c r="W406" s="85">
        <v>21.624164694489298</v>
      </c>
      <c r="X406" s="88">
        <v>17.5</v>
      </c>
      <c r="Y406" s="85"/>
      <c r="Z406" s="88"/>
      <c r="AA406" s="85">
        <v>0</v>
      </c>
      <c r="AB406" s="91">
        <v>0</v>
      </c>
      <c r="AC406" s="86">
        <v>0</v>
      </c>
      <c r="AD406" s="86">
        <v>0</v>
      </c>
      <c r="AE406" s="86">
        <v>0</v>
      </c>
      <c r="AF406" s="151">
        <v>13.2628002376</v>
      </c>
      <c r="AG406" s="150">
        <v>2.6230260041200002</v>
      </c>
      <c r="AH406" s="86">
        <v>1.3443E-2</v>
      </c>
      <c r="AI406" s="88">
        <v>5.6170000088299997E-2</v>
      </c>
      <c r="AJ406" s="152">
        <v>3.55</v>
      </c>
      <c r="AK406" s="153">
        <v>37</v>
      </c>
    </row>
    <row r="407" spans="1:37" x14ac:dyDescent="0.2">
      <c r="A407" s="149" t="s">
        <v>1138</v>
      </c>
      <c r="B407" s="66" t="s">
        <v>1139</v>
      </c>
      <c r="C407" s="67">
        <v>63</v>
      </c>
      <c r="D407" s="84" t="s">
        <v>334</v>
      </c>
      <c r="E407" s="85">
        <v>4.7591464121040801</v>
      </c>
      <c r="F407" s="91">
        <v>4.7417688083597902</v>
      </c>
      <c r="G407" s="86">
        <v>4.7591464121040801</v>
      </c>
      <c r="H407" s="86">
        <v>4.7417688083597902</v>
      </c>
      <c r="I407" s="86">
        <v>0</v>
      </c>
      <c r="J407" s="86">
        <v>0</v>
      </c>
      <c r="K407" s="87">
        <v>0</v>
      </c>
      <c r="L407" s="150">
        <v>0.179999999785</v>
      </c>
      <c r="M407" s="86">
        <v>0</v>
      </c>
      <c r="N407" s="86">
        <v>100</v>
      </c>
      <c r="O407" s="86">
        <v>93.113215181678399</v>
      </c>
      <c r="P407" s="86">
        <v>1E-3</v>
      </c>
      <c r="Q407" s="88">
        <v>8.6E-3</v>
      </c>
      <c r="R407" s="85">
        <v>0</v>
      </c>
      <c r="S407" s="86">
        <v>0</v>
      </c>
      <c r="T407" s="86">
        <v>0.03</v>
      </c>
      <c r="U407" s="88">
        <v>1.50605899117218E-2</v>
      </c>
      <c r="V407" s="89">
        <v>5</v>
      </c>
      <c r="W407" s="85"/>
      <c r="X407" s="88"/>
      <c r="Y407" s="85">
        <v>94.4</v>
      </c>
      <c r="Z407" s="88"/>
      <c r="AA407" s="85">
        <v>0</v>
      </c>
      <c r="AB407" s="91">
        <v>0</v>
      </c>
      <c r="AC407" s="86">
        <v>0</v>
      </c>
      <c r="AD407" s="86">
        <v>0</v>
      </c>
      <c r="AE407" s="86">
        <v>0</v>
      </c>
      <c r="AF407" s="151">
        <v>0.48190000595600002</v>
      </c>
      <c r="AG407" s="150">
        <v>0</v>
      </c>
      <c r="AH407" s="86">
        <v>0</v>
      </c>
      <c r="AI407" s="88">
        <v>0</v>
      </c>
      <c r="AJ407" s="152">
        <v>3.64</v>
      </c>
      <c r="AK407" s="153">
        <v>3</v>
      </c>
    </row>
    <row r="408" spans="1:37" x14ac:dyDescent="0.2">
      <c r="A408" s="149" t="s">
        <v>1140</v>
      </c>
      <c r="B408" s="66" t="s">
        <v>1141</v>
      </c>
      <c r="C408" s="67"/>
      <c r="D408" s="84" t="s">
        <v>334</v>
      </c>
      <c r="E408" s="85">
        <v>0</v>
      </c>
      <c r="F408" s="91">
        <v>0</v>
      </c>
      <c r="G408" s="86">
        <v>0</v>
      </c>
      <c r="H408" s="86">
        <v>0</v>
      </c>
      <c r="I408" s="86">
        <v>0</v>
      </c>
      <c r="J408" s="86">
        <v>0</v>
      </c>
      <c r="K408" s="87">
        <v>0</v>
      </c>
      <c r="L408" s="150">
        <v>0</v>
      </c>
      <c r="M408" s="86">
        <v>0</v>
      </c>
      <c r="N408" s="86"/>
      <c r="O408" s="86"/>
      <c r="P408" s="86">
        <v>0</v>
      </c>
      <c r="Q408" s="88">
        <v>0</v>
      </c>
      <c r="R408" s="85">
        <v>0</v>
      </c>
      <c r="S408" s="86"/>
      <c r="T408" s="86">
        <v>0</v>
      </c>
      <c r="U408" s="88">
        <v>0</v>
      </c>
      <c r="V408" s="89"/>
      <c r="W408" s="85"/>
      <c r="X408" s="88"/>
      <c r="Y408" s="85"/>
      <c r="Z408" s="88"/>
      <c r="AA408" s="85">
        <v>0</v>
      </c>
      <c r="AB408" s="91">
        <v>0</v>
      </c>
      <c r="AC408" s="86">
        <v>0</v>
      </c>
      <c r="AD408" s="86">
        <v>0</v>
      </c>
      <c r="AE408" s="86">
        <v>0</v>
      </c>
      <c r="AF408" s="151">
        <v>0</v>
      </c>
      <c r="AG408" s="150">
        <v>0</v>
      </c>
      <c r="AH408" s="86">
        <v>0</v>
      </c>
      <c r="AI408" s="88">
        <v>0</v>
      </c>
      <c r="AJ408" s="152"/>
      <c r="AK408" s="153">
        <v>0</v>
      </c>
    </row>
    <row r="409" spans="1:37" x14ac:dyDescent="0.2">
      <c r="A409" s="149" t="s">
        <v>1142</v>
      </c>
      <c r="B409" s="66" t="s">
        <v>1143</v>
      </c>
      <c r="C409" s="67">
        <v>63</v>
      </c>
      <c r="D409" s="84" t="s">
        <v>334</v>
      </c>
      <c r="E409" s="85">
        <v>0.802350921217724</v>
      </c>
      <c r="F409" s="91">
        <v>0.802350921217724</v>
      </c>
      <c r="G409" s="86">
        <v>0.802350921217724</v>
      </c>
      <c r="H409" s="86">
        <v>0.802350921217724</v>
      </c>
      <c r="I409" s="86">
        <v>0</v>
      </c>
      <c r="J409" s="86">
        <v>0</v>
      </c>
      <c r="K409" s="87">
        <v>0</v>
      </c>
      <c r="L409" s="150">
        <v>4.3000000006399999</v>
      </c>
      <c r="M409" s="86">
        <v>0</v>
      </c>
      <c r="N409" s="86"/>
      <c r="O409" s="86">
        <v>96.242774566473997</v>
      </c>
      <c r="P409" s="86">
        <v>0</v>
      </c>
      <c r="Q409" s="88">
        <v>0</v>
      </c>
      <c r="R409" s="85">
        <v>0</v>
      </c>
      <c r="S409" s="86">
        <v>0</v>
      </c>
      <c r="T409" s="86">
        <v>0</v>
      </c>
      <c r="U409" s="88">
        <v>0</v>
      </c>
      <c r="V409" s="89">
        <v>5</v>
      </c>
      <c r="W409" s="85"/>
      <c r="X409" s="88"/>
      <c r="Y409" s="85">
        <v>100</v>
      </c>
      <c r="Z409" s="88"/>
      <c r="AA409" s="85">
        <v>0</v>
      </c>
      <c r="AB409" s="91">
        <v>0</v>
      </c>
      <c r="AC409" s="86">
        <v>0</v>
      </c>
      <c r="AD409" s="86">
        <v>0</v>
      </c>
      <c r="AE409" s="86">
        <v>0</v>
      </c>
      <c r="AF409" s="151">
        <v>0.223299995098</v>
      </c>
      <c r="AG409" s="150">
        <v>0</v>
      </c>
      <c r="AH409" s="86">
        <v>1.9999999999999999E-6</v>
      </c>
      <c r="AI409" s="88">
        <v>0</v>
      </c>
      <c r="AJ409" s="152">
        <v>2.54</v>
      </c>
      <c r="AK409" s="153">
        <v>0</v>
      </c>
    </row>
    <row r="410" spans="1:37" x14ac:dyDescent="0.2">
      <c r="A410" s="149" t="s">
        <v>1144</v>
      </c>
      <c r="B410" s="66" t="s">
        <v>1145</v>
      </c>
      <c r="C410" s="67">
        <v>63</v>
      </c>
      <c r="D410" s="84" t="s">
        <v>334</v>
      </c>
      <c r="E410" s="85">
        <v>0.68842685844835305</v>
      </c>
      <c r="F410" s="91">
        <v>0.68538520811647496</v>
      </c>
      <c r="G410" s="86">
        <v>0.68842685844835305</v>
      </c>
      <c r="H410" s="86">
        <v>0.68538520811647496</v>
      </c>
      <c r="I410" s="86">
        <v>0</v>
      </c>
      <c r="J410" s="86">
        <v>0</v>
      </c>
      <c r="K410" s="87">
        <v>0</v>
      </c>
      <c r="L410" s="150">
        <v>7.4600000033600002</v>
      </c>
      <c r="M410" s="86">
        <v>0</v>
      </c>
      <c r="N410" s="86"/>
      <c r="O410" s="86">
        <v>99.876360039564801</v>
      </c>
      <c r="P410" s="86">
        <v>0</v>
      </c>
      <c r="Q410" s="88">
        <v>0</v>
      </c>
      <c r="R410" s="85">
        <v>0</v>
      </c>
      <c r="S410" s="86">
        <v>0</v>
      </c>
      <c r="T410" s="86">
        <v>0</v>
      </c>
      <c r="U410" s="88">
        <v>0</v>
      </c>
      <c r="V410" s="89">
        <v>5</v>
      </c>
      <c r="W410" s="85"/>
      <c r="X410" s="88"/>
      <c r="Y410" s="85">
        <v>100</v>
      </c>
      <c r="Z410" s="88"/>
      <c r="AA410" s="85">
        <v>0</v>
      </c>
      <c r="AB410" s="91">
        <v>0</v>
      </c>
      <c r="AC410" s="86">
        <v>0</v>
      </c>
      <c r="AD410" s="86">
        <v>0</v>
      </c>
      <c r="AE410" s="86">
        <v>0</v>
      </c>
      <c r="AF410" s="151">
        <v>0.633000016497</v>
      </c>
      <c r="AG410" s="150">
        <v>0</v>
      </c>
      <c r="AH410" s="86">
        <v>2.9E-5</v>
      </c>
      <c r="AI410" s="88">
        <v>0</v>
      </c>
      <c r="AJ410" s="152">
        <v>4.4400000000000004</v>
      </c>
      <c r="AK410" s="153">
        <v>1</v>
      </c>
    </row>
    <row r="411" spans="1:37" x14ac:dyDescent="0.2">
      <c r="A411" s="149" t="s">
        <v>1146</v>
      </c>
      <c r="B411" s="66" t="s">
        <v>1147</v>
      </c>
      <c r="C411" s="67">
        <v>63</v>
      </c>
      <c r="D411" s="84" t="s">
        <v>334</v>
      </c>
      <c r="E411" s="85">
        <v>42.777087685619101</v>
      </c>
      <c r="F411" s="91">
        <v>11.539438766868001</v>
      </c>
      <c r="G411" s="86">
        <v>42.637344023488197</v>
      </c>
      <c r="H411" s="86">
        <v>11.506973067585101</v>
      </c>
      <c r="I411" s="86">
        <v>4.9000000000000004</v>
      </c>
      <c r="J411" s="86">
        <v>3.19</v>
      </c>
      <c r="K411" s="87">
        <v>0</v>
      </c>
      <c r="L411" s="150">
        <v>1.68000004319</v>
      </c>
      <c r="M411" s="86">
        <v>0</v>
      </c>
      <c r="N411" s="86">
        <v>100</v>
      </c>
      <c r="O411" s="86">
        <v>84.976729083234105</v>
      </c>
      <c r="P411" s="86">
        <v>0.39400000000000002</v>
      </c>
      <c r="Q411" s="88">
        <v>0</v>
      </c>
      <c r="R411" s="85">
        <v>0</v>
      </c>
      <c r="S411" s="86">
        <v>0</v>
      </c>
      <c r="T411" s="86">
        <v>0.43</v>
      </c>
      <c r="U411" s="88">
        <v>0.54203602281068297</v>
      </c>
      <c r="V411" s="89">
        <v>4.4000000000000004</v>
      </c>
      <c r="W411" s="85">
        <v>28.266666666700001</v>
      </c>
      <c r="X411" s="88"/>
      <c r="Y411" s="85">
        <v>100</v>
      </c>
      <c r="Z411" s="88"/>
      <c r="AA411" s="85">
        <v>0</v>
      </c>
      <c r="AB411" s="91">
        <v>0.08</v>
      </c>
      <c r="AC411" s="86">
        <v>0</v>
      </c>
      <c r="AD411" s="86">
        <v>0.06</v>
      </c>
      <c r="AE411" s="86">
        <v>0</v>
      </c>
      <c r="AF411" s="151">
        <v>0</v>
      </c>
      <c r="AG411" s="150">
        <v>0</v>
      </c>
      <c r="AH411" s="86">
        <v>4.5129999999999997E-3</v>
      </c>
      <c r="AI411" s="88">
        <v>1.5740536022899998E-8</v>
      </c>
      <c r="AJ411" s="152">
        <v>1.99</v>
      </c>
      <c r="AK411" s="153">
        <v>0</v>
      </c>
    </row>
    <row r="412" spans="1:37" x14ac:dyDescent="0.2">
      <c r="A412" s="149" t="s">
        <v>1148</v>
      </c>
      <c r="B412" s="66" t="s">
        <v>1149</v>
      </c>
      <c r="C412" s="67">
        <v>63</v>
      </c>
      <c r="D412" s="84" t="s">
        <v>334</v>
      </c>
      <c r="E412" s="85">
        <v>33.412092750220097</v>
      </c>
      <c r="F412" s="91">
        <v>18.470795421191699</v>
      </c>
      <c r="G412" s="86">
        <v>33.296154975051401</v>
      </c>
      <c r="H412" s="86">
        <v>18.470795421191699</v>
      </c>
      <c r="I412" s="86">
        <v>0</v>
      </c>
      <c r="J412" s="86">
        <v>0</v>
      </c>
      <c r="K412" s="87">
        <v>0</v>
      </c>
      <c r="L412" s="150">
        <v>0.42000000112500002</v>
      </c>
      <c r="M412" s="86">
        <v>0</v>
      </c>
      <c r="N412" s="86">
        <v>100</v>
      </c>
      <c r="O412" s="86">
        <v>90.156349712827094</v>
      </c>
      <c r="P412" s="86">
        <v>0</v>
      </c>
      <c r="Q412" s="88">
        <v>0</v>
      </c>
      <c r="R412" s="85">
        <v>0</v>
      </c>
      <c r="S412" s="86">
        <v>0</v>
      </c>
      <c r="T412" s="86">
        <v>0</v>
      </c>
      <c r="U412" s="88">
        <v>1.3208100968594099E-2</v>
      </c>
      <c r="V412" s="89"/>
      <c r="W412" s="85"/>
      <c r="X412" s="88"/>
      <c r="Y412" s="85">
        <v>100</v>
      </c>
      <c r="Z412" s="88"/>
      <c r="AA412" s="85">
        <v>0</v>
      </c>
      <c r="AB412" s="91">
        <v>0.05</v>
      </c>
      <c r="AC412" s="86">
        <v>0</v>
      </c>
      <c r="AD412" s="86">
        <v>0.05</v>
      </c>
      <c r="AE412" s="86">
        <v>0</v>
      </c>
      <c r="AF412" s="151">
        <v>0</v>
      </c>
      <c r="AG412" s="150">
        <v>0</v>
      </c>
      <c r="AH412" s="86">
        <v>0</v>
      </c>
      <c r="AI412" s="88">
        <v>0</v>
      </c>
      <c r="AJ412" s="152">
        <v>2.66</v>
      </c>
      <c r="AK412" s="153">
        <v>2</v>
      </c>
    </row>
    <row r="413" spans="1:37" x14ac:dyDescent="0.2">
      <c r="A413" s="149" t="s">
        <v>1150</v>
      </c>
      <c r="B413" s="66" t="s">
        <v>1151</v>
      </c>
      <c r="C413" s="67">
        <v>63</v>
      </c>
      <c r="D413" s="84" t="s">
        <v>334</v>
      </c>
      <c r="E413" s="85">
        <v>33.6702756937269</v>
      </c>
      <c r="F413" s="91">
        <v>8.0836216062416693</v>
      </c>
      <c r="G413" s="86">
        <v>33.525016098357199</v>
      </c>
      <c r="H413" s="86">
        <v>8.0813753238390493</v>
      </c>
      <c r="I413" s="86">
        <v>0</v>
      </c>
      <c r="J413" s="86">
        <v>26.34</v>
      </c>
      <c r="K413" s="87">
        <v>0</v>
      </c>
      <c r="L413" s="150">
        <v>0.71000000155300003</v>
      </c>
      <c r="M413" s="86">
        <v>0</v>
      </c>
      <c r="N413" s="86">
        <v>100</v>
      </c>
      <c r="O413" s="86">
        <v>75.245248313917799</v>
      </c>
      <c r="P413" s="86">
        <v>0.36199999999999999</v>
      </c>
      <c r="Q413" s="88">
        <v>7.4899999999999994E-2</v>
      </c>
      <c r="R413" s="85">
        <v>0</v>
      </c>
      <c r="S413" s="86">
        <v>0</v>
      </c>
      <c r="T413" s="86">
        <v>0.45</v>
      </c>
      <c r="U413" s="88">
        <v>0.27629273552271</v>
      </c>
      <c r="V413" s="89">
        <v>4.5999999999999996</v>
      </c>
      <c r="W413" s="85">
        <v>28.1077621052466</v>
      </c>
      <c r="X413" s="88"/>
      <c r="Y413" s="85">
        <v>47.419999999999987</v>
      </c>
      <c r="Z413" s="88"/>
      <c r="AA413" s="85">
        <v>7.0000000000000007E-2</v>
      </c>
      <c r="AB413" s="91">
        <v>0.11</v>
      </c>
      <c r="AC413" s="86">
        <v>0.06</v>
      </c>
      <c r="AD413" s="86">
        <v>0.11</v>
      </c>
      <c r="AE413" s="86">
        <v>0</v>
      </c>
      <c r="AF413" s="151">
        <v>0</v>
      </c>
      <c r="AG413" s="150">
        <v>0</v>
      </c>
      <c r="AH413" s="86">
        <v>6.0552000000000002E-2</v>
      </c>
      <c r="AI413" s="88">
        <v>9.0685999996399994E-2</v>
      </c>
      <c r="AJ413" s="152">
        <v>2.4</v>
      </c>
      <c r="AK413" s="153">
        <v>0</v>
      </c>
    </row>
    <row r="414" spans="1:37" x14ac:dyDescent="0.2">
      <c r="A414" s="149" t="s">
        <v>1152</v>
      </c>
      <c r="B414" s="66" t="s">
        <v>1153</v>
      </c>
      <c r="C414" s="67">
        <v>63</v>
      </c>
      <c r="D414" s="84" t="s">
        <v>334</v>
      </c>
      <c r="E414" s="85">
        <v>25.2729557772367</v>
      </c>
      <c r="F414" s="91">
        <v>3.9352760977142398</v>
      </c>
      <c r="G414" s="86">
        <v>23.7923179640248</v>
      </c>
      <c r="H414" s="86">
        <v>3.41292907077213</v>
      </c>
      <c r="I414" s="86">
        <v>0</v>
      </c>
      <c r="J414" s="86">
        <v>0.82</v>
      </c>
      <c r="K414" s="87">
        <v>0</v>
      </c>
      <c r="L414" s="150">
        <v>3.6299992509900001</v>
      </c>
      <c r="M414" s="86">
        <v>0</v>
      </c>
      <c r="N414" s="86"/>
      <c r="O414" s="86">
        <v>60.901045856798099</v>
      </c>
      <c r="P414" s="86">
        <v>0.26200000000000001</v>
      </c>
      <c r="Q414" s="88">
        <v>0</v>
      </c>
      <c r="R414" s="85">
        <v>0</v>
      </c>
      <c r="S414" s="86">
        <v>0</v>
      </c>
      <c r="T414" s="86">
        <v>0.22</v>
      </c>
      <c r="U414" s="88">
        <v>0.35346791296834501</v>
      </c>
      <c r="V414" s="89"/>
      <c r="W414" s="85"/>
      <c r="X414" s="88"/>
      <c r="Y414" s="85"/>
      <c r="Z414" s="88"/>
      <c r="AA414" s="85">
        <v>0.22</v>
      </c>
      <c r="AB414" s="91">
        <v>0.24</v>
      </c>
      <c r="AC414" s="86">
        <v>0.16</v>
      </c>
      <c r="AD414" s="86">
        <v>0.18</v>
      </c>
      <c r="AE414" s="86">
        <v>0</v>
      </c>
      <c r="AF414" s="151">
        <v>0</v>
      </c>
      <c r="AG414" s="150">
        <v>0</v>
      </c>
      <c r="AH414" s="86">
        <v>3.0600000000000001E-4</v>
      </c>
      <c r="AI414" s="88">
        <v>0.26738998748699999</v>
      </c>
      <c r="AJ414" s="152">
        <v>3</v>
      </c>
      <c r="AK414" s="153">
        <v>0</v>
      </c>
    </row>
    <row r="415" spans="1:37" x14ac:dyDescent="0.2">
      <c r="A415" s="149" t="s">
        <v>1154</v>
      </c>
      <c r="B415" s="66" t="s">
        <v>1155</v>
      </c>
      <c r="C415" s="67"/>
      <c r="D415" s="84" t="s">
        <v>334</v>
      </c>
      <c r="E415" s="85">
        <v>0</v>
      </c>
      <c r="F415" s="91">
        <v>0</v>
      </c>
      <c r="G415" s="86">
        <v>0</v>
      </c>
      <c r="H415" s="86">
        <v>0</v>
      </c>
      <c r="I415" s="86">
        <v>0</v>
      </c>
      <c r="J415" s="86">
        <v>0</v>
      </c>
      <c r="K415" s="87">
        <v>0</v>
      </c>
      <c r="L415" s="150">
        <v>0</v>
      </c>
      <c r="M415" s="86">
        <v>0</v>
      </c>
      <c r="N415" s="86"/>
      <c r="O415" s="86"/>
      <c r="P415" s="86">
        <v>0</v>
      </c>
      <c r="Q415" s="88">
        <v>0</v>
      </c>
      <c r="R415" s="85">
        <v>0</v>
      </c>
      <c r="S415" s="86"/>
      <c r="T415" s="86">
        <v>0</v>
      </c>
      <c r="U415" s="88">
        <v>0</v>
      </c>
      <c r="V415" s="89"/>
      <c r="W415" s="85"/>
      <c r="X415" s="88"/>
      <c r="Y415" s="85"/>
      <c r="Z415" s="88"/>
      <c r="AA415" s="85">
        <v>0</v>
      </c>
      <c r="AB415" s="91">
        <v>0</v>
      </c>
      <c r="AC415" s="86">
        <v>0</v>
      </c>
      <c r="AD415" s="86">
        <v>0</v>
      </c>
      <c r="AE415" s="86">
        <v>0</v>
      </c>
      <c r="AF415" s="151">
        <v>0</v>
      </c>
      <c r="AG415" s="150">
        <v>0</v>
      </c>
      <c r="AH415" s="86">
        <v>0</v>
      </c>
      <c r="AI415" s="88">
        <v>0</v>
      </c>
      <c r="AJ415" s="152"/>
      <c r="AK415" s="153">
        <v>0</v>
      </c>
    </row>
    <row r="416" spans="1:37" x14ac:dyDescent="0.2">
      <c r="A416" s="149" t="s">
        <v>1156</v>
      </c>
      <c r="B416" s="66" t="s">
        <v>1157</v>
      </c>
      <c r="C416" s="67">
        <v>63</v>
      </c>
      <c r="D416" s="84" t="s">
        <v>334</v>
      </c>
      <c r="E416" s="85">
        <v>9.4486836617022796</v>
      </c>
      <c r="F416" s="91">
        <v>3.4349927619795398E-2</v>
      </c>
      <c r="G416" s="86">
        <v>8.8500134946144193</v>
      </c>
      <c r="H416" s="86">
        <v>3.4349927619795398E-2</v>
      </c>
      <c r="I416" s="86">
        <v>0</v>
      </c>
      <c r="J416" s="86">
        <v>0</v>
      </c>
      <c r="K416" s="87">
        <v>0</v>
      </c>
      <c r="L416" s="150">
        <v>0.27000000222499998</v>
      </c>
      <c r="M416" s="86">
        <v>0</v>
      </c>
      <c r="N416" s="86"/>
      <c r="O416" s="86"/>
      <c r="P416" s="86">
        <v>0</v>
      </c>
      <c r="Q416" s="88">
        <v>0</v>
      </c>
      <c r="R416" s="85">
        <v>0</v>
      </c>
      <c r="S416" s="86"/>
      <c r="T416" s="86">
        <v>0</v>
      </c>
      <c r="U416" s="88">
        <v>7.3606987756704399E-3</v>
      </c>
      <c r="V416" s="89"/>
      <c r="W416" s="85"/>
      <c r="X416" s="88"/>
      <c r="Y416" s="85">
        <v>-92.38</v>
      </c>
      <c r="Z416" s="88"/>
      <c r="AA416" s="85">
        <v>0</v>
      </c>
      <c r="AB416" s="91">
        <v>0</v>
      </c>
      <c r="AC416" s="86">
        <v>0</v>
      </c>
      <c r="AD416" s="86">
        <v>0</v>
      </c>
      <c r="AE416" s="86">
        <v>0</v>
      </c>
      <c r="AF416" s="151">
        <v>2.72270024913E-7</v>
      </c>
      <c r="AG416" s="150">
        <v>0</v>
      </c>
      <c r="AH416" s="86">
        <v>0</v>
      </c>
      <c r="AI416" s="88">
        <v>0</v>
      </c>
      <c r="AJ416" s="152"/>
      <c r="AK416" s="153">
        <v>0</v>
      </c>
    </row>
    <row r="417" spans="1:37" x14ac:dyDescent="0.2">
      <c r="A417" s="149" t="s">
        <v>1158</v>
      </c>
      <c r="B417" s="66" t="s">
        <v>1159</v>
      </c>
      <c r="C417" s="67"/>
      <c r="D417" s="84" t="s">
        <v>334</v>
      </c>
      <c r="E417" s="85">
        <v>0</v>
      </c>
      <c r="F417" s="91">
        <v>0</v>
      </c>
      <c r="G417" s="86">
        <v>0</v>
      </c>
      <c r="H417" s="86">
        <v>0</v>
      </c>
      <c r="I417" s="86">
        <v>0</v>
      </c>
      <c r="J417" s="86">
        <v>0</v>
      </c>
      <c r="K417" s="87">
        <v>0</v>
      </c>
      <c r="L417" s="150">
        <v>0</v>
      </c>
      <c r="M417" s="86">
        <v>0</v>
      </c>
      <c r="N417" s="86"/>
      <c r="O417" s="86"/>
      <c r="P417" s="86">
        <v>0</v>
      </c>
      <c r="Q417" s="88">
        <v>0</v>
      </c>
      <c r="R417" s="85">
        <v>0</v>
      </c>
      <c r="S417" s="86"/>
      <c r="T417" s="86">
        <v>0</v>
      </c>
      <c r="U417" s="88">
        <v>0</v>
      </c>
      <c r="V417" s="89"/>
      <c r="W417" s="85"/>
      <c r="X417" s="88"/>
      <c r="Y417" s="85"/>
      <c r="Z417" s="88"/>
      <c r="AA417" s="85">
        <v>0</v>
      </c>
      <c r="AB417" s="91">
        <v>0</v>
      </c>
      <c r="AC417" s="86">
        <v>0</v>
      </c>
      <c r="AD417" s="86">
        <v>0</v>
      </c>
      <c r="AE417" s="86">
        <v>0</v>
      </c>
      <c r="AF417" s="151">
        <v>0</v>
      </c>
      <c r="AG417" s="150">
        <v>0</v>
      </c>
      <c r="AH417" s="86">
        <v>0</v>
      </c>
      <c r="AI417" s="88">
        <v>0</v>
      </c>
      <c r="AJ417" s="152"/>
      <c r="AK417" s="153">
        <v>0</v>
      </c>
    </row>
    <row r="418" spans="1:37" x14ac:dyDescent="0.2">
      <c r="A418" s="149" t="s">
        <v>1160</v>
      </c>
      <c r="B418" s="66" t="s">
        <v>1161</v>
      </c>
      <c r="C418" s="67"/>
      <c r="D418" s="84" t="s">
        <v>334</v>
      </c>
      <c r="E418" s="85">
        <v>0</v>
      </c>
      <c r="F418" s="91">
        <v>0</v>
      </c>
      <c r="G418" s="86">
        <v>0</v>
      </c>
      <c r="H418" s="86">
        <v>0</v>
      </c>
      <c r="I418" s="86">
        <v>0</v>
      </c>
      <c r="J418" s="86">
        <v>0</v>
      </c>
      <c r="K418" s="87">
        <v>0</v>
      </c>
      <c r="L418" s="150">
        <v>0</v>
      </c>
      <c r="M418" s="86">
        <v>0</v>
      </c>
      <c r="N418" s="86"/>
      <c r="O418" s="86"/>
      <c r="P418" s="86">
        <v>0</v>
      </c>
      <c r="Q418" s="88">
        <v>0</v>
      </c>
      <c r="R418" s="85">
        <v>0</v>
      </c>
      <c r="S418" s="86"/>
      <c r="T418" s="86">
        <v>0</v>
      </c>
      <c r="U418" s="88">
        <v>0</v>
      </c>
      <c r="V418" s="89"/>
      <c r="W418" s="85"/>
      <c r="X418" s="88"/>
      <c r="Y418" s="85"/>
      <c r="Z418" s="88"/>
      <c r="AA418" s="85">
        <v>0</v>
      </c>
      <c r="AB418" s="91">
        <v>0</v>
      </c>
      <c r="AC418" s="86">
        <v>0</v>
      </c>
      <c r="AD418" s="86">
        <v>0</v>
      </c>
      <c r="AE418" s="86">
        <v>0</v>
      </c>
      <c r="AF418" s="151">
        <v>0</v>
      </c>
      <c r="AG418" s="150">
        <v>0</v>
      </c>
      <c r="AH418" s="86">
        <v>0</v>
      </c>
      <c r="AI418" s="88">
        <v>0</v>
      </c>
      <c r="AJ418" s="152"/>
      <c r="AK418" s="153">
        <v>0</v>
      </c>
    </row>
    <row r="419" spans="1:37" x14ac:dyDescent="0.2">
      <c r="A419" s="149" t="s">
        <v>1162</v>
      </c>
      <c r="B419" s="66" t="s">
        <v>1163</v>
      </c>
      <c r="C419" s="67">
        <v>63</v>
      </c>
      <c r="D419" s="84" t="s">
        <v>334</v>
      </c>
      <c r="E419" s="85">
        <v>31.757891688386898</v>
      </c>
      <c r="F419" s="91">
        <v>31.741802619300401</v>
      </c>
      <c r="G419" s="86">
        <v>31.757248125623398</v>
      </c>
      <c r="H419" s="86">
        <v>31.741159056537001</v>
      </c>
      <c r="I419" s="86">
        <v>0</v>
      </c>
      <c r="J419" s="86">
        <v>12.55</v>
      </c>
      <c r="K419" s="87">
        <v>0</v>
      </c>
      <c r="L419" s="150">
        <v>54.920000058399999</v>
      </c>
      <c r="M419" s="86">
        <v>0</v>
      </c>
      <c r="N419" s="86">
        <v>36.236371483795899</v>
      </c>
      <c r="O419" s="86">
        <v>43.839867247458997</v>
      </c>
      <c r="P419" s="86">
        <v>0.65200000000000002</v>
      </c>
      <c r="Q419" s="88">
        <v>7.1499999999999994E-2</v>
      </c>
      <c r="R419" s="85">
        <v>0</v>
      </c>
      <c r="S419" s="86">
        <v>32.1</v>
      </c>
      <c r="T419" s="86">
        <v>0.73</v>
      </c>
      <c r="U419" s="88">
        <v>4.36721691282942</v>
      </c>
      <c r="V419" s="89">
        <v>3.6</v>
      </c>
      <c r="W419" s="85">
        <v>17.401465985626899</v>
      </c>
      <c r="X419" s="88"/>
      <c r="Y419" s="85">
        <v>78.38</v>
      </c>
      <c r="Z419" s="88"/>
      <c r="AA419" s="85">
        <v>0</v>
      </c>
      <c r="AB419" s="91">
        <v>0</v>
      </c>
      <c r="AC419" s="86">
        <v>0</v>
      </c>
      <c r="AD419" s="86">
        <v>0</v>
      </c>
      <c r="AE419" s="86">
        <v>0</v>
      </c>
      <c r="AF419" s="151">
        <v>12.057299626800001</v>
      </c>
      <c r="AG419" s="150">
        <v>6.4624150072699997</v>
      </c>
      <c r="AH419" s="86">
        <v>5.5539999999999999E-2</v>
      </c>
      <c r="AI419" s="88">
        <v>0.199056000224</v>
      </c>
      <c r="AJ419" s="152">
        <v>3.31</v>
      </c>
      <c r="AK419" s="153">
        <v>25</v>
      </c>
    </row>
    <row r="420" spans="1:37" x14ac:dyDescent="0.2">
      <c r="A420" s="149" t="s">
        <v>1164</v>
      </c>
      <c r="B420" s="66" t="s">
        <v>1165</v>
      </c>
      <c r="C420" s="67">
        <v>63</v>
      </c>
      <c r="D420" s="84" t="s">
        <v>334</v>
      </c>
      <c r="E420" s="85">
        <v>77.763216000227899</v>
      </c>
      <c r="F420" s="91">
        <v>77.693414436103097</v>
      </c>
      <c r="G420" s="86">
        <v>77.763216000227899</v>
      </c>
      <c r="H420" s="86">
        <v>77.693414436103097</v>
      </c>
      <c r="I420" s="86">
        <v>0</v>
      </c>
      <c r="J420" s="86">
        <v>0.35</v>
      </c>
      <c r="K420" s="87">
        <v>0</v>
      </c>
      <c r="L420" s="150">
        <v>4.7399999994500002</v>
      </c>
      <c r="M420" s="86">
        <v>0</v>
      </c>
      <c r="N420" s="86">
        <v>22.646444448411899</v>
      </c>
      <c r="O420" s="86">
        <v>92.483453735346302</v>
      </c>
      <c r="P420" s="86">
        <v>0.11</v>
      </c>
      <c r="Q420" s="88">
        <v>7.9000000000000008E-3</v>
      </c>
      <c r="R420" s="85">
        <v>0</v>
      </c>
      <c r="S420" s="86">
        <v>6.9</v>
      </c>
      <c r="T420" s="86">
        <v>0.43</v>
      </c>
      <c r="U420" s="88">
        <v>0.94801920255274297</v>
      </c>
      <c r="V420" s="89">
        <v>4.55</v>
      </c>
      <c r="W420" s="85">
        <v>25.855686572286999</v>
      </c>
      <c r="X420" s="88"/>
      <c r="Y420" s="85"/>
      <c r="Z420" s="88"/>
      <c r="AA420" s="85">
        <v>0.03</v>
      </c>
      <c r="AB420" s="91">
        <v>0.03</v>
      </c>
      <c r="AC420" s="86">
        <v>0.02</v>
      </c>
      <c r="AD420" s="86">
        <v>0.02</v>
      </c>
      <c r="AE420" s="86">
        <v>0</v>
      </c>
      <c r="AF420" s="151">
        <v>9.5333995808100003</v>
      </c>
      <c r="AG420" s="150">
        <v>4.8958999849999997E-2</v>
      </c>
      <c r="AH420" s="86">
        <v>1.22E-4</v>
      </c>
      <c r="AI420" s="88">
        <v>0</v>
      </c>
      <c r="AJ420" s="152">
        <v>4.5599999999999996</v>
      </c>
      <c r="AK420" s="153">
        <v>71</v>
      </c>
    </row>
    <row r="421" spans="1:37" x14ac:dyDescent="0.2">
      <c r="A421" s="149" t="s">
        <v>1166</v>
      </c>
      <c r="B421" s="66" t="s">
        <v>1167</v>
      </c>
      <c r="C421" s="67">
        <v>63</v>
      </c>
      <c r="D421" s="84" t="s">
        <v>334</v>
      </c>
      <c r="E421" s="85">
        <v>0.31277832712685799</v>
      </c>
      <c r="F421" s="91">
        <v>0.25255447322098601</v>
      </c>
      <c r="G421" s="86">
        <v>0.31277832712685799</v>
      </c>
      <c r="H421" s="86">
        <v>0.25255447322098601</v>
      </c>
      <c r="I421" s="86">
        <v>0</v>
      </c>
      <c r="J421" s="86">
        <v>0</v>
      </c>
      <c r="K421" s="87">
        <v>0</v>
      </c>
      <c r="L421" s="150">
        <v>3.3999999977300002</v>
      </c>
      <c r="M421" s="86">
        <v>0</v>
      </c>
      <c r="N421" s="86"/>
      <c r="O421" s="86"/>
      <c r="P421" s="86">
        <v>0</v>
      </c>
      <c r="Q421" s="88">
        <v>0</v>
      </c>
      <c r="R421" s="85">
        <v>0</v>
      </c>
      <c r="S421" s="86">
        <v>0</v>
      </c>
      <c r="T421" s="86">
        <v>0</v>
      </c>
      <c r="U421" s="88">
        <v>4.3831043599615701E-4</v>
      </c>
      <c r="V421" s="89"/>
      <c r="W421" s="85"/>
      <c r="X421" s="88"/>
      <c r="Y421" s="85">
        <v>100</v>
      </c>
      <c r="Z421" s="88"/>
      <c r="AA421" s="85">
        <v>0</v>
      </c>
      <c r="AB421" s="91">
        <v>0</v>
      </c>
      <c r="AC421" s="86">
        <v>0</v>
      </c>
      <c r="AD421" s="86">
        <v>0</v>
      </c>
      <c r="AE421" s="86">
        <v>0</v>
      </c>
      <c r="AF421" s="151">
        <v>0</v>
      </c>
      <c r="AG421" s="150">
        <v>0</v>
      </c>
      <c r="AH421" s="86">
        <v>0</v>
      </c>
      <c r="AI421" s="88">
        <v>0</v>
      </c>
      <c r="AJ421" s="152">
        <v>3.07</v>
      </c>
      <c r="AK421" s="153">
        <v>0</v>
      </c>
    </row>
    <row r="422" spans="1:37" x14ac:dyDescent="0.2">
      <c r="A422" s="149" t="s">
        <v>822</v>
      </c>
      <c r="B422" s="66" t="s">
        <v>1168</v>
      </c>
      <c r="C422" s="67">
        <v>63</v>
      </c>
      <c r="D422" s="84" t="s">
        <v>334</v>
      </c>
      <c r="E422" s="85">
        <v>21.0949037309482</v>
      </c>
      <c r="F422" s="91">
        <v>5.0614394382679899</v>
      </c>
      <c r="G422" s="86">
        <v>20.266655521190302</v>
      </c>
      <c r="H422" s="86">
        <v>4.9722756276296396</v>
      </c>
      <c r="I422" s="86">
        <v>18.920000000000002</v>
      </c>
      <c r="J422" s="86">
        <v>30.08</v>
      </c>
      <c r="K422" s="87">
        <v>0</v>
      </c>
      <c r="L422" s="150">
        <v>0.38999999897600002</v>
      </c>
      <c r="M422" s="86">
        <v>0</v>
      </c>
      <c r="N422" s="86"/>
      <c r="O422" s="86">
        <v>57.725411548424802</v>
      </c>
      <c r="P422" s="86">
        <v>1.123</v>
      </c>
      <c r="Q422" s="88">
        <v>9.2899999999999996E-2</v>
      </c>
      <c r="R422" s="85">
        <v>0</v>
      </c>
      <c r="S422" s="86">
        <v>0</v>
      </c>
      <c r="T422" s="86">
        <v>0.37</v>
      </c>
      <c r="U422" s="88">
        <v>0.46253726768647802</v>
      </c>
      <c r="V422" s="89"/>
      <c r="W422" s="85"/>
      <c r="X422" s="88"/>
      <c r="Y422" s="85">
        <v>99.460000000000008</v>
      </c>
      <c r="Z422" s="88"/>
      <c r="AA422" s="85">
        <v>0</v>
      </c>
      <c r="AB422" s="91">
        <v>0.02</v>
      </c>
      <c r="AC422" s="86">
        <v>0</v>
      </c>
      <c r="AD422" s="86">
        <v>0.02</v>
      </c>
      <c r="AE422" s="86">
        <v>0.39</v>
      </c>
      <c r="AF422" s="151">
        <v>0</v>
      </c>
      <c r="AG422" s="150">
        <v>0</v>
      </c>
      <c r="AH422" s="86">
        <v>5.4390000000000001E-2</v>
      </c>
      <c r="AI422" s="88">
        <v>0.32740799965099998</v>
      </c>
      <c r="AJ422" s="152">
        <v>1.1200000000000001</v>
      </c>
      <c r="AK422" s="153">
        <v>0</v>
      </c>
    </row>
    <row r="423" spans="1:37" x14ac:dyDescent="0.2">
      <c r="A423" s="149" t="s">
        <v>1169</v>
      </c>
      <c r="B423" s="66" t="s">
        <v>1170</v>
      </c>
      <c r="C423" s="67">
        <v>63</v>
      </c>
      <c r="D423" s="84" t="s">
        <v>334</v>
      </c>
      <c r="E423" s="85">
        <v>25.0805960065505</v>
      </c>
      <c r="F423" s="91">
        <v>14.7319953294706</v>
      </c>
      <c r="G423" s="86">
        <v>24.806679738274099</v>
      </c>
      <c r="H423" s="86">
        <v>14.493328339685499</v>
      </c>
      <c r="I423" s="86">
        <v>19.77</v>
      </c>
      <c r="J423" s="86">
        <v>121.65</v>
      </c>
      <c r="K423" s="87">
        <v>0</v>
      </c>
      <c r="L423" s="150">
        <v>0.50000000079700002</v>
      </c>
      <c r="M423" s="86">
        <v>0</v>
      </c>
      <c r="N423" s="86">
        <v>100</v>
      </c>
      <c r="O423" s="86">
        <v>74.291792632403997</v>
      </c>
      <c r="P423" s="86">
        <v>1.3340000000000001</v>
      </c>
      <c r="Q423" s="88">
        <v>0.35899999999999999</v>
      </c>
      <c r="R423" s="85">
        <v>0</v>
      </c>
      <c r="S423" s="86">
        <v>0</v>
      </c>
      <c r="T423" s="86">
        <v>0.89</v>
      </c>
      <c r="U423" s="88">
        <v>1.2109595881709301</v>
      </c>
      <c r="V423" s="89">
        <v>4.37</v>
      </c>
      <c r="W423" s="85">
        <v>25.527112403973099</v>
      </c>
      <c r="X423" s="88"/>
      <c r="Y423" s="85">
        <v>65.22</v>
      </c>
      <c r="Z423" s="88"/>
      <c r="AA423" s="85">
        <v>0.18</v>
      </c>
      <c r="AB423" s="91">
        <v>0.19</v>
      </c>
      <c r="AC423" s="86">
        <v>0.13</v>
      </c>
      <c r="AD423" s="86">
        <v>0.15</v>
      </c>
      <c r="AE423" s="86">
        <v>1.47</v>
      </c>
      <c r="AF423" s="151">
        <v>0</v>
      </c>
      <c r="AG423" s="150">
        <v>0</v>
      </c>
      <c r="AH423" s="86">
        <v>0.19947300000000001</v>
      </c>
      <c r="AI423" s="88">
        <v>1.03531893726</v>
      </c>
      <c r="AJ423" s="152">
        <v>1.66</v>
      </c>
      <c r="AK423" s="153">
        <v>0</v>
      </c>
    </row>
    <row r="424" spans="1:37" x14ac:dyDescent="0.2">
      <c r="A424" s="149" t="s">
        <v>1171</v>
      </c>
      <c r="B424" s="66" t="s">
        <v>1172</v>
      </c>
      <c r="C424" s="67">
        <v>63</v>
      </c>
      <c r="D424" s="84" t="s">
        <v>334</v>
      </c>
      <c r="E424" s="85">
        <v>33.335645178069797</v>
      </c>
      <c r="F424" s="91">
        <v>3.0221590317994198</v>
      </c>
      <c r="G424" s="86">
        <v>32.864028851822297</v>
      </c>
      <c r="H424" s="86">
        <v>2.9978846620661002</v>
      </c>
      <c r="I424" s="86">
        <v>0</v>
      </c>
      <c r="J424" s="86">
        <v>4.2699999999999996</v>
      </c>
      <c r="K424" s="87">
        <v>0</v>
      </c>
      <c r="L424" s="150">
        <v>0.52999999949400001</v>
      </c>
      <c r="M424" s="86">
        <v>0</v>
      </c>
      <c r="N424" s="86"/>
      <c r="O424" s="86">
        <v>72.156133828996303</v>
      </c>
      <c r="P424" s="86">
        <v>0.433</v>
      </c>
      <c r="Q424" s="88">
        <v>3.85E-2</v>
      </c>
      <c r="R424" s="85">
        <v>0</v>
      </c>
      <c r="S424" s="86">
        <v>0</v>
      </c>
      <c r="T424" s="86">
        <v>0.25</v>
      </c>
      <c r="U424" s="88">
        <v>0.44907584006658102</v>
      </c>
      <c r="V424" s="89"/>
      <c r="W424" s="85"/>
      <c r="X424" s="88"/>
      <c r="Y424" s="85">
        <v>100</v>
      </c>
      <c r="Z424" s="88"/>
      <c r="AA424" s="85">
        <v>0</v>
      </c>
      <c r="AB424" s="91">
        <v>0.3</v>
      </c>
      <c r="AC424" s="86">
        <v>0</v>
      </c>
      <c r="AD424" s="86">
        <v>0.24</v>
      </c>
      <c r="AE424" s="86">
        <v>0.3</v>
      </c>
      <c r="AF424" s="151">
        <v>0</v>
      </c>
      <c r="AG424" s="150">
        <v>0</v>
      </c>
      <c r="AH424" s="86">
        <v>4.823E-3</v>
      </c>
      <c r="AI424" s="88">
        <v>8.3726000454399999E-2</v>
      </c>
      <c r="AJ424" s="152">
        <v>1</v>
      </c>
      <c r="AK424" s="153">
        <v>0</v>
      </c>
    </row>
    <row r="425" spans="1:37" x14ac:dyDescent="0.2">
      <c r="A425" s="149" t="s">
        <v>1173</v>
      </c>
      <c r="B425" s="66" t="s">
        <v>1174</v>
      </c>
      <c r="C425" s="67">
        <v>63</v>
      </c>
      <c r="D425" s="84" t="s">
        <v>334</v>
      </c>
      <c r="E425" s="85">
        <v>28.951048951049</v>
      </c>
      <c r="F425" s="91">
        <v>12.618993909316499</v>
      </c>
      <c r="G425" s="86">
        <v>27.087750958718701</v>
      </c>
      <c r="H425" s="86">
        <v>11.545228964583799</v>
      </c>
      <c r="I425" s="86">
        <v>0</v>
      </c>
      <c r="J425" s="86">
        <v>0.09</v>
      </c>
      <c r="K425" s="87">
        <v>0</v>
      </c>
      <c r="L425" s="150">
        <v>0.41000001106200001</v>
      </c>
      <c r="M425" s="86">
        <v>0</v>
      </c>
      <c r="N425" s="86">
        <v>95.408793925481206</v>
      </c>
      <c r="O425" s="86">
        <v>68.496484586262795</v>
      </c>
      <c r="P425" s="86">
        <v>0.72099999999999997</v>
      </c>
      <c r="Q425" s="88">
        <v>0</v>
      </c>
      <c r="R425" s="85">
        <v>0</v>
      </c>
      <c r="S425" s="86">
        <v>0</v>
      </c>
      <c r="T425" s="86">
        <v>0.53</v>
      </c>
      <c r="U425" s="88">
        <v>1.9670651928716401</v>
      </c>
      <c r="V425" s="89"/>
      <c r="W425" s="85"/>
      <c r="X425" s="88"/>
      <c r="Y425" s="85"/>
      <c r="Z425" s="88"/>
      <c r="AA425" s="85">
        <v>0</v>
      </c>
      <c r="AB425" s="91">
        <v>0.01</v>
      </c>
      <c r="AC425" s="86">
        <v>0</v>
      </c>
      <c r="AD425" s="86">
        <v>0</v>
      </c>
      <c r="AE425" s="86">
        <v>0.94</v>
      </c>
      <c r="AF425" s="151">
        <v>0</v>
      </c>
      <c r="AG425" s="150">
        <v>0</v>
      </c>
      <c r="AH425" s="86">
        <v>4.3999999999999999E-5</v>
      </c>
      <c r="AI425" s="88">
        <v>4.6898474228399999E-8</v>
      </c>
      <c r="AJ425" s="152">
        <v>1.62</v>
      </c>
      <c r="AK425" s="153">
        <v>0</v>
      </c>
    </row>
    <row r="426" spans="1:37" x14ac:dyDescent="0.2">
      <c r="A426" s="149" t="s">
        <v>1175</v>
      </c>
      <c r="B426" s="66" t="s">
        <v>1176</v>
      </c>
      <c r="C426" s="67"/>
      <c r="D426" s="84" t="s">
        <v>334</v>
      </c>
      <c r="E426" s="85">
        <v>0</v>
      </c>
      <c r="F426" s="91">
        <v>0</v>
      </c>
      <c r="G426" s="86">
        <v>0</v>
      </c>
      <c r="H426" s="86">
        <v>0</v>
      </c>
      <c r="I426" s="86">
        <v>0</v>
      </c>
      <c r="J426" s="86">
        <v>0</v>
      </c>
      <c r="K426" s="87">
        <v>0</v>
      </c>
      <c r="L426" s="150">
        <v>0</v>
      </c>
      <c r="M426" s="86">
        <v>0</v>
      </c>
      <c r="N426" s="86"/>
      <c r="O426" s="86"/>
      <c r="P426" s="86">
        <v>0</v>
      </c>
      <c r="Q426" s="88">
        <v>0</v>
      </c>
      <c r="R426" s="85">
        <v>0</v>
      </c>
      <c r="S426" s="86"/>
      <c r="T426" s="86">
        <v>0</v>
      </c>
      <c r="U426" s="88">
        <v>0</v>
      </c>
      <c r="V426" s="89"/>
      <c r="W426" s="85"/>
      <c r="X426" s="88"/>
      <c r="Y426" s="85"/>
      <c r="Z426" s="88"/>
      <c r="AA426" s="85">
        <v>0</v>
      </c>
      <c r="AB426" s="91">
        <v>0</v>
      </c>
      <c r="AC426" s="86">
        <v>0</v>
      </c>
      <c r="AD426" s="86">
        <v>0</v>
      </c>
      <c r="AE426" s="86">
        <v>0</v>
      </c>
      <c r="AF426" s="151">
        <v>0</v>
      </c>
      <c r="AG426" s="150">
        <v>0</v>
      </c>
      <c r="AH426" s="86">
        <v>0</v>
      </c>
      <c r="AI426" s="88">
        <v>0</v>
      </c>
      <c r="AJ426" s="152"/>
      <c r="AK426" s="153">
        <v>0</v>
      </c>
    </row>
    <row r="427" spans="1:37" x14ac:dyDescent="0.2">
      <c r="A427" s="149" t="s">
        <v>1177</v>
      </c>
      <c r="B427" s="66" t="s">
        <v>1178</v>
      </c>
      <c r="C427" s="67"/>
      <c r="D427" s="84" t="s">
        <v>334</v>
      </c>
      <c r="E427" s="85">
        <v>0</v>
      </c>
      <c r="F427" s="91">
        <v>0</v>
      </c>
      <c r="G427" s="86">
        <v>0</v>
      </c>
      <c r="H427" s="86">
        <v>0</v>
      </c>
      <c r="I427" s="86">
        <v>0</v>
      </c>
      <c r="J427" s="86">
        <v>0</v>
      </c>
      <c r="K427" s="87">
        <v>0</v>
      </c>
      <c r="L427" s="150">
        <v>0</v>
      </c>
      <c r="M427" s="86">
        <v>0</v>
      </c>
      <c r="N427" s="86"/>
      <c r="O427" s="86"/>
      <c r="P427" s="86">
        <v>0</v>
      </c>
      <c r="Q427" s="88">
        <v>0</v>
      </c>
      <c r="R427" s="85">
        <v>0</v>
      </c>
      <c r="S427" s="86"/>
      <c r="T427" s="86">
        <v>0</v>
      </c>
      <c r="U427" s="88">
        <v>0</v>
      </c>
      <c r="V427" s="89"/>
      <c r="W427" s="85"/>
      <c r="X427" s="88"/>
      <c r="Y427" s="85"/>
      <c r="Z427" s="88"/>
      <c r="AA427" s="85">
        <v>0</v>
      </c>
      <c r="AB427" s="91">
        <v>0</v>
      </c>
      <c r="AC427" s="86">
        <v>0</v>
      </c>
      <c r="AD427" s="86">
        <v>0</v>
      </c>
      <c r="AE427" s="86">
        <v>0</v>
      </c>
      <c r="AF427" s="151">
        <v>0</v>
      </c>
      <c r="AG427" s="150">
        <v>0</v>
      </c>
      <c r="AH427" s="86">
        <v>0</v>
      </c>
      <c r="AI427" s="88">
        <v>0</v>
      </c>
      <c r="AJ427" s="152"/>
      <c r="AK427" s="153">
        <v>0</v>
      </c>
    </row>
    <row r="428" spans="1:37" x14ac:dyDescent="0.2">
      <c r="A428" s="149" t="s">
        <v>1179</v>
      </c>
      <c r="B428" s="66" t="s">
        <v>1180</v>
      </c>
      <c r="C428" s="67">
        <v>63</v>
      </c>
      <c r="D428" s="84" t="s">
        <v>334</v>
      </c>
      <c r="E428" s="85">
        <v>40.847883589949703</v>
      </c>
      <c r="F428" s="91">
        <v>30.471866171628001</v>
      </c>
      <c r="G428" s="86">
        <v>40.598964737495599</v>
      </c>
      <c r="H428" s="86">
        <v>30.471866171628001</v>
      </c>
      <c r="I428" s="86">
        <v>0</v>
      </c>
      <c r="J428" s="86">
        <v>13.61</v>
      </c>
      <c r="K428" s="87">
        <v>0</v>
      </c>
      <c r="L428" s="150">
        <v>0.310000829423</v>
      </c>
      <c r="M428" s="86">
        <v>0</v>
      </c>
      <c r="N428" s="86">
        <v>100</v>
      </c>
      <c r="O428" s="86">
        <v>85.730614209228193</v>
      </c>
      <c r="P428" s="86">
        <v>0.122</v>
      </c>
      <c r="Q428" s="88">
        <v>6.7000000000000002E-3</v>
      </c>
      <c r="R428" s="85">
        <v>0</v>
      </c>
      <c r="S428" s="86">
        <v>0.1</v>
      </c>
      <c r="T428" s="86">
        <v>0.18</v>
      </c>
      <c r="U428" s="88">
        <v>0.232124327469245</v>
      </c>
      <c r="V428" s="89">
        <v>4.8</v>
      </c>
      <c r="W428" s="85">
        <v>27.878336051376301</v>
      </c>
      <c r="X428" s="88"/>
      <c r="Y428" s="85">
        <v>99.34</v>
      </c>
      <c r="Z428" s="88"/>
      <c r="AA428" s="85">
        <v>0</v>
      </c>
      <c r="AB428" s="91">
        <v>0.12</v>
      </c>
      <c r="AC428" s="86">
        <v>0</v>
      </c>
      <c r="AD428" s="86">
        <v>0.12</v>
      </c>
      <c r="AE428" s="86">
        <v>0</v>
      </c>
      <c r="AF428" s="151">
        <v>2.5843000053999998</v>
      </c>
      <c r="AG428" s="150">
        <v>8.4157704088400001E-8</v>
      </c>
      <c r="AH428" s="86">
        <v>1.7319999999999999E-2</v>
      </c>
      <c r="AI428" s="88">
        <v>6.5274417055200006E-11</v>
      </c>
      <c r="AJ428" s="152">
        <v>2.2999999999999998</v>
      </c>
      <c r="AK428" s="153">
        <v>7</v>
      </c>
    </row>
    <row r="429" spans="1:37" x14ac:dyDescent="0.2">
      <c r="A429" s="149" t="s">
        <v>1181</v>
      </c>
      <c r="B429" s="66" t="s">
        <v>1182</v>
      </c>
      <c r="C429" s="67">
        <v>63</v>
      </c>
      <c r="D429" s="84" t="s">
        <v>334</v>
      </c>
      <c r="E429" s="85">
        <v>36.163734454836998</v>
      </c>
      <c r="F429" s="91">
        <v>26.8599484285945</v>
      </c>
      <c r="G429" s="86">
        <v>35.8897018944404</v>
      </c>
      <c r="H429" s="86">
        <v>26.8133248332493</v>
      </c>
      <c r="I429" s="86">
        <v>0</v>
      </c>
      <c r="J429" s="86">
        <v>72.47</v>
      </c>
      <c r="K429" s="87">
        <v>0</v>
      </c>
      <c r="L429" s="150">
        <v>11.6799994662</v>
      </c>
      <c r="M429" s="86">
        <v>0</v>
      </c>
      <c r="N429" s="86">
        <v>100</v>
      </c>
      <c r="O429" s="86">
        <v>73.961759295389896</v>
      </c>
      <c r="P429" s="86">
        <v>0.47899999999999998</v>
      </c>
      <c r="Q429" s="88">
        <v>4.2299999999999997E-2</v>
      </c>
      <c r="R429" s="85">
        <v>0</v>
      </c>
      <c r="S429" s="86">
        <v>4.0999999999999996</v>
      </c>
      <c r="T429" s="86">
        <v>0.7</v>
      </c>
      <c r="U429" s="88">
        <v>0.63274879397128403</v>
      </c>
      <c r="V429" s="89">
        <v>4.6399999999999997</v>
      </c>
      <c r="W429" s="85"/>
      <c r="X429" s="88"/>
      <c r="Y429" s="85">
        <v>87.18</v>
      </c>
      <c r="Z429" s="88"/>
      <c r="AA429" s="85">
        <v>0</v>
      </c>
      <c r="AB429" s="91">
        <v>0.23</v>
      </c>
      <c r="AC429" s="86">
        <v>0</v>
      </c>
      <c r="AD429" s="86">
        <v>0.23</v>
      </c>
      <c r="AE429" s="86">
        <v>0</v>
      </c>
      <c r="AF429" s="151">
        <v>2.1235001313400002</v>
      </c>
      <c r="AG429" s="150">
        <v>0.72715991625900001</v>
      </c>
      <c r="AH429" s="86">
        <v>9.0373999999999996E-2</v>
      </c>
      <c r="AI429" s="88">
        <v>5.6399993504899996E-4</v>
      </c>
      <c r="AJ429" s="152">
        <v>3.38</v>
      </c>
      <c r="AK429" s="153">
        <v>18</v>
      </c>
    </row>
    <row r="430" spans="1:37" x14ac:dyDescent="0.2">
      <c r="A430" s="149" t="s">
        <v>1183</v>
      </c>
      <c r="B430" s="66" t="s">
        <v>1184</v>
      </c>
      <c r="C430" s="67">
        <v>63</v>
      </c>
      <c r="D430" s="84" t="s">
        <v>334</v>
      </c>
      <c r="E430" s="85">
        <v>6.8449070395677696</v>
      </c>
      <c r="F430" s="91">
        <v>0</v>
      </c>
      <c r="G430" s="86">
        <v>6.7164574394830199</v>
      </c>
      <c r="H430" s="86">
        <v>0</v>
      </c>
      <c r="I430" s="86">
        <v>0</v>
      </c>
      <c r="J430" s="86">
        <v>0</v>
      </c>
      <c r="K430" s="87">
        <v>0</v>
      </c>
      <c r="L430" s="150">
        <v>0</v>
      </c>
      <c r="M430" s="86">
        <v>0</v>
      </c>
      <c r="N430" s="86"/>
      <c r="O430" s="86"/>
      <c r="P430" s="86">
        <v>0</v>
      </c>
      <c r="Q430" s="88">
        <v>0</v>
      </c>
      <c r="R430" s="85">
        <v>0</v>
      </c>
      <c r="S430" s="86">
        <v>0</v>
      </c>
      <c r="T430" s="86">
        <v>0</v>
      </c>
      <c r="U430" s="88">
        <v>0</v>
      </c>
      <c r="V430" s="89"/>
      <c r="W430" s="85"/>
      <c r="X430" s="88"/>
      <c r="Y430" s="85"/>
      <c r="Z430" s="88"/>
      <c r="AA430" s="85">
        <v>0</v>
      </c>
      <c r="AB430" s="91">
        <v>0</v>
      </c>
      <c r="AC430" s="86">
        <v>0</v>
      </c>
      <c r="AD430" s="86">
        <v>0</v>
      </c>
      <c r="AE430" s="86">
        <v>0</v>
      </c>
      <c r="AF430" s="151">
        <v>0</v>
      </c>
      <c r="AG430" s="150">
        <v>0</v>
      </c>
      <c r="AH430" s="86">
        <v>0</v>
      </c>
      <c r="AI430" s="88">
        <v>0</v>
      </c>
      <c r="AJ430" s="152"/>
      <c r="AK430" s="153">
        <v>0</v>
      </c>
    </row>
    <row r="431" spans="1:37" x14ac:dyDescent="0.2">
      <c r="A431" s="149" t="s">
        <v>1185</v>
      </c>
      <c r="B431" s="66" t="s">
        <v>1186</v>
      </c>
      <c r="C431" s="67"/>
      <c r="D431" s="84" t="s">
        <v>334</v>
      </c>
      <c r="E431" s="85">
        <v>0</v>
      </c>
      <c r="F431" s="91">
        <v>0</v>
      </c>
      <c r="G431" s="86">
        <v>0</v>
      </c>
      <c r="H431" s="86">
        <v>0</v>
      </c>
      <c r="I431" s="86">
        <v>0</v>
      </c>
      <c r="J431" s="86">
        <v>0</v>
      </c>
      <c r="K431" s="87">
        <v>0</v>
      </c>
      <c r="L431" s="150">
        <v>0</v>
      </c>
      <c r="M431" s="86">
        <v>0</v>
      </c>
      <c r="N431" s="86"/>
      <c r="O431" s="86"/>
      <c r="P431" s="86">
        <v>0</v>
      </c>
      <c r="Q431" s="88">
        <v>0</v>
      </c>
      <c r="R431" s="85">
        <v>0</v>
      </c>
      <c r="S431" s="86"/>
      <c r="T431" s="86">
        <v>0</v>
      </c>
      <c r="U431" s="88">
        <v>0</v>
      </c>
      <c r="V431" s="89"/>
      <c r="W431" s="85"/>
      <c r="X431" s="88"/>
      <c r="Y431" s="85"/>
      <c r="Z431" s="88"/>
      <c r="AA431" s="85">
        <v>0</v>
      </c>
      <c r="AB431" s="91">
        <v>0</v>
      </c>
      <c r="AC431" s="86">
        <v>0</v>
      </c>
      <c r="AD431" s="86">
        <v>0</v>
      </c>
      <c r="AE431" s="86">
        <v>0</v>
      </c>
      <c r="AF431" s="151">
        <v>0</v>
      </c>
      <c r="AG431" s="150">
        <v>0</v>
      </c>
      <c r="AH431" s="86">
        <v>0</v>
      </c>
      <c r="AI431" s="88">
        <v>0</v>
      </c>
      <c r="AJ431" s="152"/>
      <c r="AK431" s="153">
        <v>0</v>
      </c>
    </row>
    <row r="432" spans="1:37" x14ac:dyDescent="0.2">
      <c r="A432" s="149" t="s">
        <v>1187</v>
      </c>
      <c r="B432" s="66" t="s">
        <v>1188</v>
      </c>
      <c r="C432" s="67">
        <v>45</v>
      </c>
      <c r="D432" s="84" t="s">
        <v>334</v>
      </c>
      <c r="E432" s="85">
        <v>57.5472595925077</v>
      </c>
      <c r="F432" s="91">
        <v>57.501405891768002</v>
      </c>
      <c r="G432" s="86">
        <v>23.589566120171298</v>
      </c>
      <c r="H432" s="86">
        <v>23.568802180213702</v>
      </c>
      <c r="I432" s="86">
        <v>55.25</v>
      </c>
      <c r="J432" s="86">
        <v>79.06</v>
      </c>
      <c r="K432" s="87">
        <v>0</v>
      </c>
      <c r="L432" s="150">
        <v>1.03183549365E-9</v>
      </c>
      <c r="M432" s="86">
        <v>0</v>
      </c>
      <c r="N432" s="86">
        <v>55.411748344140598</v>
      </c>
      <c r="O432" s="86">
        <v>13.3279807306303</v>
      </c>
      <c r="P432" s="86">
        <v>3.0720000000000001</v>
      </c>
      <c r="Q432" s="88">
        <v>1.3266</v>
      </c>
      <c r="R432" s="85">
        <v>0</v>
      </c>
      <c r="S432" s="86">
        <v>0</v>
      </c>
      <c r="T432" s="86">
        <v>1.93</v>
      </c>
      <c r="U432" s="88">
        <v>1.7147553748323701</v>
      </c>
      <c r="V432" s="89">
        <v>4.05</v>
      </c>
      <c r="W432" s="85">
        <v>20.394470085661101</v>
      </c>
      <c r="X432" s="88">
        <v>22.366666666699999</v>
      </c>
      <c r="Y432" s="85">
        <v>100</v>
      </c>
      <c r="Z432" s="88"/>
      <c r="AA432" s="85">
        <v>0.2</v>
      </c>
      <c r="AB432" s="91">
        <v>0.18</v>
      </c>
      <c r="AC432" s="86">
        <v>0.04</v>
      </c>
      <c r="AD432" s="86">
        <v>0.03</v>
      </c>
      <c r="AE432" s="86">
        <v>0</v>
      </c>
      <c r="AF432" s="151">
        <v>1.30478414287E-8</v>
      </c>
      <c r="AG432" s="150">
        <v>3.7259987921900002E-2</v>
      </c>
      <c r="AH432" s="86">
        <v>0.54962599999999995</v>
      </c>
      <c r="AI432" s="88">
        <v>0.12761595906199999</v>
      </c>
      <c r="AJ432" s="152">
        <v>1.52</v>
      </c>
      <c r="AK432" s="153">
        <v>0</v>
      </c>
    </row>
    <row r="433" spans="1:37" x14ac:dyDescent="0.2">
      <c r="A433" s="149" t="s">
        <v>1189</v>
      </c>
      <c r="B433" s="66" t="s">
        <v>1190</v>
      </c>
      <c r="C433" s="67">
        <v>45</v>
      </c>
      <c r="D433" s="84" t="s">
        <v>334</v>
      </c>
      <c r="E433" s="85">
        <v>59.989425926153601</v>
      </c>
      <c r="F433" s="91">
        <v>59.839421622751502</v>
      </c>
      <c r="G433" s="86">
        <v>23.558052894960099</v>
      </c>
      <c r="H433" s="86">
        <v>23.532232482079401</v>
      </c>
      <c r="I433" s="86">
        <v>28.63</v>
      </c>
      <c r="J433" s="86">
        <v>38.51</v>
      </c>
      <c r="K433" s="87">
        <v>0</v>
      </c>
      <c r="L433" s="150">
        <v>2.2158107895300001E-8</v>
      </c>
      <c r="M433" s="86">
        <v>2.0908474040070698E-3</v>
      </c>
      <c r="N433" s="86">
        <v>57.454894314981601</v>
      </c>
      <c r="O433" s="86">
        <v>6.7622223799049204</v>
      </c>
      <c r="P433" s="86">
        <v>0.75900000000000001</v>
      </c>
      <c r="Q433" s="88">
        <v>0.81969999999999998</v>
      </c>
      <c r="R433" s="85">
        <v>8.6408018664131999E-3</v>
      </c>
      <c r="S433" s="86">
        <v>0</v>
      </c>
      <c r="T433" s="86">
        <v>1.21</v>
      </c>
      <c r="U433" s="88">
        <v>1.89349694458448</v>
      </c>
      <c r="V433" s="89">
        <v>4.1399999999999997</v>
      </c>
      <c r="W433" s="85">
        <v>22.304191055799201</v>
      </c>
      <c r="X433" s="88">
        <v>20.433333333299998</v>
      </c>
      <c r="Y433" s="85">
        <v>100</v>
      </c>
      <c r="Z433" s="88"/>
      <c r="AA433" s="85">
        <v>0.04</v>
      </c>
      <c r="AB433" s="91">
        <v>0</v>
      </c>
      <c r="AC433" s="86">
        <v>0</v>
      </c>
      <c r="AD433" s="86">
        <v>0</v>
      </c>
      <c r="AE433" s="86">
        <v>0.01</v>
      </c>
      <c r="AF433" s="151">
        <v>2.01597258314E-8</v>
      </c>
      <c r="AG433" s="150">
        <v>3.4344003467100002E-2</v>
      </c>
      <c r="AH433" s="86">
        <v>0.38171699999999997</v>
      </c>
      <c r="AI433" s="88">
        <v>5.6720019250499999E-2</v>
      </c>
      <c r="AJ433" s="152">
        <v>1.47</v>
      </c>
      <c r="AK433" s="153">
        <v>0</v>
      </c>
    </row>
    <row r="434" spans="1:37" x14ac:dyDescent="0.2">
      <c r="A434" s="149" t="s">
        <v>461</v>
      </c>
      <c r="B434" s="66" t="s">
        <v>1191</v>
      </c>
      <c r="C434" s="67">
        <v>45</v>
      </c>
      <c r="D434" s="84" t="s">
        <v>334</v>
      </c>
      <c r="E434" s="85">
        <v>70.5086279203461</v>
      </c>
      <c r="F434" s="91">
        <v>70.435118604453905</v>
      </c>
      <c r="G434" s="86">
        <v>24.369280645374101</v>
      </c>
      <c r="H434" s="86">
        <v>24.359856374105899</v>
      </c>
      <c r="I434" s="86">
        <v>25.3</v>
      </c>
      <c r="J434" s="86">
        <v>34.229999999999997</v>
      </c>
      <c r="K434" s="87">
        <v>0</v>
      </c>
      <c r="L434" s="150">
        <v>7.7036337525199997E-9</v>
      </c>
      <c r="M434" s="86">
        <v>1.50247627321522E-3</v>
      </c>
      <c r="N434" s="86">
        <v>66.865434307294805</v>
      </c>
      <c r="O434" s="86">
        <v>26.9714285714286</v>
      </c>
      <c r="P434" s="86">
        <v>0.46400000000000002</v>
      </c>
      <c r="Q434" s="88">
        <v>0.74350000000000005</v>
      </c>
      <c r="R434" s="85">
        <v>1.25976316452507E-2</v>
      </c>
      <c r="S434" s="86">
        <v>0</v>
      </c>
      <c r="T434" s="86">
        <v>1.1200000000000001</v>
      </c>
      <c r="U434" s="88">
        <v>1.0668275075629801</v>
      </c>
      <c r="V434" s="89">
        <v>4.3600000000000003</v>
      </c>
      <c r="W434" s="85">
        <v>27.762496799465001</v>
      </c>
      <c r="X434" s="88">
        <v>31.2</v>
      </c>
      <c r="Y434" s="85">
        <v>100</v>
      </c>
      <c r="Z434" s="88"/>
      <c r="AA434" s="85">
        <v>0.02</v>
      </c>
      <c r="AB434" s="91">
        <v>0.03</v>
      </c>
      <c r="AC434" s="86">
        <v>0</v>
      </c>
      <c r="AD434" s="86">
        <v>0</v>
      </c>
      <c r="AE434" s="86">
        <v>0</v>
      </c>
      <c r="AF434" s="151">
        <v>9.1651136409900001E-7</v>
      </c>
      <c r="AG434" s="150">
        <v>3.6659206862899999E-9</v>
      </c>
      <c r="AH434" s="86">
        <v>0.223022</v>
      </c>
      <c r="AI434" s="88">
        <v>3.1565000656500003E-2</v>
      </c>
      <c r="AJ434" s="152">
        <v>1.46</v>
      </c>
      <c r="AK434" s="153">
        <v>0</v>
      </c>
    </row>
    <row r="435" spans="1:37" x14ac:dyDescent="0.2">
      <c r="A435" s="149" t="s">
        <v>1192</v>
      </c>
      <c r="B435" s="66" t="s">
        <v>1193</v>
      </c>
      <c r="C435" s="67">
        <v>45</v>
      </c>
      <c r="D435" s="84" t="s">
        <v>334</v>
      </c>
      <c r="E435" s="85">
        <v>72.170744228713801</v>
      </c>
      <c r="F435" s="91">
        <v>72.081534408900794</v>
      </c>
      <c r="G435" s="86">
        <v>28.833287045219301</v>
      </c>
      <c r="H435" s="86">
        <v>28.787840533239098</v>
      </c>
      <c r="I435" s="86">
        <v>31.62</v>
      </c>
      <c r="J435" s="86">
        <v>31.47</v>
      </c>
      <c r="K435" s="87">
        <v>0</v>
      </c>
      <c r="L435" s="150">
        <v>0.509999915912</v>
      </c>
      <c r="M435" s="86">
        <v>8.8192452812592595E-2</v>
      </c>
      <c r="N435" s="86">
        <v>70.406543346217603</v>
      </c>
      <c r="O435" s="86">
        <v>21.0352835418383</v>
      </c>
      <c r="P435" s="86">
        <v>0.63900000000000001</v>
      </c>
      <c r="Q435" s="88">
        <v>0.94450000000000001</v>
      </c>
      <c r="R435" s="85">
        <v>3.1525851197982298E-2</v>
      </c>
      <c r="S435" s="86">
        <v>0</v>
      </c>
      <c r="T435" s="86">
        <v>1.05</v>
      </c>
      <c r="U435" s="88">
        <v>0.96868398683734303</v>
      </c>
      <c r="V435" s="89">
        <v>4.42</v>
      </c>
      <c r="W435" s="85">
        <v>24.511692209047698</v>
      </c>
      <c r="X435" s="88"/>
      <c r="Y435" s="85">
        <v>68.28</v>
      </c>
      <c r="Z435" s="88">
        <v>100</v>
      </c>
      <c r="AA435" s="85">
        <v>0.19</v>
      </c>
      <c r="AB435" s="91">
        <v>0.19</v>
      </c>
      <c r="AC435" s="86">
        <v>0.18</v>
      </c>
      <c r="AD435" s="86">
        <v>0.18</v>
      </c>
      <c r="AE435" s="86">
        <v>0.23</v>
      </c>
      <c r="AF435" s="151">
        <v>5.4364990530200004</v>
      </c>
      <c r="AG435" s="150">
        <v>2.08119972862E-2</v>
      </c>
      <c r="AH435" s="86">
        <v>0.215057</v>
      </c>
      <c r="AI435" s="88">
        <v>3.3280019503200003E-2</v>
      </c>
      <c r="AJ435" s="152">
        <v>1.53</v>
      </c>
      <c r="AK435" s="153">
        <v>1</v>
      </c>
    </row>
    <row r="436" spans="1:37" x14ac:dyDescent="0.2">
      <c r="A436" s="149" t="s">
        <v>1194</v>
      </c>
      <c r="B436" s="66" t="s">
        <v>1195</v>
      </c>
      <c r="C436" s="67">
        <v>45</v>
      </c>
      <c r="D436" s="84" t="s">
        <v>334</v>
      </c>
      <c r="E436" s="85">
        <v>64.472446272080504</v>
      </c>
      <c r="F436" s="91">
        <v>64.387876993985003</v>
      </c>
      <c r="G436" s="86">
        <v>23.770309840692601</v>
      </c>
      <c r="H436" s="86">
        <v>23.718511157859101</v>
      </c>
      <c r="I436" s="86">
        <v>25.42</v>
      </c>
      <c r="J436" s="86">
        <v>29.69</v>
      </c>
      <c r="K436" s="87">
        <v>0</v>
      </c>
      <c r="L436" s="150">
        <v>0.32999995816400002</v>
      </c>
      <c r="M436" s="86">
        <v>6.8289088420687002E-3</v>
      </c>
      <c r="N436" s="86">
        <v>62.562162621668698</v>
      </c>
      <c r="O436" s="86">
        <v>13.6258873421222</v>
      </c>
      <c r="P436" s="86">
        <v>0.58799999999999997</v>
      </c>
      <c r="Q436" s="88">
        <v>0.83389999999999997</v>
      </c>
      <c r="R436" s="85">
        <v>2.9913251570445699E-2</v>
      </c>
      <c r="S436" s="86">
        <v>0</v>
      </c>
      <c r="T436" s="86">
        <v>1.49</v>
      </c>
      <c r="U436" s="88">
        <v>0.89749146378849198</v>
      </c>
      <c r="V436" s="89">
        <v>4.17</v>
      </c>
      <c r="W436" s="85">
        <v>22.6614967680901</v>
      </c>
      <c r="X436" s="88">
        <v>27.7</v>
      </c>
      <c r="Y436" s="85">
        <v>100</v>
      </c>
      <c r="Z436" s="88"/>
      <c r="AA436" s="85">
        <v>0</v>
      </c>
      <c r="AB436" s="91">
        <v>0</v>
      </c>
      <c r="AC436" s="86">
        <v>0</v>
      </c>
      <c r="AD436" s="86">
        <v>0.01</v>
      </c>
      <c r="AE436" s="86">
        <v>0.3</v>
      </c>
      <c r="AF436" s="151">
        <v>0</v>
      </c>
      <c r="AG436" s="150">
        <v>8.6000057546699999E-4</v>
      </c>
      <c r="AH436" s="86">
        <v>0.16930899999999999</v>
      </c>
      <c r="AI436" s="88">
        <v>3.3327997900299999E-2</v>
      </c>
      <c r="AJ436" s="152">
        <v>1.49</v>
      </c>
      <c r="AK436" s="153">
        <v>0</v>
      </c>
    </row>
    <row r="437" spans="1:37" x14ac:dyDescent="0.2">
      <c r="A437" s="149" t="s">
        <v>1196</v>
      </c>
      <c r="B437" s="66" t="s">
        <v>1197</v>
      </c>
      <c r="C437" s="67">
        <v>45</v>
      </c>
      <c r="D437" s="84" t="s">
        <v>334</v>
      </c>
      <c r="E437" s="85">
        <v>63.842600817196697</v>
      </c>
      <c r="F437" s="91">
        <v>63.7697637235743</v>
      </c>
      <c r="G437" s="86">
        <v>21.502042991650399</v>
      </c>
      <c r="H437" s="86">
        <v>21.487830875821601</v>
      </c>
      <c r="I437" s="86">
        <v>30.15</v>
      </c>
      <c r="J437" s="86">
        <v>36.96</v>
      </c>
      <c r="K437" s="87">
        <v>0</v>
      </c>
      <c r="L437" s="150">
        <v>1.00000514034E-2</v>
      </c>
      <c r="M437" s="86">
        <v>0</v>
      </c>
      <c r="N437" s="86">
        <v>62.360648714264002</v>
      </c>
      <c r="O437" s="86">
        <v>11.104651162790701</v>
      </c>
      <c r="P437" s="86">
        <v>0.50900000000000001</v>
      </c>
      <c r="Q437" s="88">
        <v>0.64149999999999996</v>
      </c>
      <c r="R437" s="85">
        <v>0</v>
      </c>
      <c r="S437" s="86">
        <v>0</v>
      </c>
      <c r="T437" s="86">
        <v>1.37</v>
      </c>
      <c r="U437" s="88">
        <v>0.44590513412684302</v>
      </c>
      <c r="V437" s="89">
        <v>4.2</v>
      </c>
      <c r="W437" s="85">
        <v>22.272153862082298</v>
      </c>
      <c r="X437" s="88">
        <v>29.5333333333</v>
      </c>
      <c r="Y437" s="85">
        <v>100</v>
      </c>
      <c r="Z437" s="88"/>
      <c r="AA437" s="85">
        <v>0</v>
      </c>
      <c r="AB437" s="91">
        <v>0</v>
      </c>
      <c r="AC437" s="86">
        <v>0</v>
      </c>
      <c r="AD437" s="86">
        <v>0</v>
      </c>
      <c r="AE437" s="86">
        <v>0.54</v>
      </c>
      <c r="AF437" s="151">
        <v>1.12365845224E-6</v>
      </c>
      <c r="AG437" s="150">
        <v>1.00547535396E-8</v>
      </c>
      <c r="AH437" s="86">
        <v>0.25370500000000001</v>
      </c>
      <c r="AI437" s="88">
        <v>3.6275014127499998E-2</v>
      </c>
      <c r="AJ437" s="152">
        <v>1.51</v>
      </c>
      <c r="AK437" s="153">
        <v>1</v>
      </c>
    </row>
    <row r="438" spans="1:37" x14ac:dyDescent="0.2">
      <c r="A438" s="149" t="s">
        <v>1198</v>
      </c>
      <c r="B438" s="66" t="s">
        <v>1199</v>
      </c>
      <c r="C438" s="67">
        <v>45</v>
      </c>
      <c r="D438" s="84" t="s">
        <v>334</v>
      </c>
      <c r="E438" s="85">
        <v>64.910593506932699</v>
      </c>
      <c r="F438" s="91">
        <v>64.8355596888739</v>
      </c>
      <c r="G438" s="86">
        <v>24.227468718295601</v>
      </c>
      <c r="H438" s="86">
        <v>24.219014203584699</v>
      </c>
      <c r="I438" s="86">
        <v>74.400000000000006</v>
      </c>
      <c r="J438" s="86">
        <v>107.31</v>
      </c>
      <c r="K438" s="87">
        <v>0</v>
      </c>
      <c r="L438" s="150">
        <v>0.49999993725800002</v>
      </c>
      <c r="M438" s="86">
        <v>0.16687277395501901</v>
      </c>
      <c r="N438" s="86">
        <v>63.401175057616797</v>
      </c>
      <c r="O438" s="86">
        <v>32.096873083997501</v>
      </c>
      <c r="P438" s="86">
        <v>1.7</v>
      </c>
      <c r="Q438" s="88">
        <v>1.2564</v>
      </c>
      <c r="R438" s="85">
        <v>9.0814737934613393E-2</v>
      </c>
      <c r="S438" s="86">
        <v>0</v>
      </c>
      <c r="T438" s="86">
        <v>1.64</v>
      </c>
      <c r="U438" s="88">
        <v>0.34769191748393602</v>
      </c>
      <c r="V438" s="89">
        <v>4.2</v>
      </c>
      <c r="W438" s="85">
        <v>23.327167824837598</v>
      </c>
      <c r="X438" s="88">
        <v>23.5</v>
      </c>
      <c r="Y438" s="85">
        <v>99.919999999999987</v>
      </c>
      <c r="Z438" s="88"/>
      <c r="AA438" s="85">
        <v>0.44</v>
      </c>
      <c r="AB438" s="91">
        <v>0.47</v>
      </c>
      <c r="AC438" s="86">
        <v>0</v>
      </c>
      <c r="AD438" s="86">
        <v>0</v>
      </c>
      <c r="AE438" s="86">
        <v>0.81</v>
      </c>
      <c r="AF438" s="151">
        <v>7.82806984986E-7</v>
      </c>
      <c r="AG438" s="150">
        <v>5.2215499858900001E-10</v>
      </c>
      <c r="AH438" s="86">
        <v>0.58792</v>
      </c>
      <c r="AI438" s="88">
        <v>0.110255001247</v>
      </c>
      <c r="AJ438" s="152">
        <v>1.5</v>
      </c>
      <c r="AK438" s="153">
        <v>0</v>
      </c>
    </row>
    <row r="439" spans="1:37" x14ac:dyDescent="0.2">
      <c r="A439" s="149" t="s">
        <v>1200</v>
      </c>
      <c r="B439" s="66" t="s">
        <v>1201</v>
      </c>
      <c r="C439" s="67">
        <v>45</v>
      </c>
      <c r="D439" s="84" t="s">
        <v>334</v>
      </c>
      <c r="E439" s="85">
        <v>56.051766479125803</v>
      </c>
      <c r="F439" s="91">
        <v>56.0192824937306</v>
      </c>
      <c r="G439" s="86">
        <v>23.198763009836199</v>
      </c>
      <c r="H439" s="86">
        <v>23.184470056262299</v>
      </c>
      <c r="I439" s="86">
        <v>22.6</v>
      </c>
      <c r="J439" s="86">
        <v>35.46</v>
      </c>
      <c r="K439" s="87">
        <v>0</v>
      </c>
      <c r="L439" s="150">
        <v>2.0804524485900001E-8</v>
      </c>
      <c r="M439" s="86">
        <v>0.66490798431598896</v>
      </c>
      <c r="N439" s="86">
        <v>56.1720648313797</v>
      </c>
      <c r="O439" s="86">
        <v>7.87031733302784</v>
      </c>
      <c r="P439" s="86">
        <v>0.753</v>
      </c>
      <c r="Q439" s="88">
        <v>0.63519999999999999</v>
      </c>
      <c r="R439" s="85">
        <v>6.25912789484665E-2</v>
      </c>
      <c r="S439" s="86">
        <v>0</v>
      </c>
      <c r="T439" s="86">
        <v>1.03</v>
      </c>
      <c r="U439" s="88">
        <v>0.65747586439885097</v>
      </c>
      <c r="V439" s="89">
        <v>4.07</v>
      </c>
      <c r="W439" s="85">
        <v>18.689250902759898</v>
      </c>
      <c r="X439" s="88">
        <v>20.9666666667</v>
      </c>
      <c r="Y439" s="85">
        <v>99.919999999999987</v>
      </c>
      <c r="Z439" s="88">
        <v>100</v>
      </c>
      <c r="AA439" s="85">
        <v>0</v>
      </c>
      <c r="AB439" s="91">
        <v>0</v>
      </c>
      <c r="AC439" s="86">
        <v>0</v>
      </c>
      <c r="AD439" s="86">
        <v>0</v>
      </c>
      <c r="AE439" s="86">
        <v>0.67</v>
      </c>
      <c r="AF439" s="151">
        <v>5.37870329823E-9</v>
      </c>
      <c r="AG439" s="150">
        <v>0.110951993395</v>
      </c>
      <c r="AH439" s="86">
        <v>0.166357</v>
      </c>
      <c r="AI439" s="88">
        <v>1.5292002135399999E-2</v>
      </c>
      <c r="AJ439" s="152">
        <v>1.46</v>
      </c>
      <c r="AK439" s="153">
        <v>0</v>
      </c>
    </row>
    <row r="440" spans="1:37" x14ac:dyDescent="0.2">
      <c r="A440" s="149" t="s">
        <v>1202</v>
      </c>
      <c r="B440" s="66" t="s">
        <v>1203</v>
      </c>
      <c r="C440" s="67">
        <v>45</v>
      </c>
      <c r="D440" s="84" t="s">
        <v>334</v>
      </c>
      <c r="E440" s="85">
        <v>64.857375568815598</v>
      </c>
      <c r="F440" s="91">
        <v>64.724578146856203</v>
      </c>
      <c r="G440" s="86">
        <v>22.620712856561099</v>
      </c>
      <c r="H440" s="86">
        <v>22.615400959682699</v>
      </c>
      <c r="I440" s="86">
        <v>42.53</v>
      </c>
      <c r="J440" s="86">
        <v>105.68</v>
      </c>
      <c r="K440" s="87">
        <v>1.9699999999999999E-2</v>
      </c>
      <c r="L440" s="150">
        <v>3.0731882480300003E-8</v>
      </c>
      <c r="M440" s="86">
        <v>3.72921507590803E-3</v>
      </c>
      <c r="N440" s="86">
        <v>62.551506251946797</v>
      </c>
      <c r="O440" s="86">
        <v>7.1452172476457996</v>
      </c>
      <c r="P440" s="86">
        <v>3.2029999999999998</v>
      </c>
      <c r="Q440" s="88">
        <v>0.82630000000000003</v>
      </c>
      <c r="R440" s="85">
        <v>2.5624599615630999E-2</v>
      </c>
      <c r="S440" s="86">
        <v>0</v>
      </c>
      <c r="T440" s="86">
        <v>1.61</v>
      </c>
      <c r="U440" s="88">
        <v>0.40193353046372898</v>
      </c>
      <c r="V440" s="89">
        <v>4.1100000000000003</v>
      </c>
      <c r="W440" s="85">
        <v>16.953072628030899</v>
      </c>
      <c r="X440" s="88">
        <v>13.666666666699999</v>
      </c>
      <c r="Y440" s="85">
        <v>66.180000000000007</v>
      </c>
      <c r="Z440" s="88">
        <v>100</v>
      </c>
      <c r="AA440" s="85">
        <v>0.06</v>
      </c>
      <c r="AB440" s="91">
        <v>0</v>
      </c>
      <c r="AC440" s="86">
        <v>0</v>
      </c>
      <c r="AD440" s="86">
        <v>0</v>
      </c>
      <c r="AE440" s="86">
        <v>3.46</v>
      </c>
      <c r="AF440" s="151">
        <v>5.59453926264E-7</v>
      </c>
      <c r="AG440" s="150">
        <v>7.0128843117899997E-9</v>
      </c>
      <c r="AH440" s="86">
        <v>0.72260800000000003</v>
      </c>
      <c r="AI440" s="88">
        <v>9.4179996516099998E-2</v>
      </c>
      <c r="AJ440" s="152">
        <v>1.49</v>
      </c>
      <c r="AK440" s="153">
        <v>0</v>
      </c>
    </row>
    <row r="441" spans="1:37" x14ac:dyDescent="0.2">
      <c r="A441" s="149" t="s">
        <v>1204</v>
      </c>
      <c r="B441" s="66" t="s">
        <v>1205</v>
      </c>
      <c r="C441" s="67">
        <v>45</v>
      </c>
      <c r="D441" s="84" t="s">
        <v>334</v>
      </c>
      <c r="E441" s="85">
        <v>71.185588421765999</v>
      </c>
      <c r="F441" s="91">
        <v>71.172471087208393</v>
      </c>
      <c r="G441" s="86">
        <v>20.497292727895498</v>
      </c>
      <c r="H441" s="86">
        <v>20.493649023851699</v>
      </c>
      <c r="I441" s="86">
        <v>45.53</v>
      </c>
      <c r="J441" s="86">
        <v>108.29</v>
      </c>
      <c r="K441" s="87">
        <v>0</v>
      </c>
      <c r="L441" s="150">
        <v>1.0856928395599999E-8</v>
      </c>
      <c r="M441" s="86">
        <v>1.2904480193443599E-3</v>
      </c>
      <c r="N441" s="86">
        <v>69.218786566814899</v>
      </c>
      <c r="O441" s="86">
        <v>3.3362831858407098</v>
      </c>
      <c r="P441" s="86">
        <v>2.2669999999999999</v>
      </c>
      <c r="Q441" s="88">
        <v>1.3360000000000001</v>
      </c>
      <c r="R441" s="85">
        <v>2.05549845837616E-2</v>
      </c>
      <c r="S441" s="86">
        <v>0</v>
      </c>
      <c r="T441" s="86">
        <v>1.99</v>
      </c>
      <c r="U441" s="88">
        <v>0.37530151650962301</v>
      </c>
      <c r="V441" s="89">
        <v>4.17</v>
      </c>
      <c r="W441" s="85">
        <v>18.694955973266602</v>
      </c>
      <c r="X441" s="88">
        <v>18.4666666667</v>
      </c>
      <c r="Y441" s="85">
        <v>100</v>
      </c>
      <c r="Z441" s="88">
        <v>100</v>
      </c>
      <c r="AA441" s="85">
        <v>0.8</v>
      </c>
      <c r="AB441" s="91">
        <v>0.8</v>
      </c>
      <c r="AC441" s="86">
        <v>0.03</v>
      </c>
      <c r="AD441" s="86">
        <v>0.03</v>
      </c>
      <c r="AE441" s="86">
        <v>2.61</v>
      </c>
      <c r="AF441" s="151">
        <v>8.4687981689100003</v>
      </c>
      <c r="AG441" s="150">
        <v>0</v>
      </c>
      <c r="AH441" s="86">
        <v>0.90948399999999996</v>
      </c>
      <c r="AI441" s="88">
        <v>9.4433052057899994E-2</v>
      </c>
      <c r="AJ441" s="152">
        <v>1.43</v>
      </c>
      <c r="AK441" s="153">
        <v>0</v>
      </c>
    </row>
    <row r="442" spans="1:37" x14ac:dyDescent="0.2">
      <c r="A442" s="149" t="s">
        <v>1206</v>
      </c>
      <c r="B442" s="66" t="s">
        <v>1207</v>
      </c>
      <c r="C442" s="67">
        <v>45</v>
      </c>
      <c r="D442" s="84" t="s">
        <v>334</v>
      </c>
      <c r="E442" s="85">
        <v>57.427387992340201</v>
      </c>
      <c r="F442" s="91">
        <v>57.278072565610202</v>
      </c>
      <c r="G442" s="86">
        <v>25.220809677664299</v>
      </c>
      <c r="H442" s="86">
        <v>25.1086122101214</v>
      </c>
      <c r="I442" s="86">
        <v>277.45999999999998</v>
      </c>
      <c r="J442" s="86">
        <v>413.46</v>
      </c>
      <c r="K442" s="87">
        <v>9.4000000000000004E-3</v>
      </c>
      <c r="L442" s="150">
        <v>7.0000044903000005E-2</v>
      </c>
      <c r="M442" s="86">
        <v>1.7292028188390599E-3</v>
      </c>
      <c r="N442" s="86">
        <v>55.044076103604397</v>
      </c>
      <c r="O442" s="86">
        <v>25.669985965381301</v>
      </c>
      <c r="P442" s="86">
        <v>6.8390000000000004</v>
      </c>
      <c r="Q442" s="88">
        <v>1.7527999999999999</v>
      </c>
      <c r="R442" s="85">
        <v>7.64525993883792E-2</v>
      </c>
      <c r="S442" s="86">
        <v>0</v>
      </c>
      <c r="T442" s="86">
        <v>2.69</v>
      </c>
      <c r="U442" s="88">
        <v>0.72970533401945303</v>
      </c>
      <c r="V442" s="89">
        <v>3.57</v>
      </c>
      <c r="W442" s="85">
        <v>13.4850822243779</v>
      </c>
      <c r="X442" s="88"/>
      <c r="Y442" s="85">
        <v>86.4</v>
      </c>
      <c r="Z442" s="88"/>
      <c r="AA442" s="85">
        <v>2.11</v>
      </c>
      <c r="AB442" s="91">
        <v>1.98</v>
      </c>
      <c r="AC442" s="86">
        <v>0.59</v>
      </c>
      <c r="AD442" s="86">
        <v>0.55000000000000004</v>
      </c>
      <c r="AE442" s="86">
        <v>3.8</v>
      </c>
      <c r="AF442" s="151">
        <v>5.1217991609200002</v>
      </c>
      <c r="AG442" s="150">
        <v>3.29506860224E-10</v>
      </c>
      <c r="AH442" s="86">
        <v>2.8593510000000002</v>
      </c>
      <c r="AI442" s="88">
        <v>0.38171100312799999</v>
      </c>
      <c r="AJ442" s="152">
        <v>1.65</v>
      </c>
      <c r="AK442" s="153">
        <v>0</v>
      </c>
    </row>
    <row r="443" spans="1:37" x14ac:dyDescent="0.2">
      <c r="A443" s="149" t="s">
        <v>1208</v>
      </c>
      <c r="B443" s="66" t="s">
        <v>1209</v>
      </c>
      <c r="C443" s="67">
        <v>45</v>
      </c>
      <c r="D443" s="84" t="s">
        <v>334</v>
      </c>
      <c r="E443" s="85">
        <v>77.885663091116001</v>
      </c>
      <c r="F443" s="91">
        <v>77.826339620814096</v>
      </c>
      <c r="G443" s="86">
        <v>28.730719872151901</v>
      </c>
      <c r="H443" s="86">
        <v>28.721034407612802</v>
      </c>
      <c r="I443" s="86">
        <v>8.56</v>
      </c>
      <c r="J443" s="86">
        <v>11.34</v>
      </c>
      <c r="K443" s="87">
        <v>0</v>
      </c>
      <c r="L443" s="150">
        <v>4.3914735255500002E-8</v>
      </c>
      <c r="M443" s="86">
        <v>0.38383891201072801</v>
      </c>
      <c r="N443" s="86">
        <v>75.958872602041495</v>
      </c>
      <c r="O443" s="86">
        <v>18.081952920662602</v>
      </c>
      <c r="P443" s="86">
        <v>0.23799999999999999</v>
      </c>
      <c r="Q443" s="88">
        <v>0.53810000000000002</v>
      </c>
      <c r="R443" s="85">
        <v>5.9355987535242599E-2</v>
      </c>
      <c r="S443" s="86">
        <v>0</v>
      </c>
      <c r="T443" s="86">
        <v>0.74</v>
      </c>
      <c r="U443" s="88">
        <v>0.53512191578488599</v>
      </c>
      <c r="V443" s="89">
        <v>4.45</v>
      </c>
      <c r="W443" s="85">
        <v>24.782022085703701</v>
      </c>
      <c r="X443" s="88"/>
      <c r="Y443" s="85">
        <v>99.34</v>
      </c>
      <c r="Z443" s="88">
        <v>100</v>
      </c>
      <c r="AA443" s="85">
        <v>0</v>
      </c>
      <c r="AB443" s="91">
        <v>0</v>
      </c>
      <c r="AC443" s="86">
        <v>0</v>
      </c>
      <c r="AD443" s="86">
        <v>0</v>
      </c>
      <c r="AE443" s="86">
        <v>0.02</v>
      </c>
      <c r="AF443" s="151">
        <v>18.8151989767</v>
      </c>
      <c r="AG443" s="150">
        <v>1.37599994336E-2</v>
      </c>
      <c r="AH443" s="86">
        <v>5.543E-2</v>
      </c>
      <c r="AI443" s="88">
        <v>9.2800055895600007E-3</v>
      </c>
      <c r="AJ443" s="152">
        <v>1.5</v>
      </c>
      <c r="AK443" s="153">
        <v>1</v>
      </c>
    </row>
    <row r="444" spans="1:37" x14ac:dyDescent="0.2">
      <c r="A444" s="149" t="s">
        <v>1210</v>
      </c>
      <c r="B444" s="66" t="s">
        <v>1211</v>
      </c>
      <c r="C444" s="67">
        <v>45</v>
      </c>
      <c r="D444" s="84" t="s">
        <v>334</v>
      </c>
      <c r="E444" s="85">
        <v>68.006496142915097</v>
      </c>
      <c r="F444" s="91">
        <v>67.369800317425202</v>
      </c>
      <c r="G444" s="86">
        <v>30.275347875835099</v>
      </c>
      <c r="H444" s="86">
        <v>30.092643856346701</v>
      </c>
      <c r="I444" s="86">
        <v>49.02</v>
      </c>
      <c r="J444" s="86">
        <v>227.01</v>
      </c>
      <c r="K444" s="87">
        <v>0</v>
      </c>
      <c r="L444" s="150">
        <v>6.00000777515E-2</v>
      </c>
      <c r="M444" s="86">
        <v>0</v>
      </c>
      <c r="N444" s="86">
        <v>64.993498546734003</v>
      </c>
      <c r="O444" s="86">
        <v>31.079136690647498</v>
      </c>
      <c r="P444" s="86">
        <v>4.8559999999999999</v>
      </c>
      <c r="Q444" s="88">
        <v>0.69720000000000004</v>
      </c>
      <c r="R444" s="85">
        <v>0</v>
      </c>
      <c r="S444" s="86">
        <v>0</v>
      </c>
      <c r="T444" s="86">
        <v>0.99</v>
      </c>
      <c r="U444" s="88">
        <v>0.590558446831285</v>
      </c>
      <c r="V444" s="89">
        <v>3.95</v>
      </c>
      <c r="W444" s="85">
        <v>22.717703050403799</v>
      </c>
      <c r="X444" s="88"/>
      <c r="Y444" s="85">
        <v>-100</v>
      </c>
      <c r="Z444" s="88"/>
      <c r="AA444" s="85">
        <v>1.1200000000000001</v>
      </c>
      <c r="AB444" s="91">
        <v>1.19</v>
      </c>
      <c r="AC444" s="86">
        <v>0.17</v>
      </c>
      <c r="AD444" s="86">
        <v>0.04</v>
      </c>
      <c r="AE444" s="86">
        <v>0.06</v>
      </c>
      <c r="AF444" s="151">
        <v>1.0627039999000001</v>
      </c>
      <c r="AG444" s="150">
        <v>4.72699979713E-3</v>
      </c>
      <c r="AH444" s="86">
        <v>0.68229799999999996</v>
      </c>
      <c r="AI444" s="88">
        <v>7.9266002712500006E-2</v>
      </c>
      <c r="AJ444" s="152">
        <v>1.66</v>
      </c>
      <c r="AK444" s="153">
        <v>0</v>
      </c>
    </row>
    <row r="445" spans="1:37" x14ac:dyDescent="0.2">
      <c r="A445" s="149" t="s">
        <v>1212</v>
      </c>
      <c r="B445" s="66" t="s">
        <v>1213</v>
      </c>
      <c r="C445" s="67">
        <v>45</v>
      </c>
      <c r="D445" s="84" t="s">
        <v>334</v>
      </c>
      <c r="E445" s="85">
        <v>30.4041498916073</v>
      </c>
      <c r="F445" s="91">
        <v>30.128006606792599</v>
      </c>
      <c r="G445" s="86">
        <v>14.7375348405079</v>
      </c>
      <c r="H445" s="86">
        <v>14.6188190358212</v>
      </c>
      <c r="I445" s="86">
        <v>383.56</v>
      </c>
      <c r="J445" s="86">
        <v>786.69</v>
      </c>
      <c r="K445" s="87">
        <v>0</v>
      </c>
      <c r="L445" s="150">
        <v>9.9999997773800003E-2</v>
      </c>
      <c r="M445" s="86">
        <v>0</v>
      </c>
      <c r="N445" s="86">
        <v>27.9815485996705</v>
      </c>
      <c r="O445" s="86">
        <v>27.102499389399998</v>
      </c>
      <c r="P445" s="86">
        <v>18.509</v>
      </c>
      <c r="Q445" s="88">
        <v>3.0969000000000002</v>
      </c>
      <c r="R445" s="85">
        <v>0</v>
      </c>
      <c r="S445" s="86">
        <v>0</v>
      </c>
      <c r="T445" s="86">
        <v>4.83</v>
      </c>
      <c r="U445" s="88">
        <v>2.35883142355735</v>
      </c>
      <c r="V445" s="89">
        <v>2.4300000000000002</v>
      </c>
      <c r="W445" s="85">
        <v>11.448092318184999</v>
      </c>
      <c r="X445" s="88"/>
      <c r="Y445" s="85">
        <v>-100</v>
      </c>
      <c r="Z445" s="88"/>
      <c r="AA445" s="85">
        <v>1.63</v>
      </c>
      <c r="AB445" s="91">
        <v>1.59</v>
      </c>
      <c r="AC445" s="86">
        <v>0.38</v>
      </c>
      <c r="AD445" s="86">
        <v>0.36</v>
      </c>
      <c r="AE445" s="86">
        <v>2.99</v>
      </c>
      <c r="AF445" s="151">
        <v>1.54010375733</v>
      </c>
      <c r="AG445" s="150">
        <v>3.4400003276400002E-4</v>
      </c>
      <c r="AH445" s="86">
        <v>3.5160870000000002</v>
      </c>
      <c r="AI445" s="88">
        <v>0.86345080977400002</v>
      </c>
      <c r="AJ445" s="152">
        <v>1.91</v>
      </c>
      <c r="AK445" s="153">
        <v>0</v>
      </c>
    </row>
    <row r="446" spans="1:37" x14ac:dyDescent="0.2">
      <c r="A446" s="149" t="s">
        <v>1214</v>
      </c>
      <c r="B446" s="66" t="s">
        <v>1215</v>
      </c>
      <c r="C446" s="67">
        <v>45</v>
      </c>
      <c r="D446" s="84" t="s">
        <v>334</v>
      </c>
      <c r="E446" s="85">
        <v>62.516614975631398</v>
      </c>
      <c r="F446" s="91">
        <v>62.153854674346498</v>
      </c>
      <c r="G446" s="86">
        <v>32.361818785999098</v>
      </c>
      <c r="H446" s="86">
        <v>32.0835179441737</v>
      </c>
      <c r="I446" s="86">
        <v>35.74</v>
      </c>
      <c r="J446" s="86">
        <v>111.13</v>
      </c>
      <c r="K446" s="87">
        <v>1.54E-2</v>
      </c>
      <c r="L446" s="150">
        <v>0.209999953244</v>
      </c>
      <c r="M446" s="86">
        <v>2.6059772417436202E-4</v>
      </c>
      <c r="N446" s="86">
        <v>64.2988179367333</v>
      </c>
      <c r="O446" s="86">
        <v>26.301463082681199</v>
      </c>
      <c r="P446" s="86">
        <v>2.6160000000000001</v>
      </c>
      <c r="Q446" s="88">
        <v>0.64610000000000001</v>
      </c>
      <c r="R446" s="85">
        <v>2.69323996768112E-2</v>
      </c>
      <c r="S446" s="86">
        <v>0</v>
      </c>
      <c r="T446" s="86">
        <v>0.96</v>
      </c>
      <c r="U446" s="88">
        <v>1.0398205582631801</v>
      </c>
      <c r="V446" s="89">
        <v>4.07</v>
      </c>
      <c r="W446" s="85">
        <v>17.494306721880001</v>
      </c>
      <c r="X446" s="88"/>
      <c r="Y446" s="85">
        <v>-100</v>
      </c>
      <c r="Z446" s="88"/>
      <c r="AA446" s="85">
        <v>0.72</v>
      </c>
      <c r="AB446" s="91">
        <v>0.76</v>
      </c>
      <c r="AC446" s="86">
        <v>0.24</v>
      </c>
      <c r="AD446" s="86">
        <v>0.31</v>
      </c>
      <c r="AE446" s="86">
        <v>0.84</v>
      </c>
      <c r="AF446" s="151">
        <v>12.9317978857</v>
      </c>
      <c r="AG446" s="150">
        <v>1.47623899873E-9</v>
      </c>
      <c r="AH446" s="86">
        <v>0.39597900000000003</v>
      </c>
      <c r="AI446" s="88">
        <v>6.9657048884700007E-2</v>
      </c>
      <c r="AJ446" s="152">
        <v>1.65</v>
      </c>
      <c r="AK446" s="153">
        <v>0</v>
      </c>
    </row>
    <row r="447" spans="1:37" x14ac:dyDescent="0.2">
      <c r="A447" s="149" t="s">
        <v>1216</v>
      </c>
      <c r="B447" s="66" t="s">
        <v>1217</v>
      </c>
      <c r="C447" s="67">
        <v>45</v>
      </c>
      <c r="D447" s="84" t="s">
        <v>334</v>
      </c>
      <c r="E447" s="85">
        <v>64.506023351435999</v>
      </c>
      <c r="F447" s="91">
        <v>64.459650243716496</v>
      </c>
      <c r="G447" s="86">
        <v>27.745545605375199</v>
      </c>
      <c r="H447" s="86">
        <v>27.719782767753198</v>
      </c>
      <c r="I447" s="86">
        <v>29.41</v>
      </c>
      <c r="J447" s="86">
        <v>76.900000000000006</v>
      </c>
      <c r="K447" s="87">
        <v>0</v>
      </c>
      <c r="L447" s="150">
        <v>9.9999993473399995E-2</v>
      </c>
      <c r="M447" s="86">
        <v>3.2563593971004202E-2</v>
      </c>
      <c r="N447" s="86">
        <v>64.216786969999006</v>
      </c>
      <c r="O447" s="86">
        <v>27.844808901091</v>
      </c>
      <c r="P447" s="86">
        <v>2.52</v>
      </c>
      <c r="Q447" s="88">
        <v>1.2939000000000001</v>
      </c>
      <c r="R447" s="85">
        <v>2.8673835125448001E-2</v>
      </c>
      <c r="S447" s="86">
        <v>0</v>
      </c>
      <c r="T447" s="86">
        <v>1.37</v>
      </c>
      <c r="U447" s="88">
        <v>0.5575078061398</v>
      </c>
      <c r="V447" s="89">
        <v>4.1100000000000003</v>
      </c>
      <c r="W447" s="85">
        <v>19.512322472243302</v>
      </c>
      <c r="X447" s="88"/>
      <c r="Y447" s="85"/>
      <c r="Z447" s="88">
        <v>100</v>
      </c>
      <c r="AA447" s="85">
        <v>0.55000000000000004</v>
      </c>
      <c r="AB447" s="91">
        <v>0.39</v>
      </c>
      <c r="AC447" s="86">
        <v>0.28999999999999998</v>
      </c>
      <c r="AD447" s="86">
        <v>0.31</v>
      </c>
      <c r="AE447" s="86">
        <v>0.05</v>
      </c>
      <c r="AF447" s="151">
        <v>6.2301996119699998</v>
      </c>
      <c r="AG447" s="150">
        <v>2.1190006701099998E-3</v>
      </c>
      <c r="AH447" s="86">
        <v>0.418244</v>
      </c>
      <c r="AI447" s="88">
        <v>0.218426890618</v>
      </c>
      <c r="AJ447" s="152">
        <v>1.59</v>
      </c>
      <c r="AK447" s="153">
        <v>0</v>
      </c>
    </row>
    <row r="448" spans="1:37" x14ac:dyDescent="0.2">
      <c r="A448" s="149" t="s">
        <v>1218</v>
      </c>
      <c r="B448" s="66" t="s">
        <v>1219</v>
      </c>
      <c r="C448" s="67">
        <v>45</v>
      </c>
      <c r="D448" s="84" t="s">
        <v>334</v>
      </c>
      <c r="E448" s="85">
        <v>80.042740495024205</v>
      </c>
      <c r="F448" s="91">
        <v>79.929510079101803</v>
      </c>
      <c r="G448" s="86">
        <v>27.6904184741005</v>
      </c>
      <c r="H448" s="86">
        <v>27.6346006634346</v>
      </c>
      <c r="I448" s="86">
        <v>45.61</v>
      </c>
      <c r="J448" s="86">
        <v>81.069999999999993</v>
      </c>
      <c r="K448" s="87">
        <v>0</v>
      </c>
      <c r="L448" s="150">
        <v>0.100000001819</v>
      </c>
      <c r="M448" s="86">
        <v>7.94685266997975E-4</v>
      </c>
      <c r="N448" s="86">
        <v>78.451034777042906</v>
      </c>
      <c r="O448" s="86">
        <v>26.954620010934899</v>
      </c>
      <c r="P448" s="86">
        <v>2.1859999999999999</v>
      </c>
      <c r="Q448" s="88">
        <v>0.83279999999999998</v>
      </c>
      <c r="R448" s="85">
        <v>2.03541624262162E-2</v>
      </c>
      <c r="S448" s="86">
        <v>0</v>
      </c>
      <c r="T448" s="86">
        <v>1.26</v>
      </c>
      <c r="U448" s="88">
        <v>0.20094411839755</v>
      </c>
      <c r="V448" s="89">
        <v>4.29</v>
      </c>
      <c r="W448" s="85">
        <v>22.0782227333696</v>
      </c>
      <c r="X448" s="88"/>
      <c r="Y448" s="85">
        <v>-100</v>
      </c>
      <c r="Z448" s="88"/>
      <c r="AA448" s="85">
        <v>3.74</v>
      </c>
      <c r="AB448" s="91">
        <v>3.67</v>
      </c>
      <c r="AC448" s="86">
        <v>0.71</v>
      </c>
      <c r="AD448" s="86">
        <v>0.69</v>
      </c>
      <c r="AE448" s="86">
        <v>1.8</v>
      </c>
      <c r="AF448" s="151">
        <v>6.3496019728900004</v>
      </c>
      <c r="AG448" s="150">
        <v>1.5148242793E-10</v>
      </c>
      <c r="AH448" s="86">
        <v>0.29147699999999999</v>
      </c>
      <c r="AI448" s="88">
        <v>0.11062097895799999</v>
      </c>
      <c r="AJ448" s="152">
        <v>1.6</v>
      </c>
      <c r="AK448" s="153">
        <v>0</v>
      </c>
    </row>
    <row r="449" spans="1:37" x14ac:dyDescent="0.2">
      <c r="A449" s="149" t="s">
        <v>519</v>
      </c>
      <c r="B449" s="66" t="s">
        <v>1220</v>
      </c>
      <c r="C449" s="67">
        <v>45</v>
      </c>
      <c r="D449" s="84" t="s">
        <v>334</v>
      </c>
      <c r="E449" s="85">
        <v>75.069631433051299</v>
      </c>
      <c r="F449" s="91">
        <v>74.991564838276403</v>
      </c>
      <c r="G449" s="86">
        <v>29.221384954317799</v>
      </c>
      <c r="H449" s="86">
        <v>29.1995527710333</v>
      </c>
      <c r="I449" s="86">
        <v>34.119999999999997</v>
      </c>
      <c r="J449" s="86">
        <v>54.51</v>
      </c>
      <c r="K449" s="87">
        <v>0</v>
      </c>
      <c r="L449" s="150">
        <v>2.7363704377799999E-8</v>
      </c>
      <c r="M449" s="86">
        <v>0.77633637207606598</v>
      </c>
      <c r="N449" s="86">
        <v>72.929407892932602</v>
      </c>
      <c r="O449" s="86">
        <v>32.082284194023501</v>
      </c>
      <c r="P449" s="86">
        <v>1.0169999999999999</v>
      </c>
      <c r="Q449" s="88">
        <v>0.61750000000000005</v>
      </c>
      <c r="R449" s="85">
        <v>2.5318592286268898E-2</v>
      </c>
      <c r="S449" s="86">
        <v>0</v>
      </c>
      <c r="T449" s="86">
        <v>0.73</v>
      </c>
      <c r="U449" s="88">
        <v>0.41481148240524501</v>
      </c>
      <c r="V449" s="89">
        <v>4.25</v>
      </c>
      <c r="W449" s="85">
        <v>24.808660395110401</v>
      </c>
      <c r="X449" s="88"/>
      <c r="Y449" s="85">
        <v>100</v>
      </c>
      <c r="Z449" s="88">
        <v>100</v>
      </c>
      <c r="AA449" s="85">
        <v>0.16</v>
      </c>
      <c r="AB449" s="91">
        <v>0.05</v>
      </c>
      <c r="AC449" s="86">
        <v>0</v>
      </c>
      <c r="AD449" s="86">
        <v>0</v>
      </c>
      <c r="AE449" s="86">
        <v>0.15</v>
      </c>
      <c r="AF449" s="151">
        <v>5.3543001297200004</v>
      </c>
      <c r="AG449" s="150">
        <v>3.5357862504300001E-10</v>
      </c>
      <c r="AH449" s="86">
        <v>0.46656799999999998</v>
      </c>
      <c r="AI449" s="88">
        <v>0.12921905541299999</v>
      </c>
      <c r="AJ449" s="152">
        <v>1.68</v>
      </c>
      <c r="AK449" s="153">
        <v>0</v>
      </c>
    </row>
    <row r="450" spans="1:37" x14ac:dyDescent="0.2">
      <c r="A450" s="149" t="s">
        <v>1221</v>
      </c>
      <c r="B450" s="66" t="s">
        <v>1222</v>
      </c>
      <c r="C450" s="67">
        <v>45</v>
      </c>
      <c r="D450" s="84" t="s">
        <v>334</v>
      </c>
      <c r="E450" s="85">
        <v>51.115275003927003</v>
      </c>
      <c r="F450" s="91">
        <v>51.017660390907302</v>
      </c>
      <c r="G450" s="86">
        <v>21.374234230191</v>
      </c>
      <c r="H450" s="86">
        <v>21.349550075174498</v>
      </c>
      <c r="I450" s="86">
        <v>254.1</v>
      </c>
      <c r="J450" s="86">
        <v>370.88</v>
      </c>
      <c r="K450" s="87">
        <v>0</v>
      </c>
      <c r="L450" s="150">
        <v>0.110000002823</v>
      </c>
      <c r="M450" s="86">
        <v>5.1171572601968604E-4</v>
      </c>
      <c r="N450" s="86">
        <v>57.339221713626102</v>
      </c>
      <c r="O450" s="86">
        <v>16.043603290309601</v>
      </c>
      <c r="P450" s="86">
        <v>5.1289999999999996</v>
      </c>
      <c r="Q450" s="88">
        <v>1.1718999999999999</v>
      </c>
      <c r="R450" s="85">
        <v>9.3720712277413298E-2</v>
      </c>
      <c r="S450" s="86">
        <v>0</v>
      </c>
      <c r="T450" s="86">
        <v>1.31</v>
      </c>
      <c r="U450" s="88">
        <v>0.43870475506586198</v>
      </c>
      <c r="V450" s="89">
        <v>3.74</v>
      </c>
      <c r="W450" s="85">
        <v>11.319796291581801</v>
      </c>
      <c r="X450" s="88"/>
      <c r="Y450" s="85">
        <v>-100</v>
      </c>
      <c r="Z450" s="88"/>
      <c r="AA450" s="85">
        <v>1.96</v>
      </c>
      <c r="AB450" s="91">
        <v>1.76</v>
      </c>
      <c r="AC450" s="86">
        <v>0.61</v>
      </c>
      <c r="AD450" s="86">
        <v>0.61</v>
      </c>
      <c r="AE450" s="86">
        <v>1.82</v>
      </c>
      <c r="AF450" s="151">
        <v>26.0650931851</v>
      </c>
      <c r="AG450" s="150">
        <v>1.54799953827E-3</v>
      </c>
      <c r="AH450" s="86">
        <v>1.653376</v>
      </c>
      <c r="AI450" s="88">
        <v>0.25273103314299999</v>
      </c>
      <c r="AJ450" s="152">
        <v>1.78</v>
      </c>
      <c r="AK450" s="153">
        <v>0</v>
      </c>
    </row>
    <row r="451" spans="1:37" x14ac:dyDescent="0.2">
      <c r="A451" s="149" t="s">
        <v>1223</v>
      </c>
      <c r="B451" s="66" t="s">
        <v>1224</v>
      </c>
      <c r="C451" s="67">
        <v>45</v>
      </c>
      <c r="D451" s="84" t="s">
        <v>334</v>
      </c>
      <c r="E451" s="85">
        <v>75.362798914758002</v>
      </c>
      <c r="F451" s="91">
        <v>75.238185374471598</v>
      </c>
      <c r="G451" s="86">
        <v>25.771342040507299</v>
      </c>
      <c r="H451" s="86">
        <v>25.7208656697583</v>
      </c>
      <c r="I451" s="86">
        <v>60.22</v>
      </c>
      <c r="J451" s="86">
        <v>110.86</v>
      </c>
      <c r="K451" s="87">
        <v>0</v>
      </c>
      <c r="L451" s="150">
        <v>0.23999997371599999</v>
      </c>
      <c r="M451" s="86">
        <v>0</v>
      </c>
      <c r="N451" s="86">
        <v>74.237342533900303</v>
      </c>
      <c r="O451" s="86">
        <v>20.533379815234401</v>
      </c>
      <c r="P451" s="86">
        <v>0.97799999999999998</v>
      </c>
      <c r="Q451" s="88">
        <v>0.85880000000000001</v>
      </c>
      <c r="R451" s="85">
        <v>0</v>
      </c>
      <c r="S451" s="86">
        <v>0</v>
      </c>
      <c r="T451" s="86">
        <v>1.31</v>
      </c>
      <c r="U451" s="88">
        <v>7.0982396365701306E-2</v>
      </c>
      <c r="V451" s="89">
        <v>4.3899999999999997</v>
      </c>
      <c r="W451" s="85">
        <v>25.235412327619301</v>
      </c>
      <c r="X451" s="88"/>
      <c r="Y451" s="85">
        <v>71.680000000000007</v>
      </c>
      <c r="Z451" s="88"/>
      <c r="AA451" s="85">
        <v>3.97</v>
      </c>
      <c r="AB451" s="91">
        <v>4.0199999999999996</v>
      </c>
      <c r="AC451" s="86">
        <v>0.47</v>
      </c>
      <c r="AD451" s="86">
        <v>0.51</v>
      </c>
      <c r="AE451" s="86">
        <v>0.37</v>
      </c>
      <c r="AF451" s="151">
        <v>3.0342008645499998</v>
      </c>
      <c r="AG451" s="150">
        <v>0</v>
      </c>
      <c r="AH451" s="86">
        <v>0.415489</v>
      </c>
      <c r="AI451" s="88">
        <v>0.25177092369800003</v>
      </c>
      <c r="AJ451" s="152">
        <v>1.61</v>
      </c>
      <c r="AK451" s="153">
        <v>0</v>
      </c>
    </row>
    <row r="452" spans="1:37" x14ac:dyDescent="0.2">
      <c r="A452" s="149" t="s">
        <v>1225</v>
      </c>
      <c r="B452" s="66" t="s">
        <v>1226</v>
      </c>
      <c r="C452" s="67">
        <v>45</v>
      </c>
      <c r="D452" s="84" t="s">
        <v>334</v>
      </c>
      <c r="E452" s="85">
        <v>67.443943677742595</v>
      </c>
      <c r="F452" s="91">
        <v>67.403820134553797</v>
      </c>
      <c r="G452" s="86">
        <v>22.319887280836799</v>
      </c>
      <c r="H452" s="86">
        <v>22.3030913790369</v>
      </c>
      <c r="I452" s="86">
        <v>116.07</v>
      </c>
      <c r="J452" s="86">
        <v>235.98</v>
      </c>
      <c r="K452" s="87">
        <v>0</v>
      </c>
      <c r="L452" s="150">
        <v>4.0000035535500002E-2</v>
      </c>
      <c r="M452" s="86">
        <v>6.3702305304043502E-4</v>
      </c>
      <c r="N452" s="86">
        <v>70.157807804819797</v>
      </c>
      <c r="O452" s="86">
        <v>13.247780779621801</v>
      </c>
      <c r="P452" s="86">
        <v>2.681</v>
      </c>
      <c r="Q452" s="88">
        <v>0.96419999999999995</v>
      </c>
      <c r="R452" s="85">
        <v>9.8116169544741005E-2</v>
      </c>
      <c r="S452" s="86">
        <v>0</v>
      </c>
      <c r="T452" s="86">
        <v>1.71</v>
      </c>
      <c r="U452" s="88">
        <v>0.13996584833300699</v>
      </c>
      <c r="V452" s="89">
        <v>4.0599999999999996</v>
      </c>
      <c r="W452" s="85">
        <v>15.526708828391699</v>
      </c>
      <c r="X452" s="88"/>
      <c r="Y452" s="85">
        <v>-23</v>
      </c>
      <c r="Z452" s="88"/>
      <c r="AA452" s="85">
        <v>3.26</v>
      </c>
      <c r="AB452" s="91">
        <v>3.24</v>
      </c>
      <c r="AC452" s="86">
        <v>0.36</v>
      </c>
      <c r="AD452" s="86">
        <v>0.36</v>
      </c>
      <c r="AE452" s="86">
        <v>4.42</v>
      </c>
      <c r="AF452" s="151">
        <v>13.3977007714</v>
      </c>
      <c r="AG452" s="150">
        <v>1.1829165032400001E-9</v>
      </c>
      <c r="AH452" s="86">
        <v>1.4512259999999999</v>
      </c>
      <c r="AI452" s="88">
        <v>0.47301859044599998</v>
      </c>
      <c r="AJ452" s="152">
        <v>1.62</v>
      </c>
      <c r="AK452" s="153">
        <v>0</v>
      </c>
    </row>
    <row r="453" spans="1:37" x14ac:dyDescent="0.2">
      <c r="A453" s="149" t="s">
        <v>1227</v>
      </c>
      <c r="B453" s="66" t="s">
        <v>1228</v>
      </c>
      <c r="C453" s="67">
        <v>45</v>
      </c>
      <c r="D453" s="84" t="s">
        <v>334</v>
      </c>
      <c r="E453" s="85">
        <v>65.134666475763197</v>
      </c>
      <c r="F453" s="91">
        <v>65.134666475763197</v>
      </c>
      <c r="G453" s="86">
        <v>24.103151497796699</v>
      </c>
      <c r="H453" s="86">
        <v>24.103151497796699</v>
      </c>
      <c r="I453" s="86">
        <v>103.33</v>
      </c>
      <c r="J453" s="86">
        <v>169.1</v>
      </c>
      <c r="K453" s="87">
        <v>0</v>
      </c>
      <c r="L453" s="150">
        <v>0.149999925142</v>
      </c>
      <c r="M453" s="86">
        <v>2.1571181760732101E-2</v>
      </c>
      <c r="N453" s="86">
        <v>64.040698149935395</v>
      </c>
      <c r="O453" s="86">
        <v>10.0048023051065</v>
      </c>
      <c r="P453" s="86">
        <v>2.7509999999999999</v>
      </c>
      <c r="Q453" s="88">
        <v>1.2373000000000001</v>
      </c>
      <c r="R453" s="85">
        <v>0.13009540329575001</v>
      </c>
      <c r="S453" s="86">
        <v>0</v>
      </c>
      <c r="T453" s="86">
        <v>1.57</v>
      </c>
      <c r="U453" s="88">
        <v>5.4089310997629599E-2</v>
      </c>
      <c r="V453" s="89">
        <v>3.98</v>
      </c>
      <c r="W453" s="85">
        <v>16.0742231466043</v>
      </c>
      <c r="X453" s="88"/>
      <c r="Y453" s="85">
        <v>40.139999999999986</v>
      </c>
      <c r="Z453" s="88"/>
      <c r="AA453" s="85">
        <v>6.37</v>
      </c>
      <c r="AB453" s="91">
        <v>6.33</v>
      </c>
      <c r="AC453" s="86">
        <v>1.1399999999999999</v>
      </c>
      <c r="AD453" s="86">
        <v>1.1399999999999999</v>
      </c>
      <c r="AE453" s="86">
        <v>1.75</v>
      </c>
      <c r="AF453" s="151">
        <v>1.1405044506899999</v>
      </c>
      <c r="AG453" s="150">
        <v>5.84337575579E-9</v>
      </c>
      <c r="AH453" s="86">
        <v>0.627166</v>
      </c>
      <c r="AI453" s="88">
        <v>0.346173308623</v>
      </c>
      <c r="AJ453" s="152">
        <v>1.81</v>
      </c>
      <c r="AK453" s="153">
        <v>0</v>
      </c>
    </row>
    <row r="454" spans="1:37" x14ac:dyDescent="0.2">
      <c r="A454" s="149" t="s">
        <v>1229</v>
      </c>
      <c r="B454" s="66" t="s">
        <v>1230</v>
      </c>
      <c r="C454" s="67">
        <v>45</v>
      </c>
      <c r="D454" s="84" t="s">
        <v>334</v>
      </c>
      <c r="E454" s="85">
        <v>59.172505704420203</v>
      </c>
      <c r="F454" s="91">
        <v>59.1523130666559</v>
      </c>
      <c r="G454" s="86">
        <v>22.6844092643822</v>
      </c>
      <c r="H454" s="86">
        <v>22.6642166266179</v>
      </c>
      <c r="I454" s="86">
        <v>107.25</v>
      </c>
      <c r="J454" s="86">
        <v>238.84</v>
      </c>
      <c r="K454" s="87">
        <v>0</v>
      </c>
      <c r="L454" s="150">
        <v>7.0000036920200001E-2</v>
      </c>
      <c r="M454" s="86">
        <v>0.197856207503911</v>
      </c>
      <c r="N454" s="86">
        <v>63.704283637176999</v>
      </c>
      <c r="O454" s="86">
        <v>3.1366075113495699</v>
      </c>
      <c r="P454" s="86">
        <v>3.395</v>
      </c>
      <c r="Q454" s="88">
        <v>0.91990000000000005</v>
      </c>
      <c r="R454" s="85">
        <v>0.34877927254608898</v>
      </c>
      <c r="S454" s="86">
        <v>0</v>
      </c>
      <c r="T454" s="86">
        <v>1.41</v>
      </c>
      <c r="U454" s="88">
        <v>0.10298245259778301</v>
      </c>
      <c r="V454" s="89">
        <v>3.93</v>
      </c>
      <c r="W454" s="85">
        <v>12.622645106629699</v>
      </c>
      <c r="X454" s="88"/>
      <c r="Y454" s="85">
        <v>-35.459999999999994</v>
      </c>
      <c r="Z454" s="88"/>
      <c r="AA454" s="85">
        <v>1.83</v>
      </c>
      <c r="AB454" s="91">
        <v>1.83</v>
      </c>
      <c r="AC454" s="86">
        <v>0.42</v>
      </c>
      <c r="AD454" s="86">
        <v>0.42</v>
      </c>
      <c r="AE454" s="86">
        <v>5.24</v>
      </c>
      <c r="AF454" s="151">
        <v>13.7793953286</v>
      </c>
      <c r="AG454" s="150">
        <v>0</v>
      </c>
      <c r="AH454" s="86">
        <v>0.66184699999999996</v>
      </c>
      <c r="AI454" s="88">
        <v>0.54577288688000003</v>
      </c>
      <c r="AJ454" s="152">
        <v>1.79</v>
      </c>
      <c r="AK454" s="153">
        <v>0</v>
      </c>
    </row>
    <row r="455" spans="1:37" x14ac:dyDescent="0.2">
      <c r="A455" s="149" t="s">
        <v>1231</v>
      </c>
      <c r="B455" s="66" t="s">
        <v>1232</v>
      </c>
      <c r="C455" s="67">
        <v>45</v>
      </c>
      <c r="D455" s="84" t="s">
        <v>334</v>
      </c>
      <c r="E455" s="85">
        <v>42.653562653562702</v>
      </c>
      <c r="F455" s="91">
        <v>41.825552825552798</v>
      </c>
      <c r="G455" s="86">
        <v>15.0835380835381</v>
      </c>
      <c r="H455" s="86">
        <v>14.990171990172</v>
      </c>
      <c r="I455" s="86">
        <v>372.78</v>
      </c>
      <c r="J455" s="86">
        <v>526.45000000000005</v>
      </c>
      <c r="K455" s="87">
        <v>0</v>
      </c>
      <c r="L455" s="150">
        <v>0.16999997684000001</v>
      </c>
      <c r="M455" s="86">
        <v>1.46917207530335E-2</v>
      </c>
      <c r="N455" s="86">
        <v>39.396048216726697</v>
      </c>
      <c r="O455" s="86">
        <v>13.811485340440999</v>
      </c>
      <c r="P455" s="86">
        <v>12.82</v>
      </c>
      <c r="Q455" s="88">
        <v>1.3104</v>
      </c>
      <c r="R455" s="85">
        <v>8.1833060556464804E-2</v>
      </c>
      <c r="S455" s="86">
        <v>0</v>
      </c>
      <c r="T455" s="86">
        <v>3.45</v>
      </c>
      <c r="U455" s="88">
        <v>0.92137592137592095</v>
      </c>
      <c r="V455" s="89">
        <v>2.88</v>
      </c>
      <c r="W455" s="85">
        <v>12.894648018145</v>
      </c>
      <c r="X455" s="88">
        <v>13.6333333333</v>
      </c>
      <c r="Y455" s="85">
        <v>100</v>
      </c>
      <c r="Z455" s="88"/>
      <c r="AA455" s="85">
        <v>8.3699999999999992</v>
      </c>
      <c r="AB455" s="91">
        <v>8.56</v>
      </c>
      <c r="AC455" s="86">
        <v>2.17</v>
      </c>
      <c r="AD455" s="86">
        <v>2.08</v>
      </c>
      <c r="AE455" s="86">
        <v>5.12</v>
      </c>
      <c r="AF455" s="151">
        <v>2.5507090906100001E-7</v>
      </c>
      <c r="AG455" s="150">
        <v>3.0402507388899998E-9</v>
      </c>
      <c r="AH455" s="86">
        <v>1.298279</v>
      </c>
      <c r="AI455" s="88">
        <v>0.77925971521399995</v>
      </c>
      <c r="AJ455" s="152">
        <v>1.87</v>
      </c>
      <c r="AK455" s="153">
        <v>0</v>
      </c>
    </row>
    <row r="456" spans="1:37" x14ac:dyDescent="0.2">
      <c r="A456" s="149" t="s">
        <v>1233</v>
      </c>
      <c r="B456" s="66" t="s">
        <v>1234</v>
      </c>
      <c r="C456" s="67">
        <v>45</v>
      </c>
      <c r="D456" s="84" t="s">
        <v>334</v>
      </c>
      <c r="E456" s="85">
        <v>49.350187986618899</v>
      </c>
      <c r="F456" s="91">
        <v>48.817312531454498</v>
      </c>
      <c r="G456" s="86">
        <v>19.833328399301301</v>
      </c>
      <c r="H456" s="86">
        <v>19.558009414133</v>
      </c>
      <c r="I456" s="86">
        <v>226.05</v>
      </c>
      <c r="J456" s="86">
        <v>382.3</v>
      </c>
      <c r="K456" s="87">
        <v>0</v>
      </c>
      <c r="L456" s="150">
        <v>0.41999997142099998</v>
      </c>
      <c r="M456" s="86">
        <v>3.8476545201280798E-2</v>
      </c>
      <c r="N456" s="86">
        <v>46.262305398642503</v>
      </c>
      <c r="O456" s="86">
        <v>18.5829621380846</v>
      </c>
      <c r="P456" s="86">
        <v>8.6829999999999998</v>
      </c>
      <c r="Q456" s="88">
        <v>1.546</v>
      </c>
      <c r="R456" s="85">
        <v>8.0240722166499495E-2</v>
      </c>
      <c r="S456" s="86">
        <v>0</v>
      </c>
      <c r="T456" s="86">
        <v>3.12</v>
      </c>
      <c r="U456" s="88">
        <v>0.87628408182598605</v>
      </c>
      <c r="V456" s="89">
        <v>3.31</v>
      </c>
      <c r="W456" s="85">
        <v>13.3370320445758</v>
      </c>
      <c r="X456" s="88">
        <v>14.233333333299999</v>
      </c>
      <c r="Y456" s="85">
        <v>-100</v>
      </c>
      <c r="Z456" s="88"/>
      <c r="AA456" s="85">
        <v>10.69</v>
      </c>
      <c r="AB456" s="91">
        <v>10.99</v>
      </c>
      <c r="AC456" s="86">
        <v>2.2599999999999998</v>
      </c>
      <c r="AD456" s="86">
        <v>2.46</v>
      </c>
      <c r="AE456" s="86">
        <v>3.42</v>
      </c>
      <c r="AF456" s="151">
        <v>0</v>
      </c>
      <c r="AG456" s="150">
        <v>3.2399995291000003E-2</v>
      </c>
      <c r="AH456" s="86">
        <v>1.5469679999999999</v>
      </c>
      <c r="AI456" s="88">
        <v>1.1021499914099999</v>
      </c>
      <c r="AJ456" s="152">
        <v>1.9</v>
      </c>
      <c r="AK456" s="153">
        <v>0</v>
      </c>
    </row>
    <row r="457" spans="1:37" x14ac:dyDescent="0.2">
      <c r="A457" s="149" t="s">
        <v>1235</v>
      </c>
      <c r="B457" s="66" t="s">
        <v>1236</v>
      </c>
      <c r="C457" s="67">
        <v>45</v>
      </c>
      <c r="D457" s="84" t="s">
        <v>334</v>
      </c>
      <c r="E457" s="85">
        <v>57.845938323717498</v>
      </c>
      <c r="F457" s="91">
        <v>57.425669572911097</v>
      </c>
      <c r="G457" s="86">
        <v>24.040109859726101</v>
      </c>
      <c r="H457" s="86">
        <v>23.981124771893601</v>
      </c>
      <c r="I457" s="86">
        <v>96.96</v>
      </c>
      <c r="J457" s="86">
        <v>174.2</v>
      </c>
      <c r="K457" s="87">
        <v>0</v>
      </c>
      <c r="L457" s="150">
        <v>0.72000010767400002</v>
      </c>
      <c r="M457" s="86">
        <v>2.0166507926947502E-2</v>
      </c>
      <c r="N457" s="86">
        <v>53.876665169884802</v>
      </c>
      <c r="O457" s="86">
        <v>18.0901708204985</v>
      </c>
      <c r="P457" s="86">
        <v>2.7919999999999998</v>
      </c>
      <c r="Q457" s="88">
        <v>0.94210000000000005</v>
      </c>
      <c r="R457" s="85">
        <v>0.122129946262824</v>
      </c>
      <c r="S457" s="86">
        <v>0</v>
      </c>
      <c r="T457" s="86">
        <v>1.79</v>
      </c>
      <c r="U457" s="88">
        <v>0.82579122965475305</v>
      </c>
      <c r="V457" s="89">
        <v>3.9</v>
      </c>
      <c r="W457" s="85">
        <v>14.7457933926168</v>
      </c>
      <c r="X457" s="88">
        <v>10.3</v>
      </c>
      <c r="Y457" s="85"/>
      <c r="Z457" s="88"/>
      <c r="AA457" s="85">
        <v>3.23</v>
      </c>
      <c r="AB457" s="91">
        <v>3.59</v>
      </c>
      <c r="AC457" s="86">
        <v>0.45</v>
      </c>
      <c r="AD457" s="86">
        <v>0.48</v>
      </c>
      <c r="AE457" s="86">
        <v>3.1</v>
      </c>
      <c r="AF457" s="151">
        <v>0</v>
      </c>
      <c r="AG457" s="150">
        <v>3.5100024114199997E-2</v>
      </c>
      <c r="AH457" s="86">
        <v>0.56070500000000001</v>
      </c>
      <c r="AI457" s="88">
        <v>0.26959699363200001</v>
      </c>
      <c r="AJ457" s="152">
        <v>2.15</v>
      </c>
      <c r="AK457" s="153">
        <v>0</v>
      </c>
    </row>
    <row r="458" spans="1:37" x14ac:dyDescent="0.2">
      <c r="A458" s="149" t="s">
        <v>1237</v>
      </c>
      <c r="B458" s="66" t="s">
        <v>1238</v>
      </c>
      <c r="C458" s="67">
        <v>45</v>
      </c>
      <c r="D458" s="84" t="s">
        <v>334</v>
      </c>
      <c r="E458" s="85">
        <v>35.879744258470602</v>
      </c>
      <c r="F458" s="91">
        <v>34.452477633620497</v>
      </c>
      <c r="G458" s="86">
        <v>18.7712521871183</v>
      </c>
      <c r="H458" s="86">
        <v>18.457627678188199</v>
      </c>
      <c r="I458" s="86">
        <v>239.32</v>
      </c>
      <c r="J458" s="86">
        <v>822.53</v>
      </c>
      <c r="K458" s="87">
        <v>1.2200000000000001E-2</v>
      </c>
      <c r="L458" s="150">
        <v>0.27000000656099998</v>
      </c>
      <c r="M458" s="86">
        <v>2.9405705375344401E-3</v>
      </c>
      <c r="N458" s="86">
        <v>32.920993630857403</v>
      </c>
      <c r="O458" s="86">
        <v>26.853174407722999</v>
      </c>
      <c r="P458" s="86">
        <v>15.522</v>
      </c>
      <c r="Q458" s="88">
        <v>1.883</v>
      </c>
      <c r="R458" s="85">
        <v>0.14393091316168199</v>
      </c>
      <c r="S458" s="86">
        <v>0</v>
      </c>
      <c r="T458" s="86">
        <v>4.0999999999999996</v>
      </c>
      <c r="U458" s="88">
        <v>1.5406116228142599</v>
      </c>
      <c r="V458" s="89">
        <v>2.96</v>
      </c>
      <c r="W458" s="85">
        <v>11.363498418313201</v>
      </c>
      <c r="X458" s="88">
        <v>10.3666666667</v>
      </c>
      <c r="Y458" s="85">
        <v>33.360000000000014</v>
      </c>
      <c r="Z458" s="88">
        <v>-100</v>
      </c>
      <c r="AA458" s="85">
        <v>7.42</v>
      </c>
      <c r="AB458" s="91">
        <v>8.3699999999999992</v>
      </c>
      <c r="AC458" s="86">
        <v>1.02</v>
      </c>
      <c r="AD458" s="86">
        <v>1.23</v>
      </c>
      <c r="AE458" s="86">
        <v>6.08</v>
      </c>
      <c r="AF458" s="151">
        <v>8.1884698558499999E-7</v>
      </c>
      <c r="AG458" s="150">
        <v>6.0144591366700002E-9</v>
      </c>
      <c r="AH458" s="86">
        <v>4.2893220000000003</v>
      </c>
      <c r="AI458" s="88">
        <v>1.7902910151</v>
      </c>
      <c r="AJ458" s="152">
        <v>1.96</v>
      </c>
      <c r="AK458" s="153">
        <v>0</v>
      </c>
    </row>
    <row r="459" spans="1:37" x14ac:dyDescent="0.2">
      <c r="A459" s="149" t="s">
        <v>1239</v>
      </c>
      <c r="B459" s="66" t="s">
        <v>1240</v>
      </c>
      <c r="C459" s="67">
        <v>45</v>
      </c>
      <c r="D459" s="84" t="s">
        <v>334</v>
      </c>
      <c r="E459" s="85">
        <v>42.502612330198502</v>
      </c>
      <c r="F459" s="91">
        <v>41.028097062579803</v>
      </c>
      <c r="G459" s="86">
        <v>19.048241030999701</v>
      </c>
      <c r="H459" s="86">
        <v>18.412574016022301</v>
      </c>
      <c r="I459" s="86">
        <v>507.19</v>
      </c>
      <c r="J459" s="86">
        <v>677.4</v>
      </c>
      <c r="K459" s="87">
        <v>3.2199999999999999E-2</v>
      </c>
      <c r="L459" s="150">
        <v>0.66999995725799999</v>
      </c>
      <c r="M459" s="86">
        <v>2.2234221893989601E-3</v>
      </c>
      <c r="N459" s="86">
        <v>38.932636020562803</v>
      </c>
      <c r="O459" s="86">
        <v>10.9992414316254</v>
      </c>
      <c r="P459" s="86">
        <v>10.545999999999999</v>
      </c>
      <c r="Q459" s="88">
        <v>1.9351</v>
      </c>
      <c r="R459" s="85">
        <v>8.5197018104366307E-2</v>
      </c>
      <c r="S459" s="86">
        <v>0</v>
      </c>
      <c r="T459" s="86">
        <v>3.76</v>
      </c>
      <c r="U459" s="88">
        <v>0.93173110414489702</v>
      </c>
      <c r="V459" s="89">
        <v>3.21</v>
      </c>
      <c r="W459" s="85">
        <v>13.072949932113</v>
      </c>
      <c r="X459" s="88">
        <v>12.6333333333</v>
      </c>
      <c r="Y459" s="85">
        <v>100</v>
      </c>
      <c r="Z459" s="88"/>
      <c r="AA459" s="85">
        <v>8.4600000000000009</v>
      </c>
      <c r="AB459" s="91">
        <v>9.39</v>
      </c>
      <c r="AC459" s="86">
        <v>0.81</v>
      </c>
      <c r="AD459" s="86">
        <v>1.1299999999999999</v>
      </c>
      <c r="AE459" s="86">
        <v>5.63</v>
      </c>
      <c r="AF459" s="151">
        <v>0</v>
      </c>
      <c r="AG459" s="150">
        <v>9.0000103193099996E-3</v>
      </c>
      <c r="AH459" s="86">
        <v>2.7694679999999998</v>
      </c>
      <c r="AI459" s="88">
        <v>0.70883110931299997</v>
      </c>
      <c r="AJ459" s="152">
        <v>2.02</v>
      </c>
      <c r="AK459" s="153">
        <v>0</v>
      </c>
    </row>
    <row r="460" spans="1:37" x14ac:dyDescent="0.2">
      <c r="A460" s="149" t="s">
        <v>1241</v>
      </c>
      <c r="B460" s="66" t="s">
        <v>1242</v>
      </c>
      <c r="C460" s="67">
        <v>45</v>
      </c>
      <c r="D460" s="84" t="s">
        <v>334</v>
      </c>
      <c r="E460" s="85">
        <v>30.5280321083657</v>
      </c>
      <c r="F460" s="91">
        <v>30.286427218177099</v>
      </c>
      <c r="G460" s="86">
        <v>13.098813759596499</v>
      </c>
      <c r="H460" s="86">
        <v>12.9865929089625</v>
      </c>
      <c r="I460" s="86">
        <v>541.72</v>
      </c>
      <c r="J460" s="86">
        <v>644.79</v>
      </c>
      <c r="K460" s="87">
        <v>0</v>
      </c>
      <c r="L460" s="150">
        <v>0.199999990061</v>
      </c>
      <c r="M460" s="86">
        <v>0.22378355297161701</v>
      </c>
      <c r="N460" s="86">
        <v>28.8138586956522</v>
      </c>
      <c r="O460" s="86">
        <v>8.3098422599412203</v>
      </c>
      <c r="P460" s="86">
        <v>20.843</v>
      </c>
      <c r="Q460" s="88">
        <v>2.5011000000000001</v>
      </c>
      <c r="R460" s="85">
        <v>0.13430409274051</v>
      </c>
      <c r="S460" s="86">
        <v>0</v>
      </c>
      <c r="T460" s="86">
        <v>4.34</v>
      </c>
      <c r="U460" s="88">
        <v>2.7322476516136698</v>
      </c>
      <c r="V460" s="89">
        <v>2.4900000000000002</v>
      </c>
      <c r="W460" s="85">
        <v>11.993498202182201</v>
      </c>
      <c r="X460" s="88">
        <v>14.0666666667</v>
      </c>
      <c r="Y460" s="85">
        <v>-100</v>
      </c>
      <c r="Z460" s="88">
        <v>-100</v>
      </c>
      <c r="AA460" s="85">
        <v>8.2799999999999994</v>
      </c>
      <c r="AB460" s="91">
        <v>8.0299999999999994</v>
      </c>
      <c r="AC460" s="86">
        <v>2.15</v>
      </c>
      <c r="AD460" s="86">
        <v>2.13</v>
      </c>
      <c r="AE460" s="86">
        <v>4.05</v>
      </c>
      <c r="AF460" s="151">
        <v>0.77590065151400001</v>
      </c>
      <c r="AG460" s="150">
        <v>6.60399992837E-3</v>
      </c>
      <c r="AH460" s="86">
        <v>5.7291059999999998</v>
      </c>
      <c r="AI460" s="88">
        <v>3.6871519636699999</v>
      </c>
      <c r="AJ460" s="152">
        <v>1.96</v>
      </c>
      <c r="AK460" s="153">
        <v>0</v>
      </c>
    </row>
    <row r="461" spans="1:37" x14ac:dyDescent="0.2">
      <c r="A461" s="149" t="s">
        <v>888</v>
      </c>
      <c r="B461" s="66" t="s">
        <v>1243</v>
      </c>
      <c r="C461" s="67">
        <v>45</v>
      </c>
      <c r="D461" s="84" t="s">
        <v>334</v>
      </c>
      <c r="E461" s="85">
        <v>46.7875256285745</v>
      </c>
      <c r="F461" s="91">
        <v>45.878925218517303</v>
      </c>
      <c r="G461" s="86">
        <v>16.3310672277976</v>
      </c>
      <c r="H461" s="86">
        <v>16.110931261465399</v>
      </c>
      <c r="I461" s="86">
        <v>434.31</v>
      </c>
      <c r="J461" s="86">
        <v>650.6</v>
      </c>
      <c r="K461" s="87">
        <v>2.4E-2</v>
      </c>
      <c r="L461" s="150">
        <v>7.0000008591999993E-2</v>
      </c>
      <c r="M461" s="86">
        <v>0.10031121260767301</v>
      </c>
      <c r="N461" s="86">
        <v>44.586279130662497</v>
      </c>
      <c r="O461" s="86">
        <v>5.2140575079872198</v>
      </c>
      <c r="P461" s="86">
        <v>17.186</v>
      </c>
      <c r="Q461" s="88">
        <v>2.0143</v>
      </c>
      <c r="R461" s="85">
        <v>0.148500148500149</v>
      </c>
      <c r="S461" s="86">
        <v>0</v>
      </c>
      <c r="T461" s="86">
        <v>3.6</v>
      </c>
      <c r="U461" s="88">
        <v>1.7977770583791901</v>
      </c>
      <c r="V461" s="89">
        <v>2.84</v>
      </c>
      <c r="W461" s="85">
        <v>15.4176137950016</v>
      </c>
      <c r="X461" s="88">
        <v>25.333333333300001</v>
      </c>
      <c r="Y461" s="85">
        <v>-37.54</v>
      </c>
      <c r="Z461" s="88">
        <v>-34.78</v>
      </c>
      <c r="AA461" s="85">
        <v>7.61</v>
      </c>
      <c r="AB461" s="91">
        <v>7.6</v>
      </c>
      <c r="AC461" s="86">
        <v>1.95</v>
      </c>
      <c r="AD461" s="86">
        <v>1.95</v>
      </c>
      <c r="AE461" s="86">
        <v>3.84</v>
      </c>
      <c r="AF461" s="151">
        <v>26.938491449099999</v>
      </c>
      <c r="AG461" s="150">
        <v>2.24999868297E-3</v>
      </c>
      <c r="AH461" s="86">
        <v>1.814133</v>
      </c>
      <c r="AI461" s="88">
        <v>1.0585654604100001</v>
      </c>
      <c r="AJ461" s="152">
        <v>1.73</v>
      </c>
      <c r="AK461" s="153">
        <v>0</v>
      </c>
    </row>
    <row r="462" spans="1:37" x14ac:dyDescent="0.2">
      <c r="A462" s="149" t="s">
        <v>1244</v>
      </c>
      <c r="B462" s="66" t="s">
        <v>1245</v>
      </c>
      <c r="C462" s="67">
        <v>45</v>
      </c>
      <c r="D462" s="84" t="s">
        <v>334</v>
      </c>
      <c r="E462" s="85">
        <v>30.455245444950101</v>
      </c>
      <c r="F462" s="91">
        <v>29.688716626581101</v>
      </c>
      <c r="G462" s="86">
        <v>11.970307822746699</v>
      </c>
      <c r="H462" s="86">
        <v>11.7851642932535</v>
      </c>
      <c r="I462" s="86">
        <v>700.41</v>
      </c>
      <c r="J462" s="86">
        <v>829.44</v>
      </c>
      <c r="K462" s="87">
        <v>1.9199999999999998E-2</v>
      </c>
      <c r="L462" s="150">
        <v>5.0000001432299997E-2</v>
      </c>
      <c r="M462" s="86">
        <v>3.0768831820687299E-2</v>
      </c>
      <c r="N462" s="86">
        <v>29.268654761385001</v>
      </c>
      <c r="O462" s="86">
        <v>3.9209137666154601</v>
      </c>
      <c r="P462" s="86">
        <v>15.173</v>
      </c>
      <c r="Q462" s="88">
        <v>3.1915</v>
      </c>
      <c r="R462" s="85">
        <v>0.24627784618829099</v>
      </c>
      <c r="S462" s="86">
        <v>0</v>
      </c>
      <c r="T462" s="86">
        <v>6.21</v>
      </c>
      <c r="U462" s="88">
        <v>1.2345785821812301</v>
      </c>
      <c r="V462" s="89">
        <v>2.5299999999999998</v>
      </c>
      <c r="W462" s="85">
        <v>11.282596206738701</v>
      </c>
      <c r="X462" s="88">
        <v>11.4666666667</v>
      </c>
      <c r="Y462" s="85">
        <v>-93.2</v>
      </c>
      <c r="Z462" s="88">
        <v>-100</v>
      </c>
      <c r="AA462" s="85">
        <v>1.32</v>
      </c>
      <c r="AB462" s="91">
        <v>2.04</v>
      </c>
      <c r="AC462" s="86">
        <v>0.34</v>
      </c>
      <c r="AD462" s="86">
        <v>0.49</v>
      </c>
      <c r="AE462" s="86">
        <v>6.4</v>
      </c>
      <c r="AF462" s="151">
        <v>9.9489005916199993</v>
      </c>
      <c r="AG462" s="150">
        <v>2.0249999616500001E-3</v>
      </c>
      <c r="AH462" s="86">
        <v>5.7759530000000003</v>
      </c>
      <c r="AI462" s="88">
        <v>2.2366847450399998</v>
      </c>
      <c r="AJ462" s="152">
        <v>2.0699999999999998</v>
      </c>
      <c r="AK462" s="153">
        <v>0</v>
      </c>
    </row>
    <row r="463" spans="1:37" x14ac:dyDescent="0.2">
      <c r="A463" s="149" t="s">
        <v>1246</v>
      </c>
      <c r="B463" s="66" t="s">
        <v>1247</v>
      </c>
      <c r="C463" s="67">
        <v>45</v>
      </c>
      <c r="D463" s="84" t="s">
        <v>334</v>
      </c>
      <c r="E463" s="85">
        <v>11.823662612384499</v>
      </c>
      <c r="F463" s="91">
        <v>11.759647630968001</v>
      </c>
      <c r="G463" s="86">
        <v>6.9308160476959397</v>
      </c>
      <c r="H463" s="86">
        <v>6.9126625455031903</v>
      </c>
      <c r="I463" s="86">
        <v>937.24</v>
      </c>
      <c r="J463" s="86">
        <v>1066.78</v>
      </c>
      <c r="K463" s="87">
        <v>0</v>
      </c>
      <c r="L463" s="150">
        <v>2.0000059871800001E-2</v>
      </c>
      <c r="M463" s="86">
        <v>8.4742742633331907E-3</v>
      </c>
      <c r="N463" s="86">
        <v>10.7847473271287</v>
      </c>
      <c r="O463" s="86">
        <v>8.0960436049243505</v>
      </c>
      <c r="P463" s="86">
        <v>23.844000000000001</v>
      </c>
      <c r="Q463" s="88">
        <v>4.4268999999999998</v>
      </c>
      <c r="R463" s="85">
        <v>0.29167274318214997</v>
      </c>
      <c r="S463" s="86">
        <v>0</v>
      </c>
      <c r="T463" s="86">
        <v>7.88</v>
      </c>
      <c r="U463" s="88">
        <v>2.9523327250317699</v>
      </c>
      <c r="V463" s="89">
        <v>1.91</v>
      </c>
      <c r="W463" s="85">
        <v>10.6598323274669</v>
      </c>
      <c r="X463" s="88">
        <v>13.5333333333</v>
      </c>
      <c r="Y463" s="85">
        <v>-100</v>
      </c>
      <c r="Z463" s="88"/>
      <c r="AA463" s="85">
        <v>2.41</v>
      </c>
      <c r="AB463" s="91">
        <v>2.4300000000000002</v>
      </c>
      <c r="AC463" s="86">
        <v>0.6</v>
      </c>
      <c r="AD463" s="86">
        <v>0.59</v>
      </c>
      <c r="AE463" s="86">
        <v>6.14</v>
      </c>
      <c r="AF463" s="151">
        <v>1.8217492419199999E-7</v>
      </c>
      <c r="AG463" s="150">
        <v>2.2500009911700001E-3</v>
      </c>
      <c r="AH463" s="86">
        <v>6.7032290000000003</v>
      </c>
      <c r="AI463" s="88">
        <v>4.0462976848999999</v>
      </c>
      <c r="AJ463" s="152">
        <v>2.33</v>
      </c>
      <c r="AK463" s="153">
        <v>0</v>
      </c>
    </row>
    <row r="464" spans="1:37" x14ac:dyDescent="0.2">
      <c r="A464" s="149" t="s">
        <v>1248</v>
      </c>
      <c r="B464" s="66" t="s">
        <v>1249</v>
      </c>
      <c r="C464" s="67">
        <v>45</v>
      </c>
      <c r="D464" s="84" t="s">
        <v>334</v>
      </c>
      <c r="E464" s="85">
        <v>47.586219563713399</v>
      </c>
      <c r="F464" s="91">
        <v>47.358463996865297</v>
      </c>
      <c r="G464" s="86">
        <v>25.430868226261701</v>
      </c>
      <c r="H464" s="86">
        <v>25.3280108734916</v>
      </c>
      <c r="I464" s="86">
        <v>262.68</v>
      </c>
      <c r="J464" s="86">
        <v>433.78</v>
      </c>
      <c r="K464" s="87">
        <v>0</v>
      </c>
      <c r="L464" s="150">
        <v>0.67000001757399996</v>
      </c>
      <c r="M464" s="86">
        <v>5.7185587518287798E-2</v>
      </c>
      <c r="N464" s="86">
        <v>44.797611024897499</v>
      </c>
      <c r="O464" s="86">
        <v>41.595594932516399</v>
      </c>
      <c r="P464" s="86">
        <v>8.4329999999999998</v>
      </c>
      <c r="Q464" s="88">
        <v>1.5578000000000001</v>
      </c>
      <c r="R464" s="85">
        <v>7.3260073260073305E-2</v>
      </c>
      <c r="S464" s="86">
        <v>0</v>
      </c>
      <c r="T464" s="86">
        <v>3.03</v>
      </c>
      <c r="U464" s="88">
        <v>2.2126575768521999</v>
      </c>
      <c r="V464" s="89">
        <v>3.52</v>
      </c>
      <c r="W464" s="85">
        <v>39.545605183210803</v>
      </c>
      <c r="X464" s="88">
        <v>15.333333333300001</v>
      </c>
      <c r="Y464" s="85">
        <v>-50.74</v>
      </c>
      <c r="Z464" s="88">
        <v>76.919999999999987</v>
      </c>
      <c r="AA464" s="85">
        <v>7.33</v>
      </c>
      <c r="AB464" s="91">
        <v>7.41</v>
      </c>
      <c r="AC464" s="86">
        <v>1.7</v>
      </c>
      <c r="AD464" s="86">
        <v>1.71</v>
      </c>
      <c r="AE464" s="86">
        <v>5.09</v>
      </c>
      <c r="AF464" s="151">
        <v>5.9841344955000003E-7</v>
      </c>
      <c r="AG464" s="150">
        <v>0.80325001194800005</v>
      </c>
      <c r="AH464" s="86">
        <v>4.0972949999999999</v>
      </c>
      <c r="AI464" s="88">
        <v>1.9623118696299999</v>
      </c>
      <c r="AJ464" s="152">
        <v>2.33</v>
      </c>
      <c r="AK464" s="153">
        <v>13</v>
      </c>
    </row>
    <row r="465" spans="1:37" x14ac:dyDescent="0.2">
      <c r="A465" s="149" t="s">
        <v>1250</v>
      </c>
      <c r="B465" s="66" t="s">
        <v>1251</v>
      </c>
      <c r="C465" s="67">
        <v>65</v>
      </c>
      <c r="D465" s="84" t="s">
        <v>334</v>
      </c>
      <c r="E465" s="85">
        <v>57.295308667745097</v>
      </c>
      <c r="F465" s="91">
        <v>57.180504096435797</v>
      </c>
      <c r="G465" s="86">
        <v>32.943693576162403</v>
      </c>
      <c r="H465" s="86">
        <v>32.871940719094098</v>
      </c>
      <c r="I465" s="86">
        <v>157.16</v>
      </c>
      <c r="J465" s="86">
        <v>277.29000000000002</v>
      </c>
      <c r="K465" s="87">
        <v>0</v>
      </c>
      <c r="L465" s="150">
        <v>1.27000019015</v>
      </c>
      <c r="M465" s="86">
        <v>5.9649420739075402E-4</v>
      </c>
      <c r="N465" s="86">
        <v>54.310310939895402</v>
      </c>
      <c r="O465" s="86">
        <v>86.038200862600107</v>
      </c>
      <c r="P465" s="86">
        <v>3.1280000000000001</v>
      </c>
      <c r="Q465" s="88">
        <v>0.55079999999999996</v>
      </c>
      <c r="R465" s="85">
        <v>1.49164677804296E-2</v>
      </c>
      <c r="S465" s="86">
        <v>0.7</v>
      </c>
      <c r="T465" s="86">
        <v>1.89</v>
      </c>
      <c r="U465" s="88">
        <v>2.16171789385796</v>
      </c>
      <c r="V465" s="89">
        <v>4.3600000000000003</v>
      </c>
      <c r="W465" s="85">
        <v>40.709493950117</v>
      </c>
      <c r="X465" s="88">
        <v>51.8</v>
      </c>
      <c r="Y465" s="85">
        <v>100</v>
      </c>
      <c r="Z465" s="88"/>
      <c r="AA465" s="85">
        <v>3.1</v>
      </c>
      <c r="AB465" s="91">
        <v>3.16</v>
      </c>
      <c r="AC465" s="86">
        <v>0.65</v>
      </c>
      <c r="AD465" s="86">
        <v>0.67</v>
      </c>
      <c r="AE465" s="86">
        <v>2.0299999999999998</v>
      </c>
      <c r="AF465" s="151">
        <v>0</v>
      </c>
      <c r="AG465" s="150">
        <v>0.62894725106100002</v>
      </c>
      <c r="AH465" s="86">
        <v>1.183988</v>
      </c>
      <c r="AI465" s="88">
        <v>0.60652307665799998</v>
      </c>
      <c r="AJ465" s="152">
        <v>2.39</v>
      </c>
      <c r="AK465" s="153">
        <v>17</v>
      </c>
    </row>
    <row r="466" spans="1:37" x14ac:dyDescent="0.2">
      <c r="A466" s="149" t="s">
        <v>1252</v>
      </c>
      <c r="B466" s="66" t="s">
        <v>1253</v>
      </c>
      <c r="C466" s="67">
        <v>65</v>
      </c>
      <c r="D466" s="84" t="s">
        <v>334</v>
      </c>
      <c r="E466" s="85">
        <v>52.299964119124503</v>
      </c>
      <c r="F466" s="91">
        <v>51.972012917115201</v>
      </c>
      <c r="G466" s="86">
        <v>36.080373161105101</v>
      </c>
      <c r="H466" s="86">
        <v>35.969142447075697</v>
      </c>
      <c r="I466" s="86">
        <v>104.5</v>
      </c>
      <c r="J466" s="86">
        <v>174</v>
      </c>
      <c r="K466" s="87">
        <v>0</v>
      </c>
      <c r="L466" s="150">
        <v>2.3799999508799998</v>
      </c>
      <c r="M466" s="86">
        <v>1.67194956886871E-3</v>
      </c>
      <c r="N466" s="86">
        <v>49.529969002578298</v>
      </c>
      <c r="O466" s="86">
        <v>85.842268286871601</v>
      </c>
      <c r="P466" s="86">
        <v>2.8290000000000002</v>
      </c>
      <c r="Q466" s="88">
        <v>0.95679999999999998</v>
      </c>
      <c r="R466" s="85">
        <v>3.1135673698139601E-2</v>
      </c>
      <c r="S466" s="86">
        <v>4.3</v>
      </c>
      <c r="T466" s="86">
        <v>1.69</v>
      </c>
      <c r="U466" s="88">
        <v>5.0613562970936501</v>
      </c>
      <c r="V466" s="89">
        <v>4.38</v>
      </c>
      <c r="W466" s="85">
        <v>40.773516903971</v>
      </c>
      <c r="X466" s="88">
        <v>45.666666666700003</v>
      </c>
      <c r="Y466" s="85">
        <v>100</v>
      </c>
      <c r="Z466" s="88"/>
      <c r="AA466" s="85">
        <v>2.2400000000000002</v>
      </c>
      <c r="AB466" s="91">
        <v>2.5299999999999998</v>
      </c>
      <c r="AC466" s="86">
        <v>0.71</v>
      </c>
      <c r="AD466" s="86">
        <v>0.81</v>
      </c>
      <c r="AE466" s="86">
        <v>0.44</v>
      </c>
      <c r="AF466" s="151">
        <v>0</v>
      </c>
      <c r="AG466" s="150">
        <v>1.46774713559</v>
      </c>
      <c r="AH466" s="86">
        <v>1.287944</v>
      </c>
      <c r="AI466" s="88">
        <v>0.32335902880099998</v>
      </c>
      <c r="AJ466" s="152">
        <v>2.1</v>
      </c>
      <c r="AK466" s="153">
        <v>11</v>
      </c>
    </row>
    <row r="467" spans="1:37" x14ac:dyDescent="0.2">
      <c r="A467" s="149" t="s">
        <v>1254</v>
      </c>
      <c r="B467" s="66" t="s">
        <v>1255</v>
      </c>
      <c r="C467" s="67">
        <v>45</v>
      </c>
      <c r="D467" s="84" t="s">
        <v>334</v>
      </c>
      <c r="E467" s="85">
        <v>33.794408852650001</v>
      </c>
      <c r="F467" s="91">
        <v>33.728402251989898</v>
      </c>
      <c r="G467" s="86">
        <v>15.0795961949136</v>
      </c>
      <c r="H467" s="86">
        <v>15.066006600660099</v>
      </c>
      <c r="I467" s="86">
        <v>548.91999999999996</v>
      </c>
      <c r="J467" s="86">
        <v>663.41</v>
      </c>
      <c r="K467" s="87">
        <v>0</v>
      </c>
      <c r="L467" s="150">
        <v>0.18000005006200001</v>
      </c>
      <c r="M467" s="86">
        <v>0.31645820358965998</v>
      </c>
      <c r="N467" s="86">
        <v>33.142649961728999</v>
      </c>
      <c r="O467" s="86">
        <v>8.1467287161237305</v>
      </c>
      <c r="P467" s="86">
        <v>11.94</v>
      </c>
      <c r="Q467" s="88">
        <v>2.5129999999999999</v>
      </c>
      <c r="R467" s="85">
        <v>0.121769719929644</v>
      </c>
      <c r="S467" s="86">
        <v>0</v>
      </c>
      <c r="T467" s="86">
        <v>4.29</v>
      </c>
      <c r="U467" s="88">
        <v>0.89594253543001401</v>
      </c>
      <c r="V467" s="89">
        <v>2.5099999999999998</v>
      </c>
      <c r="W467" s="85">
        <v>11.104629435617399</v>
      </c>
      <c r="X467" s="88"/>
      <c r="Y467" s="85">
        <v>-100</v>
      </c>
      <c r="Z467" s="88">
        <v>-100</v>
      </c>
      <c r="AA467" s="85">
        <v>2.9</v>
      </c>
      <c r="AB467" s="91">
        <v>2.92</v>
      </c>
      <c r="AC467" s="86">
        <v>0.59</v>
      </c>
      <c r="AD467" s="86">
        <v>0.59</v>
      </c>
      <c r="AE467" s="86">
        <v>5.8</v>
      </c>
      <c r="AF467" s="151">
        <v>5.8892194725199999E-9</v>
      </c>
      <c r="AG467" s="150">
        <v>1.03500486092E-2</v>
      </c>
      <c r="AH467" s="86">
        <v>3.9769600000000001</v>
      </c>
      <c r="AI467" s="88">
        <v>2.1382070129500002</v>
      </c>
      <c r="AJ467" s="152">
        <v>2.15</v>
      </c>
      <c r="AK467" s="153">
        <v>0</v>
      </c>
    </row>
    <row r="468" spans="1:37" x14ac:dyDescent="0.2">
      <c r="A468" s="149" t="s">
        <v>1256</v>
      </c>
      <c r="B468" s="66" t="s">
        <v>1257</v>
      </c>
      <c r="C468" s="67">
        <v>45</v>
      </c>
      <c r="D468" s="84" t="s">
        <v>334</v>
      </c>
      <c r="E468" s="85">
        <v>44.700813677089002</v>
      </c>
      <c r="F468" s="91">
        <v>44.519107697933798</v>
      </c>
      <c r="G468" s="86">
        <v>22.354406655695701</v>
      </c>
      <c r="H468" s="86">
        <v>22.240126165661</v>
      </c>
      <c r="I468" s="86">
        <v>317.39999999999998</v>
      </c>
      <c r="J468" s="86">
        <v>416.75</v>
      </c>
      <c r="K468" s="87">
        <v>0</v>
      </c>
      <c r="L468" s="150">
        <v>0.33999999546699999</v>
      </c>
      <c r="M468" s="86">
        <v>1.47004459816779E-2</v>
      </c>
      <c r="N468" s="86">
        <v>43.2201998405029</v>
      </c>
      <c r="O468" s="86">
        <v>21.005285055661801</v>
      </c>
      <c r="P468" s="86">
        <v>8.8629999999999995</v>
      </c>
      <c r="Q468" s="88">
        <v>1.8158000000000001</v>
      </c>
      <c r="R468" s="85">
        <v>0.147340503904523</v>
      </c>
      <c r="S468" s="86">
        <v>0</v>
      </c>
      <c r="T468" s="86">
        <v>2.87</v>
      </c>
      <c r="U468" s="88">
        <v>0.80453464984457801</v>
      </c>
      <c r="V468" s="89">
        <v>3.21</v>
      </c>
      <c r="W468" s="85"/>
      <c r="X468" s="88"/>
      <c r="Y468" s="85">
        <v>31.139999999999986</v>
      </c>
      <c r="Z468" s="88">
        <v>100</v>
      </c>
      <c r="AA468" s="85">
        <v>1.72</v>
      </c>
      <c r="AB468" s="91">
        <v>1.79</v>
      </c>
      <c r="AC468" s="86">
        <v>0.37</v>
      </c>
      <c r="AD468" s="86">
        <v>0.37</v>
      </c>
      <c r="AE468" s="86">
        <v>6.06</v>
      </c>
      <c r="AF468" s="151">
        <v>0</v>
      </c>
      <c r="AG468" s="150">
        <v>2.4074997607199999E-2</v>
      </c>
      <c r="AH468" s="86">
        <v>2.0992709999999999</v>
      </c>
      <c r="AI468" s="88">
        <v>1.0130198261700001</v>
      </c>
      <c r="AJ468" s="152">
        <v>2.27</v>
      </c>
      <c r="AK468" s="153">
        <v>3</v>
      </c>
    </row>
    <row r="469" spans="1:37" x14ac:dyDescent="0.2">
      <c r="A469" s="149" t="s">
        <v>1258</v>
      </c>
      <c r="B469" s="66" t="s">
        <v>1259</v>
      </c>
      <c r="C469" s="67">
        <v>45</v>
      </c>
      <c r="D469" s="84" t="s">
        <v>334</v>
      </c>
      <c r="E469" s="85">
        <v>56.919717836748397</v>
      </c>
      <c r="F469" s="91">
        <v>56.437449013868203</v>
      </c>
      <c r="G469" s="86">
        <v>23.751139690004301</v>
      </c>
      <c r="H469" s="86">
        <v>23.631172321128702</v>
      </c>
      <c r="I469" s="86">
        <v>127.67</v>
      </c>
      <c r="J469" s="86">
        <v>184.15</v>
      </c>
      <c r="K469" s="87">
        <v>0</v>
      </c>
      <c r="L469" s="150">
        <v>0.420000936045</v>
      </c>
      <c r="M469" s="86">
        <v>2.16612831343235E-2</v>
      </c>
      <c r="N469" s="86">
        <v>52.529107216645201</v>
      </c>
      <c r="O469" s="86">
        <v>31.156716417910399</v>
      </c>
      <c r="P469" s="86">
        <v>6.742</v>
      </c>
      <c r="Q469" s="88">
        <v>1.4396</v>
      </c>
      <c r="R469" s="85">
        <v>7.0323488045007002E-2</v>
      </c>
      <c r="S469" s="86">
        <v>1.5</v>
      </c>
      <c r="T469" s="86">
        <v>2.1800000000000002</v>
      </c>
      <c r="U469" s="88">
        <v>0.99093046691300002</v>
      </c>
      <c r="V469" s="89">
        <v>3.73</v>
      </c>
      <c r="W469" s="85">
        <v>13.9505216308496</v>
      </c>
      <c r="X469" s="88">
        <v>15.9333333333</v>
      </c>
      <c r="Y469" s="85"/>
      <c r="Z469" s="88"/>
      <c r="AA469" s="85">
        <v>5.61</v>
      </c>
      <c r="AB469" s="91">
        <v>5.62</v>
      </c>
      <c r="AC469" s="86">
        <v>1.35</v>
      </c>
      <c r="AD469" s="86">
        <v>1.23</v>
      </c>
      <c r="AE469" s="86">
        <v>2.34</v>
      </c>
      <c r="AF469" s="151">
        <v>1.4400953617E-7</v>
      </c>
      <c r="AG469" s="150">
        <v>3.1051222719099998E-3</v>
      </c>
      <c r="AH469" s="86">
        <v>0.45094800000000002</v>
      </c>
      <c r="AI469" s="88">
        <v>0.14660417432600001</v>
      </c>
      <c r="AJ469" s="152">
        <v>2.34</v>
      </c>
      <c r="AK469" s="153">
        <v>4</v>
      </c>
    </row>
    <row r="470" spans="1:37" x14ac:dyDescent="0.2">
      <c r="A470" s="149" t="s">
        <v>1260</v>
      </c>
      <c r="B470" s="66" t="s">
        <v>1261</v>
      </c>
      <c r="C470" s="67">
        <v>45</v>
      </c>
      <c r="D470" s="84" t="s">
        <v>334</v>
      </c>
      <c r="E470" s="85">
        <v>57.298276068478401</v>
      </c>
      <c r="F470" s="91">
        <v>56.868789656410897</v>
      </c>
      <c r="G470" s="86">
        <v>27.690650065844601</v>
      </c>
      <c r="H470" s="86">
        <v>27.6023584340955</v>
      </c>
      <c r="I470" s="86">
        <v>148.96</v>
      </c>
      <c r="J470" s="86">
        <v>218.28</v>
      </c>
      <c r="K470" s="87">
        <v>0</v>
      </c>
      <c r="L470" s="150">
        <v>0.34000013808000001</v>
      </c>
      <c r="M470" s="86">
        <v>4.5970683034822102E-2</v>
      </c>
      <c r="N470" s="86">
        <v>54.777311370076802</v>
      </c>
      <c r="O470" s="86">
        <v>63.298713027771498</v>
      </c>
      <c r="P470" s="86">
        <v>4.8479999999999999</v>
      </c>
      <c r="Q470" s="88">
        <v>0.81469999999999998</v>
      </c>
      <c r="R470" s="85">
        <v>3.9952057530962801E-2</v>
      </c>
      <c r="S470" s="86">
        <v>0.8</v>
      </c>
      <c r="T470" s="86">
        <v>1.98</v>
      </c>
      <c r="U470" s="88">
        <v>0.74823416736501902</v>
      </c>
      <c r="V470" s="89">
        <v>4.01</v>
      </c>
      <c r="W470" s="85"/>
      <c r="X470" s="88">
        <v>17.433333333299998</v>
      </c>
      <c r="Y470" s="85">
        <v>-100</v>
      </c>
      <c r="Z470" s="88"/>
      <c r="AA470" s="85">
        <v>3.31</v>
      </c>
      <c r="AB470" s="91">
        <v>3.35</v>
      </c>
      <c r="AC470" s="86">
        <v>0.85</v>
      </c>
      <c r="AD470" s="86">
        <v>0.84</v>
      </c>
      <c r="AE470" s="86">
        <v>1.79</v>
      </c>
      <c r="AF470" s="151">
        <v>0</v>
      </c>
      <c r="AG470" s="150">
        <v>5.6232034293300003E-2</v>
      </c>
      <c r="AH470" s="86">
        <v>0.82547800000000005</v>
      </c>
      <c r="AI470" s="88">
        <v>0.50800410063300006</v>
      </c>
      <c r="AJ470" s="152">
        <v>2.21</v>
      </c>
      <c r="AK470" s="153">
        <v>5</v>
      </c>
    </row>
    <row r="471" spans="1:37" x14ac:dyDescent="0.2">
      <c r="A471" s="149" t="s">
        <v>1262</v>
      </c>
      <c r="B471" s="66" t="s">
        <v>1263</v>
      </c>
      <c r="C471" s="67">
        <v>45</v>
      </c>
      <c r="D471" s="84" t="s">
        <v>334</v>
      </c>
      <c r="E471" s="85">
        <v>41.057992823243403</v>
      </c>
      <c r="F471" s="91">
        <v>40.506231431106997</v>
      </c>
      <c r="G471" s="86">
        <v>21.306478373268501</v>
      </c>
      <c r="H471" s="86">
        <v>21.078828568121299</v>
      </c>
      <c r="I471" s="86">
        <v>181.79</v>
      </c>
      <c r="J471" s="86">
        <v>335.21</v>
      </c>
      <c r="K471" s="87">
        <v>0</v>
      </c>
      <c r="L471" s="150">
        <v>2.5999988372199998</v>
      </c>
      <c r="M471" s="86">
        <v>0</v>
      </c>
      <c r="N471" s="86">
        <v>37.161703365990903</v>
      </c>
      <c r="O471" s="86">
        <v>34.557276725951397</v>
      </c>
      <c r="P471" s="86">
        <v>8.1579999999999995</v>
      </c>
      <c r="Q471" s="88">
        <v>0.79310000000000003</v>
      </c>
      <c r="R471" s="85">
        <v>0</v>
      </c>
      <c r="S471" s="86">
        <v>3.6</v>
      </c>
      <c r="T471" s="86">
        <v>2.2400000000000002</v>
      </c>
      <c r="U471" s="88">
        <v>2.0527067175984901</v>
      </c>
      <c r="V471" s="89">
        <v>3.45</v>
      </c>
      <c r="W471" s="85"/>
      <c r="X471" s="88">
        <v>24.133333333300001</v>
      </c>
      <c r="Y471" s="85">
        <v>-100</v>
      </c>
      <c r="Z471" s="88">
        <v>-100</v>
      </c>
      <c r="AA471" s="85">
        <v>3.88</v>
      </c>
      <c r="AB471" s="91">
        <v>4.13</v>
      </c>
      <c r="AC471" s="86">
        <v>1.1000000000000001</v>
      </c>
      <c r="AD471" s="86">
        <v>1.19</v>
      </c>
      <c r="AE471" s="86">
        <v>3.29</v>
      </c>
      <c r="AF471" s="151">
        <v>0.27249985833399998</v>
      </c>
      <c r="AG471" s="150">
        <v>0.32498988893899999</v>
      </c>
      <c r="AH471" s="86">
        <v>1.030743</v>
      </c>
      <c r="AI471" s="88">
        <v>0.58578585376600001</v>
      </c>
      <c r="AJ471" s="152">
        <v>2.17</v>
      </c>
      <c r="AK471" s="153">
        <v>5</v>
      </c>
    </row>
    <row r="472" spans="1:37" x14ac:dyDescent="0.2">
      <c r="A472" s="149" t="s">
        <v>1264</v>
      </c>
      <c r="B472" s="66" t="s">
        <v>1265</v>
      </c>
      <c r="C472" s="67">
        <v>45</v>
      </c>
      <c r="D472" s="84" t="s">
        <v>334</v>
      </c>
      <c r="E472" s="85">
        <v>56.492442551099799</v>
      </c>
      <c r="F472" s="91">
        <v>56.422807520583298</v>
      </c>
      <c r="G472" s="86">
        <v>30.379306107401799</v>
      </c>
      <c r="H472" s="86">
        <v>30.375209929136101</v>
      </c>
      <c r="I472" s="86">
        <v>107.75</v>
      </c>
      <c r="J472" s="86">
        <v>209.86</v>
      </c>
      <c r="K472" s="87">
        <v>0</v>
      </c>
      <c r="L472" s="150">
        <v>1.90000001228</v>
      </c>
      <c r="M472" s="86">
        <v>0</v>
      </c>
      <c r="N472" s="86">
        <v>54.136790417685397</v>
      </c>
      <c r="O472" s="86">
        <v>55.616786774056798</v>
      </c>
      <c r="P472" s="86">
        <v>2.5310000000000001</v>
      </c>
      <c r="Q472" s="88">
        <v>0.97850000000000004</v>
      </c>
      <c r="R472" s="85">
        <v>0</v>
      </c>
      <c r="S472" s="86">
        <v>3.6</v>
      </c>
      <c r="T472" s="86">
        <v>1.7</v>
      </c>
      <c r="U472" s="88">
        <v>1.5913652562159499</v>
      </c>
      <c r="V472" s="89">
        <v>4.21</v>
      </c>
      <c r="W472" s="85"/>
      <c r="X472" s="88">
        <v>15.3</v>
      </c>
      <c r="Y472" s="85">
        <v>-100</v>
      </c>
      <c r="Z472" s="88"/>
      <c r="AA472" s="85">
        <v>5.38</v>
      </c>
      <c r="AB472" s="91">
        <v>5.5</v>
      </c>
      <c r="AC472" s="86">
        <v>1.55</v>
      </c>
      <c r="AD472" s="86">
        <v>1.56</v>
      </c>
      <c r="AE472" s="86">
        <v>0.71</v>
      </c>
      <c r="AF472" s="151">
        <v>5.4814436864900003E-9</v>
      </c>
      <c r="AG472" s="150">
        <v>0.11529900166900001</v>
      </c>
      <c r="AH472" s="86">
        <v>0.59123700000000001</v>
      </c>
      <c r="AI472" s="88">
        <v>0.16557996992999999</v>
      </c>
      <c r="AJ472" s="152">
        <v>2.14</v>
      </c>
      <c r="AK472" s="153">
        <v>9</v>
      </c>
    </row>
    <row r="473" spans="1:37" x14ac:dyDescent="0.2">
      <c r="A473" s="149" t="s">
        <v>1266</v>
      </c>
      <c r="B473" s="66" t="s">
        <v>1267</v>
      </c>
      <c r="C473" s="67">
        <v>65</v>
      </c>
      <c r="D473" s="84" t="s">
        <v>334</v>
      </c>
      <c r="E473" s="85">
        <v>49.252734407614597</v>
      </c>
      <c r="F473" s="91">
        <v>48.933372296902398</v>
      </c>
      <c r="G473" s="86">
        <v>37.453034983718801</v>
      </c>
      <c r="H473" s="86">
        <v>37.290222927277298</v>
      </c>
      <c r="I473" s="86">
        <v>65.09</v>
      </c>
      <c r="J473" s="86">
        <v>136.61000000000001</v>
      </c>
      <c r="K473" s="87">
        <v>0</v>
      </c>
      <c r="L473" s="150">
        <v>4.1299997363100003</v>
      </c>
      <c r="M473" s="86">
        <v>0</v>
      </c>
      <c r="N473" s="86">
        <v>46.808825394141799</v>
      </c>
      <c r="O473" s="86">
        <v>88.009313154831204</v>
      </c>
      <c r="P473" s="86">
        <v>4.0460000000000003</v>
      </c>
      <c r="Q473" s="88">
        <v>0.90449999999999997</v>
      </c>
      <c r="R473" s="85">
        <v>0</v>
      </c>
      <c r="S473" s="86">
        <v>3.5</v>
      </c>
      <c r="T473" s="86">
        <v>1.45</v>
      </c>
      <c r="U473" s="88">
        <v>5.4583785589045704</v>
      </c>
      <c r="V473" s="89">
        <v>4.1399999999999997</v>
      </c>
      <c r="W473" s="85">
        <v>41.576153665476198</v>
      </c>
      <c r="X473" s="88">
        <v>51.666666666700003</v>
      </c>
      <c r="Y473" s="85">
        <v>99.5</v>
      </c>
      <c r="Z473" s="88"/>
      <c r="AA473" s="85">
        <v>0.96</v>
      </c>
      <c r="AB473" s="91">
        <v>0.92</v>
      </c>
      <c r="AC473" s="86">
        <v>0.4</v>
      </c>
      <c r="AD473" s="86">
        <v>0.45</v>
      </c>
      <c r="AE473" s="86">
        <v>1.58</v>
      </c>
      <c r="AF473" s="151">
        <v>2.2291234279899999E-8</v>
      </c>
      <c r="AG473" s="150">
        <v>0.57442506911299995</v>
      </c>
      <c r="AH473" s="86">
        <v>0.34791100000000003</v>
      </c>
      <c r="AI473" s="88">
        <v>0.14920809891199999</v>
      </c>
      <c r="AJ473" s="152">
        <v>1.77</v>
      </c>
      <c r="AK473" s="153">
        <v>3</v>
      </c>
    </row>
    <row r="474" spans="1:37" x14ac:dyDescent="0.2">
      <c r="A474" s="149" t="s">
        <v>1268</v>
      </c>
      <c r="B474" s="66" t="s">
        <v>1269</v>
      </c>
      <c r="C474" s="67">
        <v>45</v>
      </c>
      <c r="D474" s="84" t="s">
        <v>334</v>
      </c>
      <c r="E474" s="85">
        <v>28.9352534300941</v>
      </c>
      <c r="F474" s="91">
        <v>27.5654836149223</v>
      </c>
      <c r="G474" s="86">
        <v>13.1798767811921</v>
      </c>
      <c r="H474" s="86">
        <v>12.8525531995313</v>
      </c>
      <c r="I474" s="86">
        <v>765.16</v>
      </c>
      <c r="J474" s="86">
        <v>1044.83</v>
      </c>
      <c r="K474" s="87">
        <v>8.3999999999999995E-3</v>
      </c>
      <c r="L474" s="150">
        <v>0.100000024455</v>
      </c>
      <c r="M474" s="86">
        <v>9.1440578096923394E-2</v>
      </c>
      <c r="N474" s="86">
        <v>26.343744984600299</v>
      </c>
      <c r="O474" s="86">
        <v>16.074617047269999</v>
      </c>
      <c r="P474" s="86">
        <v>18.600000000000001</v>
      </c>
      <c r="Q474" s="88">
        <v>3.2757999999999998</v>
      </c>
      <c r="R474" s="85">
        <v>0.13056250680013101</v>
      </c>
      <c r="S474" s="86">
        <v>0</v>
      </c>
      <c r="T474" s="86">
        <v>5.51</v>
      </c>
      <c r="U474" s="88">
        <v>1.7492535056884799</v>
      </c>
      <c r="V474" s="89">
        <v>2.34</v>
      </c>
      <c r="W474" s="85">
        <v>10.8966862091167</v>
      </c>
      <c r="X474" s="88">
        <v>13.9</v>
      </c>
      <c r="Y474" s="85">
        <v>-100</v>
      </c>
      <c r="Z474" s="88">
        <v>-100</v>
      </c>
      <c r="AA474" s="85">
        <v>3.95</v>
      </c>
      <c r="AB474" s="91">
        <v>4.58</v>
      </c>
      <c r="AC474" s="86">
        <v>0.88</v>
      </c>
      <c r="AD474" s="86">
        <v>1.02</v>
      </c>
      <c r="AE474" s="86">
        <v>5.58</v>
      </c>
      <c r="AF474" s="151">
        <v>9.0298234408999999E-7</v>
      </c>
      <c r="AG474" s="150">
        <v>6.3000215243799998E-3</v>
      </c>
      <c r="AH474" s="86">
        <v>8.2006110000000003</v>
      </c>
      <c r="AI474" s="88">
        <v>2.2052080542599999</v>
      </c>
      <c r="AJ474" s="152">
        <v>2.15</v>
      </c>
      <c r="AK474" s="153">
        <v>0</v>
      </c>
    </row>
    <row r="475" spans="1:37" x14ac:dyDescent="0.2">
      <c r="A475" s="149" t="s">
        <v>1270</v>
      </c>
      <c r="B475" s="66" t="s">
        <v>1271</v>
      </c>
      <c r="C475" s="67">
        <v>45</v>
      </c>
      <c r="D475" s="84" t="s">
        <v>334</v>
      </c>
      <c r="E475" s="85">
        <v>65.296082599453399</v>
      </c>
      <c r="F475" s="91">
        <v>65.047069541451606</v>
      </c>
      <c r="G475" s="86">
        <v>26.951715760704499</v>
      </c>
      <c r="H475" s="86">
        <v>26.8873367749772</v>
      </c>
      <c r="I475" s="86">
        <v>60.77</v>
      </c>
      <c r="J475" s="86">
        <v>111.42</v>
      </c>
      <c r="K475" s="87">
        <v>0</v>
      </c>
      <c r="L475" s="150">
        <v>0.71000003683299995</v>
      </c>
      <c r="M475" s="86">
        <v>1.85527864002922E-2</v>
      </c>
      <c r="N475" s="86">
        <v>60.034311623062301</v>
      </c>
      <c r="O475" s="86">
        <v>32.827500774233499</v>
      </c>
      <c r="P475" s="86">
        <v>2.3969999999999998</v>
      </c>
      <c r="Q475" s="88">
        <v>0.64780000000000004</v>
      </c>
      <c r="R475" s="85">
        <v>5.0907856779229599E-2</v>
      </c>
      <c r="S475" s="86">
        <v>0.5</v>
      </c>
      <c r="T475" s="86">
        <v>1.43</v>
      </c>
      <c r="U475" s="88">
        <v>1.5426662617673901</v>
      </c>
      <c r="V475" s="89">
        <v>4.04</v>
      </c>
      <c r="W475" s="85">
        <v>16.846060096438599</v>
      </c>
      <c r="X475" s="88">
        <v>16.0333333333</v>
      </c>
      <c r="Y475" s="85">
        <v>100</v>
      </c>
      <c r="Z475" s="88">
        <v>100</v>
      </c>
      <c r="AA475" s="85">
        <v>2.83</v>
      </c>
      <c r="AB475" s="91">
        <v>3.1</v>
      </c>
      <c r="AC475" s="86">
        <v>0.78</v>
      </c>
      <c r="AD475" s="86">
        <v>0.84</v>
      </c>
      <c r="AE475" s="86">
        <v>1.76</v>
      </c>
      <c r="AF475" s="151">
        <v>2.3433429815399999E-7</v>
      </c>
      <c r="AG475" s="150">
        <v>0.186750017046</v>
      </c>
      <c r="AH475" s="86">
        <v>0.54003000000000001</v>
      </c>
      <c r="AI475" s="88">
        <v>0.274712006279</v>
      </c>
      <c r="AJ475" s="152">
        <v>2.34</v>
      </c>
      <c r="AK475" s="153">
        <v>0</v>
      </c>
    </row>
    <row r="476" spans="1:37" x14ac:dyDescent="0.2">
      <c r="A476" s="149" t="s">
        <v>1272</v>
      </c>
      <c r="B476" s="66" t="s">
        <v>1273</v>
      </c>
      <c r="C476" s="67">
        <v>45</v>
      </c>
      <c r="D476" s="84" t="s">
        <v>334</v>
      </c>
      <c r="E476" s="85">
        <v>56.162053395473599</v>
      </c>
      <c r="F476" s="91">
        <v>55.730574820735903</v>
      </c>
      <c r="G476" s="86">
        <v>23.286013594341</v>
      </c>
      <c r="H476" s="86">
        <v>23.179526894806401</v>
      </c>
      <c r="I476" s="86">
        <v>165.58</v>
      </c>
      <c r="J476" s="86">
        <v>223.03</v>
      </c>
      <c r="K476" s="87">
        <v>0</v>
      </c>
      <c r="L476" s="150">
        <v>0.51000002764499996</v>
      </c>
      <c r="M476" s="86">
        <v>3.6659162763064297E-4</v>
      </c>
      <c r="N476" s="86">
        <v>53.075300170324297</v>
      </c>
      <c r="O476" s="86">
        <v>25.158424637252001</v>
      </c>
      <c r="P476" s="86">
        <v>3.4079999999999999</v>
      </c>
      <c r="Q476" s="88">
        <v>0.88349999999999995</v>
      </c>
      <c r="R476" s="85">
        <v>5.6406881639560001E-2</v>
      </c>
      <c r="S476" s="86">
        <v>0.8</v>
      </c>
      <c r="T476" s="86">
        <v>1.84</v>
      </c>
      <c r="U476" s="88">
        <v>1.3684232362276001</v>
      </c>
      <c r="V476" s="89">
        <v>4.03</v>
      </c>
      <c r="W476" s="85"/>
      <c r="X476" s="88">
        <v>14.4333333333</v>
      </c>
      <c r="Y476" s="85">
        <v>-10.239999999999995</v>
      </c>
      <c r="Z476" s="88"/>
      <c r="AA476" s="85">
        <v>3.16</v>
      </c>
      <c r="AB476" s="91">
        <v>3.49</v>
      </c>
      <c r="AC476" s="86">
        <v>1</v>
      </c>
      <c r="AD476" s="86">
        <v>1.08</v>
      </c>
      <c r="AE476" s="86">
        <v>3.04</v>
      </c>
      <c r="AF476" s="151">
        <v>1.42639958495</v>
      </c>
      <c r="AG476" s="150">
        <v>0.51183896521799999</v>
      </c>
      <c r="AH476" s="86">
        <v>1.9138269999999999</v>
      </c>
      <c r="AI476" s="88">
        <v>0.59631320796300002</v>
      </c>
      <c r="AJ476" s="152">
        <v>2.04</v>
      </c>
      <c r="AK476" s="153">
        <v>1</v>
      </c>
    </row>
    <row r="477" spans="1:37" x14ac:dyDescent="0.2">
      <c r="A477" s="149" t="s">
        <v>1274</v>
      </c>
      <c r="B477" s="66" t="s">
        <v>1275</v>
      </c>
      <c r="C477" s="67">
        <v>45</v>
      </c>
      <c r="D477" s="84" t="s">
        <v>334</v>
      </c>
      <c r="E477" s="85">
        <v>59.778667346780402</v>
      </c>
      <c r="F477" s="91">
        <v>58.900433572482001</v>
      </c>
      <c r="G477" s="86">
        <v>32.405939166786801</v>
      </c>
      <c r="H477" s="86">
        <v>31.8315387942028</v>
      </c>
      <c r="I477" s="86">
        <v>78.709999999999994</v>
      </c>
      <c r="J477" s="86">
        <v>152.58000000000001</v>
      </c>
      <c r="K477" s="87">
        <v>0</v>
      </c>
      <c r="L477" s="150">
        <v>1.8300001103800001</v>
      </c>
      <c r="M477" s="86">
        <v>0</v>
      </c>
      <c r="N477" s="86">
        <v>58.432411111737203</v>
      </c>
      <c r="O477" s="86">
        <v>65.232187945987505</v>
      </c>
      <c r="P477" s="86">
        <v>2.593</v>
      </c>
      <c r="Q477" s="88">
        <v>0.57909999999999995</v>
      </c>
      <c r="R477" s="85">
        <v>0</v>
      </c>
      <c r="S477" s="86">
        <v>2.4</v>
      </c>
      <c r="T477" s="86">
        <v>1.51</v>
      </c>
      <c r="U477" s="88">
        <v>3.6959004668389102</v>
      </c>
      <c r="V477" s="89">
        <v>4.25</v>
      </c>
      <c r="W477" s="85">
        <v>53.1160043623644</v>
      </c>
      <c r="X477" s="88">
        <v>56.133333333300001</v>
      </c>
      <c r="Y477" s="85">
        <v>-100</v>
      </c>
      <c r="Z477" s="88"/>
      <c r="AA477" s="85">
        <v>2.02</v>
      </c>
      <c r="AB477" s="91">
        <v>2.88</v>
      </c>
      <c r="AC477" s="86">
        <v>0.42</v>
      </c>
      <c r="AD477" s="86">
        <v>0.94</v>
      </c>
      <c r="AE477" s="86">
        <v>1.39</v>
      </c>
      <c r="AF477" s="151">
        <v>8.0120454857099998E-8</v>
      </c>
      <c r="AG477" s="150">
        <v>0.34734601987800001</v>
      </c>
      <c r="AH477" s="86">
        <v>0.77643399999999996</v>
      </c>
      <c r="AI477" s="88">
        <v>0.48912095782699999</v>
      </c>
      <c r="AJ477" s="152">
        <v>1.93</v>
      </c>
      <c r="AK477" s="153">
        <v>3</v>
      </c>
    </row>
    <row r="478" spans="1:37" x14ac:dyDescent="0.2">
      <c r="A478" s="149" t="s">
        <v>1276</v>
      </c>
      <c r="B478" s="66" t="s">
        <v>1277</v>
      </c>
      <c r="C478" s="67">
        <v>65</v>
      </c>
      <c r="D478" s="84" t="s">
        <v>334</v>
      </c>
      <c r="E478" s="85">
        <v>44.585165640574601</v>
      </c>
      <c r="F478" s="91">
        <v>44.164956513241499</v>
      </c>
      <c r="G478" s="86">
        <v>34.108277142577897</v>
      </c>
      <c r="H478" s="86">
        <v>33.828789211375003</v>
      </c>
      <c r="I478" s="86">
        <v>82.8</v>
      </c>
      <c r="J478" s="86">
        <v>213.22</v>
      </c>
      <c r="K478" s="87">
        <v>0</v>
      </c>
      <c r="L478" s="150">
        <v>4.3600003672999996</v>
      </c>
      <c r="M478" s="86">
        <v>9.4028994105418997E-5</v>
      </c>
      <c r="N478" s="86">
        <v>41.690572756949301</v>
      </c>
      <c r="O478" s="86">
        <v>72.398976046809295</v>
      </c>
      <c r="P478" s="86">
        <v>7.9740000000000002</v>
      </c>
      <c r="Q478" s="88">
        <v>0.95550000000000002</v>
      </c>
      <c r="R478" s="85">
        <v>3.0548342752405699E-2</v>
      </c>
      <c r="S478" s="86">
        <v>3</v>
      </c>
      <c r="T478" s="86">
        <v>2.08</v>
      </c>
      <c r="U478" s="88">
        <v>5.8848822437212904</v>
      </c>
      <c r="V478" s="89">
        <v>3.95</v>
      </c>
      <c r="W478" s="85">
        <v>37.717238370918402</v>
      </c>
      <c r="X478" s="88">
        <v>53.433333333299998</v>
      </c>
      <c r="Y478" s="85">
        <v>-100</v>
      </c>
      <c r="Z478" s="88"/>
      <c r="AA478" s="85">
        <v>0.4</v>
      </c>
      <c r="AB478" s="91">
        <v>0.65</v>
      </c>
      <c r="AC478" s="86">
        <v>0.14000000000000001</v>
      </c>
      <c r="AD478" s="86">
        <v>0.28000000000000003</v>
      </c>
      <c r="AE478" s="86">
        <v>3.74</v>
      </c>
      <c r="AF478" s="151">
        <v>0</v>
      </c>
      <c r="AG478" s="150">
        <v>1.6282640796200001</v>
      </c>
      <c r="AH478" s="86">
        <v>1.215244</v>
      </c>
      <c r="AI478" s="88">
        <v>0.97535163799799995</v>
      </c>
      <c r="AJ478" s="152">
        <v>1.81</v>
      </c>
      <c r="AK478" s="153">
        <v>2</v>
      </c>
    </row>
    <row r="479" spans="1:37" x14ac:dyDescent="0.2">
      <c r="A479" s="149" t="s">
        <v>1278</v>
      </c>
      <c r="B479" s="66" t="s">
        <v>1279</v>
      </c>
      <c r="C479" s="67">
        <v>65</v>
      </c>
      <c r="D479" s="84" t="s">
        <v>334</v>
      </c>
      <c r="E479" s="85">
        <v>48.536153601743003</v>
      </c>
      <c r="F479" s="91">
        <v>48.4714720167037</v>
      </c>
      <c r="G479" s="86">
        <v>30.415096908901099</v>
      </c>
      <c r="H479" s="86">
        <v>30.3810539694067</v>
      </c>
      <c r="I479" s="86">
        <v>85.01</v>
      </c>
      <c r="J479" s="86">
        <v>146.11000000000001</v>
      </c>
      <c r="K479" s="87">
        <v>0</v>
      </c>
      <c r="L479" s="150">
        <v>2.1799997978699999</v>
      </c>
      <c r="M479" s="86">
        <v>3.9310323510933901E-2</v>
      </c>
      <c r="N479" s="86">
        <v>46.776709720342303</v>
      </c>
      <c r="O479" s="86">
        <v>87.751568924475194</v>
      </c>
      <c r="P479" s="86">
        <v>2.7250000000000001</v>
      </c>
      <c r="Q479" s="88">
        <v>0.8448</v>
      </c>
      <c r="R479" s="85">
        <v>0.10341261633919301</v>
      </c>
      <c r="S479" s="86">
        <v>1.1000000000000001</v>
      </c>
      <c r="T479" s="86">
        <v>1.86</v>
      </c>
      <c r="U479" s="88">
        <v>7.70959103082021</v>
      </c>
      <c r="V479" s="89">
        <v>4.42</v>
      </c>
      <c r="W479" s="85">
        <v>37.315671693435803</v>
      </c>
      <c r="X479" s="88">
        <v>39.9</v>
      </c>
      <c r="Y479" s="85">
        <v>-100</v>
      </c>
      <c r="Z479" s="88"/>
      <c r="AA479" s="85">
        <v>1.43</v>
      </c>
      <c r="AB479" s="91">
        <v>1.51</v>
      </c>
      <c r="AC479" s="86">
        <v>0.51</v>
      </c>
      <c r="AD479" s="86">
        <v>0.53</v>
      </c>
      <c r="AE479" s="86">
        <v>1.57</v>
      </c>
      <c r="AF479" s="151">
        <v>0</v>
      </c>
      <c r="AG479" s="150">
        <v>2.2419382457800001</v>
      </c>
      <c r="AH479" s="86">
        <v>0.73161699999999996</v>
      </c>
      <c r="AI479" s="88">
        <v>0.50436691837699998</v>
      </c>
      <c r="AJ479" s="152">
        <v>2.64</v>
      </c>
      <c r="AK479" s="153">
        <v>21</v>
      </c>
    </row>
    <row r="480" spans="1:37" x14ac:dyDescent="0.2">
      <c r="A480" s="149" t="s">
        <v>1280</v>
      </c>
      <c r="B480" s="66" t="s">
        <v>1281</v>
      </c>
      <c r="C480" s="67">
        <v>65</v>
      </c>
      <c r="D480" s="84" t="s">
        <v>334</v>
      </c>
      <c r="E480" s="85">
        <v>59.257449926722003</v>
      </c>
      <c r="F480" s="91">
        <v>59.1680612000956</v>
      </c>
      <c r="G480" s="86">
        <v>40.405783242731999</v>
      </c>
      <c r="H480" s="86">
        <v>40.361088879418801</v>
      </c>
      <c r="I480" s="86">
        <v>67.040000000000006</v>
      </c>
      <c r="J480" s="86">
        <v>111.89</v>
      </c>
      <c r="K480" s="87">
        <v>0</v>
      </c>
      <c r="L480" s="150">
        <v>1.0900001136499999</v>
      </c>
      <c r="M480" s="86">
        <v>2.4512635243910202E-3</v>
      </c>
      <c r="N480" s="86">
        <v>57.3168558640714</v>
      </c>
      <c r="O480" s="86">
        <v>88.431299138899305</v>
      </c>
      <c r="P480" s="86">
        <v>1.4870000000000001</v>
      </c>
      <c r="Q480" s="88">
        <v>0.66979999999999995</v>
      </c>
      <c r="R480" s="85">
        <v>2.5201612903225801E-2</v>
      </c>
      <c r="S480" s="86">
        <v>4.9000000000000004</v>
      </c>
      <c r="T480" s="86">
        <v>1.33</v>
      </c>
      <c r="U480" s="88">
        <v>6.0150297789188096</v>
      </c>
      <c r="V480" s="89">
        <v>4.6500000000000004</v>
      </c>
      <c r="W480" s="85">
        <v>37.9414832551644</v>
      </c>
      <c r="X480" s="88">
        <v>39.566666666700002</v>
      </c>
      <c r="Y480" s="85">
        <v>-100</v>
      </c>
      <c r="Z480" s="88"/>
      <c r="AA480" s="85">
        <v>1</v>
      </c>
      <c r="AB480" s="91">
        <v>1.07</v>
      </c>
      <c r="AC480" s="86">
        <v>0.33</v>
      </c>
      <c r="AD480" s="86">
        <v>0.36</v>
      </c>
      <c r="AE480" s="86">
        <v>0.47</v>
      </c>
      <c r="AF480" s="151">
        <v>0</v>
      </c>
      <c r="AG480" s="150">
        <v>1.3170449900100001</v>
      </c>
      <c r="AH480" s="86">
        <v>0.57295300000000005</v>
      </c>
      <c r="AI480" s="88">
        <v>0.19973999444400001</v>
      </c>
      <c r="AJ480" s="152">
        <v>2.85</v>
      </c>
      <c r="AK480" s="153">
        <v>30</v>
      </c>
    </row>
    <row r="481" spans="1:37" x14ac:dyDescent="0.2">
      <c r="A481" s="149" t="s">
        <v>1282</v>
      </c>
      <c r="B481" s="66" t="s">
        <v>1283</v>
      </c>
      <c r="C481" s="67">
        <v>65</v>
      </c>
      <c r="D481" s="84" t="s">
        <v>334</v>
      </c>
      <c r="E481" s="85">
        <v>50.633649078665002</v>
      </c>
      <c r="F481" s="91">
        <v>50.588322356249499</v>
      </c>
      <c r="G481" s="86">
        <v>36.1022718863317</v>
      </c>
      <c r="H481" s="86">
        <v>36.078220972396899</v>
      </c>
      <c r="I481" s="86">
        <v>50.6</v>
      </c>
      <c r="J481" s="86">
        <v>74.55</v>
      </c>
      <c r="K481" s="87">
        <v>0</v>
      </c>
      <c r="L481" s="150">
        <v>1.92000002264</v>
      </c>
      <c r="M481" s="86">
        <v>7.2229903460477298E-3</v>
      </c>
      <c r="N481" s="86">
        <v>50.049787100873402</v>
      </c>
      <c r="O481" s="86">
        <v>84.032974001268201</v>
      </c>
      <c r="P481" s="86">
        <v>1.4690000000000001</v>
      </c>
      <c r="Q481" s="88">
        <v>0.71950000000000003</v>
      </c>
      <c r="R481" s="85">
        <v>3.1796502384737697E-2</v>
      </c>
      <c r="S481" s="86">
        <v>4.5999999999999996</v>
      </c>
      <c r="T481" s="86">
        <v>1.88</v>
      </c>
      <c r="U481" s="88">
        <v>7.9987789536002403</v>
      </c>
      <c r="V481" s="89">
        <v>4.45</v>
      </c>
      <c r="W481" s="85">
        <v>36.504270849933299</v>
      </c>
      <c r="X481" s="88">
        <v>39.200000000000003</v>
      </c>
      <c r="Y481" s="85">
        <v>-61.52</v>
      </c>
      <c r="Z481" s="88"/>
      <c r="AA481" s="85">
        <v>0</v>
      </c>
      <c r="AB481" s="91">
        <v>0</v>
      </c>
      <c r="AC481" s="86">
        <v>0</v>
      </c>
      <c r="AD481" s="86">
        <v>0</v>
      </c>
      <c r="AE481" s="86">
        <v>1.36</v>
      </c>
      <c r="AF481" s="151">
        <v>0</v>
      </c>
      <c r="AG481" s="150">
        <v>1.74293966043</v>
      </c>
      <c r="AH481" s="86">
        <v>0.41436800000000001</v>
      </c>
      <c r="AI481" s="88">
        <v>0.159105977909</v>
      </c>
      <c r="AJ481" s="152">
        <v>2</v>
      </c>
      <c r="AK481" s="153">
        <v>10</v>
      </c>
    </row>
    <row r="482" spans="1:37" x14ac:dyDescent="0.2">
      <c r="A482" s="149" t="s">
        <v>1284</v>
      </c>
      <c r="B482" s="66" t="s">
        <v>1285</v>
      </c>
      <c r="C482" s="67">
        <v>65</v>
      </c>
      <c r="D482" s="84" t="s">
        <v>334</v>
      </c>
      <c r="E482" s="85">
        <v>40.7477888286477</v>
      </c>
      <c r="F482" s="91">
        <v>40.018910152837101</v>
      </c>
      <c r="G482" s="86">
        <v>32.519478654267402</v>
      </c>
      <c r="H482" s="86">
        <v>32.300455997989303</v>
      </c>
      <c r="I482" s="86">
        <v>65.38</v>
      </c>
      <c r="J482" s="86">
        <v>91.6</v>
      </c>
      <c r="K482" s="87">
        <v>1.3299999999999999E-2</v>
      </c>
      <c r="L482" s="150">
        <v>4.1099998613900004</v>
      </c>
      <c r="M482" s="86">
        <v>0</v>
      </c>
      <c r="N482" s="86">
        <v>40.638678629295498</v>
      </c>
      <c r="O482" s="86">
        <v>74.037490178471202</v>
      </c>
      <c r="P482" s="86">
        <v>3.4729999999999999</v>
      </c>
      <c r="Q482" s="88">
        <v>1.7155</v>
      </c>
      <c r="R482" s="85">
        <v>0</v>
      </c>
      <c r="S482" s="86">
        <v>5.3</v>
      </c>
      <c r="T482" s="86">
        <v>2.77</v>
      </c>
      <c r="U482" s="88">
        <v>14.320251816212499</v>
      </c>
      <c r="V482" s="89">
        <v>4.21</v>
      </c>
      <c r="W482" s="85">
        <v>33.303857021833501</v>
      </c>
      <c r="X482" s="88">
        <v>36.333333333299997</v>
      </c>
      <c r="Y482" s="85">
        <v>-100</v>
      </c>
      <c r="Z482" s="88"/>
      <c r="AA482" s="85">
        <v>0.05</v>
      </c>
      <c r="AB482" s="91">
        <v>0.13</v>
      </c>
      <c r="AC482" s="86">
        <v>0.03</v>
      </c>
      <c r="AD482" s="86">
        <v>7.0000000000000007E-2</v>
      </c>
      <c r="AE482" s="86">
        <v>2.59</v>
      </c>
      <c r="AF482" s="151">
        <v>0</v>
      </c>
      <c r="AG482" s="150">
        <v>1.83878087432</v>
      </c>
      <c r="AH482" s="86">
        <v>0.405474</v>
      </c>
      <c r="AI482" s="88">
        <v>0.33866496496100001</v>
      </c>
      <c r="AJ482" s="152">
        <v>2.37</v>
      </c>
      <c r="AK482" s="153">
        <v>14</v>
      </c>
    </row>
    <row r="483" spans="1:37" x14ac:dyDescent="0.2">
      <c r="A483" s="149" t="s">
        <v>1286</v>
      </c>
      <c r="B483" s="66" t="s">
        <v>1287</v>
      </c>
      <c r="C483" s="67">
        <v>65</v>
      </c>
      <c r="D483" s="84" t="s">
        <v>334</v>
      </c>
      <c r="E483" s="85">
        <v>44.394385190633798</v>
      </c>
      <c r="F483" s="91">
        <v>44.3044828572596</v>
      </c>
      <c r="G483" s="86">
        <v>38.505782354623797</v>
      </c>
      <c r="H483" s="86">
        <v>38.449593396265001</v>
      </c>
      <c r="I483" s="86">
        <v>47.47</v>
      </c>
      <c r="J483" s="86">
        <v>63.15</v>
      </c>
      <c r="K483" s="87">
        <v>0</v>
      </c>
      <c r="L483" s="150">
        <v>5.5199998055000004</v>
      </c>
      <c r="M483" s="86">
        <v>4.7280347388879602E-3</v>
      </c>
      <c r="N483" s="86">
        <v>44.945312982759702</v>
      </c>
      <c r="O483" s="86">
        <v>73.709014338714496</v>
      </c>
      <c r="P483" s="86">
        <v>1.1060000000000001</v>
      </c>
      <c r="Q483" s="88">
        <v>1.1692</v>
      </c>
      <c r="R483" s="85">
        <v>1.2564392511622099E-2</v>
      </c>
      <c r="S483" s="86">
        <v>4.8</v>
      </c>
      <c r="T483" s="86">
        <v>2.0699999999999998</v>
      </c>
      <c r="U483" s="88">
        <v>16.850557803113901</v>
      </c>
      <c r="V483" s="89">
        <v>4.33</v>
      </c>
      <c r="W483" s="85">
        <v>31.508895286888102</v>
      </c>
      <c r="X483" s="88">
        <v>33.299999999999997</v>
      </c>
      <c r="Y483" s="85">
        <v>61.300000000000011</v>
      </c>
      <c r="Z483" s="88">
        <v>100</v>
      </c>
      <c r="AA483" s="85">
        <v>0</v>
      </c>
      <c r="AB483" s="91">
        <v>0.14000000000000001</v>
      </c>
      <c r="AC483" s="86">
        <v>0</v>
      </c>
      <c r="AD483" s="86">
        <v>0.05</v>
      </c>
      <c r="AE483" s="86">
        <v>1.44</v>
      </c>
      <c r="AF483" s="151">
        <v>0</v>
      </c>
      <c r="AG483" s="150">
        <v>2.71087245937</v>
      </c>
      <c r="AH483" s="86">
        <v>0.31467499999999998</v>
      </c>
      <c r="AI483" s="88">
        <v>0.21895900772400001</v>
      </c>
      <c r="AJ483" s="152">
        <v>1.92</v>
      </c>
      <c r="AK483" s="153">
        <v>7</v>
      </c>
    </row>
    <row r="484" spans="1:37" x14ac:dyDescent="0.2">
      <c r="A484" s="149" t="s">
        <v>1288</v>
      </c>
      <c r="B484" s="66" t="s">
        <v>1289</v>
      </c>
      <c r="C484" s="67">
        <v>65</v>
      </c>
      <c r="D484" s="84" t="s">
        <v>334</v>
      </c>
      <c r="E484" s="85">
        <v>38.8111074933718</v>
      </c>
      <c r="F484" s="91">
        <v>38.689008791106602</v>
      </c>
      <c r="G484" s="86">
        <v>35.023722033582999</v>
      </c>
      <c r="H484" s="86">
        <v>34.920228847853402</v>
      </c>
      <c r="I484" s="86">
        <v>31.69</v>
      </c>
      <c r="J484" s="86">
        <v>38.81</v>
      </c>
      <c r="K484" s="87">
        <v>1.29E-2</v>
      </c>
      <c r="L484" s="150">
        <v>8.7199997424499998</v>
      </c>
      <c r="M484" s="86">
        <v>2.0740132420991202E-2</v>
      </c>
      <c r="N484" s="86">
        <v>38.858791247449503</v>
      </c>
      <c r="O484" s="86">
        <v>71.630645508724101</v>
      </c>
      <c r="P484" s="86">
        <v>0.873</v>
      </c>
      <c r="Q484" s="88">
        <v>0.90439999999999998</v>
      </c>
      <c r="R484" s="85">
        <v>5.3229240596167501E-2</v>
      </c>
      <c r="S484" s="86">
        <v>6.5</v>
      </c>
      <c r="T484" s="86">
        <v>1.79</v>
      </c>
      <c r="U484" s="88">
        <v>18.4276012837806</v>
      </c>
      <c r="V484" s="89">
        <v>4.0199999999999996</v>
      </c>
      <c r="W484" s="85">
        <v>24.8288229111539</v>
      </c>
      <c r="X484" s="88">
        <v>26</v>
      </c>
      <c r="Y484" s="85">
        <v>100</v>
      </c>
      <c r="Z484" s="88">
        <v>100</v>
      </c>
      <c r="AA484" s="85">
        <v>0.04</v>
      </c>
      <c r="AB484" s="91">
        <v>0.17</v>
      </c>
      <c r="AC484" s="86">
        <v>0</v>
      </c>
      <c r="AD484" s="86">
        <v>0.03</v>
      </c>
      <c r="AE484" s="86">
        <v>0.28000000000000003</v>
      </c>
      <c r="AF484" s="151">
        <v>0</v>
      </c>
      <c r="AG484" s="150">
        <v>4.4881970544399996</v>
      </c>
      <c r="AH484" s="86">
        <v>0.174239</v>
      </c>
      <c r="AI484" s="88">
        <v>9.5491997575900003E-2</v>
      </c>
      <c r="AJ484" s="152">
        <v>2.35</v>
      </c>
      <c r="AK484" s="153">
        <v>14</v>
      </c>
    </row>
    <row r="485" spans="1:37" x14ac:dyDescent="0.2">
      <c r="A485" s="149" t="s">
        <v>1290</v>
      </c>
      <c r="B485" s="66" t="s">
        <v>1291</v>
      </c>
      <c r="C485" s="67">
        <v>65</v>
      </c>
      <c r="D485" s="84" t="s">
        <v>334</v>
      </c>
      <c r="E485" s="85">
        <v>44.082391276217798</v>
      </c>
      <c r="F485" s="91">
        <v>44.070627815878296</v>
      </c>
      <c r="G485" s="86">
        <v>40.1381030243857</v>
      </c>
      <c r="H485" s="86">
        <v>40.126339564046198</v>
      </c>
      <c r="I485" s="86">
        <v>30.61</v>
      </c>
      <c r="J485" s="86">
        <v>35.520000000000003</v>
      </c>
      <c r="K485" s="87">
        <v>0</v>
      </c>
      <c r="L485" s="150">
        <v>4.6800000783</v>
      </c>
      <c r="M485" s="86">
        <v>0</v>
      </c>
      <c r="N485" s="86">
        <v>44.348833360913503</v>
      </c>
      <c r="O485" s="86">
        <v>72.218481737081305</v>
      </c>
      <c r="P485" s="86">
        <v>1.079</v>
      </c>
      <c r="Q485" s="88">
        <v>1.4116</v>
      </c>
      <c r="R485" s="85">
        <v>0</v>
      </c>
      <c r="S485" s="86">
        <v>5.2</v>
      </c>
      <c r="T485" s="86">
        <v>1.91</v>
      </c>
      <c r="U485" s="88">
        <v>19.0473949817078</v>
      </c>
      <c r="V485" s="89">
        <v>4.18</v>
      </c>
      <c r="W485" s="85">
        <v>26.120708602764001</v>
      </c>
      <c r="X485" s="88">
        <v>27</v>
      </c>
      <c r="Y485" s="85"/>
      <c r="Z485" s="88"/>
      <c r="AA485" s="85">
        <v>0.13</v>
      </c>
      <c r="AB485" s="91">
        <v>0.16</v>
      </c>
      <c r="AC485" s="86">
        <v>0.09</v>
      </c>
      <c r="AD485" s="86">
        <v>0.12</v>
      </c>
      <c r="AE485" s="86">
        <v>0.37</v>
      </c>
      <c r="AF485" s="151">
        <v>0</v>
      </c>
      <c r="AG485" s="150">
        <v>3.6860486680800002</v>
      </c>
      <c r="AH485" s="86">
        <v>0.14688000000000001</v>
      </c>
      <c r="AI485" s="88">
        <v>2.60480021309E-2</v>
      </c>
      <c r="AJ485" s="152">
        <v>2.08</v>
      </c>
      <c r="AK485" s="153">
        <v>12</v>
      </c>
    </row>
    <row r="486" spans="1:37" x14ac:dyDescent="0.2">
      <c r="A486" s="149" t="s">
        <v>1292</v>
      </c>
      <c r="B486" s="66" t="s">
        <v>1293</v>
      </c>
      <c r="C486" s="67">
        <v>65</v>
      </c>
      <c r="D486" s="84" t="s">
        <v>334</v>
      </c>
      <c r="E486" s="85">
        <v>52.785617108355197</v>
      </c>
      <c r="F486" s="91">
        <v>52.637200778061398</v>
      </c>
      <c r="G486" s="86">
        <v>48.3275053688483</v>
      </c>
      <c r="H486" s="86">
        <v>48.206073825880701</v>
      </c>
      <c r="I486" s="86">
        <v>11.96</v>
      </c>
      <c r="J486" s="86">
        <v>25.89</v>
      </c>
      <c r="K486" s="87">
        <v>0</v>
      </c>
      <c r="L486" s="150">
        <v>4.3200000355199997</v>
      </c>
      <c r="M486" s="86">
        <v>9.3700458225224898E-4</v>
      </c>
      <c r="N486" s="86">
        <v>51.770331682832499</v>
      </c>
      <c r="O486" s="86">
        <v>83.769968051118198</v>
      </c>
      <c r="P486" s="86">
        <v>0.64</v>
      </c>
      <c r="Q486" s="88">
        <v>0.74960000000000004</v>
      </c>
      <c r="R486" s="85">
        <v>1.42959256611866E-2</v>
      </c>
      <c r="S486" s="86">
        <v>5.0999999999999996</v>
      </c>
      <c r="T486" s="86">
        <v>1.4</v>
      </c>
      <c r="U486" s="88">
        <v>16.439357312315199</v>
      </c>
      <c r="V486" s="89">
        <v>4.38</v>
      </c>
      <c r="W486" s="85">
        <v>26.705406164862602</v>
      </c>
      <c r="X486" s="88">
        <v>29.0333333333</v>
      </c>
      <c r="Y486" s="85">
        <v>100</v>
      </c>
      <c r="Z486" s="88"/>
      <c r="AA486" s="85">
        <v>0</v>
      </c>
      <c r="AB486" s="91">
        <v>0.21</v>
      </c>
      <c r="AC486" s="86">
        <v>0</v>
      </c>
      <c r="AD486" s="86">
        <v>0.15</v>
      </c>
      <c r="AE486" s="86">
        <v>0.08</v>
      </c>
      <c r="AF486" s="151">
        <v>0</v>
      </c>
      <c r="AG486" s="150">
        <v>2.2365087367399998</v>
      </c>
      <c r="AH486" s="86">
        <v>0.103848</v>
      </c>
      <c r="AI486" s="88">
        <v>2.7118683810299998E-9</v>
      </c>
      <c r="AJ486" s="152">
        <v>1.85</v>
      </c>
      <c r="AK486" s="153">
        <v>4</v>
      </c>
    </row>
    <row r="487" spans="1:37" x14ac:dyDescent="0.2">
      <c r="A487" s="149" t="s">
        <v>1294</v>
      </c>
      <c r="B487" s="66" t="s">
        <v>1295</v>
      </c>
      <c r="C487" s="67">
        <v>65</v>
      </c>
      <c r="D487" s="84" t="s">
        <v>334</v>
      </c>
      <c r="E487" s="85">
        <v>72.070585978709104</v>
      </c>
      <c r="F487" s="91">
        <v>71.8989162750551</v>
      </c>
      <c r="G487" s="86">
        <v>68.054090342380405</v>
      </c>
      <c r="H487" s="86">
        <v>67.904478757072994</v>
      </c>
      <c r="I487" s="86">
        <v>17.899999999999999</v>
      </c>
      <c r="J487" s="86">
        <v>18.23</v>
      </c>
      <c r="K487" s="87">
        <v>0</v>
      </c>
      <c r="L487" s="150">
        <v>3.8000001351399999</v>
      </c>
      <c r="M487" s="86">
        <v>0</v>
      </c>
      <c r="N487" s="86">
        <v>71.5607506453578</v>
      </c>
      <c r="O487" s="86">
        <v>85.645533298222006</v>
      </c>
      <c r="P487" s="86">
        <v>0.154</v>
      </c>
      <c r="Q487" s="88">
        <v>0.54349999999999998</v>
      </c>
      <c r="R487" s="85">
        <v>0</v>
      </c>
      <c r="S487" s="86">
        <v>6.2</v>
      </c>
      <c r="T487" s="86">
        <v>1.06</v>
      </c>
      <c r="U487" s="88">
        <v>10.8295770595569</v>
      </c>
      <c r="V487" s="89">
        <v>4.63</v>
      </c>
      <c r="W487" s="85">
        <v>41.7745865630881</v>
      </c>
      <c r="X487" s="88">
        <v>50.166666666700003</v>
      </c>
      <c r="Y487" s="85">
        <v>100</v>
      </c>
      <c r="Z487" s="88"/>
      <c r="AA487" s="85">
        <v>0.04</v>
      </c>
      <c r="AB487" s="91">
        <v>0.36</v>
      </c>
      <c r="AC487" s="86">
        <v>0.03</v>
      </c>
      <c r="AD487" s="86">
        <v>0.27</v>
      </c>
      <c r="AE487" s="86">
        <v>7.0000000000000007E-2</v>
      </c>
      <c r="AF487" s="151">
        <v>0</v>
      </c>
      <c r="AG487" s="150">
        <v>0.92347512764499995</v>
      </c>
      <c r="AH487" s="86">
        <v>5.8971999999999997E-2</v>
      </c>
      <c r="AI487" s="88">
        <v>3.10180094647E-2</v>
      </c>
      <c r="AJ487" s="152">
        <v>1.4</v>
      </c>
      <c r="AK487" s="153">
        <v>1</v>
      </c>
    </row>
    <row r="488" spans="1:37" x14ac:dyDescent="0.2">
      <c r="A488" s="149" t="s">
        <v>1296</v>
      </c>
      <c r="B488" s="66" t="s">
        <v>1297</v>
      </c>
      <c r="C488" s="67">
        <v>65</v>
      </c>
      <c r="D488" s="84" t="s">
        <v>334</v>
      </c>
      <c r="E488" s="85">
        <v>32.660708517282202</v>
      </c>
      <c r="F488" s="91">
        <v>32.537956282976197</v>
      </c>
      <c r="G488" s="86">
        <v>30.291805749973101</v>
      </c>
      <c r="H488" s="86">
        <v>30.188435447399598</v>
      </c>
      <c r="I488" s="86">
        <v>46.8</v>
      </c>
      <c r="J488" s="86">
        <v>76.42</v>
      </c>
      <c r="K488" s="87">
        <v>0</v>
      </c>
      <c r="L488" s="150">
        <v>11.570000010899999</v>
      </c>
      <c r="M488" s="86">
        <v>0</v>
      </c>
      <c r="N488" s="86">
        <v>32.094266801785302</v>
      </c>
      <c r="O488" s="86">
        <v>72.072176949941806</v>
      </c>
      <c r="P488" s="86">
        <v>2.4350000000000001</v>
      </c>
      <c r="Q488" s="88">
        <v>0.93320000000000003</v>
      </c>
      <c r="R488" s="85">
        <v>0</v>
      </c>
      <c r="S488" s="86">
        <v>31.4</v>
      </c>
      <c r="T488" s="86">
        <v>1.6</v>
      </c>
      <c r="U488" s="88">
        <v>18.531280284268298</v>
      </c>
      <c r="V488" s="89">
        <v>3.87</v>
      </c>
      <c r="W488" s="85">
        <v>27.135215962148099</v>
      </c>
      <c r="X488" s="88">
        <v>26.766666666700001</v>
      </c>
      <c r="Y488" s="85"/>
      <c r="Z488" s="88"/>
      <c r="AA488" s="85">
        <v>0.17</v>
      </c>
      <c r="AB488" s="91">
        <v>0.31</v>
      </c>
      <c r="AC488" s="86">
        <v>7.0000000000000007E-2</v>
      </c>
      <c r="AD488" s="86">
        <v>0.15</v>
      </c>
      <c r="AE488" s="86">
        <v>0.24</v>
      </c>
      <c r="AF488" s="151">
        <v>0</v>
      </c>
      <c r="AG488" s="150">
        <v>2.7091795947800001</v>
      </c>
      <c r="AH488" s="86">
        <v>0.189995</v>
      </c>
      <c r="AI488" s="88">
        <v>3.1999995143800003E-2</v>
      </c>
      <c r="AJ488" s="152">
        <v>2.0699999999999998</v>
      </c>
      <c r="AK488" s="153">
        <v>5</v>
      </c>
    </row>
    <row r="489" spans="1:37" x14ac:dyDescent="0.2">
      <c r="A489" s="149" t="s">
        <v>1298</v>
      </c>
      <c r="B489" s="66" t="s">
        <v>1299</v>
      </c>
      <c r="C489" s="67">
        <v>65</v>
      </c>
      <c r="D489" s="84" t="s">
        <v>334</v>
      </c>
      <c r="E489" s="85">
        <v>36.044102489354401</v>
      </c>
      <c r="F489" s="91">
        <v>35.984757779883203</v>
      </c>
      <c r="G489" s="86">
        <v>32.353278014346799</v>
      </c>
      <c r="H489" s="86">
        <v>32.328290768253702</v>
      </c>
      <c r="I489" s="86">
        <v>19.57</v>
      </c>
      <c r="J489" s="86">
        <v>50.94</v>
      </c>
      <c r="K489" s="87">
        <v>0</v>
      </c>
      <c r="L489" s="150">
        <v>15.0999995354</v>
      </c>
      <c r="M489" s="86">
        <v>0</v>
      </c>
      <c r="N489" s="86">
        <v>34.997864650063001</v>
      </c>
      <c r="O489" s="86">
        <v>74.357762948089501</v>
      </c>
      <c r="P489" s="86">
        <v>1.1120000000000001</v>
      </c>
      <c r="Q489" s="88">
        <v>0.37019999999999997</v>
      </c>
      <c r="R489" s="85">
        <v>0</v>
      </c>
      <c r="S489" s="86">
        <v>29.8</v>
      </c>
      <c r="T489" s="86">
        <v>0.64</v>
      </c>
      <c r="U489" s="88">
        <v>14.141740153463299</v>
      </c>
      <c r="V489" s="89">
        <v>3.88</v>
      </c>
      <c r="W489" s="85">
        <v>22.013189058587798</v>
      </c>
      <c r="X489" s="88">
        <v>24.5333333333</v>
      </c>
      <c r="Y489" s="85"/>
      <c r="Z489" s="88"/>
      <c r="AA489" s="85">
        <v>0</v>
      </c>
      <c r="AB489" s="91">
        <v>7.0000000000000007E-2</v>
      </c>
      <c r="AC489" s="86">
        <v>0</v>
      </c>
      <c r="AD489" s="86">
        <v>0.02</v>
      </c>
      <c r="AE489" s="86">
        <v>0.04</v>
      </c>
      <c r="AF489" s="151">
        <v>0</v>
      </c>
      <c r="AG489" s="150">
        <v>6.4712721255299996</v>
      </c>
      <c r="AH489" s="86">
        <v>0.25039299999999998</v>
      </c>
      <c r="AI489" s="88">
        <v>3.9210007153E-2</v>
      </c>
      <c r="AJ489" s="152">
        <v>1.81</v>
      </c>
      <c r="AK489" s="153">
        <v>1</v>
      </c>
    </row>
    <row r="490" spans="1:37" x14ac:dyDescent="0.2">
      <c r="A490" s="149" t="s">
        <v>1300</v>
      </c>
      <c r="B490" s="66" t="s">
        <v>1301</v>
      </c>
      <c r="C490" s="67">
        <v>65</v>
      </c>
      <c r="D490" s="84" t="s">
        <v>334</v>
      </c>
      <c r="E490" s="85">
        <v>47.168037016078003</v>
      </c>
      <c r="F490" s="91">
        <v>47.121434040145097</v>
      </c>
      <c r="G490" s="86">
        <v>43.632868413168701</v>
      </c>
      <c r="H490" s="86">
        <v>43.591258613228597</v>
      </c>
      <c r="I490" s="86">
        <v>23.04</v>
      </c>
      <c r="J490" s="86">
        <v>30.13</v>
      </c>
      <c r="K490" s="87">
        <v>0</v>
      </c>
      <c r="L490" s="150">
        <v>10.839999254</v>
      </c>
      <c r="M490" s="86">
        <v>0</v>
      </c>
      <c r="N490" s="86">
        <v>46.195557110372597</v>
      </c>
      <c r="O490" s="86">
        <v>80.699904604107005</v>
      </c>
      <c r="P490" s="86">
        <v>0.52700000000000002</v>
      </c>
      <c r="Q490" s="88">
        <v>0.43459999999999999</v>
      </c>
      <c r="R490" s="85">
        <v>0</v>
      </c>
      <c r="S490" s="86">
        <v>24.9</v>
      </c>
      <c r="T490" s="86">
        <v>0.85</v>
      </c>
      <c r="U490" s="88">
        <v>18.111913717918799</v>
      </c>
      <c r="V490" s="89">
        <v>4.1500000000000004</v>
      </c>
      <c r="W490" s="85">
        <v>23.295404016847201</v>
      </c>
      <c r="X490" s="88">
        <v>26.9666666667</v>
      </c>
      <c r="Y490" s="85">
        <v>-100</v>
      </c>
      <c r="Z490" s="88"/>
      <c r="AA490" s="85">
        <v>0</v>
      </c>
      <c r="AB490" s="91">
        <v>0</v>
      </c>
      <c r="AC490" s="86">
        <v>0</v>
      </c>
      <c r="AD490" s="86">
        <v>0</v>
      </c>
      <c r="AE490" s="86">
        <v>0.01</v>
      </c>
      <c r="AF490" s="151">
        <v>0</v>
      </c>
      <c r="AG490" s="150">
        <v>3.6688448686999999</v>
      </c>
      <c r="AH490" s="86">
        <v>0.17408199999999999</v>
      </c>
      <c r="AI490" s="88">
        <v>3.9999999629799998E-2</v>
      </c>
      <c r="AJ490" s="152">
        <v>1.88</v>
      </c>
      <c r="AK490" s="153">
        <v>1</v>
      </c>
    </row>
    <row r="491" spans="1:37" x14ac:dyDescent="0.2">
      <c r="A491" s="149" t="s">
        <v>1302</v>
      </c>
      <c r="B491" s="66" t="s">
        <v>1303</v>
      </c>
      <c r="C491" s="67">
        <v>65</v>
      </c>
      <c r="D491" s="84" t="s">
        <v>334</v>
      </c>
      <c r="E491" s="85">
        <v>49.855022800959503</v>
      </c>
      <c r="F491" s="91">
        <v>49.471492210770499</v>
      </c>
      <c r="G491" s="86">
        <v>44.654295279015201</v>
      </c>
      <c r="H491" s="86">
        <v>44.386746448058602</v>
      </c>
      <c r="I491" s="86">
        <v>57.71</v>
      </c>
      <c r="J491" s="86">
        <v>67.010000000000005</v>
      </c>
      <c r="K491" s="87">
        <v>0</v>
      </c>
      <c r="L491" s="150">
        <v>5.4900013442600004</v>
      </c>
      <c r="M491" s="86">
        <v>1.0049891364279299E-3</v>
      </c>
      <c r="N491" s="86">
        <v>47.794137083344303</v>
      </c>
      <c r="O491" s="86">
        <v>79.6383940441372</v>
      </c>
      <c r="P491" s="86">
        <v>0.84499999999999997</v>
      </c>
      <c r="Q491" s="88">
        <v>0.8054</v>
      </c>
      <c r="R491" s="85">
        <v>1.6196954972465202E-2</v>
      </c>
      <c r="S491" s="86">
        <v>23.2</v>
      </c>
      <c r="T491" s="86">
        <v>1.17</v>
      </c>
      <c r="U491" s="88">
        <v>18.723146268814101</v>
      </c>
      <c r="V491" s="89">
        <v>4.3600000000000003</v>
      </c>
      <c r="W491" s="85">
        <v>29.911463733248599</v>
      </c>
      <c r="X491" s="88">
        <v>25.933333333299998</v>
      </c>
      <c r="Y491" s="85">
        <v>-100</v>
      </c>
      <c r="Z491" s="88"/>
      <c r="AA491" s="85">
        <v>0</v>
      </c>
      <c r="AB491" s="91">
        <v>0.36</v>
      </c>
      <c r="AC491" s="86">
        <v>0</v>
      </c>
      <c r="AD491" s="86">
        <v>0.21</v>
      </c>
      <c r="AE491" s="86">
        <v>0.25</v>
      </c>
      <c r="AF491" s="151">
        <v>3.6632278381500002E-8</v>
      </c>
      <c r="AG491" s="150">
        <v>2.1619505522</v>
      </c>
      <c r="AH491" s="86">
        <v>0.220914</v>
      </c>
      <c r="AI491" s="88">
        <v>2.40000169828E-2</v>
      </c>
      <c r="AJ491" s="152">
        <v>2.2200000000000002</v>
      </c>
      <c r="AK491" s="153">
        <v>13</v>
      </c>
    </row>
    <row r="492" spans="1:37" x14ac:dyDescent="0.2">
      <c r="A492" s="149" t="s">
        <v>1304</v>
      </c>
      <c r="B492" s="66" t="s">
        <v>1305</v>
      </c>
      <c r="C492" s="67">
        <v>45</v>
      </c>
      <c r="D492" s="84" t="s">
        <v>334</v>
      </c>
      <c r="E492" s="85">
        <v>49.806053079361</v>
      </c>
      <c r="F492" s="91">
        <v>49.714119819681798</v>
      </c>
      <c r="G492" s="86">
        <v>26.410651355209101</v>
      </c>
      <c r="H492" s="86">
        <v>26.378394071111199</v>
      </c>
      <c r="I492" s="86">
        <v>36.28</v>
      </c>
      <c r="J492" s="86">
        <v>73.08</v>
      </c>
      <c r="K492" s="87">
        <v>8.9999999999999993E-3</v>
      </c>
      <c r="L492" s="150">
        <v>1.66999987513</v>
      </c>
      <c r="M492" s="86">
        <v>2.83827842322272E-2</v>
      </c>
      <c r="N492" s="86">
        <v>46.305540657617897</v>
      </c>
      <c r="O492" s="86">
        <v>23.044343194506801</v>
      </c>
      <c r="P492" s="86">
        <v>1.2969999999999999</v>
      </c>
      <c r="Q492" s="88">
        <v>0.99460000000000004</v>
      </c>
      <c r="R492" s="85">
        <v>4.2127435492364397E-2</v>
      </c>
      <c r="S492" s="86">
        <v>0</v>
      </c>
      <c r="T492" s="86">
        <v>1.43</v>
      </c>
      <c r="U492" s="88">
        <v>3.30153302742676</v>
      </c>
      <c r="V492" s="89">
        <v>3.92</v>
      </c>
      <c r="W492" s="85">
        <v>17.536168472570999</v>
      </c>
      <c r="X492" s="88">
        <v>20.399999999999999</v>
      </c>
      <c r="Y492" s="85">
        <v>83.699999999999989</v>
      </c>
      <c r="Z492" s="88"/>
      <c r="AA492" s="85">
        <v>0</v>
      </c>
      <c r="AB492" s="91">
        <v>0</v>
      </c>
      <c r="AC492" s="86">
        <v>0</v>
      </c>
      <c r="AD492" s="86">
        <v>0</v>
      </c>
      <c r="AE492" s="86">
        <v>0.85</v>
      </c>
      <c r="AF492" s="151">
        <v>0</v>
      </c>
      <c r="AG492" s="150">
        <v>1.98404093644</v>
      </c>
      <c r="AH492" s="86">
        <v>0.526922</v>
      </c>
      <c r="AI492" s="88">
        <v>0.22746313044300001</v>
      </c>
      <c r="AJ492" s="152">
        <v>1.98</v>
      </c>
      <c r="AK492" s="153">
        <v>0</v>
      </c>
    </row>
    <row r="493" spans="1:37" x14ac:dyDescent="0.2">
      <c r="A493" s="149" t="s">
        <v>1306</v>
      </c>
      <c r="B493" s="66" t="s">
        <v>1307</v>
      </c>
      <c r="C493" s="67">
        <v>45</v>
      </c>
      <c r="D493" s="84" t="s">
        <v>334</v>
      </c>
      <c r="E493" s="85">
        <v>48.773928833811603</v>
      </c>
      <c r="F493" s="91">
        <v>48.4273852594225</v>
      </c>
      <c r="G493" s="86">
        <v>25.009356676508499</v>
      </c>
      <c r="H493" s="86">
        <v>24.9331170901429</v>
      </c>
      <c r="I493" s="86">
        <v>44.1</v>
      </c>
      <c r="J493" s="86">
        <v>140.30000000000001</v>
      </c>
      <c r="K493" s="87">
        <v>0</v>
      </c>
      <c r="L493" s="150">
        <v>2.22999992517</v>
      </c>
      <c r="M493" s="86">
        <v>3.2916898057598398E-2</v>
      </c>
      <c r="N493" s="86">
        <v>45.2020845724644</v>
      </c>
      <c r="O493" s="86">
        <v>26.278499409574</v>
      </c>
      <c r="P493" s="86">
        <v>2.9489999999999998</v>
      </c>
      <c r="Q493" s="88">
        <v>0.72389999999999999</v>
      </c>
      <c r="R493" s="85">
        <v>4.28540818512963E-2</v>
      </c>
      <c r="S493" s="86">
        <v>0.6</v>
      </c>
      <c r="T493" s="86">
        <v>1.43</v>
      </c>
      <c r="U493" s="88">
        <v>2.3218419484065902</v>
      </c>
      <c r="V493" s="89">
        <v>3.81</v>
      </c>
      <c r="W493" s="85">
        <v>16.718534489871502</v>
      </c>
      <c r="X493" s="88"/>
      <c r="Y493" s="85">
        <v>-32.980000000000004</v>
      </c>
      <c r="Z493" s="88">
        <v>100</v>
      </c>
      <c r="AA493" s="85">
        <v>0.11</v>
      </c>
      <c r="AB493" s="91">
        <v>0.42</v>
      </c>
      <c r="AC493" s="86">
        <v>0.03</v>
      </c>
      <c r="AD493" s="86">
        <v>7.0000000000000007E-2</v>
      </c>
      <c r="AE493" s="86">
        <v>2.06</v>
      </c>
      <c r="AF493" s="151">
        <v>0</v>
      </c>
      <c r="AG493" s="150">
        <v>0.53325000423299995</v>
      </c>
      <c r="AH493" s="86">
        <v>0.589198</v>
      </c>
      <c r="AI493" s="88">
        <v>0.65702493674399998</v>
      </c>
      <c r="AJ493" s="152">
        <v>2.21</v>
      </c>
      <c r="AK493" s="153">
        <v>1</v>
      </c>
    </row>
    <row r="494" spans="1:37" x14ac:dyDescent="0.2">
      <c r="A494" s="149" t="s">
        <v>1308</v>
      </c>
      <c r="B494" s="66" t="s">
        <v>1309</v>
      </c>
      <c r="C494" s="67">
        <v>45</v>
      </c>
      <c r="D494" s="84" t="s">
        <v>334</v>
      </c>
      <c r="E494" s="85">
        <v>56.041087531358102</v>
      </c>
      <c r="F494" s="91">
        <v>55.8653694035754</v>
      </c>
      <c r="G494" s="86">
        <v>30.837118900716401</v>
      </c>
      <c r="H494" s="86">
        <v>30.744457251339099</v>
      </c>
      <c r="I494" s="86">
        <v>53.44</v>
      </c>
      <c r="J494" s="86">
        <v>98.81</v>
      </c>
      <c r="K494" s="87">
        <v>0</v>
      </c>
      <c r="L494" s="150">
        <v>1.2500001377600001</v>
      </c>
      <c r="M494" s="86">
        <v>1.8297692745846E-2</v>
      </c>
      <c r="N494" s="86">
        <v>53.832953908457498</v>
      </c>
      <c r="O494" s="86">
        <v>50.504061058732297</v>
      </c>
      <c r="P494" s="86">
        <v>1.8380000000000001</v>
      </c>
      <c r="Q494" s="88">
        <v>0.75329999999999997</v>
      </c>
      <c r="R494" s="85">
        <v>5.1641460715603098E-2</v>
      </c>
      <c r="S494" s="86">
        <v>1.5</v>
      </c>
      <c r="T494" s="86">
        <v>1.37</v>
      </c>
      <c r="U494" s="88">
        <v>4.1748593124957596</v>
      </c>
      <c r="V494" s="89">
        <v>4.01</v>
      </c>
      <c r="W494" s="85"/>
      <c r="X494" s="88"/>
      <c r="Y494" s="85">
        <v>81.66</v>
      </c>
      <c r="Z494" s="88">
        <v>100</v>
      </c>
      <c r="AA494" s="85">
        <v>0</v>
      </c>
      <c r="AB494" s="91">
        <v>0</v>
      </c>
      <c r="AC494" s="86">
        <v>0.03</v>
      </c>
      <c r="AD494" s="86">
        <v>7.0000000000000007E-2</v>
      </c>
      <c r="AE494" s="86">
        <v>1.56</v>
      </c>
      <c r="AF494" s="151">
        <v>0</v>
      </c>
      <c r="AG494" s="150">
        <v>0.87309015477600005</v>
      </c>
      <c r="AH494" s="86">
        <v>1.00031</v>
      </c>
      <c r="AI494" s="88">
        <v>0.90183206128399995</v>
      </c>
      <c r="AJ494" s="152">
        <v>2.1</v>
      </c>
      <c r="AK494" s="153">
        <v>1</v>
      </c>
    </row>
    <row r="495" spans="1:37" x14ac:dyDescent="0.2">
      <c r="A495" s="149" t="s">
        <v>1310</v>
      </c>
      <c r="B495" s="66" t="s">
        <v>1311</v>
      </c>
      <c r="C495" s="67">
        <v>65</v>
      </c>
      <c r="D495" s="84" t="s">
        <v>334</v>
      </c>
      <c r="E495" s="85">
        <v>56.6205955123283</v>
      </c>
      <c r="F495" s="91">
        <v>56.4851548502687</v>
      </c>
      <c r="G495" s="86">
        <v>42.262818872109897</v>
      </c>
      <c r="H495" s="86">
        <v>42.212695162528803</v>
      </c>
      <c r="I495" s="86">
        <v>72.48</v>
      </c>
      <c r="J495" s="86">
        <v>100.2</v>
      </c>
      <c r="K495" s="87">
        <v>0</v>
      </c>
      <c r="L495" s="150">
        <v>3.9199998512800001</v>
      </c>
      <c r="M495" s="86">
        <v>2.70222531170186E-3</v>
      </c>
      <c r="N495" s="86">
        <v>54.082553045270998</v>
      </c>
      <c r="O495" s="86">
        <v>73.711310046223204</v>
      </c>
      <c r="P495" s="86">
        <v>0.93100000000000005</v>
      </c>
      <c r="Q495" s="88">
        <v>0.73470000000000002</v>
      </c>
      <c r="R495" s="85">
        <v>5.0684237202230101E-2</v>
      </c>
      <c r="S495" s="86">
        <v>3.3</v>
      </c>
      <c r="T495" s="86">
        <v>1.6</v>
      </c>
      <c r="U495" s="88">
        <v>7.57614538008702</v>
      </c>
      <c r="V495" s="89">
        <v>4.13</v>
      </c>
      <c r="W495" s="85">
        <v>38.206536847280802</v>
      </c>
      <c r="X495" s="88">
        <v>36.666666666700003</v>
      </c>
      <c r="Y495" s="85">
        <v>100</v>
      </c>
      <c r="Z495" s="88"/>
      <c r="AA495" s="85">
        <v>0</v>
      </c>
      <c r="AB495" s="91">
        <v>0</v>
      </c>
      <c r="AC495" s="86">
        <v>0</v>
      </c>
      <c r="AD495" s="86">
        <v>0</v>
      </c>
      <c r="AE495" s="86">
        <v>0.41</v>
      </c>
      <c r="AF495" s="151">
        <v>0</v>
      </c>
      <c r="AG495" s="150">
        <v>0.81537306435800005</v>
      </c>
      <c r="AH495" s="86">
        <v>0.47906700000000002</v>
      </c>
      <c r="AI495" s="88">
        <v>0.29031801153300002</v>
      </c>
      <c r="AJ495" s="152">
        <v>1.85</v>
      </c>
      <c r="AK495" s="153">
        <v>2</v>
      </c>
    </row>
    <row r="496" spans="1:37" x14ac:dyDescent="0.2">
      <c r="A496" s="149" t="s">
        <v>1312</v>
      </c>
      <c r="B496" s="66" t="s">
        <v>1313</v>
      </c>
      <c r="C496" s="67">
        <v>65</v>
      </c>
      <c r="D496" s="84" t="s">
        <v>334</v>
      </c>
      <c r="E496" s="85">
        <v>54.046114691619103</v>
      </c>
      <c r="F496" s="91">
        <v>54.046114691619103</v>
      </c>
      <c r="G496" s="86">
        <v>45.166314243387298</v>
      </c>
      <c r="H496" s="86">
        <v>45.166314243387298</v>
      </c>
      <c r="I496" s="86">
        <v>46.78</v>
      </c>
      <c r="J496" s="86">
        <v>50.13</v>
      </c>
      <c r="K496" s="87">
        <v>0</v>
      </c>
      <c r="L496" s="150">
        <v>4.6700007486299997</v>
      </c>
      <c r="M496" s="86">
        <v>0</v>
      </c>
      <c r="N496" s="86">
        <v>52.315667763617597</v>
      </c>
      <c r="O496" s="86">
        <v>81.351769307741307</v>
      </c>
      <c r="P496" s="86">
        <v>0.62</v>
      </c>
      <c r="Q496" s="88">
        <v>1.3084</v>
      </c>
      <c r="R496" s="85">
        <v>0</v>
      </c>
      <c r="S496" s="86">
        <v>3.4</v>
      </c>
      <c r="T496" s="86">
        <v>1.66</v>
      </c>
      <c r="U496" s="88">
        <v>12.074401408004899</v>
      </c>
      <c r="V496" s="89">
        <v>4.5999999999999996</v>
      </c>
      <c r="W496" s="85">
        <v>36.418289470753301</v>
      </c>
      <c r="X496" s="88">
        <v>38.6</v>
      </c>
      <c r="Y496" s="85">
        <v>100</v>
      </c>
      <c r="Z496" s="88"/>
      <c r="AA496" s="85">
        <v>0</v>
      </c>
      <c r="AB496" s="91">
        <v>0</v>
      </c>
      <c r="AC496" s="86">
        <v>0</v>
      </c>
      <c r="AD496" s="86">
        <v>0</v>
      </c>
      <c r="AE496" s="86">
        <v>0.42</v>
      </c>
      <c r="AF496" s="151">
        <v>0</v>
      </c>
      <c r="AG496" s="150">
        <v>1.5564333047300001</v>
      </c>
      <c r="AH496" s="86">
        <v>0.204622</v>
      </c>
      <c r="AI496" s="88">
        <v>8.8298073074999997E-2</v>
      </c>
      <c r="AJ496" s="152">
        <v>1.71</v>
      </c>
      <c r="AK496" s="153">
        <v>1</v>
      </c>
    </row>
    <row r="497" spans="1:37" x14ac:dyDescent="0.2">
      <c r="A497" s="149" t="s">
        <v>1314</v>
      </c>
      <c r="B497" s="66" t="s">
        <v>1315</v>
      </c>
      <c r="C497" s="67">
        <v>65</v>
      </c>
      <c r="D497" s="84" t="s">
        <v>334</v>
      </c>
      <c r="E497" s="85">
        <v>49.780948263438503</v>
      </c>
      <c r="F497" s="91">
        <v>49.780948263438503</v>
      </c>
      <c r="G497" s="86">
        <v>43.549502810203201</v>
      </c>
      <c r="H497" s="86">
        <v>43.549502810203201</v>
      </c>
      <c r="I497" s="86">
        <v>40.43</v>
      </c>
      <c r="J497" s="86">
        <v>47.46</v>
      </c>
      <c r="K497" s="87">
        <v>0</v>
      </c>
      <c r="L497" s="150">
        <v>9.2899997846200009</v>
      </c>
      <c r="M497" s="86">
        <v>0</v>
      </c>
      <c r="N497" s="86">
        <v>47.308646963749702</v>
      </c>
      <c r="O497" s="86">
        <v>76.122041192745201</v>
      </c>
      <c r="P497" s="86">
        <v>1.3280000000000001</v>
      </c>
      <c r="Q497" s="88">
        <v>0.72060000000000002</v>
      </c>
      <c r="R497" s="85">
        <v>0</v>
      </c>
      <c r="S497" s="86">
        <v>5.7</v>
      </c>
      <c r="T497" s="86">
        <v>1.72</v>
      </c>
      <c r="U497" s="88">
        <v>11.2725176538406</v>
      </c>
      <c r="V497" s="89">
        <v>4.3099999999999996</v>
      </c>
      <c r="W497" s="85">
        <v>26.683977941453499</v>
      </c>
      <c r="X497" s="88">
        <v>25.833333333300001</v>
      </c>
      <c r="Y497" s="85">
        <v>100</v>
      </c>
      <c r="Z497" s="88"/>
      <c r="AA497" s="85">
        <v>0</v>
      </c>
      <c r="AB497" s="91">
        <v>0</v>
      </c>
      <c r="AC497" s="86">
        <v>0</v>
      </c>
      <c r="AD497" s="86">
        <v>0</v>
      </c>
      <c r="AE497" s="86">
        <v>1.35</v>
      </c>
      <c r="AF497" s="151">
        <v>0</v>
      </c>
      <c r="AG497" s="150">
        <v>2.5269253847700002</v>
      </c>
      <c r="AH497" s="86">
        <v>0.17680499999999999</v>
      </c>
      <c r="AI497" s="88">
        <v>0.27426492923700002</v>
      </c>
      <c r="AJ497" s="152">
        <v>1.83</v>
      </c>
      <c r="AK497" s="153">
        <v>2</v>
      </c>
    </row>
    <row r="498" spans="1:37" x14ac:dyDescent="0.2">
      <c r="A498" s="149" t="s">
        <v>1316</v>
      </c>
      <c r="B498" s="66" t="s">
        <v>1317</v>
      </c>
      <c r="C498" s="67">
        <v>65</v>
      </c>
      <c r="D498" s="84" t="s">
        <v>334</v>
      </c>
      <c r="E498" s="85">
        <v>43.318945192063602</v>
      </c>
      <c r="F498" s="91">
        <v>43.3051615945446</v>
      </c>
      <c r="G498" s="86">
        <v>35.994776741992801</v>
      </c>
      <c r="H498" s="86">
        <v>35.983894954477897</v>
      </c>
      <c r="I498" s="86">
        <v>41.4</v>
      </c>
      <c r="J498" s="86">
        <v>60.16</v>
      </c>
      <c r="K498" s="87">
        <v>0</v>
      </c>
      <c r="L498" s="150">
        <v>6.82000016815</v>
      </c>
      <c r="M498" s="86">
        <v>0</v>
      </c>
      <c r="N498" s="86">
        <v>40.774812410389998</v>
      </c>
      <c r="O498" s="86">
        <v>76.650106458481204</v>
      </c>
      <c r="P498" s="86">
        <v>1.869</v>
      </c>
      <c r="Q498" s="88">
        <v>0.78190000000000004</v>
      </c>
      <c r="R498" s="85">
        <v>0</v>
      </c>
      <c r="S498" s="86">
        <v>3.9</v>
      </c>
      <c r="T498" s="86">
        <v>1.71</v>
      </c>
      <c r="U498" s="88">
        <v>12.8310783851427</v>
      </c>
      <c r="V498" s="89">
        <v>4.26</v>
      </c>
      <c r="W498" s="85">
        <v>30.251107235808899</v>
      </c>
      <c r="X498" s="88">
        <v>38.066666666700002</v>
      </c>
      <c r="Y498" s="85">
        <v>100</v>
      </c>
      <c r="Z498" s="88"/>
      <c r="AA498" s="85">
        <v>0</v>
      </c>
      <c r="AB498" s="91">
        <v>0</v>
      </c>
      <c r="AC498" s="86">
        <v>0</v>
      </c>
      <c r="AD498" s="86">
        <v>0</v>
      </c>
      <c r="AE498" s="86">
        <v>1.64</v>
      </c>
      <c r="AF498" s="151">
        <v>0</v>
      </c>
      <c r="AG498" s="150">
        <v>6.0448135136200003</v>
      </c>
      <c r="AH498" s="86">
        <v>0.44448399999999999</v>
      </c>
      <c r="AI498" s="88">
        <v>0.42786295424199999</v>
      </c>
      <c r="AJ498" s="152">
        <v>1.7</v>
      </c>
      <c r="AK498" s="153">
        <v>1</v>
      </c>
    </row>
    <row r="499" spans="1:37" x14ac:dyDescent="0.2">
      <c r="A499" s="149" t="s">
        <v>1318</v>
      </c>
      <c r="B499" s="66" t="s">
        <v>1319</v>
      </c>
      <c r="C499" s="67">
        <v>65</v>
      </c>
      <c r="D499" s="84" t="s">
        <v>334</v>
      </c>
      <c r="E499" s="85">
        <v>48.442876355824097</v>
      </c>
      <c r="F499" s="91">
        <v>47.531133739716701</v>
      </c>
      <c r="G499" s="86">
        <v>41.564634167641898</v>
      </c>
      <c r="H499" s="86">
        <v>41.1017763261314</v>
      </c>
      <c r="I499" s="86">
        <v>58.9</v>
      </c>
      <c r="J499" s="86">
        <v>97.08</v>
      </c>
      <c r="K499" s="87">
        <v>1.9400000000000001E-2</v>
      </c>
      <c r="L499" s="150">
        <v>9.3099995834799998</v>
      </c>
      <c r="M499" s="86">
        <v>0</v>
      </c>
      <c r="N499" s="86">
        <v>43.814751407543397</v>
      </c>
      <c r="O499" s="86">
        <v>65.447293447293404</v>
      </c>
      <c r="P499" s="86">
        <v>0.93799999999999994</v>
      </c>
      <c r="Q499" s="88">
        <v>0.64039999999999997</v>
      </c>
      <c r="R499" s="85">
        <v>0</v>
      </c>
      <c r="S499" s="86">
        <v>17.8</v>
      </c>
      <c r="T499" s="86">
        <v>1.01</v>
      </c>
      <c r="U499" s="88">
        <v>16.1738249524042</v>
      </c>
      <c r="V499" s="89">
        <v>4.3899999999999997</v>
      </c>
      <c r="W499" s="85">
        <v>33.2166743697492</v>
      </c>
      <c r="X499" s="88">
        <v>35.066666666700002</v>
      </c>
      <c r="Y499" s="85">
        <v>100</v>
      </c>
      <c r="Z499" s="88"/>
      <c r="AA499" s="85">
        <v>0</v>
      </c>
      <c r="AB499" s="91">
        <v>0</v>
      </c>
      <c r="AC499" s="86">
        <v>0</v>
      </c>
      <c r="AD499" s="86">
        <v>0</v>
      </c>
      <c r="AE499" s="86">
        <v>0.44</v>
      </c>
      <c r="AF499" s="151">
        <v>3.5378814277700001E-10</v>
      </c>
      <c r="AG499" s="150">
        <v>1.6850194657899999</v>
      </c>
      <c r="AH499" s="86">
        <v>0.27330100000000002</v>
      </c>
      <c r="AI499" s="88">
        <v>3.2000042116299997E-2</v>
      </c>
      <c r="AJ499" s="152">
        <v>2.0299999999999998</v>
      </c>
      <c r="AK499" s="153">
        <v>7</v>
      </c>
    </row>
    <row r="500" spans="1:37" x14ac:dyDescent="0.2">
      <c r="A500" s="149" t="s">
        <v>1320</v>
      </c>
      <c r="B500" s="66" t="s">
        <v>1321</v>
      </c>
      <c r="C500" s="67">
        <v>65</v>
      </c>
      <c r="D500" s="84" t="s">
        <v>334</v>
      </c>
      <c r="E500" s="85">
        <v>36.946843374487301</v>
      </c>
      <c r="F500" s="91">
        <v>36.801533483108997</v>
      </c>
      <c r="G500" s="86">
        <v>33.437764082692702</v>
      </c>
      <c r="H500" s="86">
        <v>33.313065523424797</v>
      </c>
      <c r="I500" s="86">
        <v>121.97</v>
      </c>
      <c r="J500" s="86">
        <v>193.07</v>
      </c>
      <c r="K500" s="87">
        <v>0</v>
      </c>
      <c r="L500" s="150">
        <v>9.2799994302299993</v>
      </c>
      <c r="M500" s="86">
        <v>0</v>
      </c>
      <c r="N500" s="86">
        <v>34.1522753974278</v>
      </c>
      <c r="O500" s="86">
        <v>53.594885207788401</v>
      </c>
      <c r="P500" s="86">
        <v>5.7759999999999998</v>
      </c>
      <c r="Q500" s="88">
        <v>1.1909000000000001</v>
      </c>
      <c r="R500" s="85">
        <v>0</v>
      </c>
      <c r="S500" s="86">
        <v>21</v>
      </c>
      <c r="T500" s="86">
        <v>2.4300000000000002</v>
      </c>
      <c r="U500" s="88">
        <v>14.379495846816599</v>
      </c>
      <c r="V500" s="89">
        <v>3.94</v>
      </c>
      <c r="W500" s="85">
        <v>30.2828828093513</v>
      </c>
      <c r="X500" s="88">
        <v>33.166666666700003</v>
      </c>
      <c r="Y500" s="85">
        <v>100</v>
      </c>
      <c r="Z500" s="88"/>
      <c r="AA500" s="85">
        <v>1.02</v>
      </c>
      <c r="AB500" s="91">
        <v>1.05</v>
      </c>
      <c r="AC500" s="86">
        <v>0.66</v>
      </c>
      <c r="AD500" s="86">
        <v>0.67</v>
      </c>
      <c r="AE500" s="86">
        <v>0.17</v>
      </c>
      <c r="AF500" s="151">
        <v>9.6399953610199998E-2</v>
      </c>
      <c r="AG500" s="150">
        <v>3.07301477113</v>
      </c>
      <c r="AH500" s="86">
        <v>0.97315300000000005</v>
      </c>
      <c r="AI500" s="88">
        <v>0.30399979761000001</v>
      </c>
      <c r="AJ500" s="152">
        <v>2.29</v>
      </c>
      <c r="AK500" s="153">
        <v>14</v>
      </c>
    </row>
    <row r="501" spans="1:37" x14ac:dyDescent="0.2">
      <c r="A501" s="149" t="s">
        <v>1322</v>
      </c>
      <c r="B501" s="66" t="s">
        <v>1323</v>
      </c>
      <c r="C501" s="67">
        <v>65</v>
      </c>
      <c r="D501" s="84" t="s">
        <v>334</v>
      </c>
      <c r="E501" s="85">
        <v>48.540875882617001</v>
      </c>
      <c r="F501" s="91">
        <v>48.408908479925998</v>
      </c>
      <c r="G501" s="86">
        <v>39.9153776036352</v>
      </c>
      <c r="H501" s="86">
        <v>39.829666816320398</v>
      </c>
      <c r="I501" s="86">
        <v>40.119999999999997</v>
      </c>
      <c r="J501" s="86">
        <v>64.23</v>
      </c>
      <c r="K501" s="87">
        <v>0</v>
      </c>
      <c r="L501" s="150">
        <v>6.9599991584899996</v>
      </c>
      <c r="M501" s="86">
        <v>0</v>
      </c>
      <c r="N501" s="86">
        <v>46.213478076591798</v>
      </c>
      <c r="O501" s="86">
        <v>71.594727319720903</v>
      </c>
      <c r="P501" s="86">
        <v>1.5429999999999999</v>
      </c>
      <c r="Q501" s="88">
        <v>0.65</v>
      </c>
      <c r="R501" s="85">
        <v>0</v>
      </c>
      <c r="S501" s="86">
        <v>4</v>
      </c>
      <c r="T501" s="86">
        <v>1.94</v>
      </c>
      <c r="U501" s="88">
        <v>6.3820524332340201</v>
      </c>
      <c r="V501" s="89">
        <v>4.37</v>
      </c>
      <c r="W501" s="85">
        <v>23.869234746140801</v>
      </c>
      <c r="X501" s="88">
        <v>21.633333333300001</v>
      </c>
      <c r="Y501" s="85"/>
      <c r="Z501" s="88"/>
      <c r="AA501" s="85">
        <v>0</v>
      </c>
      <c r="AB501" s="91">
        <v>0</v>
      </c>
      <c r="AC501" s="86">
        <v>0</v>
      </c>
      <c r="AD501" s="86">
        <v>0</v>
      </c>
      <c r="AE501" s="86">
        <v>1.1299999999999999</v>
      </c>
      <c r="AF501" s="151">
        <v>0</v>
      </c>
      <c r="AG501" s="150">
        <v>2.9609283320399999</v>
      </c>
      <c r="AH501" s="86">
        <v>0.263544</v>
      </c>
      <c r="AI501" s="88">
        <v>0.14608110393599999</v>
      </c>
      <c r="AJ501" s="152">
        <v>1.77</v>
      </c>
      <c r="AK501" s="153">
        <v>2</v>
      </c>
    </row>
    <row r="502" spans="1:37" x14ac:dyDescent="0.2">
      <c r="A502" s="149" t="s">
        <v>1324</v>
      </c>
      <c r="B502" s="66" t="s">
        <v>1325</v>
      </c>
      <c r="C502" s="67">
        <v>65</v>
      </c>
      <c r="D502" s="84" t="s">
        <v>334</v>
      </c>
      <c r="E502" s="85">
        <v>67.773593835916799</v>
      </c>
      <c r="F502" s="91">
        <v>67.725567442281303</v>
      </c>
      <c r="G502" s="86">
        <v>63.222919030284501</v>
      </c>
      <c r="H502" s="86">
        <v>63.183941087623801</v>
      </c>
      <c r="I502" s="86">
        <v>19.36</v>
      </c>
      <c r="J502" s="86">
        <v>29.54</v>
      </c>
      <c r="K502" s="87">
        <v>0</v>
      </c>
      <c r="L502" s="150">
        <v>4.7900004090500001</v>
      </c>
      <c r="M502" s="86">
        <v>0</v>
      </c>
      <c r="N502" s="86">
        <v>65.168332791312594</v>
      </c>
      <c r="O502" s="86">
        <v>80.078259162945898</v>
      </c>
      <c r="P502" s="86">
        <v>0.48399999999999999</v>
      </c>
      <c r="Q502" s="88">
        <v>0.63419999999999999</v>
      </c>
      <c r="R502" s="85">
        <v>0</v>
      </c>
      <c r="S502" s="86">
        <v>2.7</v>
      </c>
      <c r="T502" s="86">
        <v>0.96</v>
      </c>
      <c r="U502" s="88">
        <v>7.8944254581648297</v>
      </c>
      <c r="V502" s="89">
        <v>4.59</v>
      </c>
      <c r="W502" s="85">
        <v>44.344248660328397</v>
      </c>
      <c r="X502" s="88">
        <v>52.333333333299997</v>
      </c>
      <c r="Y502" s="85">
        <v>-99.96</v>
      </c>
      <c r="Z502" s="88"/>
      <c r="AA502" s="85">
        <v>0</v>
      </c>
      <c r="AB502" s="91">
        <v>0</v>
      </c>
      <c r="AC502" s="86">
        <v>0</v>
      </c>
      <c r="AD502" s="86">
        <v>0</v>
      </c>
      <c r="AE502" s="86">
        <v>0.68</v>
      </c>
      <c r="AF502" s="151">
        <v>0</v>
      </c>
      <c r="AG502" s="150">
        <v>2.8516301775500001</v>
      </c>
      <c r="AH502" s="86">
        <v>0.15176899999999999</v>
      </c>
      <c r="AI502" s="88">
        <v>0.126164106129</v>
      </c>
      <c r="AJ502" s="152">
        <v>1.47</v>
      </c>
      <c r="AK502" s="153">
        <v>1</v>
      </c>
    </row>
    <row r="503" spans="1:37" x14ac:dyDescent="0.2">
      <c r="A503" s="149" t="s">
        <v>1326</v>
      </c>
      <c r="B503" s="66" t="s">
        <v>1327</v>
      </c>
      <c r="C503" s="67">
        <v>65</v>
      </c>
      <c r="D503" s="84" t="s">
        <v>334</v>
      </c>
      <c r="E503" s="85">
        <v>41.565171267111403</v>
      </c>
      <c r="F503" s="91">
        <v>41.479486708692903</v>
      </c>
      <c r="G503" s="86">
        <v>36.085439745394503</v>
      </c>
      <c r="H503" s="86">
        <v>36.046677683252703</v>
      </c>
      <c r="I503" s="86">
        <v>40.31</v>
      </c>
      <c r="J503" s="86">
        <v>82.95</v>
      </c>
      <c r="K503" s="87">
        <v>0</v>
      </c>
      <c r="L503" s="150">
        <v>8.4399994140899999</v>
      </c>
      <c r="M503" s="86">
        <v>8.9222544724049703E-3</v>
      </c>
      <c r="N503" s="86">
        <v>39.479980694386001</v>
      </c>
      <c r="O503" s="86">
        <v>67.824266129350903</v>
      </c>
      <c r="P503" s="86">
        <v>1.633</v>
      </c>
      <c r="Q503" s="88">
        <v>0.82740000000000002</v>
      </c>
      <c r="R503" s="85">
        <v>1.35519718118986E-2</v>
      </c>
      <c r="S503" s="86">
        <v>7.2</v>
      </c>
      <c r="T503" s="86">
        <v>1.47</v>
      </c>
      <c r="U503" s="88">
        <v>11.217536772956301</v>
      </c>
      <c r="V503" s="89">
        <v>4.25</v>
      </c>
      <c r="W503" s="85">
        <v>23.587880121024298</v>
      </c>
      <c r="X503" s="88">
        <v>22.5333333333</v>
      </c>
      <c r="Y503" s="85">
        <v>-100</v>
      </c>
      <c r="Z503" s="88">
        <v>-100</v>
      </c>
      <c r="AA503" s="85">
        <v>0</v>
      </c>
      <c r="AB503" s="91">
        <v>0</v>
      </c>
      <c r="AC503" s="86">
        <v>0</v>
      </c>
      <c r="AD503" s="86">
        <v>0</v>
      </c>
      <c r="AE503" s="86">
        <v>1.86</v>
      </c>
      <c r="AF503" s="151">
        <v>0</v>
      </c>
      <c r="AG503" s="150">
        <v>5.5067602733300003</v>
      </c>
      <c r="AH503" s="86">
        <v>0.42567899999999997</v>
      </c>
      <c r="AI503" s="88">
        <v>0.19220008795599999</v>
      </c>
      <c r="AJ503" s="152">
        <v>1.81</v>
      </c>
      <c r="AK503" s="153">
        <v>2</v>
      </c>
    </row>
    <row r="504" spans="1:37" x14ac:dyDescent="0.2">
      <c r="A504" s="149" t="s">
        <v>1328</v>
      </c>
      <c r="B504" s="66" t="s">
        <v>1329</v>
      </c>
      <c r="C504" s="67">
        <v>65</v>
      </c>
      <c r="D504" s="84" t="s">
        <v>334</v>
      </c>
      <c r="E504" s="85">
        <v>36.764316012725303</v>
      </c>
      <c r="F504" s="91">
        <v>36.7223400494874</v>
      </c>
      <c r="G504" s="86">
        <v>31.7537115588547</v>
      </c>
      <c r="H504" s="86">
        <v>31.716154118062899</v>
      </c>
      <c r="I504" s="86">
        <v>111.43</v>
      </c>
      <c r="J504" s="86">
        <v>151.18</v>
      </c>
      <c r="K504" s="87">
        <v>0</v>
      </c>
      <c r="L504" s="150">
        <v>10.4099999504</v>
      </c>
      <c r="M504" s="86">
        <v>0</v>
      </c>
      <c r="N504" s="86">
        <v>34.957641177641598</v>
      </c>
      <c r="O504" s="86">
        <v>61.016313519595002</v>
      </c>
      <c r="P504" s="86">
        <v>2.46</v>
      </c>
      <c r="Q504" s="88">
        <v>0.66279999999999994</v>
      </c>
      <c r="R504" s="85">
        <v>0</v>
      </c>
      <c r="S504" s="86">
        <v>22</v>
      </c>
      <c r="T504" s="86">
        <v>1.97</v>
      </c>
      <c r="U504" s="88">
        <v>11.7422234004949</v>
      </c>
      <c r="V504" s="89">
        <v>4.08</v>
      </c>
      <c r="W504" s="85">
        <v>27.953892044371901</v>
      </c>
      <c r="X504" s="88">
        <v>26.866666666699999</v>
      </c>
      <c r="Y504" s="85">
        <v>100</v>
      </c>
      <c r="Z504" s="88"/>
      <c r="AA504" s="85">
        <v>0</v>
      </c>
      <c r="AB504" s="91">
        <v>0</v>
      </c>
      <c r="AC504" s="86">
        <v>0</v>
      </c>
      <c r="AD504" s="86">
        <v>0</v>
      </c>
      <c r="AE504" s="86">
        <v>0.84</v>
      </c>
      <c r="AF504" s="151">
        <v>1.7232065766499999E-9</v>
      </c>
      <c r="AG504" s="150">
        <v>2.1828508064199998</v>
      </c>
      <c r="AH504" s="86">
        <v>0.38270700000000002</v>
      </c>
      <c r="AI504" s="88">
        <v>0.14431598580300001</v>
      </c>
      <c r="AJ504" s="152">
        <v>2.27</v>
      </c>
      <c r="AK504" s="153">
        <v>13</v>
      </c>
    </row>
    <row r="505" spans="1:37" x14ac:dyDescent="0.2">
      <c r="A505" s="149" t="s">
        <v>1330</v>
      </c>
      <c r="B505" s="66" t="s">
        <v>1331</v>
      </c>
      <c r="C505" s="67">
        <v>65</v>
      </c>
      <c r="D505" s="84" t="s">
        <v>334</v>
      </c>
      <c r="E505" s="85">
        <v>51.788870041660999</v>
      </c>
      <c r="F505" s="91">
        <v>50.612850339604996</v>
      </c>
      <c r="G505" s="86">
        <v>46.9456844974059</v>
      </c>
      <c r="H505" s="86">
        <v>45.900254792440002</v>
      </c>
      <c r="I505" s="86">
        <v>128.51</v>
      </c>
      <c r="J505" s="86">
        <v>224.61</v>
      </c>
      <c r="K505" s="87">
        <v>0</v>
      </c>
      <c r="L505" s="150">
        <v>6.0800005112099997</v>
      </c>
      <c r="M505" s="86">
        <v>4.8832937051875902E-5</v>
      </c>
      <c r="N505" s="86">
        <v>48.353681947323999</v>
      </c>
      <c r="O505" s="86">
        <v>59.603034738194097</v>
      </c>
      <c r="P505" s="86">
        <v>4.4690000000000003</v>
      </c>
      <c r="Q505" s="88">
        <v>1.3248</v>
      </c>
      <c r="R505" s="85">
        <v>1.67926112510495E-2</v>
      </c>
      <c r="S505" s="86">
        <v>15.9</v>
      </c>
      <c r="T505" s="86">
        <v>1.67</v>
      </c>
      <c r="U505" s="88">
        <v>12.882987104237801</v>
      </c>
      <c r="V505" s="89">
        <v>4.4000000000000004</v>
      </c>
      <c r="W505" s="85">
        <v>41.685341520651498</v>
      </c>
      <c r="X505" s="88">
        <v>45.333333333299997</v>
      </c>
      <c r="Y505" s="85">
        <v>48.919999999999987</v>
      </c>
      <c r="Z505" s="88"/>
      <c r="AA505" s="85">
        <v>0</v>
      </c>
      <c r="AB505" s="91">
        <v>0</v>
      </c>
      <c r="AC505" s="86">
        <v>0</v>
      </c>
      <c r="AD505" s="86">
        <v>0</v>
      </c>
      <c r="AE505" s="86">
        <v>0.28000000000000003</v>
      </c>
      <c r="AF505" s="151">
        <v>0.36120082419499999</v>
      </c>
      <c r="AG505" s="150">
        <v>1.91382622785</v>
      </c>
      <c r="AH505" s="86">
        <v>1.27664</v>
      </c>
      <c r="AI505" s="88">
        <v>0.240000000362</v>
      </c>
      <c r="AJ505" s="152">
        <v>2.3199999999999998</v>
      </c>
      <c r="AK505" s="153">
        <v>17</v>
      </c>
    </row>
    <row r="506" spans="1:37" x14ac:dyDescent="0.2">
      <c r="A506" s="149" t="s">
        <v>1332</v>
      </c>
      <c r="B506" s="66" t="s">
        <v>1333</v>
      </c>
      <c r="C506" s="67">
        <v>65</v>
      </c>
      <c r="D506" s="84" t="s">
        <v>334</v>
      </c>
      <c r="E506" s="85">
        <v>30.3499371568433</v>
      </c>
      <c r="F506" s="91">
        <v>30.2683513042711</v>
      </c>
      <c r="G506" s="86">
        <v>28.541818262000799</v>
      </c>
      <c r="H506" s="86">
        <v>28.491102732023499</v>
      </c>
      <c r="I506" s="86">
        <v>159.43</v>
      </c>
      <c r="J506" s="86">
        <v>168.98</v>
      </c>
      <c r="K506" s="87">
        <v>0</v>
      </c>
      <c r="L506" s="150">
        <v>14.280000013900001</v>
      </c>
      <c r="M506" s="86">
        <v>0</v>
      </c>
      <c r="N506" s="86">
        <v>30.350873319053999</v>
      </c>
      <c r="O506" s="86">
        <v>49.914205725638901</v>
      </c>
      <c r="P506" s="86">
        <v>5.3120000000000003</v>
      </c>
      <c r="Q506" s="88">
        <v>1.0044999999999999</v>
      </c>
      <c r="R506" s="85">
        <v>0</v>
      </c>
      <c r="S506" s="86">
        <v>21.7</v>
      </c>
      <c r="T506" s="86">
        <v>2.59</v>
      </c>
      <c r="U506" s="88">
        <v>17.133029040153499</v>
      </c>
      <c r="V506" s="89">
        <v>3.99</v>
      </c>
      <c r="W506" s="85">
        <v>23.0118976692773</v>
      </c>
      <c r="X506" s="88">
        <v>25.5333333333</v>
      </c>
      <c r="Y506" s="85">
        <v>-36.6</v>
      </c>
      <c r="Z506" s="88"/>
      <c r="AA506" s="85">
        <v>1.33</v>
      </c>
      <c r="AB506" s="91">
        <v>1.49</v>
      </c>
      <c r="AC506" s="86">
        <v>0.89</v>
      </c>
      <c r="AD506" s="86">
        <v>0.91</v>
      </c>
      <c r="AE506" s="86">
        <v>0.34</v>
      </c>
      <c r="AF506" s="151">
        <v>0</v>
      </c>
      <c r="AG506" s="150">
        <v>2.2957559018299998</v>
      </c>
      <c r="AH506" s="86">
        <v>0.41630600000000001</v>
      </c>
      <c r="AI506" s="88">
        <v>0.119999994869</v>
      </c>
      <c r="AJ506" s="152">
        <v>2.38</v>
      </c>
      <c r="AK506" s="153">
        <v>13</v>
      </c>
    </row>
    <row r="507" spans="1:37" x14ac:dyDescent="0.2">
      <c r="A507" s="149" t="s">
        <v>1334</v>
      </c>
      <c r="B507" s="66" t="s">
        <v>1335</v>
      </c>
      <c r="C507" s="67">
        <v>65</v>
      </c>
      <c r="D507" s="84" t="s">
        <v>334</v>
      </c>
      <c r="E507" s="85">
        <v>23.876172801319701</v>
      </c>
      <c r="F507" s="91">
        <v>23.5694401484689</v>
      </c>
      <c r="G507" s="86">
        <v>22.3502422930199</v>
      </c>
      <c r="H507" s="86">
        <v>22.066707908031798</v>
      </c>
      <c r="I507" s="86">
        <v>249.33</v>
      </c>
      <c r="J507" s="86">
        <v>646.52</v>
      </c>
      <c r="K507" s="87">
        <v>0</v>
      </c>
      <c r="L507" s="150">
        <v>8.2299999005599993</v>
      </c>
      <c r="M507" s="86">
        <v>0</v>
      </c>
      <c r="N507" s="86">
        <v>21.354381976023198</v>
      </c>
      <c r="O507" s="86">
        <v>43.566285472257498</v>
      </c>
      <c r="P507" s="86">
        <v>19.007999999999999</v>
      </c>
      <c r="Q507" s="88">
        <v>1.0024</v>
      </c>
      <c r="R507" s="85">
        <v>0</v>
      </c>
      <c r="S507" s="86">
        <v>12.7</v>
      </c>
      <c r="T507" s="86">
        <v>3.91</v>
      </c>
      <c r="U507" s="88">
        <v>5.5521187751314596</v>
      </c>
      <c r="V507" s="89">
        <v>3.2</v>
      </c>
      <c r="W507" s="85">
        <v>26.366623269711301</v>
      </c>
      <c r="X507" s="88">
        <v>26.4</v>
      </c>
      <c r="Y507" s="85">
        <v>-35.319999999999993</v>
      </c>
      <c r="Z507" s="88"/>
      <c r="AA507" s="85">
        <v>1.28</v>
      </c>
      <c r="AB507" s="91">
        <v>1.7</v>
      </c>
      <c r="AC507" s="86">
        <v>0.17</v>
      </c>
      <c r="AD507" s="86">
        <v>0.42</v>
      </c>
      <c r="AE507" s="86">
        <v>0.56999999999999995</v>
      </c>
      <c r="AF507" s="151">
        <v>15.172599244700001</v>
      </c>
      <c r="AG507" s="150">
        <v>0.41777399303399998</v>
      </c>
      <c r="AH507" s="86">
        <v>1.3696649999999999</v>
      </c>
      <c r="AI507" s="88">
        <v>0.21599998946599999</v>
      </c>
      <c r="AJ507" s="152">
        <v>2.5499999999999998</v>
      </c>
      <c r="AK507" s="153">
        <v>12</v>
      </c>
    </row>
    <row r="508" spans="1:37" x14ac:dyDescent="0.2">
      <c r="A508" s="149" t="s">
        <v>1336</v>
      </c>
      <c r="B508" s="66" t="s">
        <v>1337</v>
      </c>
      <c r="C508" s="67">
        <v>65</v>
      </c>
      <c r="D508" s="84" t="s">
        <v>334</v>
      </c>
      <c r="E508" s="85">
        <v>36.735281097830899</v>
      </c>
      <c r="F508" s="91">
        <v>36.693227091633503</v>
      </c>
      <c r="G508" s="86">
        <v>32.589641434263001</v>
      </c>
      <c r="H508" s="86">
        <v>32.554227534307202</v>
      </c>
      <c r="I508" s="86">
        <v>69.81</v>
      </c>
      <c r="J508" s="86">
        <v>136.30000000000001</v>
      </c>
      <c r="K508" s="87">
        <v>2.46E-2</v>
      </c>
      <c r="L508" s="150">
        <v>14.469996907600001</v>
      </c>
      <c r="M508" s="86">
        <v>0</v>
      </c>
      <c r="N508" s="86">
        <v>35.780388174747898</v>
      </c>
      <c r="O508" s="86">
        <v>41.74111891087</v>
      </c>
      <c r="P508" s="86">
        <v>6.1790000000000003</v>
      </c>
      <c r="Q508" s="88">
        <v>0.78700000000000003</v>
      </c>
      <c r="R508" s="85">
        <v>0</v>
      </c>
      <c r="S508" s="86">
        <v>18.5</v>
      </c>
      <c r="T508" s="86">
        <v>1.81</v>
      </c>
      <c r="U508" s="88">
        <v>14.9158919876051</v>
      </c>
      <c r="V508" s="89">
        <v>3.91</v>
      </c>
      <c r="W508" s="85">
        <v>41.004785461666103</v>
      </c>
      <c r="X508" s="88">
        <v>46</v>
      </c>
      <c r="Y508" s="85">
        <v>-100</v>
      </c>
      <c r="Z508" s="88"/>
      <c r="AA508" s="85">
        <v>0.75</v>
      </c>
      <c r="AB508" s="91">
        <v>0.91</v>
      </c>
      <c r="AC508" s="86">
        <v>0.41</v>
      </c>
      <c r="AD508" s="86">
        <v>0.52</v>
      </c>
      <c r="AE508" s="86">
        <v>0.2</v>
      </c>
      <c r="AF508" s="151">
        <v>18.976393510499999</v>
      </c>
      <c r="AG508" s="150">
        <v>1.23000609733</v>
      </c>
      <c r="AH508" s="86">
        <v>0.303562</v>
      </c>
      <c r="AI508" s="88">
        <v>5.6000022526600003E-2</v>
      </c>
      <c r="AJ508" s="152">
        <v>2.46</v>
      </c>
      <c r="AK508" s="153">
        <v>15</v>
      </c>
    </row>
    <row r="509" spans="1:37" x14ac:dyDescent="0.2">
      <c r="A509" s="149" t="s">
        <v>1338</v>
      </c>
      <c r="B509" s="66" t="s">
        <v>1339</v>
      </c>
      <c r="C509" s="67">
        <v>65</v>
      </c>
      <c r="D509" s="84" t="s">
        <v>334</v>
      </c>
      <c r="E509" s="85">
        <v>66.805586222124106</v>
      </c>
      <c r="F509" s="91">
        <v>66.524067122985201</v>
      </c>
      <c r="G509" s="86">
        <v>46.188452196953001</v>
      </c>
      <c r="H509" s="86">
        <v>46.083572532567899</v>
      </c>
      <c r="I509" s="86">
        <v>45.64</v>
      </c>
      <c r="J509" s="86">
        <v>51.48</v>
      </c>
      <c r="K509" s="87">
        <v>0</v>
      </c>
      <c r="L509" s="150">
        <v>3.67000048415</v>
      </c>
      <c r="M509" s="86">
        <v>4.2040122896650101E-2</v>
      </c>
      <c r="N509" s="86">
        <v>64.871453900709199</v>
      </c>
      <c r="O509" s="86">
        <v>71.4178262504701</v>
      </c>
      <c r="P509" s="86">
        <v>0.61199999999999999</v>
      </c>
      <c r="Q509" s="88">
        <v>0.64400000000000002</v>
      </c>
      <c r="R509" s="85">
        <v>8.4423807513718904E-2</v>
      </c>
      <c r="S509" s="86">
        <v>16.600000000000001</v>
      </c>
      <c r="T509" s="86">
        <v>1.1499999999999999</v>
      </c>
      <c r="U509" s="88">
        <v>9.0720909693088991</v>
      </c>
      <c r="V509" s="89">
        <v>4.5599999999999996</v>
      </c>
      <c r="W509" s="85">
        <v>33.730473772174697</v>
      </c>
      <c r="X509" s="88">
        <v>39.333333333299997</v>
      </c>
      <c r="Y509" s="85"/>
      <c r="Z509" s="88"/>
      <c r="AA509" s="85">
        <v>0</v>
      </c>
      <c r="AB509" s="91">
        <v>0</v>
      </c>
      <c r="AC509" s="86">
        <v>0</v>
      </c>
      <c r="AD509" s="86">
        <v>0.03</v>
      </c>
      <c r="AE509" s="86">
        <v>7.0000000000000007E-2</v>
      </c>
      <c r="AF509" s="151">
        <v>4.1032660483799999E-8</v>
      </c>
      <c r="AG509" s="150">
        <v>0.50233804701600004</v>
      </c>
      <c r="AH509" s="86">
        <v>9.7988000000000006E-2</v>
      </c>
      <c r="AI509" s="88">
        <v>1.3437262424000001E-9</v>
      </c>
      <c r="AJ509" s="152">
        <v>2.57</v>
      </c>
      <c r="AK509" s="153">
        <v>26</v>
      </c>
    </row>
    <row r="510" spans="1:37" x14ac:dyDescent="0.2">
      <c r="A510" s="149" t="s">
        <v>1340</v>
      </c>
      <c r="B510" s="66" t="s">
        <v>1341</v>
      </c>
      <c r="C510" s="67">
        <v>65</v>
      </c>
      <c r="D510" s="84" t="s">
        <v>334</v>
      </c>
      <c r="E510" s="85">
        <v>62.282508229418298</v>
      </c>
      <c r="F510" s="91">
        <v>61.9581961763609</v>
      </c>
      <c r="G510" s="86">
        <v>54.301188603674497</v>
      </c>
      <c r="H510" s="86">
        <v>54.001199954596302</v>
      </c>
      <c r="I510" s="86">
        <v>69.599999999999994</v>
      </c>
      <c r="J510" s="86">
        <v>83.19</v>
      </c>
      <c r="K510" s="87">
        <v>1.7999999999999999E-2</v>
      </c>
      <c r="L510" s="150">
        <v>9.68999997405</v>
      </c>
      <c r="M510" s="86">
        <v>0</v>
      </c>
      <c r="N510" s="86">
        <v>61.160953401178404</v>
      </c>
      <c r="O510" s="86">
        <v>66.286189683860201</v>
      </c>
      <c r="P510" s="86">
        <v>0.67</v>
      </c>
      <c r="Q510" s="88">
        <v>0.5766</v>
      </c>
      <c r="R510" s="85">
        <v>0</v>
      </c>
      <c r="S510" s="86">
        <v>16.899999999999999</v>
      </c>
      <c r="T510" s="86">
        <v>0.98</v>
      </c>
      <c r="U510" s="88">
        <v>11.9427913538407</v>
      </c>
      <c r="V510" s="89">
        <v>4.7</v>
      </c>
      <c r="W510" s="85">
        <v>41.482013336525903</v>
      </c>
      <c r="X510" s="88">
        <v>46.6</v>
      </c>
      <c r="Y510" s="85">
        <v>-100</v>
      </c>
      <c r="Z510" s="88"/>
      <c r="AA510" s="85">
        <v>0.22</v>
      </c>
      <c r="AB510" s="91">
        <v>0.81</v>
      </c>
      <c r="AC510" s="86">
        <v>0</v>
      </c>
      <c r="AD510" s="86">
        <v>0.49</v>
      </c>
      <c r="AE510" s="86">
        <v>0.1</v>
      </c>
      <c r="AF510" s="151">
        <v>0.50419998033900004</v>
      </c>
      <c r="AG510" s="150">
        <v>0.82719596392799999</v>
      </c>
      <c r="AH510" s="86">
        <v>0.191966</v>
      </c>
      <c r="AI510" s="88">
        <v>1.5999999302299998E-2</v>
      </c>
      <c r="AJ510" s="152">
        <v>2.0099999999999998</v>
      </c>
      <c r="AK510" s="153">
        <v>10</v>
      </c>
    </row>
    <row r="511" spans="1:37" x14ac:dyDescent="0.2">
      <c r="A511" s="149" t="s">
        <v>1342</v>
      </c>
      <c r="B511" s="66" t="s">
        <v>1343</v>
      </c>
      <c r="C511" s="67">
        <v>65</v>
      </c>
      <c r="D511" s="84" t="s">
        <v>334</v>
      </c>
      <c r="E511" s="85">
        <v>47.191152760983499</v>
      </c>
      <c r="F511" s="91">
        <v>46.939238210398997</v>
      </c>
      <c r="G511" s="86">
        <v>43.198307134220101</v>
      </c>
      <c r="H511" s="86">
        <v>43.011890366787597</v>
      </c>
      <c r="I511" s="86">
        <v>89.83</v>
      </c>
      <c r="J511" s="86">
        <v>107.91</v>
      </c>
      <c r="K511" s="87">
        <v>0</v>
      </c>
      <c r="L511" s="150">
        <v>17.4900000244</v>
      </c>
      <c r="M511" s="86">
        <v>8.6857421071041205E-2</v>
      </c>
      <c r="N511" s="86">
        <v>45.028926778295997</v>
      </c>
      <c r="O511" s="86">
        <v>62.062350119904103</v>
      </c>
      <c r="P511" s="86">
        <v>2.2029999999999998</v>
      </c>
      <c r="Q511" s="88">
        <v>0.33589999999999998</v>
      </c>
      <c r="R511" s="85">
        <v>0.101419878296146</v>
      </c>
      <c r="S511" s="86">
        <v>21.1</v>
      </c>
      <c r="T511" s="86">
        <v>1.44</v>
      </c>
      <c r="U511" s="88">
        <v>11.2076783555018</v>
      </c>
      <c r="V511" s="89">
        <v>4.46</v>
      </c>
      <c r="W511" s="85">
        <v>24.138468985953399</v>
      </c>
      <c r="X511" s="88"/>
      <c r="Y511" s="85">
        <v>-100</v>
      </c>
      <c r="Z511" s="88">
        <v>-100</v>
      </c>
      <c r="AA511" s="85">
        <v>0.36</v>
      </c>
      <c r="AB511" s="91">
        <v>0.64</v>
      </c>
      <c r="AC511" s="86">
        <v>0.06</v>
      </c>
      <c r="AD511" s="86">
        <v>0.22</v>
      </c>
      <c r="AE511" s="86">
        <v>0.42</v>
      </c>
      <c r="AF511" s="151">
        <v>0</v>
      </c>
      <c r="AG511" s="150">
        <v>0.85868999824799996</v>
      </c>
      <c r="AH511" s="86">
        <v>0.20496</v>
      </c>
      <c r="AI511" s="88">
        <v>5.5999999885700001E-2</v>
      </c>
      <c r="AJ511" s="152">
        <v>2.68</v>
      </c>
      <c r="AK511" s="153">
        <v>26</v>
      </c>
    </row>
    <row r="512" spans="1:37" x14ac:dyDescent="0.2">
      <c r="A512" s="149" t="s">
        <v>1344</v>
      </c>
      <c r="B512" s="66" t="s">
        <v>1345</v>
      </c>
      <c r="C512" s="67">
        <v>65</v>
      </c>
      <c r="D512" s="84" t="s">
        <v>334</v>
      </c>
      <c r="E512" s="85">
        <v>50.470685383980197</v>
      </c>
      <c r="F512" s="91">
        <v>50.364086780271798</v>
      </c>
      <c r="G512" s="86">
        <v>47.106073117633798</v>
      </c>
      <c r="H512" s="86">
        <v>47.017491179340901</v>
      </c>
      <c r="I512" s="86">
        <v>37.979999999999997</v>
      </c>
      <c r="J512" s="86">
        <v>43.51</v>
      </c>
      <c r="K512" s="87">
        <v>0</v>
      </c>
      <c r="L512" s="150">
        <v>15.619999363</v>
      </c>
      <c r="M512" s="86">
        <v>0</v>
      </c>
      <c r="N512" s="86">
        <v>48.9740540870148</v>
      </c>
      <c r="O512" s="86">
        <v>53.247373447946501</v>
      </c>
      <c r="P512" s="86">
        <v>0.54500000000000004</v>
      </c>
      <c r="Q512" s="88">
        <v>0.55049999999999999</v>
      </c>
      <c r="R512" s="85">
        <v>0</v>
      </c>
      <c r="S512" s="86">
        <v>22.1</v>
      </c>
      <c r="T512" s="86">
        <v>1.01</v>
      </c>
      <c r="U512" s="88">
        <v>15.441783649876101</v>
      </c>
      <c r="V512" s="89">
        <v>4.22</v>
      </c>
      <c r="W512" s="85">
        <v>36.664490688109801</v>
      </c>
      <c r="X512" s="88">
        <v>46.9666666667</v>
      </c>
      <c r="Y512" s="85">
        <v>-100</v>
      </c>
      <c r="Z512" s="88">
        <v>100</v>
      </c>
      <c r="AA512" s="85">
        <v>7.0000000000000007E-2</v>
      </c>
      <c r="AB512" s="91">
        <v>0.24</v>
      </c>
      <c r="AC512" s="86">
        <v>0.01</v>
      </c>
      <c r="AD512" s="86">
        <v>0.15</v>
      </c>
      <c r="AE512" s="86">
        <v>0</v>
      </c>
      <c r="AF512" s="151">
        <v>5.8120994096800001</v>
      </c>
      <c r="AG512" s="150">
        <v>2.6225002607699999</v>
      </c>
      <c r="AH512" s="86">
        <v>0.12266100000000001</v>
      </c>
      <c r="AI512" s="88">
        <v>1.6000000948700001E-2</v>
      </c>
      <c r="AJ512" s="152">
        <v>1.66</v>
      </c>
      <c r="AK512" s="153">
        <v>1</v>
      </c>
    </row>
    <row r="513" spans="1:37" x14ac:dyDescent="0.2">
      <c r="A513" s="149" t="s">
        <v>1346</v>
      </c>
      <c r="B513" s="66" t="s">
        <v>1347</v>
      </c>
      <c r="C513" s="67">
        <v>65</v>
      </c>
      <c r="D513" s="84" t="s">
        <v>334</v>
      </c>
      <c r="E513" s="85">
        <v>29.5796215858058</v>
      </c>
      <c r="F513" s="91">
        <v>29.573731870720799</v>
      </c>
      <c r="G513" s="86">
        <v>27.381285430317298</v>
      </c>
      <c r="H513" s="86">
        <v>27.375395715232301</v>
      </c>
      <c r="I513" s="86">
        <v>75.62</v>
      </c>
      <c r="J513" s="86">
        <v>141.34</v>
      </c>
      <c r="K513" s="87">
        <v>0</v>
      </c>
      <c r="L513" s="150">
        <v>15.0399999459</v>
      </c>
      <c r="M513" s="86">
        <v>2.1103374768948399E-2</v>
      </c>
      <c r="N513" s="86">
        <v>27.994047619047599</v>
      </c>
      <c r="O513" s="86">
        <v>42.346481398476001</v>
      </c>
      <c r="P513" s="86">
        <v>1.879</v>
      </c>
      <c r="Q513" s="88">
        <v>0.68710000000000004</v>
      </c>
      <c r="R513" s="85">
        <v>7.2271741748976201E-2</v>
      </c>
      <c r="S513" s="86">
        <v>26.3</v>
      </c>
      <c r="T513" s="86">
        <v>1.43</v>
      </c>
      <c r="U513" s="88">
        <v>18.175660752411101</v>
      </c>
      <c r="V513" s="89">
        <v>3.98</v>
      </c>
      <c r="W513" s="85">
        <v>28.937211380327401</v>
      </c>
      <c r="X513" s="88">
        <v>32.200000000000003</v>
      </c>
      <c r="Y513" s="85"/>
      <c r="Z513" s="88"/>
      <c r="AA513" s="85">
        <v>0</v>
      </c>
      <c r="AB513" s="91">
        <v>0</v>
      </c>
      <c r="AC513" s="86">
        <v>0</v>
      </c>
      <c r="AD513" s="86">
        <v>0</v>
      </c>
      <c r="AE513" s="86">
        <v>0.35</v>
      </c>
      <c r="AF513" s="151">
        <v>0</v>
      </c>
      <c r="AG513" s="150">
        <v>4.6854660047000003</v>
      </c>
      <c r="AH513" s="86">
        <v>0.52461199999999997</v>
      </c>
      <c r="AI513" s="88">
        <v>4.7999999944199997E-2</v>
      </c>
      <c r="AJ513" s="152">
        <v>2.4300000000000002</v>
      </c>
      <c r="AK513" s="153">
        <v>13</v>
      </c>
    </row>
    <row r="514" spans="1:37" x14ac:dyDescent="0.2">
      <c r="A514" s="149" t="s">
        <v>1348</v>
      </c>
      <c r="B514" s="66" t="s">
        <v>1349</v>
      </c>
      <c r="C514" s="67">
        <v>65</v>
      </c>
      <c r="D514" s="84" t="s">
        <v>334</v>
      </c>
      <c r="E514" s="85">
        <v>27.880143897516898</v>
      </c>
      <c r="F514" s="91">
        <v>27.880143897516898</v>
      </c>
      <c r="G514" s="86">
        <v>24.370448363604499</v>
      </c>
      <c r="H514" s="86">
        <v>24.370448363604499</v>
      </c>
      <c r="I514" s="86">
        <v>23.62</v>
      </c>
      <c r="J514" s="86">
        <v>36.82</v>
      </c>
      <c r="K514" s="87">
        <v>0</v>
      </c>
      <c r="L514" s="150">
        <v>11.999999646199999</v>
      </c>
      <c r="M514" s="86">
        <v>3.3353689533599198E-2</v>
      </c>
      <c r="N514" s="86">
        <v>27.708302610234501</v>
      </c>
      <c r="O514" s="86">
        <v>43.403358290324903</v>
      </c>
      <c r="P514" s="86">
        <v>0.377</v>
      </c>
      <c r="Q514" s="88">
        <v>0.77990000000000004</v>
      </c>
      <c r="R514" s="85">
        <v>9.7134531325886397E-2</v>
      </c>
      <c r="S514" s="86">
        <v>21.8</v>
      </c>
      <c r="T514" s="86">
        <v>1.39</v>
      </c>
      <c r="U514" s="88">
        <v>19.8955865578661</v>
      </c>
      <c r="V514" s="89">
        <v>3.92</v>
      </c>
      <c r="W514" s="85">
        <v>25.9441992372182</v>
      </c>
      <c r="X514" s="88">
        <v>30.5333333333</v>
      </c>
      <c r="Y514" s="85">
        <v>-67.900000000000006</v>
      </c>
      <c r="Z514" s="88">
        <v>-100</v>
      </c>
      <c r="AA514" s="85">
        <v>0</v>
      </c>
      <c r="AB514" s="91">
        <v>0</v>
      </c>
      <c r="AC514" s="86">
        <v>0</v>
      </c>
      <c r="AD514" s="86">
        <v>0</v>
      </c>
      <c r="AE514" s="86">
        <v>0</v>
      </c>
      <c r="AF514" s="151">
        <v>0</v>
      </c>
      <c r="AG514" s="150">
        <v>5.86799384574</v>
      </c>
      <c r="AH514" s="86">
        <v>0.13996600000000001</v>
      </c>
      <c r="AI514" s="88">
        <v>0</v>
      </c>
      <c r="AJ514" s="152">
        <v>1.99</v>
      </c>
      <c r="AK514" s="153">
        <v>3</v>
      </c>
    </row>
    <row r="515" spans="1:37" x14ac:dyDescent="0.2">
      <c r="A515" s="149" t="s">
        <v>1350</v>
      </c>
      <c r="B515" s="66" t="s">
        <v>1351</v>
      </c>
      <c r="C515" s="67">
        <v>65</v>
      </c>
      <c r="D515" s="84" t="s">
        <v>334</v>
      </c>
      <c r="E515" s="85">
        <v>40.941389259721802</v>
      </c>
      <c r="F515" s="91">
        <v>40.917703802592499</v>
      </c>
      <c r="G515" s="86">
        <v>37.621118814865902</v>
      </c>
      <c r="H515" s="86">
        <v>37.5995865811119</v>
      </c>
      <c r="I515" s="86">
        <v>56.99</v>
      </c>
      <c r="J515" s="86">
        <v>94.47</v>
      </c>
      <c r="K515" s="87">
        <v>0</v>
      </c>
      <c r="L515" s="150">
        <v>10.219999813199999</v>
      </c>
      <c r="M515" s="86">
        <v>0</v>
      </c>
      <c r="N515" s="86">
        <v>37.139407528782698</v>
      </c>
      <c r="O515" s="86">
        <v>57.184750733137797</v>
      </c>
      <c r="P515" s="86">
        <v>1.468</v>
      </c>
      <c r="Q515" s="88">
        <v>0.57420000000000004</v>
      </c>
      <c r="R515" s="85">
        <v>0</v>
      </c>
      <c r="S515" s="86">
        <v>18.399999999999999</v>
      </c>
      <c r="T515" s="86">
        <v>1.96</v>
      </c>
      <c r="U515" s="88">
        <v>14.977821799233499</v>
      </c>
      <c r="V515" s="89">
        <v>4.0999999999999996</v>
      </c>
      <c r="W515" s="85">
        <v>29.3827706171489</v>
      </c>
      <c r="X515" s="88">
        <v>33.5333333333</v>
      </c>
      <c r="Y515" s="85">
        <v>12.159999999999997</v>
      </c>
      <c r="Z515" s="88"/>
      <c r="AA515" s="85">
        <v>0.03</v>
      </c>
      <c r="AB515" s="91">
        <v>0.08</v>
      </c>
      <c r="AC515" s="86">
        <v>0</v>
      </c>
      <c r="AD515" s="86">
        <v>0.03</v>
      </c>
      <c r="AE515" s="86">
        <v>0.12</v>
      </c>
      <c r="AF515" s="151">
        <v>9.6978362247999997E-8</v>
      </c>
      <c r="AG515" s="150">
        <v>2.3601805441699999</v>
      </c>
      <c r="AH515" s="86">
        <v>0.214004</v>
      </c>
      <c r="AI515" s="88">
        <v>8.0000162915999998E-3</v>
      </c>
      <c r="AJ515" s="152">
        <v>1.78</v>
      </c>
      <c r="AK515" s="153">
        <v>2</v>
      </c>
    </row>
    <row r="516" spans="1:37" x14ac:dyDescent="0.2">
      <c r="A516" s="149" t="s">
        <v>1352</v>
      </c>
      <c r="B516" s="66" t="s">
        <v>1353</v>
      </c>
      <c r="C516" s="67">
        <v>65</v>
      </c>
      <c r="D516" s="84" t="s">
        <v>334</v>
      </c>
      <c r="E516" s="85">
        <v>46.353703242339002</v>
      </c>
      <c r="F516" s="91">
        <v>46.0138093034844</v>
      </c>
      <c r="G516" s="86">
        <v>38.1517599743745</v>
      </c>
      <c r="H516" s="86">
        <v>37.964907285475299</v>
      </c>
      <c r="I516" s="86">
        <v>24.3</v>
      </c>
      <c r="J516" s="86">
        <v>27.29</v>
      </c>
      <c r="K516" s="87">
        <v>0</v>
      </c>
      <c r="L516" s="150">
        <v>10.4199999401</v>
      </c>
      <c r="M516" s="86">
        <v>1.8724192263153499E-4</v>
      </c>
      <c r="N516" s="86">
        <v>45.304026146607796</v>
      </c>
      <c r="O516" s="86">
        <v>56.523253788538597</v>
      </c>
      <c r="P516" s="86">
        <v>0.48199999999999998</v>
      </c>
      <c r="Q516" s="88">
        <v>0.73160000000000003</v>
      </c>
      <c r="R516" s="85">
        <v>4.1390728476821202E-2</v>
      </c>
      <c r="S516" s="86">
        <v>14.3</v>
      </c>
      <c r="T516" s="86">
        <v>1.1599999999999999</v>
      </c>
      <c r="U516" s="88">
        <v>16.017724312204201</v>
      </c>
      <c r="V516" s="89">
        <v>4.28</v>
      </c>
      <c r="W516" s="85">
        <v>46.701341670885498</v>
      </c>
      <c r="X516" s="88">
        <v>49.166666666700003</v>
      </c>
      <c r="Y516" s="85">
        <v>-98.86</v>
      </c>
      <c r="Z516" s="88"/>
      <c r="AA516" s="85">
        <v>0</v>
      </c>
      <c r="AB516" s="91">
        <v>0.21</v>
      </c>
      <c r="AC516" s="86">
        <v>0</v>
      </c>
      <c r="AD516" s="86">
        <v>0.14000000000000001</v>
      </c>
      <c r="AE516" s="86">
        <v>0</v>
      </c>
      <c r="AF516" s="151">
        <v>0</v>
      </c>
      <c r="AG516" s="150">
        <v>2.4023221294299999</v>
      </c>
      <c r="AH516" s="86">
        <v>7.3375999999999997E-2</v>
      </c>
      <c r="AI516" s="88">
        <v>3.1468000656999999E-2</v>
      </c>
      <c r="AJ516" s="152">
        <v>1.81</v>
      </c>
      <c r="AK516" s="153">
        <v>0</v>
      </c>
    </row>
    <row r="517" spans="1:37" x14ac:dyDescent="0.2">
      <c r="A517" s="149" t="s">
        <v>1354</v>
      </c>
      <c r="B517" s="66" t="s">
        <v>1355</v>
      </c>
      <c r="C517" s="67">
        <v>65</v>
      </c>
      <c r="D517" s="84" t="s">
        <v>334</v>
      </c>
      <c r="E517" s="85">
        <v>39.094776427914198</v>
      </c>
      <c r="F517" s="91">
        <v>38.956085721525099</v>
      </c>
      <c r="G517" s="86">
        <v>33.8558683505141</v>
      </c>
      <c r="H517" s="86">
        <v>33.7605184898716</v>
      </c>
      <c r="I517" s="86">
        <v>60.37</v>
      </c>
      <c r="J517" s="86">
        <v>83.66</v>
      </c>
      <c r="K517" s="87">
        <v>0</v>
      </c>
      <c r="L517" s="150">
        <v>9.5900000756200008</v>
      </c>
      <c r="M517" s="86">
        <v>3.7575284717728998E-3</v>
      </c>
      <c r="N517" s="86">
        <v>38.017125071799697</v>
      </c>
      <c r="O517" s="86">
        <v>52.938764681764503</v>
      </c>
      <c r="P517" s="86">
        <v>1.506</v>
      </c>
      <c r="Q517" s="88">
        <v>1.0002</v>
      </c>
      <c r="R517" s="85">
        <v>8.8865191504487705E-3</v>
      </c>
      <c r="S517" s="86">
        <v>14.5</v>
      </c>
      <c r="T517" s="86">
        <v>1.83</v>
      </c>
      <c r="U517" s="88">
        <v>17.220318188486001</v>
      </c>
      <c r="V517" s="89">
        <v>4.04</v>
      </c>
      <c r="W517" s="85">
        <v>27.055035788303901</v>
      </c>
      <c r="X517" s="88">
        <v>27</v>
      </c>
      <c r="Y517" s="85">
        <v>100</v>
      </c>
      <c r="Z517" s="88"/>
      <c r="AA517" s="85">
        <v>0</v>
      </c>
      <c r="AB517" s="91">
        <v>0.1</v>
      </c>
      <c r="AC517" s="86">
        <v>0.01</v>
      </c>
      <c r="AD517" s="86">
        <v>7.0000000000000007E-2</v>
      </c>
      <c r="AE517" s="86">
        <v>0</v>
      </c>
      <c r="AF517" s="151">
        <v>0.36860000986800001</v>
      </c>
      <c r="AG517" s="150">
        <v>8.0310173578500006</v>
      </c>
      <c r="AH517" s="86">
        <v>0.65498699999999999</v>
      </c>
      <c r="AI517" s="88">
        <v>0.204541978732</v>
      </c>
      <c r="AJ517" s="152">
        <v>1.82</v>
      </c>
      <c r="AK517" s="153">
        <v>1</v>
      </c>
    </row>
    <row r="518" spans="1:37" x14ac:dyDescent="0.2">
      <c r="A518" s="149" t="s">
        <v>1356</v>
      </c>
      <c r="B518" s="66" t="s">
        <v>1357</v>
      </c>
      <c r="C518" s="67">
        <v>65</v>
      </c>
      <c r="D518" s="84" t="s">
        <v>334</v>
      </c>
      <c r="E518" s="85">
        <v>41.392424454346198</v>
      </c>
      <c r="F518" s="91">
        <v>41.257218214878002</v>
      </c>
      <c r="G518" s="86">
        <v>37.556030664508697</v>
      </c>
      <c r="H518" s="86">
        <v>37.474773712710103</v>
      </c>
      <c r="I518" s="86">
        <v>58.68</v>
      </c>
      <c r="J518" s="86">
        <v>87.11</v>
      </c>
      <c r="K518" s="87">
        <v>7.4000000000000003E-3</v>
      </c>
      <c r="L518" s="150">
        <v>16.620000024799999</v>
      </c>
      <c r="M518" s="86">
        <v>2.2875775875677301E-5</v>
      </c>
      <c r="N518" s="86">
        <v>39.385210457142499</v>
      </c>
      <c r="O518" s="86">
        <v>47.880068143100502</v>
      </c>
      <c r="P518" s="86">
        <v>2.7719999999999998</v>
      </c>
      <c r="Q518" s="88">
        <v>1.2359</v>
      </c>
      <c r="R518" s="85">
        <v>7.1797817346352698E-3</v>
      </c>
      <c r="S518" s="86">
        <v>13.9</v>
      </c>
      <c r="T518" s="86">
        <v>1.48</v>
      </c>
      <c r="U518" s="88">
        <v>16.7529189228792</v>
      </c>
      <c r="V518" s="89">
        <v>4.07</v>
      </c>
      <c r="W518" s="85">
        <v>36.2979595476748</v>
      </c>
      <c r="X518" s="88">
        <v>43.4</v>
      </c>
      <c r="Y518" s="85">
        <v>-22.92</v>
      </c>
      <c r="Z518" s="88"/>
      <c r="AA518" s="85">
        <v>0</v>
      </c>
      <c r="AB518" s="91">
        <v>0</v>
      </c>
      <c r="AC518" s="86">
        <v>0</v>
      </c>
      <c r="AD518" s="86">
        <v>0</v>
      </c>
      <c r="AE518" s="86">
        <v>0</v>
      </c>
      <c r="AF518" s="151">
        <v>1.05490005174</v>
      </c>
      <c r="AG518" s="150">
        <v>7.0111899529699997</v>
      </c>
      <c r="AH518" s="86">
        <v>0.59567700000000001</v>
      </c>
      <c r="AI518" s="88">
        <v>0.22814299847</v>
      </c>
      <c r="AJ518" s="152">
        <v>1.72</v>
      </c>
      <c r="AK518" s="153">
        <v>0</v>
      </c>
    </row>
    <row r="519" spans="1:37" x14ac:dyDescent="0.2">
      <c r="A519" s="149" t="s">
        <v>1358</v>
      </c>
      <c r="B519" s="66" t="s">
        <v>1359</v>
      </c>
      <c r="C519" s="67">
        <v>65</v>
      </c>
      <c r="D519" s="84" t="s">
        <v>334</v>
      </c>
      <c r="E519" s="85">
        <v>50.2042145415639</v>
      </c>
      <c r="F519" s="91">
        <v>50.009768804949502</v>
      </c>
      <c r="G519" s="86">
        <v>41.923989393868901</v>
      </c>
      <c r="H519" s="86">
        <v>41.799320835465402</v>
      </c>
      <c r="I519" s="86">
        <v>43.4</v>
      </c>
      <c r="J519" s="86">
        <v>40.700000000000003</v>
      </c>
      <c r="K519" s="87">
        <v>0</v>
      </c>
      <c r="L519" s="150">
        <v>7.2499999898800001</v>
      </c>
      <c r="M519" s="86">
        <v>1.34391445431403E-2</v>
      </c>
      <c r="N519" s="86">
        <v>48.649302550645302</v>
      </c>
      <c r="O519" s="86">
        <v>68.721576553815098</v>
      </c>
      <c r="P519" s="86">
        <v>0.72299999999999998</v>
      </c>
      <c r="Q519" s="88">
        <v>1.1474</v>
      </c>
      <c r="R519" s="85">
        <v>1.2068549360366901E-2</v>
      </c>
      <c r="S519" s="86">
        <v>12.4</v>
      </c>
      <c r="T519" s="86">
        <v>1.5</v>
      </c>
      <c r="U519" s="88">
        <v>14.7322882262641</v>
      </c>
      <c r="V519" s="89">
        <v>4.3499999999999996</v>
      </c>
      <c r="W519" s="85">
        <v>25.797537386048599</v>
      </c>
      <c r="X519" s="88">
        <v>24.133333333300001</v>
      </c>
      <c r="Y519" s="85"/>
      <c r="Z519" s="88"/>
      <c r="AA519" s="85">
        <v>0</v>
      </c>
      <c r="AB519" s="91">
        <v>0.04</v>
      </c>
      <c r="AC519" s="86">
        <v>0</v>
      </c>
      <c r="AD519" s="86">
        <v>0.04</v>
      </c>
      <c r="AE519" s="86">
        <v>0</v>
      </c>
      <c r="AF519" s="151">
        <v>0</v>
      </c>
      <c r="AG519" s="150">
        <v>4.1749847465099998</v>
      </c>
      <c r="AH519" s="86">
        <v>0.223491</v>
      </c>
      <c r="AI519" s="88">
        <v>2.3600998609200001E-2</v>
      </c>
      <c r="AJ519" s="152">
        <v>1.91</v>
      </c>
      <c r="AK519" s="153">
        <v>0</v>
      </c>
    </row>
    <row r="520" spans="1:37" x14ac:dyDescent="0.2">
      <c r="A520" s="149" t="s">
        <v>1360</v>
      </c>
      <c r="B520" s="66" t="s">
        <v>1361</v>
      </c>
      <c r="C520" s="67">
        <v>65</v>
      </c>
      <c r="D520" s="84" t="s">
        <v>334</v>
      </c>
      <c r="E520" s="85">
        <v>47.200967926240402</v>
      </c>
      <c r="F520" s="91">
        <v>47.1908853612359</v>
      </c>
      <c r="G520" s="86">
        <v>45.065704715279601</v>
      </c>
      <c r="H520" s="86">
        <v>45.058983005276502</v>
      </c>
      <c r="I520" s="86">
        <v>26.9</v>
      </c>
      <c r="J520" s="86">
        <v>44.37</v>
      </c>
      <c r="K520" s="87">
        <v>0</v>
      </c>
      <c r="L520" s="150">
        <v>14.919999986100001</v>
      </c>
      <c r="M520" s="86">
        <v>5.5616041090021003E-3</v>
      </c>
      <c r="N520" s="86">
        <v>44.668880905578497</v>
      </c>
      <c r="O520" s="86">
        <v>57.903131805772801</v>
      </c>
      <c r="P520" s="86">
        <v>0.92900000000000005</v>
      </c>
      <c r="Q520" s="88">
        <v>1.0083</v>
      </c>
      <c r="R520" s="85">
        <v>1.46412884333821E-2</v>
      </c>
      <c r="S520" s="86">
        <v>14.2</v>
      </c>
      <c r="T520" s="86">
        <v>1.28</v>
      </c>
      <c r="U520" s="88">
        <v>14.8135285616661</v>
      </c>
      <c r="V520" s="89">
        <v>4.3</v>
      </c>
      <c r="W520" s="85">
        <v>23.367229799187701</v>
      </c>
      <c r="X520" s="88">
        <v>25.9</v>
      </c>
      <c r="Y520" s="85"/>
      <c r="Z520" s="88"/>
      <c r="AA520" s="85">
        <v>0</v>
      </c>
      <c r="AB520" s="91">
        <v>0</v>
      </c>
      <c r="AC520" s="86">
        <v>0</v>
      </c>
      <c r="AD520" s="86">
        <v>0</v>
      </c>
      <c r="AE520" s="86">
        <v>0</v>
      </c>
      <c r="AF520" s="151">
        <v>0</v>
      </c>
      <c r="AG520" s="150">
        <v>4.9219479900599996</v>
      </c>
      <c r="AH520" s="86">
        <v>0.190633</v>
      </c>
      <c r="AI520" s="88">
        <v>0.110589999777</v>
      </c>
      <c r="AJ520" s="152">
        <v>2</v>
      </c>
      <c r="AK520" s="153">
        <v>2</v>
      </c>
    </row>
    <row r="521" spans="1:37" x14ac:dyDescent="0.2">
      <c r="A521" s="149" t="s">
        <v>1362</v>
      </c>
      <c r="B521" s="66" t="s">
        <v>1363</v>
      </c>
      <c r="C521" s="67">
        <v>65</v>
      </c>
      <c r="D521" s="84" t="s">
        <v>334</v>
      </c>
      <c r="E521" s="85">
        <v>37.942327661953797</v>
      </c>
      <c r="F521" s="91">
        <v>37.692707085230403</v>
      </c>
      <c r="G521" s="86">
        <v>35.322310088665198</v>
      </c>
      <c r="H521" s="86">
        <v>35.1006470165349</v>
      </c>
      <c r="I521" s="86">
        <v>207.07</v>
      </c>
      <c r="J521" s="86">
        <v>493.52</v>
      </c>
      <c r="K521" s="87">
        <v>2.2200000000000001E-2</v>
      </c>
      <c r="L521" s="150">
        <v>3.3099999980599999</v>
      </c>
      <c r="M521" s="86">
        <v>0</v>
      </c>
      <c r="N521" s="86">
        <v>35.795501874219099</v>
      </c>
      <c r="O521" s="86">
        <v>57.527286413248</v>
      </c>
      <c r="P521" s="86">
        <v>12.478999999999999</v>
      </c>
      <c r="Q521" s="88">
        <v>3.1063999999999998</v>
      </c>
      <c r="R521" s="85">
        <v>0</v>
      </c>
      <c r="S521" s="86">
        <v>6.7</v>
      </c>
      <c r="T521" s="86">
        <v>4.24</v>
      </c>
      <c r="U521" s="88">
        <v>8.4551481747743402</v>
      </c>
      <c r="V521" s="89">
        <v>3.19</v>
      </c>
      <c r="W521" s="85">
        <v>44.693245217164403</v>
      </c>
      <c r="X521" s="88">
        <v>45.2</v>
      </c>
      <c r="Y521" s="85">
        <v>100</v>
      </c>
      <c r="Z521" s="88"/>
      <c r="AA521" s="85">
        <v>0.46</v>
      </c>
      <c r="AB521" s="91">
        <v>0.66</v>
      </c>
      <c r="AC521" s="86">
        <v>0.26</v>
      </c>
      <c r="AD521" s="86">
        <v>0.44</v>
      </c>
      <c r="AE521" s="86">
        <v>0</v>
      </c>
      <c r="AF521" s="151">
        <v>0</v>
      </c>
      <c r="AG521" s="150">
        <v>0.806549999859</v>
      </c>
      <c r="AH521" s="86">
        <v>1.0894509999999999</v>
      </c>
      <c r="AI521" s="88">
        <v>0.33041399994199999</v>
      </c>
      <c r="AJ521" s="152">
        <v>1.77</v>
      </c>
      <c r="AK521" s="153">
        <v>0</v>
      </c>
    </row>
    <row r="522" spans="1:37" x14ac:dyDescent="0.2">
      <c r="A522" s="149" t="s">
        <v>1364</v>
      </c>
      <c r="B522" s="66" t="s">
        <v>1365</v>
      </c>
      <c r="C522" s="67">
        <v>65</v>
      </c>
      <c r="D522" s="84" t="s">
        <v>334</v>
      </c>
      <c r="E522" s="85">
        <v>48.366079094903803</v>
      </c>
      <c r="F522" s="91">
        <v>48.323147633718897</v>
      </c>
      <c r="G522" s="86">
        <v>44.648719632304697</v>
      </c>
      <c r="H522" s="86">
        <v>44.608313551189497</v>
      </c>
      <c r="I522" s="86">
        <v>103.41</v>
      </c>
      <c r="J522" s="86">
        <v>168.33</v>
      </c>
      <c r="K522" s="87">
        <v>0</v>
      </c>
      <c r="L522" s="150">
        <v>7.4999999822300003</v>
      </c>
      <c r="M522" s="86">
        <v>0</v>
      </c>
      <c r="N522" s="86">
        <v>45.747667096578397</v>
      </c>
      <c r="O522" s="86">
        <v>61.967155835080398</v>
      </c>
      <c r="P522" s="86">
        <v>4.6559999999999997</v>
      </c>
      <c r="Q522" s="88">
        <v>0.92600000000000005</v>
      </c>
      <c r="R522" s="85">
        <v>0</v>
      </c>
      <c r="S522" s="86">
        <v>9.4</v>
      </c>
      <c r="T522" s="86">
        <v>1.76</v>
      </c>
      <c r="U522" s="88">
        <v>12.0384867922622</v>
      </c>
      <c r="V522" s="89">
        <v>4.2</v>
      </c>
      <c r="W522" s="85">
        <v>28.894443186869101</v>
      </c>
      <c r="X522" s="88">
        <v>29</v>
      </c>
      <c r="Y522" s="85"/>
      <c r="Z522" s="88"/>
      <c r="AA522" s="85">
        <v>1.29</v>
      </c>
      <c r="AB522" s="91">
        <v>1.34</v>
      </c>
      <c r="AC522" s="86">
        <v>0.79</v>
      </c>
      <c r="AD522" s="86">
        <v>0.83</v>
      </c>
      <c r="AE522" s="86">
        <v>0</v>
      </c>
      <c r="AF522" s="151">
        <v>0</v>
      </c>
      <c r="AG522" s="150">
        <v>0.95892999907400001</v>
      </c>
      <c r="AH522" s="86">
        <v>0.33046700000000001</v>
      </c>
      <c r="AI522" s="88">
        <v>0.125871999879</v>
      </c>
      <c r="AJ522" s="152">
        <v>1.73</v>
      </c>
      <c r="AK522" s="153">
        <v>0</v>
      </c>
    </row>
    <row r="523" spans="1:37" x14ac:dyDescent="0.2">
      <c r="A523" s="149" t="s">
        <v>1366</v>
      </c>
      <c r="B523" s="66" t="s">
        <v>1367</v>
      </c>
      <c r="C523" s="67">
        <v>65</v>
      </c>
      <c r="D523" s="84" t="s">
        <v>334</v>
      </c>
      <c r="E523" s="85">
        <v>35.646539581181301</v>
      </c>
      <c r="F523" s="91">
        <v>35.5714151563527</v>
      </c>
      <c r="G523" s="86">
        <v>33.209691050802903</v>
      </c>
      <c r="H523" s="86">
        <v>33.148652455629602</v>
      </c>
      <c r="I523" s="86">
        <v>38.6</v>
      </c>
      <c r="J523" s="86">
        <v>57.65</v>
      </c>
      <c r="K523" s="87">
        <v>0</v>
      </c>
      <c r="L523" s="150">
        <v>9.4699999886500006</v>
      </c>
      <c r="M523" s="86">
        <v>0</v>
      </c>
      <c r="N523" s="86">
        <v>33.914840972798601</v>
      </c>
      <c r="O523" s="86">
        <v>52.616248829709797</v>
      </c>
      <c r="P523" s="86">
        <v>2.4510000000000001</v>
      </c>
      <c r="Q523" s="88">
        <v>1.2173</v>
      </c>
      <c r="R523" s="85">
        <v>0</v>
      </c>
      <c r="S523" s="86">
        <v>14.4</v>
      </c>
      <c r="T523" s="86">
        <v>1.71</v>
      </c>
      <c r="U523" s="88">
        <v>15.8481234544715</v>
      </c>
      <c r="V523" s="89">
        <v>4.09</v>
      </c>
      <c r="W523" s="85">
        <v>23.667768785662101</v>
      </c>
      <c r="X523" s="88">
        <v>24.633333333300001</v>
      </c>
      <c r="Y523" s="85"/>
      <c r="Z523" s="88"/>
      <c r="AA523" s="85">
        <v>0.14000000000000001</v>
      </c>
      <c r="AB523" s="91">
        <v>0.15</v>
      </c>
      <c r="AC523" s="86">
        <v>0.11</v>
      </c>
      <c r="AD523" s="86">
        <v>0.13</v>
      </c>
      <c r="AE523" s="86">
        <v>0</v>
      </c>
      <c r="AF523" s="151">
        <v>0</v>
      </c>
      <c r="AG523" s="150">
        <v>3.63792997995</v>
      </c>
      <c r="AH523" s="86">
        <v>0.18966</v>
      </c>
      <c r="AI523" s="88">
        <v>3.9334999938500002E-2</v>
      </c>
      <c r="AJ523" s="152">
        <v>1.75</v>
      </c>
      <c r="AK523" s="153">
        <v>0</v>
      </c>
    </row>
    <row r="524" spans="1:37" x14ac:dyDescent="0.2">
      <c r="A524" s="149" t="s">
        <v>1368</v>
      </c>
      <c r="B524" s="66" t="s">
        <v>1369</v>
      </c>
      <c r="C524" s="67">
        <v>63</v>
      </c>
      <c r="D524" s="84" t="s">
        <v>334</v>
      </c>
      <c r="E524" s="85">
        <v>68.4755225234656</v>
      </c>
      <c r="F524" s="91">
        <v>68.419693638996506</v>
      </c>
      <c r="G524" s="86">
        <v>66.464286960466197</v>
      </c>
      <c r="H524" s="86">
        <v>66.408458075997103</v>
      </c>
      <c r="I524" s="86">
        <v>15.96</v>
      </c>
      <c r="J524" s="86">
        <v>18.38</v>
      </c>
      <c r="K524" s="87">
        <v>0</v>
      </c>
      <c r="L524" s="150">
        <v>11.570000006800001</v>
      </c>
      <c r="M524" s="86">
        <v>0</v>
      </c>
      <c r="N524" s="86">
        <v>59.9773614963771</v>
      </c>
      <c r="O524" s="86">
        <v>43.251093782014998</v>
      </c>
      <c r="P524" s="86">
        <v>0.55200000000000005</v>
      </c>
      <c r="Q524" s="88">
        <v>1.6671</v>
      </c>
      <c r="R524" s="85">
        <v>0</v>
      </c>
      <c r="S524" s="86">
        <v>18.8</v>
      </c>
      <c r="T524" s="86">
        <v>1.3</v>
      </c>
      <c r="U524" s="88">
        <v>9.7630761715342498</v>
      </c>
      <c r="V524" s="89">
        <v>4.68</v>
      </c>
      <c r="W524" s="85">
        <v>22.303821186819299</v>
      </c>
      <c r="X524" s="88">
        <v>20.8</v>
      </c>
      <c r="Y524" s="85">
        <v>100</v>
      </c>
      <c r="Z524" s="88"/>
      <c r="AA524" s="85">
        <v>0</v>
      </c>
      <c r="AB524" s="91">
        <v>0</v>
      </c>
      <c r="AC524" s="86">
        <v>0</v>
      </c>
      <c r="AD524" s="86">
        <v>0</v>
      </c>
      <c r="AE524" s="86">
        <v>0.02</v>
      </c>
      <c r="AF524" s="151">
        <v>0</v>
      </c>
      <c r="AG524" s="150">
        <v>1.8059239997100001</v>
      </c>
      <c r="AH524" s="86">
        <v>0.117869</v>
      </c>
      <c r="AI524" s="88">
        <v>0.34607999994400002</v>
      </c>
      <c r="AJ524" s="152">
        <v>2.66</v>
      </c>
      <c r="AK524" s="153">
        <v>15</v>
      </c>
    </row>
    <row r="525" spans="1:37" x14ac:dyDescent="0.2">
      <c r="A525" s="149" t="s">
        <v>1370</v>
      </c>
      <c r="B525" s="66" t="s">
        <v>1371</v>
      </c>
      <c r="C525" s="67">
        <v>65</v>
      </c>
      <c r="D525" s="84" t="s">
        <v>334</v>
      </c>
      <c r="E525" s="85">
        <v>53.691075263760197</v>
      </c>
      <c r="F525" s="91">
        <v>53.501387386540003</v>
      </c>
      <c r="G525" s="86">
        <v>51.767546128642898</v>
      </c>
      <c r="H525" s="86">
        <v>51.6452679929141</v>
      </c>
      <c r="I525" s="86">
        <v>36.69</v>
      </c>
      <c r="J525" s="86">
        <v>34.049999999999997</v>
      </c>
      <c r="K525" s="87">
        <v>0</v>
      </c>
      <c r="L525" s="150">
        <v>12.0500000094</v>
      </c>
      <c r="M525" s="86">
        <v>0</v>
      </c>
      <c r="N525" s="86">
        <v>54.377151516149802</v>
      </c>
      <c r="O525" s="86">
        <v>63.352837270920702</v>
      </c>
      <c r="P525" s="86">
        <v>1.204</v>
      </c>
      <c r="Q525" s="88">
        <v>1.0625</v>
      </c>
      <c r="R525" s="85">
        <v>0</v>
      </c>
      <c r="S525" s="86">
        <v>11.2</v>
      </c>
      <c r="T525" s="86">
        <v>1.3</v>
      </c>
      <c r="U525" s="88">
        <v>14.281459185753</v>
      </c>
      <c r="V525" s="89">
        <v>4.37</v>
      </c>
      <c r="W525" s="85">
        <v>42.146311118535998</v>
      </c>
      <c r="X525" s="88">
        <v>45.6</v>
      </c>
      <c r="Y525" s="85">
        <v>0.78000000000000114</v>
      </c>
      <c r="Z525" s="88"/>
      <c r="AA525" s="85">
        <v>0</v>
      </c>
      <c r="AB525" s="91">
        <v>0</v>
      </c>
      <c r="AC525" s="86">
        <v>0</v>
      </c>
      <c r="AD525" s="86">
        <v>0.06</v>
      </c>
      <c r="AE525" s="86">
        <v>0</v>
      </c>
      <c r="AF525" s="151">
        <v>0</v>
      </c>
      <c r="AG525" s="150">
        <v>2.1420599986200002</v>
      </c>
      <c r="AH525" s="86">
        <v>7.4251999999999999E-2</v>
      </c>
      <c r="AI525" s="88">
        <v>4.7201999811199997E-2</v>
      </c>
      <c r="AJ525" s="152">
        <v>1.57</v>
      </c>
      <c r="AK525" s="153">
        <v>1</v>
      </c>
    </row>
    <row r="526" spans="1:37" x14ac:dyDescent="0.2">
      <c r="A526" s="149" t="s">
        <v>1372</v>
      </c>
      <c r="B526" s="66" t="s">
        <v>1373</v>
      </c>
      <c r="C526" s="67">
        <v>63</v>
      </c>
      <c r="D526" s="84" t="s">
        <v>334</v>
      </c>
      <c r="E526" s="85">
        <v>33.4484768484391</v>
      </c>
      <c r="F526" s="91">
        <v>33.335333344761999</v>
      </c>
      <c r="G526" s="86">
        <v>32.293898822278997</v>
      </c>
      <c r="H526" s="86">
        <v>32.1996125692147</v>
      </c>
      <c r="I526" s="86">
        <v>147.54</v>
      </c>
      <c r="J526" s="86">
        <v>227.95</v>
      </c>
      <c r="K526" s="87">
        <v>0</v>
      </c>
      <c r="L526" s="150">
        <v>17.440000019599999</v>
      </c>
      <c r="M526" s="86">
        <v>0</v>
      </c>
      <c r="N526" s="86">
        <v>31.182528317741799</v>
      </c>
      <c r="O526" s="86">
        <v>55.489319423745698</v>
      </c>
      <c r="P526" s="86">
        <v>4.8079999999999998</v>
      </c>
      <c r="Q526" s="88">
        <v>0.98099999999999998</v>
      </c>
      <c r="R526" s="85">
        <v>0</v>
      </c>
      <c r="S526" s="86">
        <v>24.5</v>
      </c>
      <c r="T526" s="86">
        <v>1.83</v>
      </c>
      <c r="U526" s="88">
        <v>15.1629437882502</v>
      </c>
      <c r="V526" s="89">
        <v>3.96</v>
      </c>
      <c r="W526" s="85">
        <v>24.642157608523299</v>
      </c>
      <c r="X526" s="88">
        <v>27.633333333300001</v>
      </c>
      <c r="Y526" s="85">
        <v>-100</v>
      </c>
      <c r="Z526" s="88"/>
      <c r="AA526" s="85">
        <v>1.24</v>
      </c>
      <c r="AB526" s="91">
        <v>1.38</v>
      </c>
      <c r="AC526" s="86">
        <v>0.39</v>
      </c>
      <c r="AD526" s="86">
        <v>0.42</v>
      </c>
      <c r="AE526" s="86">
        <v>2.5099999999999998</v>
      </c>
      <c r="AF526" s="151">
        <v>0</v>
      </c>
      <c r="AG526" s="150">
        <v>6.2169920052199998</v>
      </c>
      <c r="AH526" s="86">
        <v>1.3284720000000001</v>
      </c>
      <c r="AI526" s="88">
        <v>0.107848000091</v>
      </c>
      <c r="AJ526" s="152">
        <v>2.0299999999999998</v>
      </c>
      <c r="AK526" s="153">
        <v>1</v>
      </c>
    </row>
    <row r="527" spans="1:37" x14ac:dyDescent="0.2">
      <c r="A527" s="149" t="s">
        <v>1374</v>
      </c>
      <c r="B527" s="66" t="s">
        <v>1375</v>
      </c>
      <c r="C527" s="67">
        <v>63</v>
      </c>
      <c r="D527" s="84" t="s">
        <v>334</v>
      </c>
      <c r="E527" s="85">
        <v>39.088209766570699</v>
      </c>
      <c r="F527" s="91">
        <v>39.022429308848402</v>
      </c>
      <c r="G527" s="86">
        <v>37.417203416929297</v>
      </c>
      <c r="H527" s="86">
        <v>37.366040838700798</v>
      </c>
      <c r="I527" s="86">
        <v>171.08</v>
      </c>
      <c r="J527" s="86">
        <v>332.3</v>
      </c>
      <c r="K527" s="87">
        <v>0</v>
      </c>
      <c r="L527" s="150">
        <v>16.110000008299998</v>
      </c>
      <c r="M527" s="86">
        <v>0</v>
      </c>
      <c r="N527" s="86">
        <v>36.128533853256599</v>
      </c>
      <c r="O527" s="86">
        <v>48.050426367522299</v>
      </c>
      <c r="P527" s="86">
        <v>5.5490000000000004</v>
      </c>
      <c r="Q527" s="88">
        <v>1.0049999999999999</v>
      </c>
      <c r="R527" s="85">
        <v>0</v>
      </c>
      <c r="S527" s="86">
        <v>20</v>
      </c>
      <c r="T527" s="86">
        <v>1.8</v>
      </c>
      <c r="U527" s="88">
        <v>14.408661093600101</v>
      </c>
      <c r="V527" s="89">
        <v>4.0599999999999996</v>
      </c>
      <c r="W527" s="85">
        <v>23.823551325221</v>
      </c>
      <c r="X527" s="88">
        <v>27.433333333299998</v>
      </c>
      <c r="Y527" s="85"/>
      <c r="Z527" s="88"/>
      <c r="AA527" s="85">
        <v>1.64</v>
      </c>
      <c r="AB527" s="91">
        <v>1.68</v>
      </c>
      <c r="AC527" s="86">
        <v>0.64</v>
      </c>
      <c r="AD527" s="86">
        <v>0.67</v>
      </c>
      <c r="AE527" s="86">
        <v>1.97</v>
      </c>
      <c r="AF527" s="151">
        <v>0</v>
      </c>
      <c r="AG527" s="150">
        <v>3.6476160009099998</v>
      </c>
      <c r="AH527" s="86">
        <v>1.754715</v>
      </c>
      <c r="AI527" s="88">
        <v>7.2956000018299993E-2</v>
      </c>
      <c r="AJ527" s="152">
        <v>2.09</v>
      </c>
      <c r="AK527" s="153">
        <v>1</v>
      </c>
    </row>
    <row r="528" spans="1:37" x14ac:dyDescent="0.2">
      <c r="A528" s="149" t="s">
        <v>1376</v>
      </c>
      <c r="B528" s="66" t="s">
        <v>1377</v>
      </c>
      <c r="C528" s="67">
        <v>63</v>
      </c>
      <c r="D528" s="84" t="s">
        <v>334</v>
      </c>
      <c r="E528" s="85">
        <v>74.797579757975797</v>
      </c>
      <c r="F528" s="91">
        <v>74.729372937293704</v>
      </c>
      <c r="G528" s="86">
        <v>73.477447744774494</v>
      </c>
      <c r="H528" s="86">
        <v>73.410341034103396</v>
      </c>
      <c r="I528" s="86">
        <v>17.920000000000002</v>
      </c>
      <c r="J528" s="86">
        <v>14.95</v>
      </c>
      <c r="K528" s="87">
        <v>0</v>
      </c>
      <c r="L528" s="150">
        <v>7.2400000434100003</v>
      </c>
      <c r="M528" s="86">
        <v>0</v>
      </c>
      <c r="N528" s="86">
        <v>56.582500303087102</v>
      </c>
      <c r="O528" s="86">
        <v>54.356019648429097</v>
      </c>
      <c r="P528" s="86">
        <v>0.35199999999999998</v>
      </c>
      <c r="Q528" s="88">
        <v>0.72119999999999995</v>
      </c>
      <c r="R528" s="85">
        <v>0</v>
      </c>
      <c r="S528" s="86">
        <v>18.8</v>
      </c>
      <c r="T528" s="86">
        <v>1.17</v>
      </c>
      <c r="U528" s="88">
        <v>10.8800880088009</v>
      </c>
      <c r="V528" s="89">
        <v>4.78</v>
      </c>
      <c r="W528" s="85">
        <v>26.6504296841394</v>
      </c>
      <c r="X528" s="88">
        <v>23.433333333299998</v>
      </c>
      <c r="Y528" s="85">
        <v>100</v>
      </c>
      <c r="Z528" s="88"/>
      <c r="AA528" s="85">
        <v>0</v>
      </c>
      <c r="AB528" s="91">
        <v>0</v>
      </c>
      <c r="AC528" s="86">
        <v>0</v>
      </c>
      <c r="AD528" s="86">
        <v>0</v>
      </c>
      <c r="AE528" s="86">
        <v>0.01</v>
      </c>
      <c r="AF528" s="151">
        <v>4.2951000731000004</v>
      </c>
      <c r="AG528" s="150">
        <v>0.97473005822699998</v>
      </c>
      <c r="AH528" s="86">
        <v>4.6949999999999999E-2</v>
      </c>
      <c r="AI528" s="88">
        <v>3.1720306126299998E-3</v>
      </c>
      <c r="AJ528" s="152">
        <v>2.71</v>
      </c>
      <c r="AK528" s="153">
        <v>22</v>
      </c>
    </row>
    <row r="529" spans="1:37" x14ac:dyDescent="0.2">
      <c r="A529" s="149" t="s">
        <v>1378</v>
      </c>
      <c r="B529" s="66" t="s">
        <v>1379</v>
      </c>
      <c r="C529" s="67">
        <v>63</v>
      </c>
      <c r="D529" s="84" t="s">
        <v>334</v>
      </c>
      <c r="E529" s="85">
        <v>60.9633088913777</v>
      </c>
      <c r="F529" s="91">
        <v>60.861173918249797</v>
      </c>
      <c r="G529" s="86">
        <v>58.846649620691799</v>
      </c>
      <c r="H529" s="86">
        <v>58.7614197465644</v>
      </c>
      <c r="I529" s="86">
        <v>34.42</v>
      </c>
      <c r="J529" s="86">
        <v>38.17</v>
      </c>
      <c r="K529" s="87">
        <v>0</v>
      </c>
      <c r="L529" s="150">
        <v>14.369999997000001</v>
      </c>
      <c r="M529" s="86">
        <v>0</v>
      </c>
      <c r="N529" s="86">
        <v>54.127003168375502</v>
      </c>
      <c r="O529" s="86">
        <v>46.177034473611201</v>
      </c>
      <c r="P529" s="86">
        <v>0.52900000000000003</v>
      </c>
      <c r="Q529" s="88">
        <v>1.2209000000000001</v>
      </c>
      <c r="R529" s="85">
        <v>0</v>
      </c>
      <c r="S529" s="86">
        <v>15.3</v>
      </c>
      <c r="T529" s="86">
        <v>1.24</v>
      </c>
      <c r="U529" s="88">
        <v>13.39095154576</v>
      </c>
      <c r="V529" s="89">
        <v>4.5199999999999996</v>
      </c>
      <c r="W529" s="85">
        <v>23.636310526079299</v>
      </c>
      <c r="X529" s="88">
        <v>26.6</v>
      </c>
      <c r="Y529" s="85">
        <v>7.1200000000000045</v>
      </c>
      <c r="Z529" s="88"/>
      <c r="AA529" s="85">
        <v>0</v>
      </c>
      <c r="AB529" s="91">
        <v>0</v>
      </c>
      <c r="AC529" s="86">
        <v>0</v>
      </c>
      <c r="AD529" s="86">
        <v>0</v>
      </c>
      <c r="AE529" s="86">
        <v>0.27</v>
      </c>
      <c r="AF529" s="151">
        <v>3.4584000103500001</v>
      </c>
      <c r="AG529" s="150">
        <v>3.0635620023999999</v>
      </c>
      <c r="AH529" s="86">
        <v>0.23736599999999999</v>
      </c>
      <c r="AI529" s="88">
        <v>1.2688000009900001E-2</v>
      </c>
      <c r="AJ529" s="152">
        <v>2.4300000000000002</v>
      </c>
      <c r="AK529" s="153">
        <v>10</v>
      </c>
    </row>
    <row r="530" spans="1:37" x14ac:dyDescent="0.2">
      <c r="A530" s="149" t="s">
        <v>1380</v>
      </c>
      <c r="B530" s="66" t="s">
        <v>1381</v>
      </c>
      <c r="C530" s="67">
        <v>63</v>
      </c>
      <c r="D530" s="84" t="s">
        <v>334</v>
      </c>
      <c r="E530" s="85">
        <v>44.936885835264</v>
      </c>
      <c r="F530" s="91">
        <v>44.904929296157199</v>
      </c>
      <c r="G530" s="86">
        <v>44.012143484860601</v>
      </c>
      <c r="H530" s="86">
        <v>43.982184229448002</v>
      </c>
      <c r="I530" s="86">
        <v>16.260000000000002</v>
      </c>
      <c r="J530" s="86">
        <v>19.190000000000001</v>
      </c>
      <c r="K530" s="87">
        <v>0</v>
      </c>
      <c r="L530" s="150">
        <v>29.7899986374</v>
      </c>
      <c r="M530" s="86">
        <v>0</v>
      </c>
      <c r="N530" s="86">
        <v>41.287954755124098</v>
      </c>
      <c r="O530" s="86">
        <v>40.995143513537101</v>
      </c>
      <c r="P530" s="86">
        <v>0.30499999999999999</v>
      </c>
      <c r="Q530" s="88">
        <v>1.7310000000000001</v>
      </c>
      <c r="R530" s="85">
        <v>0</v>
      </c>
      <c r="S530" s="86">
        <v>34.200000000000003</v>
      </c>
      <c r="T530" s="86">
        <v>1.24</v>
      </c>
      <c r="U530" s="88">
        <v>27.502596468802398</v>
      </c>
      <c r="V530" s="89">
        <v>4.25</v>
      </c>
      <c r="W530" s="85">
        <v>23.812968764717098</v>
      </c>
      <c r="X530" s="88">
        <v>25.133333333300001</v>
      </c>
      <c r="Y530" s="85">
        <v>30.259999999999991</v>
      </c>
      <c r="Z530" s="88"/>
      <c r="AA530" s="85">
        <v>0</v>
      </c>
      <c r="AB530" s="91">
        <v>0</v>
      </c>
      <c r="AC530" s="86">
        <v>0</v>
      </c>
      <c r="AD530" s="86">
        <v>0</v>
      </c>
      <c r="AE530" s="86">
        <v>0.04</v>
      </c>
      <c r="AF530" s="151">
        <v>0</v>
      </c>
      <c r="AG530" s="150">
        <v>1.8793482179800001</v>
      </c>
      <c r="AH530" s="86">
        <v>4.1672000000000001E-2</v>
      </c>
      <c r="AI530" s="88">
        <v>0.29082599981000001</v>
      </c>
      <c r="AJ530" s="152">
        <v>2.17</v>
      </c>
      <c r="AK530" s="153">
        <v>3</v>
      </c>
    </row>
    <row r="531" spans="1:37" x14ac:dyDescent="0.2">
      <c r="A531" s="149" t="s">
        <v>1382</v>
      </c>
      <c r="B531" s="66" t="s">
        <v>1383</v>
      </c>
      <c r="C531" s="67">
        <v>63</v>
      </c>
      <c r="D531" s="84" t="s">
        <v>334</v>
      </c>
      <c r="E531" s="85">
        <v>59.282470876673798</v>
      </c>
      <c r="F531" s="91">
        <v>58.781970376173298</v>
      </c>
      <c r="G531" s="86">
        <v>57.953605779692701</v>
      </c>
      <c r="H531" s="86">
        <v>57.516937227082202</v>
      </c>
      <c r="I531" s="86">
        <v>30.4</v>
      </c>
      <c r="J531" s="86">
        <v>28.96</v>
      </c>
      <c r="K531" s="87">
        <v>0</v>
      </c>
      <c r="L531" s="150">
        <v>8.6900000016100005</v>
      </c>
      <c r="M531" s="86">
        <v>0</v>
      </c>
      <c r="N531" s="86">
        <v>43.414243020628298</v>
      </c>
      <c r="O531" s="86">
        <v>46.035364000552597</v>
      </c>
      <c r="P531" s="86">
        <v>0.76</v>
      </c>
      <c r="Q531" s="88">
        <v>0.37069999999999997</v>
      </c>
      <c r="R531" s="85">
        <v>0</v>
      </c>
      <c r="S531" s="86">
        <v>27.7</v>
      </c>
      <c r="T531" s="86">
        <v>1.36</v>
      </c>
      <c r="U531" s="88">
        <v>14.8699424061743</v>
      </c>
      <c r="V531" s="89">
        <v>4.45</v>
      </c>
      <c r="W531" s="85">
        <v>20.637473597151601</v>
      </c>
      <c r="X531" s="88">
        <v>16.733333333299999</v>
      </c>
      <c r="Y531" s="85">
        <v>99.84</v>
      </c>
      <c r="Z531" s="88"/>
      <c r="AA531" s="85">
        <v>0</v>
      </c>
      <c r="AB531" s="91">
        <v>1.03</v>
      </c>
      <c r="AC531" s="86">
        <v>0</v>
      </c>
      <c r="AD531" s="86">
        <v>0.44</v>
      </c>
      <c r="AE531" s="86">
        <v>0</v>
      </c>
      <c r="AF531" s="151">
        <v>5.15046424313E-8</v>
      </c>
      <c r="AG531" s="150">
        <v>1.55515393958</v>
      </c>
      <c r="AH531" s="86">
        <v>8.5639999999999994E-2</v>
      </c>
      <c r="AI531" s="88">
        <v>0.72706496763600004</v>
      </c>
      <c r="AJ531" s="152">
        <v>2.65</v>
      </c>
      <c r="AK531" s="153">
        <v>16</v>
      </c>
    </row>
    <row r="532" spans="1:37" x14ac:dyDescent="0.2">
      <c r="A532" s="149" t="s">
        <v>1384</v>
      </c>
      <c r="B532" s="66" t="s">
        <v>1385</v>
      </c>
      <c r="C532" s="67">
        <v>63</v>
      </c>
      <c r="D532" s="84" t="s">
        <v>334</v>
      </c>
      <c r="E532" s="85">
        <v>80.200703496792897</v>
      </c>
      <c r="F532" s="91">
        <v>77.947444651355298</v>
      </c>
      <c r="G532" s="86">
        <v>78.741982205669402</v>
      </c>
      <c r="H532" s="86">
        <v>76.528036416304602</v>
      </c>
      <c r="I532" s="86">
        <v>39.869999999999997</v>
      </c>
      <c r="J532" s="86">
        <v>52.21</v>
      </c>
      <c r="K532" s="87">
        <v>0</v>
      </c>
      <c r="L532" s="150">
        <v>3.1399999970799999</v>
      </c>
      <c r="M532" s="86">
        <v>0</v>
      </c>
      <c r="N532" s="86">
        <v>61.622180840057901</v>
      </c>
      <c r="O532" s="86">
        <v>44.126172657320502</v>
      </c>
      <c r="P532" s="86">
        <v>0.93799999999999994</v>
      </c>
      <c r="Q532" s="88">
        <v>0.64370000000000005</v>
      </c>
      <c r="R532" s="85">
        <v>0</v>
      </c>
      <c r="S532" s="86">
        <v>15.8</v>
      </c>
      <c r="T532" s="86">
        <v>1.46</v>
      </c>
      <c r="U532" s="88">
        <v>6.0997310159321296</v>
      </c>
      <c r="V532" s="89">
        <v>4.84</v>
      </c>
      <c r="W532" s="85">
        <v>26.3425898443449</v>
      </c>
      <c r="X532" s="88">
        <v>21.366666666699999</v>
      </c>
      <c r="Y532" s="85"/>
      <c r="Z532" s="88"/>
      <c r="AA532" s="85">
        <v>0</v>
      </c>
      <c r="AB532" s="91">
        <v>2.27</v>
      </c>
      <c r="AC532" s="86">
        <v>0</v>
      </c>
      <c r="AD532" s="86">
        <v>0.16</v>
      </c>
      <c r="AE532" s="86">
        <v>0.05</v>
      </c>
      <c r="AF532" s="151">
        <v>0</v>
      </c>
      <c r="AG532" s="150">
        <v>0.190740000238</v>
      </c>
      <c r="AH532" s="86">
        <v>0.10843999999999999</v>
      </c>
      <c r="AI532" s="88">
        <v>0.436239000544</v>
      </c>
      <c r="AJ532" s="152">
        <v>2.91</v>
      </c>
      <c r="AK532" s="153">
        <v>30</v>
      </c>
    </row>
    <row r="533" spans="1:37" x14ac:dyDescent="0.2">
      <c r="A533" s="149" t="s">
        <v>1386</v>
      </c>
      <c r="B533" s="66" t="s">
        <v>1387</v>
      </c>
      <c r="C533" s="67">
        <v>63</v>
      </c>
      <c r="D533" s="84" t="s">
        <v>334</v>
      </c>
      <c r="E533" s="85">
        <v>61.029368315310499</v>
      </c>
      <c r="F533" s="91">
        <v>60.976186255392101</v>
      </c>
      <c r="G533" s="86">
        <v>60.642321101459601</v>
      </c>
      <c r="H533" s="86">
        <v>60.589139041541102</v>
      </c>
      <c r="I533" s="86">
        <v>65.75</v>
      </c>
      <c r="J533" s="86">
        <v>70.19</v>
      </c>
      <c r="K533" s="87">
        <v>0</v>
      </c>
      <c r="L533" s="150">
        <v>12.820000004500001</v>
      </c>
      <c r="M533" s="86">
        <v>0</v>
      </c>
      <c r="N533" s="86">
        <v>48.967250683817497</v>
      </c>
      <c r="O533" s="86">
        <v>60.044444444444402</v>
      </c>
      <c r="P533" s="86">
        <v>0.72</v>
      </c>
      <c r="Q533" s="88">
        <v>0.68940000000000001</v>
      </c>
      <c r="R533" s="85">
        <v>0</v>
      </c>
      <c r="S533" s="86">
        <v>30.4</v>
      </c>
      <c r="T533" s="86">
        <v>1.24</v>
      </c>
      <c r="U533" s="88">
        <v>17.934172428056499</v>
      </c>
      <c r="V533" s="89">
        <v>4.57</v>
      </c>
      <c r="W533" s="85">
        <v>20.573598292600401</v>
      </c>
      <c r="X533" s="88">
        <v>19.600000000000001</v>
      </c>
      <c r="Y533" s="85">
        <v>-100</v>
      </c>
      <c r="Z533" s="88"/>
      <c r="AA533" s="85">
        <v>0</v>
      </c>
      <c r="AB533" s="91">
        <v>0</v>
      </c>
      <c r="AC533" s="86">
        <v>0</v>
      </c>
      <c r="AD533" s="86">
        <v>0</v>
      </c>
      <c r="AE533" s="86">
        <v>0.01</v>
      </c>
      <c r="AF533" s="151">
        <v>0</v>
      </c>
      <c r="AG533" s="150">
        <v>1.84059000345</v>
      </c>
      <c r="AH533" s="86">
        <v>0.15321799999999999</v>
      </c>
      <c r="AI533" s="88">
        <v>1.01789100191</v>
      </c>
      <c r="AJ533" s="152">
        <v>1.89</v>
      </c>
      <c r="AK533" s="153">
        <v>3</v>
      </c>
    </row>
    <row r="534" spans="1:37" x14ac:dyDescent="0.2">
      <c r="A534" s="149" t="s">
        <v>1388</v>
      </c>
      <c r="B534" s="66" t="s">
        <v>1389</v>
      </c>
      <c r="C534" s="67">
        <v>63</v>
      </c>
      <c r="D534" s="84" t="s">
        <v>334</v>
      </c>
      <c r="E534" s="85">
        <v>85.307386884244494</v>
      </c>
      <c r="F534" s="91">
        <v>85.182599589859905</v>
      </c>
      <c r="G534" s="86">
        <v>83.206946201841305</v>
      </c>
      <c r="H534" s="86">
        <v>83.087394737990294</v>
      </c>
      <c r="I534" s="86">
        <v>8.7100000000000009</v>
      </c>
      <c r="J534" s="86">
        <v>7.75</v>
      </c>
      <c r="K534" s="87">
        <v>0</v>
      </c>
      <c r="L534" s="150">
        <v>7.0600000091300004</v>
      </c>
      <c r="M534" s="86">
        <v>0</v>
      </c>
      <c r="N534" s="86">
        <v>64.480521181741196</v>
      </c>
      <c r="O534" s="86">
        <v>36.251427266499199</v>
      </c>
      <c r="P534" s="86">
        <v>0.245</v>
      </c>
      <c r="Q534" s="88">
        <v>0.69810000000000005</v>
      </c>
      <c r="R534" s="85">
        <v>0</v>
      </c>
      <c r="S534" s="86">
        <v>4.7</v>
      </c>
      <c r="T534" s="86">
        <v>1.86</v>
      </c>
      <c r="U534" s="88">
        <v>5.1162790697674403</v>
      </c>
      <c r="V534" s="89">
        <v>4.88</v>
      </c>
      <c r="W534" s="85">
        <v>29.342935875704502</v>
      </c>
      <c r="X534" s="88">
        <v>29.9666666667</v>
      </c>
      <c r="Y534" s="85"/>
      <c r="Z534" s="88"/>
      <c r="AA534" s="85">
        <v>0</v>
      </c>
      <c r="AB534" s="91">
        <v>7.0000000000000007E-2</v>
      </c>
      <c r="AC534" s="86">
        <v>0</v>
      </c>
      <c r="AD534" s="86">
        <v>0</v>
      </c>
      <c r="AE534" s="86">
        <v>0.04</v>
      </c>
      <c r="AF534" s="151">
        <v>0</v>
      </c>
      <c r="AG534" s="150">
        <v>0.26641599990600001</v>
      </c>
      <c r="AH534" s="86">
        <v>4.1501999999999997E-2</v>
      </c>
      <c r="AI534" s="88">
        <v>0.58165199979500004</v>
      </c>
      <c r="AJ534" s="152">
        <v>3.2</v>
      </c>
      <c r="AK534" s="153">
        <v>40</v>
      </c>
    </row>
    <row r="535" spans="1:37" x14ac:dyDescent="0.2">
      <c r="A535" s="149" t="s">
        <v>1390</v>
      </c>
      <c r="B535" s="66" t="s">
        <v>1391</v>
      </c>
      <c r="C535" s="67">
        <v>63</v>
      </c>
      <c r="D535" s="84" t="s">
        <v>334</v>
      </c>
      <c r="E535" s="85">
        <v>87.8589255857908</v>
      </c>
      <c r="F535" s="91">
        <v>87.812886185756895</v>
      </c>
      <c r="G535" s="86">
        <v>85.827134168504202</v>
      </c>
      <c r="H535" s="86">
        <v>85.798056652693305</v>
      </c>
      <c r="I535" s="86">
        <v>17.39</v>
      </c>
      <c r="J535" s="86">
        <v>15.78</v>
      </c>
      <c r="K535" s="87">
        <v>0</v>
      </c>
      <c r="L535" s="150">
        <v>2.9399999943499999</v>
      </c>
      <c r="M535" s="86">
        <v>0</v>
      </c>
      <c r="N535" s="86">
        <v>63.777240298017702</v>
      </c>
      <c r="O535" s="86">
        <v>49.081123839927699</v>
      </c>
      <c r="P535" s="86">
        <v>0.377</v>
      </c>
      <c r="Q535" s="88">
        <v>2.9885000000000002</v>
      </c>
      <c r="R535" s="85">
        <v>0</v>
      </c>
      <c r="S535" s="86">
        <v>4.7</v>
      </c>
      <c r="T535" s="86">
        <v>1.93</v>
      </c>
      <c r="U535" s="88">
        <v>3.8903293028665602</v>
      </c>
      <c r="V535" s="89">
        <v>4.88</v>
      </c>
      <c r="W535" s="85">
        <v>27.953734975891301</v>
      </c>
      <c r="X535" s="88">
        <v>27.9666666667</v>
      </c>
      <c r="Y535" s="85"/>
      <c r="Z535" s="88"/>
      <c r="AA535" s="85">
        <v>0</v>
      </c>
      <c r="AB535" s="91">
        <v>0.09</v>
      </c>
      <c r="AC535" s="86">
        <v>0</v>
      </c>
      <c r="AD535" s="86">
        <v>0.08</v>
      </c>
      <c r="AE535" s="86">
        <v>0.02</v>
      </c>
      <c r="AF535" s="151">
        <v>0</v>
      </c>
      <c r="AG535" s="150">
        <v>0.18631999959699999</v>
      </c>
      <c r="AH535" s="86">
        <v>4.4363E-2</v>
      </c>
      <c r="AI535" s="88">
        <v>0.14541299968599999</v>
      </c>
      <c r="AJ535" s="152">
        <v>3.01</v>
      </c>
      <c r="AK535" s="153">
        <v>38</v>
      </c>
    </row>
    <row r="536" spans="1:37" x14ac:dyDescent="0.2">
      <c r="A536" s="149" t="s">
        <v>1392</v>
      </c>
      <c r="B536" s="66" t="s">
        <v>1393</v>
      </c>
      <c r="C536" s="67">
        <v>63</v>
      </c>
      <c r="D536" s="84" t="s">
        <v>334</v>
      </c>
      <c r="E536" s="85">
        <v>71.014949272223703</v>
      </c>
      <c r="F536" s="91">
        <v>70.097518079563201</v>
      </c>
      <c r="G536" s="86">
        <v>69.290336128939103</v>
      </c>
      <c r="H536" s="86">
        <v>68.433279521203303</v>
      </c>
      <c r="I536" s="86">
        <v>56.41</v>
      </c>
      <c r="J536" s="86">
        <v>56.94</v>
      </c>
      <c r="K536" s="87">
        <v>0</v>
      </c>
      <c r="L536" s="150">
        <v>5.9900000025600004</v>
      </c>
      <c r="M536" s="86">
        <v>0</v>
      </c>
      <c r="N536" s="86">
        <v>63.612457666511702</v>
      </c>
      <c r="O536" s="86">
        <v>69.581867430492807</v>
      </c>
      <c r="P536" s="86">
        <v>0.94</v>
      </c>
      <c r="Q536" s="88">
        <v>0.61250000000000004</v>
      </c>
      <c r="R536" s="85">
        <v>0</v>
      </c>
      <c r="S536" s="86">
        <v>19.8</v>
      </c>
      <c r="T536" s="86">
        <v>1.58</v>
      </c>
      <c r="U536" s="88">
        <v>12.807286949902201</v>
      </c>
      <c r="V536" s="89">
        <v>4.72</v>
      </c>
      <c r="W536" s="85">
        <v>22.902714804905099</v>
      </c>
      <c r="X536" s="88">
        <v>19.566666666700002</v>
      </c>
      <c r="Y536" s="85">
        <v>-100</v>
      </c>
      <c r="Z536" s="88"/>
      <c r="AA536" s="85">
        <v>0</v>
      </c>
      <c r="AB536" s="91">
        <v>0.85</v>
      </c>
      <c r="AC536" s="86">
        <v>0</v>
      </c>
      <c r="AD536" s="86">
        <v>0.79</v>
      </c>
      <c r="AE536" s="86">
        <v>0.01</v>
      </c>
      <c r="AF536" s="151">
        <v>0</v>
      </c>
      <c r="AG536" s="150">
        <v>0.62916999950999997</v>
      </c>
      <c r="AH536" s="86">
        <v>0.124819</v>
      </c>
      <c r="AI536" s="88">
        <v>1.8903689985300001</v>
      </c>
      <c r="AJ536" s="152">
        <v>1.67</v>
      </c>
      <c r="AK536" s="153">
        <v>4</v>
      </c>
    </row>
    <row r="537" spans="1:37" x14ac:dyDescent="0.2">
      <c r="A537" s="149" t="s">
        <v>1394</v>
      </c>
      <c r="B537" s="66" t="s">
        <v>1395</v>
      </c>
      <c r="C537" s="67">
        <v>63</v>
      </c>
      <c r="D537" s="84" t="s">
        <v>334</v>
      </c>
      <c r="E537" s="85">
        <v>58.291831609415603</v>
      </c>
      <c r="F537" s="91">
        <v>58.2577789128677</v>
      </c>
      <c r="G537" s="86">
        <v>57.202145319882497</v>
      </c>
      <c r="H537" s="86">
        <v>57.171285063635999</v>
      </c>
      <c r="I537" s="86">
        <v>17.66</v>
      </c>
      <c r="J537" s="86">
        <v>17.64</v>
      </c>
      <c r="K537" s="87">
        <v>0</v>
      </c>
      <c r="L537" s="150">
        <v>29.5800000232</v>
      </c>
      <c r="M537" s="86">
        <v>0</v>
      </c>
      <c r="N537" s="86">
        <v>46.6213621234104</v>
      </c>
      <c r="O537" s="86">
        <v>32.701258120220402</v>
      </c>
      <c r="P537" s="86">
        <v>1.117</v>
      </c>
      <c r="Q537" s="88">
        <v>0.62670000000000003</v>
      </c>
      <c r="R537" s="85">
        <v>0</v>
      </c>
      <c r="S537" s="86">
        <v>25.6</v>
      </c>
      <c r="T537" s="86">
        <v>1.69</v>
      </c>
      <c r="U537" s="88">
        <v>11.325714042480699</v>
      </c>
      <c r="V537" s="89">
        <v>4.28</v>
      </c>
      <c r="W537" s="85">
        <v>20.809141514698599</v>
      </c>
      <c r="X537" s="88">
        <v>20.433333333299998</v>
      </c>
      <c r="Y537" s="85"/>
      <c r="Z537" s="88"/>
      <c r="AA537" s="85">
        <v>0</v>
      </c>
      <c r="AB537" s="91">
        <v>0</v>
      </c>
      <c r="AC537" s="86">
        <v>0</v>
      </c>
      <c r="AD537" s="86">
        <v>0</v>
      </c>
      <c r="AE537" s="86">
        <v>0</v>
      </c>
      <c r="AF537" s="151">
        <v>0</v>
      </c>
      <c r="AG537" s="150">
        <v>1.89706300832</v>
      </c>
      <c r="AH537" s="86">
        <v>7.8636999999999999E-2</v>
      </c>
      <c r="AI537" s="88">
        <v>0.29082600127500002</v>
      </c>
      <c r="AJ537" s="152">
        <v>2.83</v>
      </c>
      <c r="AK537" s="153">
        <v>18</v>
      </c>
    </row>
    <row r="538" spans="1:37" x14ac:dyDescent="0.2">
      <c r="A538" s="149" t="s">
        <v>1396</v>
      </c>
      <c r="B538" s="66" t="s">
        <v>1397</v>
      </c>
      <c r="C538" s="67">
        <v>63</v>
      </c>
      <c r="D538" s="84" t="s">
        <v>334</v>
      </c>
      <c r="E538" s="85">
        <v>58.257091531938002</v>
      </c>
      <c r="F538" s="91">
        <v>58.215315202406302</v>
      </c>
      <c r="G538" s="86">
        <v>56.427288298450101</v>
      </c>
      <c r="H538" s="86">
        <v>56.397209341187299</v>
      </c>
      <c r="I538" s="86">
        <v>18.87</v>
      </c>
      <c r="J538" s="86">
        <v>17.16</v>
      </c>
      <c r="K538" s="87">
        <v>0</v>
      </c>
      <c r="L538" s="150">
        <v>13.49</v>
      </c>
      <c r="M538" s="86">
        <v>0</v>
      </c>
      <c r="N538" s="86">
        <v>43.351139780611099</v>
      </c>
      <c r="O538" s="86">
        <v>52.5316728742145</v>
      </c>
      <c r="P538" s="86">
        <v>0.30199999999999999</v>
      </c>
      <c r="Q538" s="88">
        <v>0.7056</v>
      </c>
      <c r="R538" s="85">
        <v>0</v>
      </c>
      <c r="S538" s="86">
        <v>30.7</v>
      </c>
      <c r="T538" s="86">
        <v>1.19</v>
      </c>
      <c r="U538" s="88">
        <v>15.775577557755801</v>
      </c>
      <c r="V538" s="89">
        <v>4.43</v>
      </c>
      <c r="W538" s="85">
        <v>20.078167540951501</v>
      </c>
      <c r="X538" s="88">
        <v>19.399999999999999</v>
      </c>
      <c r="Y538" s="85">
        <v>100</v>
      </c>
      <c r="Z538" s="88"/>
      <c r="AA538" s="85">
        <v>0</v>
      </c>
      <c r="AB538" s="91">
        <v>0</v>
      </c>
      <c r="AC538" s="86">
        <v>0</v>
      </c>
      <c r="AD538" s="86">
        <v>0</v>
      </c>
      <c r="AE538" s="86">
        <v>0.01</v>
      </c>
      <c r="AF538" s="151">
        <v>0</v>
      </c>
      <c r="AG538" s="150">
        <v>2.9675199978000002</v>
      </c>
      <c r="AH538" s="86">
        <v>8.7276999999999993E-2</v>
      </c>
      <c r="AI538" s="88">
        <v>0.43623899967699997</v>
      </c>
      <c r="AJ538" s="152">
        <v>2.68</v>
      </c>
      <c r="AK538" s="153">
        <v>18</v>
      </c>
    </row>
    <row r="539" spans="1:37" x14ac:dyDescent="0.2">
      <c r="A539" s="149" t="s">
        <v>1398</v>
      </c>
      <c r="B539" s="66" t="s">
        <v>1399</v>
      </c>
      <c r="C539" s="67">
        <v>63</v>
      </c>
      <c r="D539" s="84" t="s">
        <v>334</v>
      </c>
      <c r="E539" s="85">
        <v>47.471058050871001</v>
      </c>
      <c r="F539" s="91">
        <v>47.254689152334798</v>
      </c>
      <c r="G539" s="86">
        <v>44.658958089831401</v>
      </c>
      <c r="H539" s="86">
        <v>44.478070907775397</v>
      </c>
      <c r="I539" s="86">
        <v>28.15</v>
      </c>
      <c r="J539" s="86">
        <v>31.75</v>
      </c>
      <c r="K539" s="87">
        <v>0</v>
      </c>
      <c r="L539" s="150">
        <v>17.459999996899999</v>
      </c>
      <c r="M539" s="86">
        <v>0</v>
      </c>
      <c r="N539" s="86">
        <v>44.254232145251301</v>
      </c>
      <c r="O539" s="86">
        <v>48.700582947920999</v>
      </c>
      <c r="P539" s="86">
        <v>0.4</v>
      </c>
      <c r="Q539" s="88">
        <v>1.0358000000000001</v>
      </c>
      <c r="R539" s="85">
        <v>0</v>
      </c>
      <c r="S539" s="86">
        <v>34.700000000000003</v>
      </c>
      <c r="T539" s="86">
        <v>1.21</v>
      </c>
      <c r="U539" s="88">
        <v>22.392441698669799</v>
      </c>
      <c r="V539" s="89">
        <v>4.16</v>
      </c>
      <c r="W539" s="85">
        <v>25.5927594039435</v>
      </c>
      <c r="X539" s="88">
        <v>40.799999999999997</v>
      </c>
      <c r="Y539" s="85"/>
      <c r="Z539" s="88"/>
      <c r="AA539" s="85">
        <v>0</v>
      </c>
      <c r="AB539" s="91">
        <v>0</v>
      </c>
      <c r="AC539" s="86">
        <v>0</v>
      </c>
      <c r="AD539" s="86">
        <v>0</v>
      </c>
      <c r="AE539" s="86">
        <v>0.28000000000000003</v>
      </c>
      <c r="AF539" s="151">
        <v>0</v>
      </c>
      <c r="AG539" s="150">
        <v>6.1211597765099999</v>
      </c>
      <c r="AH539" s="86">
        <v>0.192467</v>
      </c>
      <c r="AI539" s="88">
        <v>3.1719998841899999E-3</v>
      </c>
      <c r="AJ539" s="152">
        <v>1.79</v>
      </c>
      <c r="AK539" s="153">
        <v>1</v>
      </c>
    </row>
    <row r="540" spans="1:37" x14ac:dyDescent="0.2">
      <c r="A540" s="149" t="s">
        <v>1400</v>
      </c>
      <c r="B540" s="66" t="s">
        <v>1401</v>
      </c>
      <c r="C540" s="67">
        <v>63</v>
      </c>
      <c r="D540" s="84" t="s">
        <v>334</v>
      </c>
      <c r="E540" s="85">
        <v>68.572575194322397</v>
      </c>
      <c r="F540" s="91">
        <v>68.349738087191596</v>
      </c>
      <c r="G540" s="86">
        <v>66.352652923284893</v>
      </c>
      <c r="H540" s="86">
        <v>66.147769516728602</v>
      </c>
      <c r="I540" s="86">
        <v>33.75</v>
      </c>
      <c r="J540" s="86">
        <v>68.069999999999993</v>
      </c>
      <c r="K540" s="87">
        <v>0</v>
      </c>
      <c r="L540" s="150">
        <v>5.9200000102899999</v>
      </c>
      <c r="M540" s="86">
        <v>0</v>
      </c>
      <c r="N540" s="86">
        <v>64.527521750366105</v>
      </c>
      <c r="O540" s="86">
        <v>75.502715610757605</v>
      </c>
      <c r="P540" s="86">
        <v>0.53400000000000003</v>
      </c>
      <c r="Q540" s="88">
        <v>2.2530000000000001</v>
      </c>
      <c r="R540" s="85">
        <v>0</v>
      </c>
      <c r="S540" s="86">
        <v>22.5</v>
      </c>
      <c r="T540" s="86">
        <v>1.32</v>
      </c>
      <c r="U540" s="88">
        <v>9.5735468063534999</v>
      </c>
      <c r="V540" s="89">
        <v>4.71</v>
      </c>
      <c r="W540" s="85">
        <v>30.3079720838459</v>
      </c>
      <c r="X540" s="88">
        <v>37.866666666699999</v>
      </c>
      <c r="Y540" s="85">
        <v>100</v>
      </c>
      <c r="Z540" s="88"/>
      <c r="AA540" s="85">
        <v>0</v>
      </c>
      <c r="AB540" s="91">
        <v>0</v>
      </c>
      <c r="AC540" s="86">
        <v>0</v>
      </c>
      <c r="AD540" s="86">
        <v>0.1</v>
      </c>
      <c r="AE540" s="86">
        <v>0.04</v>
      </c>
      <c r="AF540" s="151">
        <v>0</v>
      </c>
      <c r="AG540" s="150">
        <v>0.77639000014399995</v>
      </c>
      <c r="AH540" s="86">
        <v>0.18865499999999999</v>
      </c>
      <c r="AI540" s="88">
        <v>0.72706500013499997</v>
      </c>
      <c r="AJ540" s="152">
        <v>1.55</v>
      </c>
      <c r="AK540" s="153">
        <v>2</v>
      </c>
    </row>
    <row r="541" spans="1:37" x14ac:dyDescent="0.2">
      <c r="A541" s="149" t="s">
        <v>1402</v>
      </c>
      <c r="B541" s="66" t="s">
        <v>1403</v>
      </c>
      <c r="C541" s="67">
        <v>63</v>
      </c>
      <c r="D541" s="84" t="s">
        <v>334</v>
      </c>
      <c r="E541" s="85">
        <v>79.548821104076794</v>
      </c>
      <c r="F541" s="91">
        <v>79.499759408995303</v>
      </c>
      <c r="G541" s="86">
        <v>75.850324090235802</v>
      </c>
      <c r="H541" s="86">
        <v>75.805036371698904</v>
      </c>
      <c r="I541" s="86">
        <v>10.55</v>
      </c>
      <c r="J541" s="86">
        <v>8.0500000000000007</v>
      </c>
      <c r="K541" s="87">
        <v>0</v>
      </c>
      <c r="L541" s="150">
        <v>16.0699999353</v>
      </c>
      <c r="M541" s="86">
        <v>0</v>
      </c>
      <c r="N541" s="86">
        <v>66.0548375499082</v>
      </c>
      <c r="O541" s="86">
        <v>36.122190566634998</v>
      </c>
      <c r="P541" s="86">
        <v>1.151</v>
      </c>
      <c r="Q541" s="88">
        <v>0.49270000000000003</v>
      </c>
      <c r="R541" s="85">
        <v>0</v>
      </c>
      <c r="S541" s="86">
        <v>12.9</v>
      </c>
      <c r="T541" s="86">
        <v>1.85</v>
      </c>
      <c r="U541" s="88">
        <v>3.12862655558596</v>
      </c>
      <c r="V541" s="89">
        <v>4.45</v>
      </c>
      <c r="W541" s="85">
        <v>25.789013361480599</v>
      </c>
      <c r="X541" s="88">
        <v>23.566666666700002</v>
      </c>
      <c r="Y541" s="85"/>
      <c r="Z541" s="88"/>
      <c r="AA541" s="85">
        <v>0.35</v>
      </c>
      <c r="AB541" s="91">
        <v>0.42</v>
      </c>
      <c r="AC541" s="86">
        <v>0.15</v>
      </c>
      <c r="AD541" s="86">
        <v>0.19</v>
      </c>
      <c r="AE541" s="86">
        <v>0.02</v>
      </c>
      <c r="AF541" s="151">
        <v>0</v>
      </c>
      <c r="AG541" s="150">
        <v>0.59596599888900004</v>
      </c>
      <c r="AH541" s="86">
        <v>4.2637000000000001E-2</v>
      </c>
      <c r="AI541" s="88">
        <v>0.58165199891599995</v>
      </c>
      <c r="AJ541" s="152">
        <v>2.98</v>
      </c>
      <c r="AK541" s="153">
        <v>23</v>
      </c>
    </row>
    <row r="542" spans="1:37" x14ac:dyDescent="0.2">
      <c r="A542" s="149" t="s">
        <v>1404</v>
      </c>
      <c r="B542" s="66" t="s">
        <v>1405</v>
      </c>
      <c r="C542" s="67">
        <v>63</v>
      </c>
      <c r="D542" s="84" t="s">
        <v>334</v>
      </c>
      <c r="E542" s="85">
        <v>68.801150938530697</v>
      </c>
      <c r="F542" s="91">
        <v>66.614639178056194</v>
      </c>
      <c r="G542" s="86">
        <v>64.206897487750894</v>
      </c>
      <c r="H542" s="86">
        <v>62.544279916937001</v>
      </c>
      <c r="I542" s="86">
        <v>35.33</v>
      </c>
      <c r="J542" s="86">
        <v>31.45</v>
      </c>
      <c r="K542" s="87">
        <v>1.5100000000000001E-2</v>
      </c>
      <c r="L542" s="150">
        <v>5.2599992845900001</v>
      </c>
      <c r="M542" s="86">
        <v>0</v>
      </c>
      <c r="N542" s="86">
        <v>57.566230717639201</v>
      </c>
      <c r="O542" s="86">
        <v>56.257363717348198</v>
      </c>
      <c r="P542" s="86">
        <v>1.0980000000000001</v>
      </c>
      <c r="Q542" s="88">
        <v>0.70879999999999999</v>
      </c>
      <c r="R542" s="85">
        <v>0</v>
      </c>
      <c r="S542" s="86">
        <v>17.7</v>
      </c>
      <c r="T542" s="86">
        <v>1.52</v>
      </c>
      <c r="U542" s="88">
        <v>8.2248673299040398</v>
      </c>
      <c r="V542" s="89">
        <v>4.6500000000000004</v>
      </c>
      <c r="W542" s="85">
        <v>27.9233945387777</v>
      </c>
      <c r="X542" s="88">
        <v>22.666666666699999</v>
      </c>
      <c r="Y542" s="85"/>
      <c r="Z542" s="88"/>
      <c r="AA542" s="85">
        <v>0.69</v>
      </c>
      <c r="AB542" s="91">
        <v>1.9</v>
      </c>
      <c r="AC542" s="86">
        <v>0.37</v>
      </c>
      <c r="AD542" s="86">
        <v>1.1100000000000001</v>
      </c>
      <c r="AE542" s="86">
        <v>0.13</v>
      </c>
      <c r="AF542" s="151">
        <v>0</v>
      </c>
      <c r="AG542" s="150">
        <v>0.265710090929</v>
      </c>
      <c r="AH542" s="86">
        <v>0.11343200000000001</v>
      </c>
      <c r="AI542" s="88">
        <v>0.72706526492000001</v>
      </c>
      <c r="AJ542" s="152">
        <v>2.52</v>
      </c>
      <c r="AK542" s="153">
        <v>11</v>
      </c>
    </row>
    <row r="543" spans="1:37" x14ac:dyDescent="0.2">
      <c r="A543" s="149" t="s">
        <v>1406</v>
      </c>
      <c r="B543" s="66" t="s">
        <v>1407</v>
      </c>
      <c r="C543" s="67">
        <v>63</v>
      </c>
      <c r="D543" s="84" t="s">
        <v>334</v>
      </c>
      <c r="E543" s="85">
        <v>61.243500866551102</v>
      </c>
      <c r="F543" s="91">
        <v>60.279462738301604</v>
      </c>
      <c r="G543" s="86">
        <v>60.198223570190599</v>
      </c>
      <c r="H543" s="86">
        <v>59.263973136915098</v>
      </c>
      <c r="I543" s="86">
        <v>62.34</v>
      </c>
      <c r="J543" s="86">
        <v>217.97</v>
      </c>
      <c r="K543" s="87">
        <v>0</v>
      </c>
      <c r="L543" s="150">
        <v>1.72000027614</v>
      </c>
      <c r="M543" s="86">
        <v>0</v>
      </c>
      <c r="N543" s="86">
        <v>60.5885109801821</v>
      </c>
      <c r="O543" s="86">
        <v>88.615530958145996</v>
      </c>
      <c r="P543" s="86">
        <v>3.024</v>
      </c>
      <c r="Q543" s="88">
        <v>3.0099999999999998E-2</v>
      </c>
      <c r="R543" s="85">
        <v>0</v>
      </c>
      <c r="S543" s="86">
        <v>10.9</v>
      </c>
      <c r="T543" s="86">
        <v>1.69</v>
      </c>
      <c r="U543" s="88">
        <v>4.4248266897747</v>
      </c>
      <c r="V543" s="89">
        <v>4</v>
      </c>
      <c r="W543" s="85">
        <v>34.564347371842402</v>
      </c>
      <c r="X543" s="88">
        <v>33.566666666700002</v>
      </c>
      <c r="Y543" s="85">
        <v>94.12</v>
      </c>
      <c r="Z543" s="88"/>
      <c r="AA543" s="85">
        <v>2.4500000000000002</v>
      </c>
      <c r="AB543" s="91">
        <v>2.58</v>
      </c>
      <c r="AC543" s="86">
        <v>0.65</v>
      </c>
      <c r="AD543" s="86">
        <v>0.85</v>
      </c>
      <c r="AE543" s="86">
        <v>0.47</v>
      </c>
      <c r="AF543" s="151">
        <v>0</v>
      </c>
      <c r="AG543" s="150">
        <v>0.25108967384300002</v>
      </c>
      <c r="AH543" s="86">
        <v>0.18872900000000001</v>
      </c>
      <c r="AI543" s="88">
        <v>0.727064053928</v>
      </c>
      <c r="AJ543" s="152">
        <v>1.65</v>
      </c>
      <c r="AK543" s="153">
        <v>2</v>
      </c>
    </row>
    <row r="544" spans="1:37" x14ac:dyDescent="0.2">
      <c r="A544" s="149" t="s">
        <v>1408</v>
      </c>
      <c r="B544" s="66" t="s">
        <v>1409</v>
      </c>
      <c r="C544" s="67">
        <v>45</v>
      </c>
      <c r="D544" s="84" t="s">
        <v>334</v>
      </c>
      <c r="E544" s="85">
        <v>55.669459374012</v>
      </c>
      <c r="F544" s="91">
        <v>55.573031931710403</v>
      </c>
      <c r="G544" s="86">
        <v>28.896617135630699</v>
      </c>
      <c r="H544" s="86">
        <v>28.8499841922226</v>
      </c>
      <c r="I544" s="86">
        <v>52.32</v>
      </c>
      <c r="J544" s="86">
        <v>89.27</v>
      </c>
      <c r="K544" s="87">
        <v>0</v>
      </c>
      <c r="L544" s="150">
        <v>1.2900000818899999</v>
      </c>
      <c r="M544" s="86">
        <v>3.4375976423178002E-2</v>
      </c>
      <c r="N544" s="86">
        <v>53.842329374594001</v>
      </c>
      <c r="O544" s="86">
        <v>53.262896208825403</v>
      </c>
      <c r="P544" s="86">
        <v>2.65</v>
      </c>
      <c r="Q544" s="88">
        <v>1.1943999999999999</v>
      </c>
      <c r="R544" s="85">
        <v>6.6585284652091903E-2</v>
      </c>
      <c r="S544" s="86">
        <v>0.4</v>
      </c>
      <c r="T544" s="86">
        <v>2.0699999999999998</v>
      </c>
      <c r="U544" s="88">
        <v>3.0256085994309201</v>
      </c>
      <c r="V544" s="89">
        <v>3.84</v>
      </c>
      <c r="W544" s="85">
        <v>19.6388808081281</v>
      </c>
      <c r="X544" s="88">
        <v>19.7</v>
      </c>
      <c r="Y544" s="85">
        <v>-55.82</v>
      </c>
      <c r="Z544" s="88">
        <v>-100</v>
      </c>
      <c r="AA544" s="85">
        <v>0</v>
      </c>
      <c r="AB544" s="91">
        <v>0</v>
      </c>
      <c r="AC544" s="86">
        <v>0</v>
      </c>
      <c r="AD544" s="86">
        <v>0</v>
      </c>
      <c r="AE544" s="86">
        <v>1.18</v>
      </c>
      <c r="AF544" s="151">
        <v>0</v>
      </c>
      <c r="AG544" s="150">
        <v>0.75997784575600003</v>
      </c>
      <c r="AH544" s="86">
        <v>0.64733200000000002</v>
      </c>
      <c r="AI544" s="88">
        <v>0.75069379650300005</v>
      </c>
      <c r="AJ544" s="152">
        <v>2.12</v>
      </c>
      <c r="AK544" s="153">
        <v>1</v>
      </c>
    </row>
    <row r="545" spans="1:37" x14ac:dyDescent="0.2">
      <c r="A545" s="149" t="s">
        <v>1410</v>
      </c>
      <c r="B545" s="66" t="s">
        <v>1411</v>
      </c>
      <c r="C545" s="67">
        <v>45</v>
      </c>
      <c r="D545" s="84" t="s">
        <v>334</v>
      </c>
      <c r="E545" s="85">
        <v>57.253717304004901</v>
      </c>
      <c r="F545" s="91">
        <v>57.197641185195899</v>
      </c>
      <c r="G545" s="86">
        <v>35.554068231974199</v>
      </c>
      <c r="H545" s="86">
        <v>35.543214789624102</v>
      </c>
      <c r="I545" s="86">
        <v>38.590000000000003</v>
      </c>
      <c r="J545" s="86">
        <v>71.86</v>
      </c>
      <c r="K545" s="87">
        <v>0</v>
      </c>
      <c r="L545" s="150">
        <v>2.7199999996100002</v>
      </c>
      <c r="M545" s="86">
        <v>0</v>
      </c>
      <c r="N545" s="86">
        <v>57.680937055609597</v>
      </c>
      <c r="O545" s="86">
        <v>69.728518713758604</v>
      </c>
      <c r="P545" s="86">
        <v>0.73099999999999998</v>
      </c>
      <c r="Q545" s="88">
        <v>0.90449999999999997</v>
      </c>
      <c r="R545" s="85">
        <v>0</v>
      </c>
      <c r="S545" s="86">
        <v>2.8</v>
      </c>
      <c r="T545" s="86">
        <v>1.23</v>
      </c>
      <c r="U545" s="88">
        <v>6.2986143771933003</v>
      </c>
      <c r="V545" s="89">
        <v>4.21</v>
      </c>
      <c r="W545" s="85">
        <v>25.2</v>
      </c>
      <c r="X545" s="88">
        <v>19.266666666700001</v>
      </c>
      <c r="Y545" s="85">
        <v>-40.78</v>
      </c>
      <c r="Z545" s="88"/>
      <c r="AA545" s="85">
        <v>0</v>
      </c>
      <c r="AB545" s="91">
        <v>0</v>
      </c>
      <c r="AC545" s="86">
        <v>0.06</v>
      </c>
      <c r="AD545" s="86">
        <v>0.06</v>
      </c>
      <c r="AE545" s="86">
        <v>0.3</v>
      </c>
      <c r="AF545" s="151">
        <v>0</v>
      </c>
      <c r="AG545" s="150">
        <v>0.43490704947499997</v>
      </c>
      <c r="AH545" s="86">
        <v>0.21041199999999999</v>
      </c>
      <c r="AI545" s="88">
        <v>0.13884699781199999</v>
      </c>
      <c r="AJ545" s="152">
        <v>1.92</v>
      </c>
      <c r="AK545" s="153">
        <v>1</v>
      </c>
    </row>
    <row r="546" spans="1:37" x14ac:dyDescent="0.2">
      <c r="A546" s="149" t="s">
        <v>1412</v>
      </c>
      <c r="B546" s="66" t="s">
        <v>1413</v>
      </c>
      <c r="C546" s="67">
        <v>45</v>
      </c>
      <c r="D546" s="84" t="s">
        <v>334</v>
      </c>
      <c r="E546" s="85">
        <v>57.903326619904199</v>
      </c>
      <c r="F546" s="91">
        <v>57.844989235363599</v>
      </c>
      <c r="G546" s="86">
        <v>36.013612056392802</v>
      </c>
      <c r="H546" s="86">
        <v>35.996944232238299</v>
      </c>
      <c r="I546" s="86">
        <v>32.93</v>
      </c>
      <c r="J546" s="86">
        <v>49.65</v>
      </c>
      <c r="K546" s="87">
        <v>0</v>
      </c>
      <c r="L546" s="150">
        <v>2.93999941518</v>
      </c>
      <c r="M546" s="86">
        <v>6.8414614998031599E-3</v>
      </c>
      <c r="N546" s="86">
        <v>56.804563707591903</v>
      </c>
      <c r="O546" s="86">
        <v>63.511224057602703</v>
      </c>
      <c r="P546" s="86">
        <v>1.294</v>
      </c>
      <c r="Q546" s="88">
        <v>1.2192000000000001</v>
      </c>
      <c r="R546" s="85">
        <v>3.3495226930162499E-2</v>
      </c>
      <c r="S546" s="86">
        <v>0.9</v>
      </c>
      <c r="T546" s="86">
        <v>1.65</v>
      </c>
      <c r="U546" s="88">
        <v>4.9864573928745104</v>
      </c>
      <c r="V546" s="89">
        <v>3.79</v>
      </c>
      <c r="W546" s="85"/>
      <c r="X546" s="88">
        <v>23.366666666699999</v>
      </c>
      <c r="Y546" s="85">
        <v>100</v>
      </c>
      <c r="Z546" s="88">
        <v>100</v>
      </c>
      <c r="AA546" s="85">
        <v>0</v>
      </c>
      <c r="AB546" s="91">
        <v>0</v>
      </c>
      <c r="AC546" s="86">
        <v>0</v>
      </c>
      <c r="AD546" s="86">
        <v>0</v>
      </c>
      <c r="AE546" s="86">
        <v>0.19</v>
      </c>
      <c r="AF546" s="151">
        <v>0</v>
      </c>
      <c r="AG546" s="150">
        <v>0.48951612382600002</v>
      </c>
      <c r="AH546" s="86">
        <v>0.40018799999999999</v>
      </c>
      <c r="AI546" s="88">
        <v>0.231181069446</v>
      </c>
      <c r="AJ546" s="152">
        <v>2.06</v>
      </c>
      <c r="AK546" s="153">
        <v>0</v>
      </c>
    </row>
    <row r="547" spans="1:37" x14ac:dyDescent="0.2">
      <c r="A547" s="149" t="s">
        <v>1414</v>
      </c>
      <c r="B547" s="66" t="s">
        <v>1415</v>
      </c>
      <c r="C547" s="67">
        <v>45</v>
      </c>
      <c r="D547" s="84" t="s">
        <v>334</v>
      </c>
      <c r="E547" s="85">
        <v>51.439899833055101</v>
      </c>
      <c r="F547" s="91">
        <v>51.3383416805788</v>
      </c>
      <c r="G547" s="86">
        <v>32.661380077907602</v>
      </c>
      <c r="H547" s="86">
        <v>32.612687813021701</v>
      </c>
      <c r="I547" s="86">
        <v>31.42</v>
      </c>
      <c r="J547" s="86">
        <v>58.59</v>
      </c>
      <c r="K547" s="87">
        <v>0</v>
      </c>
      <c r="L547" s="150">
        <v>1.78000101167</v>
      </c>
      <c r="M547" s="86">
        <v>3.7613669329375201E-3</v>
      </c>
      <c r="N547" s="86">
        <v>51.430425378514798</v>
      </c>
      <c r="O547" s="86">
        <v>74.544769559211403</v>
      </c>
      <c r="P547" s="86">
        <v>1.71</v>
      </c>
      <c r="Q547" s="88">
        <v>1.3448</v>
      </c>
      <c r="R547" s="85">
        <v>1.6460905349794198E-2</v>
      </c>
      <c r="S547" s="86">
        <v>2.2999999999999998</v>
      </c>
      <c r="T547" s="86">
        <v>1.65</v>
      </c>
      <c r="U547" s="88">
        <v>6.8795214245965504</v>
      </c>
      <c r="V547" s="89">
        <v>3.77</v>
      </c>
      <c r="W547" s="85">
        <v>33.405956344952799</v>
      </c>
      <c r="X547" s="88">
        <v>22.2</v>
      </c>
      <c r="Y547" s="85">
        <v>29.120000000000005</v>
      </c>
      <c r="Z547" s="88"/>
      <c r="AA547" s="85">
        <v>0</v>
      </c>
      <c r="AB547" s="91">
        <v>0</v>
      </c>
      <c r="AC547" s="86">
        <v>0</v>
      </c>
      <c r="AD547" s="86">
        <v>0</v>
      </c>
      <c r="AE547" s="86">
        <v>0.35</v>
      </c>
      <c r="AF547" s="151">
        <v>0</v>
      </c>
      <c r="AG547" s="150">
        <v>1.1297093116800001</v>
      </c>
      <c r="AH547" s="86">
        <v>0.22831899999999999</v>
      </c>
      <c r="AI547" s="88">
        <v>0.17741098997499999</v>
      </c>
      <c r="AJ547" s="152">
        <v>1.99</v>
      </c>
      <c r="AK547" s="153">
        <v>1</v>
      </c>
    </row>
    <row r="548" spans="1:37" x14ac:dyDescent="0.2">
      <c r="A548" s="149" t="s">
        <v>1416</v>
      </c>
      <c r="B548" s="66" t="s">
        <v>1417</v>
      </c>
      <c r="C548" s="67">
        <v>45</v>
      </c>
      <c r="D548" s="84" t="s">
        <v>334</v>
      </c>
      <c r="E548" s="85">
        <v>44.183533447684397</v>
      </c>
      <c r="F548" s="91">
        <v>44.106346483705003</v>
      </c>
      <c r="G548" s="86">
        <v>31.564322469982798</v>
      </c>
      <c r="H548" s="86">
        <v>31.540308747855899</v>
      </c>
      <c r="I548" s="86">
        <v>27.26</v>
      </c>
      <c r="J548" s="86">
        <v>33.32</v>
      </c>
      <c r="K548" s="87">
        <v>0</v>
      </c>
      <c r="L548" s="150">
        <v>5.9700002430900003</v>
      </c>
      <c r="M548" s="86">
        <v>0</v>
      </c>
      <c r="N548" s="86">
        <v>47.426427710609197</v>
      </c>
      <c r="O548" s="86">
        <v>69.260801665799093</v>
      </c>
      <c r="P548" s="86">
        <v>0.67200000000000004</v>
      </c>
      <c r="Q548" s="88">
        <v>0.4002</v>
      </c>
      <c r="R548" s="85">
        <v>0</v>
      </c>
      <c r="S548" s="86">
        <v>6.1</v>
      </c>
      <c r="T548" s="86">
        <v>0.82</v>
      </c>
      <c r="U548" s="88">
        <v>9.0926243567752998</v>
      </c>
      <c r="V548" s="89">
        <v>3.65</v>
      </c>
      <c r="W548" s="85">
        <v>27.594501153650199</v>
      </c>
      <c r="X548" s="88"/>
      <c r="Y548" s="85"/>
      <c r="Z548" s="88">
        <v>-100</v>
      </c>
      <c r="AA548" s="85">
        <v>0</v>
      </c>
      <c r="AB548" s="91">
        <v>0</v>
      </c>
      <c r="AC548" s="86">
        <v>0</v>
      </c>
      <c r="AD548" s="86">
        <v>0</v>
      </c>
      <c r="AE548" s="86">
        <v>0.17</v>
      </c>
      <c r="AF548" s="151">
        <v>0</v>
      </c>
      <c r="AG548" s="150">
        <v>2.1473536203600001</v>
      </c>
      <c r="AH548" s="86">
        <v>0.10042</v>
      </c>
      <c r="AI548" s="88">
        <v>1.6930400354200001E-3</v>
      </c>
      <c r="AJ548" s="152">
        <v>1.91</v>
      </c>
      <c r="AK548" s="153">
        <v>2</v>
      </c>
    </row>
    <row r="549" spans="1:37" x14ac:dyDescent="0.2">
      <c r="A549" s="149" t="s">
        <v>1418</v>
      </c>
      <c r="B549" s="66" t="s">
        <v>1419</v>
      </c>
      <c r="C549" s="67">
        <v>65</v>
      </c>
      <c r="D549" s="84" t="s">
        <v>334</v>
      </c>
      <c r="E549" s="85">
        <v>41.692789968652001</v>
      </c>
      <c r="F549" s="91">
        <v>41.639672587948503</v>
      </c>
      <c r="G549" s="86">
        <v>37.331940090560799</v>
      </c>
      <c r="H549" s="86">
        <v>37.287530477185598</v>
      </c>
      <c r="I549" s="86">
        <v>31.28</v>
      </c>
      <c r="J549" s="86">
        <v>41.81</v>
      </c>
      <c r="K549" s="87">
        <v>0</v>
      </c>
      <c r="L549" s="150">
        <v>7.9000003561299996</v>
      </c>
      <c r="M549" s="86">
        <v>4.2600116987666697E-3</v>
      </c>
      <c r="N549" s="86">
        <v>39.540201794504803</v>
      </c>
      <c r="O549" s="86">
        <v>75.268852894317604</v>
      </c>
      <c r="P549" s="86">
        <v>0.70499999999999996</v>
      </c>
      <c r="Q549" s="88">
        <v>0.6482</v>
      </c>
      <c r="R549" s="85">
        <v>1.33904659882164E-2</v>
      </c>
      <c r="S549" s="86">
        <v>15.9</v>
      </c>
      <c r="T549" s="86">
        <v>1.27</v>
      </c>
      <c r="U549" s="88">
        <v>15.906478578892401</v>
      </c>
      <c r="V549" s="89">
        <v>4.47</v>
      </c>
      <c r="W549" s="85">
        <v>27.069907065051598</v>
      </c>
      <c r="X549" s="88">
        <v>24.9666666667</v>
      </c>
      <c r="Y549" s="85"/>
      <c r="Z549" s="88"/>
      <c r="AA549" s="85">
        <v>0</v>
      </c>
      <c r="AB549" s="91">
        <v>0</v>
      </c>
      <c r="AC549" s="86">
        <v>0</v>
      </c>
      <c r="AD549" s="86">
        <v>0</v>
      </c>
      <c r="AE549" s="86">
        <v>0.2</v>
      </c>
      <c r="AF549" s="151">
        <v>0</v>
      </c>
      <c r="AG549" s="150">
        <v>4.7497258802399998</v>
      </c>
      <c r="AH549" s="86">
        <v>0.24909300000000001</v>
      </c>
      <c r="AI549" s="88">
        <v>4.0465001684299999E-2</v>
      </c>
      <c r="AJ549" s="152">
        <v>1.8</v>
      </c>
      <c r="AK549" s="153">
        <v>2</v>
      </c>
    </row>
    <row r="550" spans="1:37" x14ac:dyDescent="0.2">
      <c r="A550" s="149" t="s">
        <v>1420</v>
      </c>
      <c r="B550" s="66" t="s">
        <v>1421</v>
      </c>
      <c r="C550" s="67">
        <v>65</v>
      </c>
      <c r="D550" s="84" t="s">
        <v>334</v>
      </c>
      <c r="E550" s="85">
        <v>34.092522647885701</v>
      </c>
      <c r="F550" s="91">
        <v>34.092522647885701</v>
      </c>
      <c r="G550" s="86">
        <v>31.005594524749402</v>
      </c>
      <c r="H550" s="86">
        <v>31.005594524749402</v>
      </c>
      <c r="I550" s="86">
        <v>25.71</v>
      </c>
      <c r="J550" s="86">
        <v>47.4</v>
      </c>
      <c r="K550" s="87">
        <v>0</v>
      </c>
      <c r="L550" s="150">
        <v>6.6700000032000002</v>
      </c>
      <c r="M550" s="86">
        <v>0</v>
      </c>
      <c r="N550" s="86">
        <v>35.638964888280903</v>
      </c>
      <c r="O550" s="86">
        <v>78.843193314273194</v>
      </c>
      <c r="P550" s="86">
        <v>0.89200000000000002</v>
      </c>
      <c r="Q550" s="88">
        <v>0.37859999999999999</v>
      </c>
      <c r="R550" s="85">
        <v>0</v>
      </c>
      <c r="S550" s="86">
        <v>21.2</v>
      </c>
      <c r="T550" s="86">
        <v>1.04</v>
      </c>
      <c r="U550" s="88">
        <v>18.703319796666001</v>
      </c>
      <c r="V550" s="89">
        <v>4.1900000000000004</v>
      </c>
      <c r="W550" s="85">
        <v>25.632572814584702</v>
      </c>
      <c r="X550" s="88">
        <v>26</v>
      </c>
      <c r="Y550" s="85"/>
      <c r="Z550" s="88"/>
      <c r="AA550" s="85">
        <v>0</v>
      </c>
      <c r="AB550" s="91">
        <v>0</v>
      </c>
      <c r="AC550" s="86">
        <v>0</v>
      </c>
      <c r="AD550" s="86">
        <v>0</v>
      </c>
      <c r="AE550" s="86">
        <v>0.14000000000000001</v>
      </c>
      <c r="AF550" s="151">
        <v>0</v>
      </c>
      <c r="AG550" s="150">
        <v>1.9178548630700001</v>
      </c>
      <c r="AH550" s="86">
        <v>8.5369E-2</v>
      </c>
      <c r="AI550" s="88">
        <v>2.4000000722300002E-2</v>
      </c>
      <c r="AJ550" s="152">
        <v>1.79</v>
      </c>
      <c r="AK550" s="153">
        <v>2</v>
      </c>
    </row>
    <row r="551" spans="1:37" x14ac:dyDescent="0.2">
      <c r="A551" s="149" t="s">
        <v>1422</v>
      </c>
      <c r="B551" s="66" t="s">
        <v>1423</v>
      </c>
      <c r="C551" s="67">
        <v>65</v>
      </c>
      <c r="D551" s="84" t="s">
        <v>334</v>
      </c>
      <c r="E551" s="85">
        <v>42.801062635531402</v>
      </c>
      <c r="F551" s="91">
        <v>42.7201796160846</v>
      </c>
      <c r="G551" s="86">
        <v>38.667661434836901</v>
      </c>
      <c r="H551" s="86">
        <v>38.595842891707399</v>
      </c>
      <c r="I551" s="86">
        <v>35.909999999999997</v>
      </c>
      <c r="J551" s="86">
        <v>58.61</v>
      </c>
      <c r="K551" s="87">
        <v>0</v>
      </c>
      <c r="L551" s="150">
        <v>11.4099999067</v>
      </c>
      <c r="M551" s="86">
        <v>1.18307244947399E-3</v>
      </c>
      <c r="N551" s="86">
        <v>39.910881669884397</v>
      </c>
      <c r="O551" s="86">
        <v>77.504863182466593</v>
      </c>
      <c r="P551" s="86">
        <v>0.98699999999999999</v>
      </c>
      <c r="Q551" s="88">
        <v>1.0226999999999999</v>
      </c>
      <c r="R551" s="85">
        <v>8.9726334679228296E-3</v>
      </c>
      <c r="S551" s="86">
        <v>10.5</v>
      </c>
      <c r="T551" s="86">
        <v>1.46</v>
      </c>
      <c r="U551" s="88">
        <v>16.145226855951499</v>
      </c>
      <c r="V551" s="89">
        <v>4.3600000000000003</v>
      </c>
      <c r="W551" s="85">
        <v>27.055349269801798</v>
      </c>
      <c r="X551" s="88">
        <v>26.1</v>
      </c>
      <c r="Y551" s="85"/>
      <c r="Z551" s="88"/>
      <c r="AA551" s="85">
        <v>0</v>
      </c>
      <c r="AB551" s="91">
        <v>0</v>
      </c>
      <c r="AC551" s="86">
        <v>0</v>
      </c>
      <c r="AD551" s="86">
        <v>0</v>
      </c>
      <c r="AE551" s="86">
        <v>0.04</v>
      </c>
      <c r="AF551" s="151">
        <v>0</v>
      </c>
      <c r="AG551" s="150">
        <v>10.950006954699999</v>
      </c>
      <c r="AH551" s="86">
        <v>0.42557899999999999</v>
      </c>
      <c r="AI551" s="88">
        <v>1.69300100468E-2</v>
      </c>
      <c r="AJ551" s="152">
        <v>1.73</v>
      </c>
      <c r="AK551" s="153">
        <v>0</v>
      </c>
    </row>
    <row r="552" spans="1:37" x14ac:dyDescent="0.2">
      <c r="A552" s="149" t="s">
        <v>1424</v>
      </c>
      <c r="B552" s="66" t="s">
        <v>1425</v>
      </c>
      <c r="C552" s="67">
        <v>65</v>
      </c>
      <c r="D552" s="84" t="s">
        <v>334</v>
      </c>
      <c r="E552" s="85">
        <v>35.236326068384599</v>
      </c>
      <c r="F552" s="91">
        <v>35.236326068384599</v>
      </c>
      <c r="G552" s="86">
        <v>30.264438837343299</v>
      </c>
      <c r="H552" s="86">
        <v>30.264438837343299</v>
      </c>
      <c r="I552" s="86">
        <v>30.43</v>
      </c>
      <c r="J552" s="86">
        <v>43.71</v>
      </c>
      <c r="K552" s="87">
        <v>0</v>
      </c>
      <c r="L552" s="150">
        <v>8.9299993768500006</v>
      </c>
      <c r="M552" s="86">
        <v>1.2252665991730499E-2</v>
      </c>
      <c r="N552" s="86">
        <v>33.89136830308</v>
      </c>
      <c r="O552" s="86">
        <v>87.575410462008406</v>
      </c>
      <c r="P552" s="86">
        <v>1.0429999999999999</v>
      </c>
      <c r="Q552" s="88">
        <v>0.76160000000000005</v>
      </c>
      <c r="R552" s="85">
        <v>2.7578599007170398E-2</v>
      </c>
      <c r="S552" s="86">
        <v>3.3</v>
      </c>
      <c r="T552" s="86">
        <v>1.4</v>
      </c>
      <c r="U552" s="88">
        <v>15.06665607057</v>
      </c>
      <c r="V552" s="89">
        <v>4.07</v>
      </c>
      <c r="W552" s="85">
        <v>27.681922362320201</v>
      </c>
      <c r="X552" s="88"/>
      <c r="Y552" s="85">
        <v>100</v>
      </c>
      <c r="Z552" s="88">
        <v>100</v>
      </c>
      <c r="AA552" s="85">
        <v>0</v>
      </c>
      <c r="AB552" s="91">
        <v>0</v>
      </c>
      <c r="AC552" s="86">
        <v>0</v>
      </c>
      <c r="AD552" s="86">
        <v>0</v>
      </c>
      <c r="AE552" s="86">
        <v>0.09</v>
      </c>
      <c r="AF552" s="151">
        <v>0</v>
      </c>
      <c r="AG552" s="150">
        <v>5.1563128801299998</v>
      </c>
      <c r="AH552" s="86">
        <v>0.236903</v>
      </c>
      <c r="AI552" s="88">
        <v>0.166682981398</v>
      </c>
      <c r="AJ552" s="152">
        <v>1.68</v>
      </c>
      <c r="AK552" s="153">
        <v>0</v>
      </c>
    </row>
    <row r="553" spans="1:37" x14ac:dyDescent="0.2">
      <c r="A553" s="149" t="s">
        <v>537</v>
      </c>
      <c r="B553" s="66" t="s">
        <v>1426</v>
      </c>
      <c r="C553" s="67">
        <v>65</v>
      </c>
      <c r="D553" s="84" t="s">
        <v>334</v>
      </c>
      <c r="E553" s="85">
        <v>51.703835432086898</v>
      </c>
      <c r="F553" s="91">
        <v>51.699029126213603</v>
      </c>
      <c r="G553" s="86">
        <v>48.737143131788898</v>
      </c>
      <c r="H553" s="86">
        <v>48.735941555320601</v>
      </c>
      <c r="I553" s="86">
        <v>30.06</v>
      </c>
      <c r="J553" s="86">
        <v>34.69</v>
      </c>
      <c r="K553" s="87">
        <v>0</v>
      </c>
      <c r="L553" s="150">
        <v>11.389999960400001</v>
      </c>
      <c r="M553" s="86">
        <v>0</v>
      </c>
      <c r="N553" s="86">
        <v>49.628800731569399</v>
      </c>
      <c r="O553" s="86">
        <v>73.287800460360003</v>
      </c>
      <c r="P553" s="86">
        <v>0.63800000000000001</v>
      </c>
      <c r="Q553" s="88">
        <v>0.58740000000000003</v>
      </c>
      <c r="R553" s="85">
        <v>0</v>
      </c>
      <c r="S553" s="86">
        <v>8.1</v>
      </c>
      <c r="T553" s="86">
        <v>1.4</v>
      </c>
      <c r="U553" s="88">
        <v>15.4919254061328</v>
      </c>
      <c r="V553" s="89">
        <v>4.3899999999999997</v>
      </c>
      <c r="W553" s="85">
        <v>23.720004371726901</v>
      </c>
      <c r="X553" s="88">
        <v>21.5</v>
      </c>
      <c r="Y553" s="85"/>
      <c r="Z553" s="88"/>
      <c r="AA553" s="85">
        <v>0</v>
      </c>
      <c r="AB553" s="91">
        <v>0</v>
      </c>
      <c r="AC553" s="86">
        <v>0</v>
      </c>
      <c r="AD553" s="86">
        <v>0</v>
      </c>
      <c r="AE553" s="86">
        <v>0.01</v>
      </c>
      <c r="AF553" s="151">
        <v>0</v>
      </c>
      <c r="AG553" s="150">
        <v>4.3048569916000003</v>
      </c>
      <c r="AH553" s="86">
        <v>0.144676</v>
      </c>
      <c r="AI553" s="88">
        <v>1.6929999967E-3</v>
      </c>
      <c r="AJ553" s="152">
        <v>1.87</v>
      </c>
      <c r="AK553" s="153">
        <v>1</v>
      </c>
    </row>
    <row r="554" spans="1:37" x14ac:dyDescent="0.2">
      <c r="A554" s="149" t="s">
        <v>1427</v>
      </c>
      <c r="B554" s="66" t="s">
        <v>1428</v>
      </c>
      <c r="C554" s="67">
        <v>65</v>
      </c>
      <c r="D554" s="84" t="s">
        <v>334</v>
      </c>
      <c r="E554" s="85">
        <v>38.595972148253402</v>
      </c>
      <c r="F554" s="91">
        <v>38.583150876777701</v>
      </c>
      <c r="G554" s="86">
        <v>35.5563445568771</v>
      </c>
      <c r="H554" s="86">
        <v>35.545495788705402</v>
      </c>
      <c r="I554" s="86">
        <v>110.6</v>
      </c>
      <c r="J554" s="86">
        <v>280.51</v>
      </c>
      <c r="K554" s="87">
        <v>0</v>
      </c>
      <c r="L554" s="150">
        <v>10.359999807599999</v>
      </c>
      <c r="M554" s="86">
        <v>9.2445772759977597E-3</v>
      </c>
      <c r="N554" s="86">
        <v>36.3923231599275</v>
      </c>
      <c r="O554" s="86">
        <v>79.763046815042202</v>
      </c>
      <c r="P554" s="86">
        <v>6.4569999999999999</v>
      </c>
      <c r="Q554" s="88">
        <v>0.72330000000000005</v>
      </c>
      <c r="R554" s="85">
        <v>1.7962996227770801E-2</v>
      </c>
      <c r="S554" s="86">
        <v>9.4</v>
      </c>
      <c r="T554" s="86">
        <v>2.09</v>
      </c>
      <c r="U554" s="88">
        <v>13.848945696984</v>
      </c>
      <c r="V554" s="89">
        <v>4.01</v>
      </c>
      <c r="W554" s="85">
        <v>28.665177276345499</v>
      </c>
      <c r="X554" s="88">
        <v>32.9</v>
      </c>
      <c r="Y554" s="85">
        <v>100</v>
      </c>
      <c r="Z554" s="88">
        <v>100</v>
      </c>
      <c r="AA554" s="85">
        <v>0.9</v>
      </c>
      <c r="AB554" s="91">
        <v>0.89</v>
      </c>
      <c r="AC554" s="86">
        <v>0.32</v>
      </c>
      <c r="AD554" s="86">
        <v>0.32</v>
      </c>
      <c r="AE554" s="86">
        <v>0.01</v>
      </c>
      <c r="AF554" s="151">
        <v>0</v>
      </c>
      <c r="AG554" s="150">
        <v>4.7569213357400004</v>
      </c>
      <c r="AH554" s="86">
        <v>1.4151940000000001</v>
      </c>
      <c r="AI554" s="88">
        <v>5.4176028931700003E-2</v>
      </c>
      <c r="AJ554" s="152">
        <v>1.7</v>
      </c>
      <c r="AK554" s="153">
        <v>0</v>
      </c>
    </row>
    <row r="555" spans="1:37" x14ac:dyDescent="0.2">
      <c r="A555" s="149" t="s">
        <v>1429</v>
      </c>
      <c r="B555" s="66" t="s">
        <v>1430</v>
      </c>
      <c r="C555" s="67">
        <v>65</v>
      </c>
      <c r="D555" s="84" t="s">
        <v>334</v>
      </c>
      <c r="E555" s="85">
        <v>42.156509659660898</v>
      </c>
      <c r="F555" s="91">
        <v>42.107632547012102</v>
      </c>
      <c r="G555" s="86">
        <v>40.165410439122297</v>
      </c>
      <c r="H555" s="86">
        <v>40.117819566279898</v>
      </c>
      <c r="I555" s="86">
        <v>8.7899999999999991</v>
      </c>
      <c r="J555" s="86">
        <v>27.06</v>
      </c>
      <c r="K555" s="87">
        <v>0</v>
      </c>
      <c r="L555" s="150">
        <v>11.5099997895</v>
      </c>
      <c r="M555" s="86">
        <v>0</v>
      </c>
      <c r="N555" s="86">
        <v>41.358351976619403</v>
      </c>
      <c r="O555" s="86">
        <v>75.202606734062996</v>
      </c>
      <c r="P555" s="86">
        <v>0.57999999999999996</v>
      </c>
      <c r="Q555" s="88">
        <v>0.74319999999999997</v>
      </c>
      <c r="R555" s="85">
        <v>0</v>
      </c>
      <c r="S555" s="86">
        <v>10.5</v>
      </c>
      <c r="T555" s="86">
        <v>1.33</v>
      </c>
      <c r="U555" s="88">
        <v>19.381061405088399</v>
      </c>
      <c r="V555" s="89">
        <v>4.2699999999999996</v>
      </c>
      <c r="W555" s="85">
        <v>27.6388941520425</v>
      </c>
      <c r="X555" s="88">
        <v>30.4666666667</v>
      </c>
      <c r="Y555" s="85">
        <v>100</v>
      </c>
      <c r="Z555" s="88"/>
      <c r="AA555" s="85">
        <v>0</v>
      </c>
      <c r="AB555" s="91">
        <v>0</v>
      </c>
      <c r="AC555" s="86">
        <v>0</v>
      </c>
      <c r="AD555" s="86">
        <v>0</v>
      </c>
      <c r="AE555" s="86">
        <v>0</v>
      </c>
      <c r="AF555" s="151">
        <v>0</v>
      </c>
      <c r="AG555" s="150">
        <v>5.6890646925099997</v>
      </c>
      <c r="AH555" s="86">
        <v>9.8798999999999998E-2</v>
      </c>
      <c r="AI555" s="88">
        <v>1.69300264511E-3</v>
      </c>
      <c r="AJ555" s="152">
        <v>1.74</v>
      </c>
      <c r="AK555" s="153">
        <v>0</v>
      </c>
    </row>
    <row r="556" spans="1:37" x14ac:dyDescent="0.2">
      <c r="A556" s="149" t="s">
        <v>1431</v>
      </c>
      <c r="B556" s="66" t="s">
        <v>1432</v>
      </c>
      <c r="C556" s="67">
        <v>65</v>
      </c>
      <c r="D556" s="84" t="s">
        <v>334</v>
      </c>
      <c r="E556" s="85">
        <v>42.7667413018278</v>
      </c>
      <c r="F556" s="91">
        <v>42.350689978244603</v>
      </c>
      <c r="G556" s="86">
        <v>36.087688374382701</v>
      </c>
      <c r="H556" s="86">
        <v>35.870134819684601</v>
      </c>
      <c r="I556" s="86">
        <v>36.46</v>
      </c>
      <c r="J556" s="86">
        <v>45.21</v>
      </c>
      <c r="K556" s="87">
        <v>0</v>
      </c>
      <c r="L556" s="150">
        <v>8.2699999682400005</v>
      </c>
      <c r="M556" s="86">
        <v>3.0110166613360901E-4</v>
      </c>
      <c r="N556" s="86">
        <v>40.900225416060501</v>
      </c>
      <c r="O556" s="86">
        <v>86.617469359571899</v>
      </c>
      <c r="P556" s="86">
        <v>1.5</v>
      </c>
      <c r="Q556" s="88">
        <v>1.3232999999999999</v>
      </c>
      <c r="R556" s="85">
        <v>9.4849663283695304E-3</v>
      </c>
      <c r="S556" s="86">
        <v>12</v>
      </c>
      <c r="T556" s="86">
        <v>1.71</v>
      </c>
      <c r="U556" s="88">
        <v>14.748384228161299</v>
      </c>
      <c r="V556" s="89">
        <v>4.1900000000000004</v>
      </c>
      <c r="W556" s="85">
        <v>31.825264355644901</v>
      </c>
      <c r="X556" s="88">
        <v>33.9666666667</v>
      </c>
      <c r="Y556" s="85"/>
      <c r="Z556" s="88"/>
      <c r="AA556" s="85">
        <v>0</v>
      </c>
      <c r="AB556" s="91">
        <v>0</v>
      </c>
      <c r="AC556" s="86">
        <v>0</v>
      </c>
      <c r="AD556" s="86">
        <v>0.08</v>
      </c>
      <c r="AE556" s="86">
        <v>0.05</v>
      </c>
      <c r="AF556" s="151">
        <v>0</v>
      </c>
      <c r="AG556" s="150">
        <v>7.09009012851</v>
      </c>
      <c r="AH556" s="86">
        <v>0.29623899999999997</v>
      </c>
      <c r="AI556" s="88">
        <v>5.0789987654099996E-3</v>
      </c>
      <c r="AJ556" s="152">
        <v>1.73</v>
      </c>
      <c r="AK556" s="153">
        <v>0</v>
      </c>
    </row>
    <row r="557" spans="1:37" x14ac:dyDescent="0.2">
      <c r="A557" s="149" t="s">
        <v>1433</v>
      </c>
      <c r="B557" s="66" t="s">
        <v>1434</v>
      </c>
      <c r="C557" s="67">
        <v>65</v>
      </c>
      <c r="D557" s="84" t="s">
        <v>334</v>
      </c>
      <c r="E557" s="85">
        <v>40.346861519500003</v>
      </c>
      <c r="F557" s="91">
        <v>39.316841271238701</v>
      </c>
      <c r="G557" s="86">
        <v>32.356134636264898</v>
      </c>
      <c r="H557" s="86">
        <v>31.926225900167299</v>
      </c>
      <c r="I557" s="86">
        <v>63</v>
      </c>
      <c r="J557" s="86">
        <v>85.98</v>
      </c>
      <c r="K557" s="87">
        <v>1.6299999999999999E-2</v>
      </c>
      <c r="L557" s="150">
        <v>8.7199999499800001</v>
      </c>
      <c r="M557" s="86">
        <v>2.5189310526433299E-2</v>
      </c>
      <c r="N557" s="86">
        <v>37.060759718886203</v>
      </c>
      <c r="O557" s="86">
        <v>72.892696858425097</v>
      </c>
      <c r="P557" s="86">
        <v>4.1059999999999999</v>
      </c>
      <c r="Q557" s="88">
        <v>0.8478</v>
      </c>
      <c r="R557" s="85">
        <v>2.9359953024075201E-2</v>
      </c>
      <c r="S557" s="86">
        <v>10.3</v>
      </c>
      <c r="T557" s="86">
        <v>2.0299999999999998</v>
      </c>
      <c r="U557" s="88">
        <v>11.719048038266299</v>
      </c>
      <c r="V557" s="89">
        <v>4.24</v>
      </c>
      <c r="W557" s="85">
        <v>30.166554334517802</v>
      </c>
      <c r="X557" s="88">
        <v>35.233333333300003</v>
      </c>
      <c r="Y557" s="85"/>
      <c r="Z557" s="88"/>
      <c r="AA557" s="85">
        <v>0.15</v>
      </c>
      <c r="AB557" s="91">
        <v>0.19</v>
      </c>
      <c r="AC557" s="86">
        <v>0.27</v>
      </c>
      <c r="AD557" s="86">
        <v>0.28000000000000003</v>
      </c>
      <c r="AE557" s="86">
        <v>0</v>
      </c>
      <c r="AF557" s="151">
        <v>0</v>
      </c>
      <c r="AG557" s="150">
        <v>3.5014600172399999</v>
      </c>
      <c r="AH557" s="86">
        <v>0.32055899999999998</v>
      </c>
      <c r="AI557" s="88">
        <v>8.7259998404899994E-2</v>
      </c>
      <c r="AJ557" s="152">
        <v>1.84</v>
      </c>
      <c r="AK557" s="153">
        <v>1</v>
      </c>
    </row>
    <row r="558" spans="1:37" x14ac:dyDescent="0.2">
      <c r="A558" s="149" t="s">
        <v>1435</v>
      </c>
      <c r="B558" s="66" t="s">
        <v>1436</v>
      </c>
      <c r="C558" s="67">
        <v>65</v>
      </c>
      <c r="D558" s="84" t="s">
        <v>334</v>
      </c>
      <c r="E558" s="85">
        <v>25.970142592551301</v>
      </c>
      <c r="F558" s="91">
        <v>25.7157521254993</v>
      </c>
      <c r="G558" s="86">
        <v>21.3420212884654</v>
      </c>
      <c r="H558" s="86">
        <v>21.188048111039201</v>
      </c>
      <c r="I558" s="86">
        <v>366.87</v>
      </c>
      <c r="J558" s="86">
        <v>669.53</v>
      </c>
      <c r="K558" s="87">
        <v>0</v>
      </c>
      <c r="L558" s="150">
        <v>5.0700000101300002</v>
      </c>
      <c r="M558" s="86">
        <v>0</v>
      </c>
      <c r="N558" s="86">
        <v>24.180291253461998</v>
      </c>
      <c r="O558" s="86">
        <v>59.552042160737798</v>
      </c>
      <c r="P558" s="86">
        <v>18.829999999999998</v>
      </c>
      <c r="Q558" s="88">
        <v>3.7191999999999998</v>
      </c>
      <c r="R558" s="85">
        <v>0</v>
      </c>
      <c r="S558" s="86">
        <v>5.5</v>
      </c>
      <c r="T558" s="86">
        <v>4.55</v>
      </c>
      <c r="U558" s="88">
        <v>6.8350701805279703</v>
      </c>
      <c r="V558" s="89">
        <v>3.6</v>
      </c>
      <c r="W558" s="85">
        <v>36.3368987254402</v>
      </c>
      <c r="X558" s="88">
        <v>36.9</v>
      </c>
      <c r="Y558" s="85">
        <v>-100</v>
      </c>
      <c r="Z558" s="88"/>
      <c r="AA558" s="85">
        <v>2.35</v>
      </c>
      <c r="AB558" s="91">
        <v>2.61</v>
      </c>
      <c r="AC558" s="86">
        <v>0.75</v>
      </c>
      <c r="AD558" s="86">
        <v>0.8</v>
      </c>
      <c r="AE558" s="86">
        <v>0</v>
      </c>
      <c r="AF558" s="151">
        <v>0</v>
      </c>
      <c r="AG558" s="150">
        <v>0.66701594670599995</v>
      </c>
      <c r="AH558" s="86">
        <v>1.6817550000000001</v>
      </c>
      <c r="AI558" s="88">
        <v>0.14729098823199999</v>
      </c>
      <c r="AJ558" s="152">
        <v>1.94</v>
      </c>
      <c r="AK558" s="153">
        <v>0</v>
      </c>
    </row>
    <row r="559" spans="1:37" x14ac:dyDescent="0.2">
      <c r="A559" s="149" t="s">
        <v>1437</v>
      </c>
      <c r="B559" s="66" t="s">
        <v>1438</v>
      </c>
      <c r="C559" s="67">
        <v>65</v>
      </c>
      <c r="D559" s="84" t="s">
        <v>334</v>
      </c>
      <c r="E559" s="85">
        <v>39.473528774782899</v>
      </c>
      <c r="F559" s="91">
        <v>39.064007402886297</v>
      </c>
      <c r="G559" s="86">
        <v>36.8608611761926</v>
      </c>
      <c r="H559" s="86">
        <v>36.500561123033599</v>
      </c>
      <c r="I559" s="86">
        <v>56.14</v>
      </c>
      <c r="J559" s="86">
        <v>203.3</v>
      </c>
      <c r="K559" s="87">
        <v>0</v>
      </c>
      <c r="L559" s="150">
        <v>9.5199993751300003</v>
      </c>
      <c r="M559" s="86">
        <v>5.6662968675119602E-3</v>
      </c>
      <c r="N559" s="86">
        <v>35.177560995396199</v>
      </c>
      <c r="O559" s="86">
        <v>63.025765249944897</v>
      </c>
      <c r="P559" s="86">
        <v>7.3280000000000003</v>
      </c>
      <c r="Q559" s="88">
        <v>1.2251000000000001</v>
      </c>
      <c r="R559" s="85">
        <v>4.5167118337849997E-2</v>
      </c>
      <c r="S559" s="86">
        <v>8.6</v>
      </c>
      <c r="T559" s="86">
        <v>2.2400000000000002</v>
      </c>
      <c r="U559" s="88">
        <v>12.752259258530099</v>
      </c>
      <c r="V559" s="89">
        <v>3.78</v>
      </c>
      <c r="W559" s="85">
        <v>36.063392480927298</v>
      </c>
      <c r="X559" s="88">
        <v>36.133333333300001</v>
      </c>
      <c r="Y559" s="85">
        <v>99.82</v>
      </c>
      <c r="Z559" s="88">
        <v>100</v>
      </c>
      <c r="AA559" s="85">
        <v>7.0000000000000007E-2</v>
      </c>
      <c r="AB559" s="91">
        <v>0.32</v>
      </c>
      <c r="AC559" s="86">
        <v>0</v>
      </c>
      <c r="AD559" s="86">
        <v>0</v>
      </c>
      <c r="AE559" s="86">
        <v>0</v>
      </c>
      <c r="AF559" s="151">
        <v>0</v>
      </c>
      <c r="AG559" s="150">
        <v>1.56006493576</v>
      </c>
      <c r="AH559" s="86">
        <v>0.485599</v>
      </c>
      <c r="AI559" s="88">
        <v>3.8939014757700001E-2</v>
      </c>
      <c r="AJ559" s="152">
        <v>1.85</v>
      </c>
      <c r="AK559" s="153">
        <v>0</v>
      </c>
    </row>
    <row r="560" spans="1:37" x14ac:dyDescent="0.2">
      <c r="A560" s="149" t="s">
        <v>1439</v>
      </c>
      <c r="B560" s="66" t="s">
        <v>1440</v>
      </c>
      <c r="C560" s="67">
        <v>65</v>
      </c>
      <c r="D560" s="84" t="s">
        <v>334</v>
      </c>
      <c r="E560" s="85">
        <v>49.899376132018503</v>
      </c>
      <c r="F560" s="91">
        <v>49.831455021130999</v>
      </c>
      <c r="G560" s="86">
        <v>47.6378546991346</v>
      </c>
      <c r="H560" s="86">
        <v>47.590058361843397</v>
      </c>
      <c r="I560" s="86">
        <v>29.59</v>
      </c>
      <c r="J560" s="86">
        <v>63.44</v>
      </c>
      <c r="K560" s="87">
        <v>1.4E-2</v>
      </c>
      <c r="L560" s="150">
        <v>8.8600001743799996</v>
      </c>
      <c r="M560" s="86">
        <v>0</v>
      </c>
      <c r="N560" s="86">
        <v>49.614481209150298</v>
      </c>
      <c r="O560" s="86">
        <v>66.518041237113394</v>
      </c>
      <c r="P560" s="86">
        <v>0.64400000000000002</v>
      </c>
      <c r="Q560" s="88">
        <v>0.44719999999999999</v>
      </c>
      <c r="R560" s="85">
        <v>0</v>
      </c>
      <c r="S560" s="86">
        <v>13.3</v>
      </c>
      <c r="T560" s="86">
        <v>1.1200000000000001</v>
      </c>
      <c r="U560" s="88">
        <v>19.478265244515999</v>
      </c>
      <c r="V560" s="89">
        <v>4.4400000000000004</v>
      </c>
      <c r="W560" s="85">
        <v>31.6030169062307</v>
      </c>
      <c r="X560" s="88">
        <v>35.133333333300001</v>
      </c>
      <c r="Y560" s="85">
        <v>89.56</v>
      </c>
      <c r="Z560" s="88"/>
      <c r="AA560" s="85">
        <v>0</v>
      </c>
      <c r="AB560" s="91">
        <v>0</v>
      </c>
      <c r="AC560" s="86">
        <v>0</v>
      </c>
      <c r="AD560" s="86">
        <v>0</v>
      </c>
      <c r="AE560" s="86">
        <v>0</v>
      </c>
      <c r="AF560" s="151">
        <v>0</v>
      </c>
      <c r="AG560" s="150">
        <v>3.5681947626000001</v>
      </c>
      <c r="AH560" s="86">
        <v>0.20619899999999999</v>
      </c>
      <c r="AI560" s="88">
        <v>5.0789996687499997E-3</v>
      </c>
      <c r="AJ560" s="152">
        <v>1.52</v>
      </c>
      <c r="AK560" s="153">
        <v>0</v>
      </c>
    </row>
    <row r="561" spans="1:37" x14ac:dyDescent="0.2">
      <c r="A561" s="149" t="s">
        <v>1441</v>
      </c>
      <c r="B561" s="66" t="s">
        <v>1442</v>
      </c>
      <c r="C561" s="67">
        <v>65</v>
      </c>
      <c r="D561" s="84" t="s">
        <v>334</v>
      </c>
      <c r="E561" s="85">
        <v>36.319018404908</v>
      </c>
      <c r="F561" s="91">
        <v>36.319018404908</v>
      </c>
      <c r="G561" s="86">
        <v>32.295577328083503</v>
      </c>
      <c r="H561" s="86">
        <v>32.295577328083503</v>
      </c>
      <c r="I561" s="86">
        <v>30.62</v>
      </c>
      <c r="J561" s="86">
        <v>54.38</v>
      </c>
      <c r="K561" s="87">
        <v>0</v>
      </c>
      <c r="L561" s="150">
        <v>8.1700004965699993</v>
      </c>
      <c r="M561" s="86">
        <v>0</v>
      </c>
      <c r="N561" s="86">
        <v>33.600219860754898</v>
      </c>
      <c r="O561" s="86">
        <v>73.641982001517903</v>
      </c>
      <c r="P561" s="86">
        <v>0.6</v>
      </c>
      <c r="Q561" s="88">
        <v>0.79359999999999997</v>
      </c>
      <c r="R561" s="85">
        <v>0</v>
      </c>
      <c r="S561" s="86">
        <v>20.7</v>
      </c>
      <c r="T561" s="86">
        <v>1.36</v>
      </c>
      <c r="U561" s="88">
        <v>15.498580716051601</v>
      </c>
      <c r="V561" s="89">
        <v>4.26</v>
      </c>
      <c r="W561" s="85">
        <v>25.147462078294001</v>
      </c>
      <c r="X561" s="88">
        <v>25.4</v>
      </c>
      <c r="Y561" s="85">
        <v>100</v>
      </c>
      <c r="Z561" s="88"/>
      <c r="AA561" s="85">
        <v>0</v>
      </c>
      <c r="AB561" s="91">
        <v>0</v>
      </c>
      <c r="AC561" s="86">
        <v>0</v>
      </c>
      <c r="AD561" s="86">
        <v>0</v>
      </c>
      <c r="AE561" s="86">
        <v>0.14000000000000001</v>
      </c>
      <c r="AF561" s="151">
        <v>4.8491309827399997E-8</v>
      </c>
      <c r="AG561" s="150">
        <v>3.1176699489000002</v>
      </c>
      <c r="AH561" s="86">
        <v>0.16057199999999999</v>
      </c>
      <c r="AI561" s="88">
        <v>1.60000750444E-2</v>
      </c>
      <c r="AJ561" s="152">
        <v>1.96</v>
      </c>
      <c r="AK561" s="153">
        <v>7</v>
      </c>
    </row>
    <row r="562" spans="1:37" x14ac:dyDescent="0.2">
      <c r="A562" s="149" t="s">
        <v>1443</v>
      </c>
      <c r="B562" s="66" t="s">
        <v>1444</v>
      </c>
      <c r="C562" s="67">
        <v>65</v>
      </c>
      <c r="D562" s="84" t="s">
        <v>334</v>
      </c>
      <c r="E562" s="85">
        <v>32.873989858397501</v>
      </c>
      <c r="F562" s="91">
        <v>32.738086539726098</v>
      </c>
      <c r="G562" s="86">
        <v>31.235843404305101</v>
      </c>
      <c r="H562" s="86">
        <v>31.1014014116409</v>
      </c>
      <c r="I562" s="86">
        <v>92.46</v>
      </c>
      <c r="J562" s="86">
        <v>107.88</v>
      </c>
      <c r="K562" s="87">
        <v>0</v>
      </c>
      <c r="L562" s="150">
        <v>10.6099989785</v>
      </c>
      <c r="M562" s="86">
        <v>0</v>
      </c>
      <c r="N562" s="86">
        <v>32.420907638878703</v>
      </c>
      <c r="O562" s="86">
        <v>59.933207741051604</v>
      </c>
      <c r="P562" s="86">
        <v>1.246</v>
      </c>
      <c r="Q562" s="88">
        <v>0.66569999999999996</v>
      </c>
      <c r="R562" s="85">
        <v>0</v>
      </c>
      <c r="S562" s="86">
        <v>26.2</v>
      </c>
      <c r="T562" s="86">
        <v>1.41</v>
      </c>
      <c r="U562" s="88">
        <v>18.130671771565499</v>
      </c>
      <c r="V562" s="89">
        <v>3.94</v>
      </c>
      <c r="W562" s="85">
        <v>25.412944261922998</v>
      </c>
      <c r="X562" s="88">
        <v>25.3</v>
      </c>
      <c r="Y562" s="85">
        <v>100</v>
      </c>
      <c r="Z562" s="88"/>
      <c r="AA562" s="85">
        <v>0.19</v>
      </c>
      <c r="AB562" s="91">
        <v>0.35</v>
      </c>
      <c r="AC562" s="86">
        <v>0.17</v>
      </c>
      <c r="AD562" s="86">
        <v>0.27</v>
      </c>
      <c r="AE562" s="86">
        <v>0</v>
      </c>
      <c r="AF562" s="151">
        <v>5.1103490470099999E-8</v>
      </c>
      <c r="AG562" s="150">
        <v>4.4838071509199997</v>
      </c>
      <c r="AH562" s="86">
        <v>0.40570600000000001</v>
      </c>
      <c r="AI562" s="88">
        <v>2.4000114450500001E-2</v>
      </c>
      <c r="AJ562" s="152">
        <v>2.27</v>
      </c>
      <c r="AK562" s="153">
        <v>12</v>
      </c>
    </row>
    <row r="563" spans="1:37" x14ac:dyDescent="0.2">
      <c r="A563" s="149" t="s">
        <v>1445</v>
      </c>
      <c r="B563" s="66" t="s">
        <v>1446</v>
      </c>
      <c r="C563" s="67">
        <v>65</v>
      </c>
      <c r="D563" s="84" t="s">
        <v>334</v>
      </c>
      <c r="E563" s="85">
        <v>41.877332127223099</v>
      </c>
      <c r="F563" s="91">
        <v>41.874101474792802</v>
      </c>
      <c r="G563" s="86">
        <v>39.732178913531598</v>
      </c>
      <c r="H563" s="86">
        <v>39.728948261101301</v>
      </c>
      <c r="I563" s="86">
        <v>27.48</v>
      </c>
      <c r="J563" s="86">
        <v>41.16</v>
      </c>
      <c r="K563" s="87">
        <v>0</v>
      </c>
      <c r="L563" s="150">
        <v>8.2699999128999995</v>
      </c>
      <c r="M563" s="86">
        <v>0</v>
      </c>
      <c r="N563" s="86">
        <v>41.280879206380099</v>
      </c>
      <c r="O563" s="86">
        <v>81.573394956294607</v>
      </c>
      <c r="P563" s="86">
        <v>0.54</v>
      </c>
      <c r="Q563" s="88">
        <v>0.3231</v>
      </c>
      <c r="R563" s="85">
        <v>0</v>
      </c>
      <c r="S563" s="86">
        <v>22.5</v>
      </c>
      <c r="T563" s="86">
        <v>0.77</v>
      </c>
      <c r="U563" s="88">
        <v>21.202771899785201</v>
      </c>
      <c r="V563" s="89">
        <v>4.21</v>
      </c>
      <c r="W563" s="85">
        <v>26.402210837571499</v>
      </c>
      <c r="X563" s="88">
        <v>25.5</v>
      </c>
      <c r="Y563" s="85">
        <v>100</v>
      </c>
      <c r="Z563" s="88"/>
      <c r="AA563" s="85">
        <v>0</v>
      </c>
      <c r="AB563" s="91">
        <v>0.05</v>
      </c>
      <c r="AC563" s="86">
        <v>0</v>
      </c>
      <c r="AD563" s="86">
        <v>0.03</v>
      </c>
      <c r="AE563" s="86">
        <v>7.0000000000000007E-2</v>
      </c>
      <c r="AF563" s="151">
        <v>0</v>
      </c>
      <c r="AG563" s="150">
        <v>3.3051304799899999</v>
      </c>
      <c r="AH563" s="86">
        <v>0.107561</v>
      </c>
      <c r="AI563" s="88">
        <v>2.4000006885400001E-2</v>
      </c>
      <c r="AJ563" s="152">
        <v>2.08</v>
      </c>
      <c r="AK563" s="153">
        <v>10</v>
      </c>
    </row>
    <row r="564" spans="1:37" x14ac:dyDescent="0.2">
      <c r="A564" s="149" t="s">
        <v>1447</v>
      </c>
      <c r="B564" s="66" t="s">
        <v>1448</v>
      </c>
      <c r="C564" s="67">
        <v>65</v>
      </c>
      <c r="D564" s="84" t="s">
        <v>334</v>
      </c>
      <c r="E564" s="85">
        <v>35.518904970268203</v>
      </c>
      <c r="F564" s="91">
        <v>35.5054414899585</v>
      </c>
      <c r="G564" s="86">
        <v>33.746213396162901</v>
      </c>
      <c r="H564" s="86">
        <v>33.732749915853198</v>
      </c>
      <c r="I564" s="86">
        <v>30.25</v>
      </c>
      <c r="J564" s="86">
        <v>56.07</v>
      </c>
      <c r="K564" s="87">
        <v>0</v>
      </c>
      <c r="L564" s="150">
        <v>7.1800004733299998</v>
      </c>
      <c r="M564" s="86">
        <v>1.18404602697575E-2</v>
      </c>
      <c r="N564" s="86">
        <v>35.285922930007899</v>
      </c>
      <c r="O564" s="86">
        <v>83.515712682379302</v>
      </c>
      <c r="P564" s="86">
        <v>0.35899999999999999</v>
      </c>
      <c r="Q564" s="88">
        <v>0.52359999999999995</v>
      </c>
      <c r="R564" s="85">
        <v>3.5198873636043598E-2</v>
      </c>
      <c r="S564" s="86">
        <v>23.9</v>
      </c>
      <c r="T564" s="86">
        <v>1.04</v>
      </c>
      <c r="U564" s="88">
        <v>17.296084371143301</v>
      </c>
      <c r="V564" s="89">
        <v>4.07</v>
      </c>
      <c r="W564" s="85">
        <v>25.2299106049594</v>
      </c>
      <c r="X564" s="88">
        <v>25.866666666699999</v>
      </c>
      <c r="Y564" s="85">
        <v>100</v>
      </c>
      <c r="Z564" s="88"/>
      <c r="AA564" s="85">
        <v>0</v>
      </c>
      <c r="AB564" s="91">
        <v>0.08</v>
      </c>
      <c r="AC564" s="86">
        <v>0</v>
      </c>
      <c r="AD564" s="86">
        <v>0.06</v>
      </c>
      <c r="AE564" s="86">
        <v>0</v>
      </c>
      <c r="AF564" s="151">
        <v>0</v>
      </c>
      <c r="AG564" s="150">
        <v>3.2068239997500001</v>
      </c>
      <c r="AH564" s="86">
        <v>0.124445</v>
      </c>
      <c r="AI564" s="88">
        <v>0</v>
      </c>
      <c r="AJ564" s="152">
        <v>1.97</v>
      </c>
      <c r="AK564" s="153">
        <v>4</v>
      </c>
    </row>
    <row r="565" spans="1:37" x14ac:dyDescent="0.2">
      <c r="A565" s="149" t="s">
        <v>1449</v>
      </c>
      <c r="B565" s="66" t="s">
        <v>1450</v>
      </c>
      <c r="C565" s="67">
        <v>65</v>
      </c>
      <c r="D565" s="84" t="s">
        <v>334</v>
      </c>
      <c r="E565" s="85">
        <v>42.739934066748198</v>
      </c>
      <c r="F565" s="91">
        <v>42.730673778567997</v>
      </c>
      <c r="G565" s="86">
        <v>38.491313849687003</v>
      </c>
      <c r="H565" s="86">
        <v>38.482053561506802</v>
      </c>
      <c r="I565" s="86">
        <v>23.76</v>
      </c>
      <c r="J565" s="86">
        <v>30.27</v>
      </c>
      <c r="K565" s="87">
        <v>0</v>
      </c>
      <c r="L565" s="150">
        <v>5.3499999852400002</v>
      </c>
      <c r="M565" s="86">
        <v>0</v>
      </c>
      <c r="N565" s="86">
        <v>42.728724787340703</v>
      </c>
      <c r="O565" s="86">
        <v>73.003858711783906</v>
      </c>
      <c r="P565" s="86">
        <v>0.315</v>
      </c>
      <c r="Q565" s="88">
        <v>0.61739999999999995</v>
      </c>
      <c r="R565" s="85">
        <v>0</v>
      </c>
      <c r="S565" s="86">
        <v>15</v>
      </c>
      <c r="T565" s="86">
        <v>1.02</v>
      </c>
      <c r="U565" s="88">
        <v>18.522428417972399</v>
      </c>
      <c r="V565" s="89">
        <v>4.3899999999999997</v>
      </c>
      <c r="W565" s="85">
        <v>26.6661836038971</v>
      </c>
      <c r="X565" s="88">
        <v>26.066666666700002</v>
      </c>
      <c r="Y565" s="85">
        <v>100</v>
      </c>
      <c r="Z565" s="88"/>
      <c r="AA565" s="85">
        <v>0</v>
      </c>
      <c r="AB565" s="91">
        <v>0</v>
      </c>
      <c r="AC565" s="86">
        <v>0</v>
      </c>
      <c r="AD565" s="86">
        <v>0</v>
      </c>
      <c r="AE565" s="86">
        <v>0</v>
      </c>
      <c r="AF565" s="151">
        <v>0</v>
      </c>
      <c r="AG565" s="150">
        <v>3.0388942112500001</v>
      </c>
      <c r="AH565" s="86">
        <v>8.1159999999999996E-2</v>
      </c>
      <c r="AI565" s="88">
        <v>5.7561521726799996E-9</v>
      </c>
      <c r="AJ565" s="152">
        <v>1.73</v>
      </c>
      <c r="AK565" s="153">
        <v>0</v>
      </c>
    </row>
    <row r="566" spans="1:37" x14ac:dyDescent="0.2">
      <c r="A566" s="149" t="s">
        <v>1451</v>
      </c>
      <c r="B566" s="66" t="s">
        <v>1452</v>
      </c>
      <c r="C566" s="67">
        <v>65</v>
      </c>
      <c r="D566" s="84" t="s">
        <v>334</v>
      </c>
      <c r="E566" s="85">
        <v>55.968788902721002</v>
      </c>
      <c r="F566" s="91">
        <v>54.859505601991799</v>
      </c>
      <c r="G566" s="86">
        <v>52.7676507202561</v>
      </c>
      <c r="H566" s="86">
        <v>52.134092121643199</v>
      </c>
      <c r="I566" s="86">
        <v>31.91</v>
      </c>
      <c r="J566" s="86">
        <v>37.619999999999997</v>
      </c>
      <c r="K566" s="87">
        <v>2.47E-2</v>
      </c>
      <c r="L566" s="150">
        <v>6.7600003235399999</v>
      </c>
      <c r="M566" s="86">
        <v>0</v>
      </c>
      <c r="N566" s="86">
        <v>52.715181199307999</v>
      </c>
      <c r="O566" s="86">
        <v>78.842315369261499</v>
      </c>
      <c r="P566" s="86">
        <v>0.72</v>
      </c>
      <c r="Q566" s="88">
        <v>0.88919999999999999</v>
      </c>
      <c r="R566" s="85">
        <v>0</v>
      </c>
      <c r="S566" s="86">
        <v>17.399999999999999</v>
      </c>
      <c r="T566" s="86">
        <v>1.36</v>
      </c>
      <c r="U566" s="88">
        <v>11.0972790325449</v>
      </c>
      <c r="V566" s="89">
        <v>4.51</v>
      </c>
      <c r="W566" s="85">
        <v>27.482725759364701</v>
      </c>
      <c r="X566" s="88">
        <v>32</v>
      </c>
      <c r="Y566" s="85"/>
      <c r="Z566" s="88"/>
      <c r="AA566" s="85">
        <v>0</v>
      </c>
      <c r="AB566" s="91">
        <v>0.21</v>
      </c>
      <c r="AC566" s="86">
        <v>0</v>
      </c>
      <c r="AD566" s="86">
        <v>0.02</v>
      </c>
      <c r="AE566" s="86">
        <v>0.38</v>
      </c>
      <c r="AF566" s="151">
        <v>8.4867885413399998E-8</v>
      </c>
      <c r="AG566" s="150">
        <v>0.47279127197699999</v>
      </c>
      <c r="AH566" s="86">
        <v>8.3375000000000005E-2</v>
      </c>
      <c r="AI566" s="88">
        <v>9.5160023244000008E-3</v>
      </c>
      <c r="AJ566" s="152">
        <v>1.67</v>
      </c>
      <c r="AK566" s="153">
        <v>0</v>
      </c>
    </row>
    <row r="567" spans="1:37" x14ac:dyDescent="0.2">
      <c r="A567" s="149" t="s">
        <v>1453</v>
      </c>
      <c r="B567" s="66" t="s">
        <v>1454</v>
      </c>
      <c r="C567" s="67">
        <v>65</v>
      </c>
      <c r="D567" s="84" t="s">
        <v>334</v>
      </c>
      <c r="E567" s="85">
        <v>51.322594548001298</v>
      </c>
      <c r="F567" s="91">
        <v>51.322594548001298</v>
      </c>
      <c r="G567" s="86">
        <v>47.6214847537981</v>
      </c>
      <c r="H567" s="86">
        <v>47.6214847537981</v>
      </c>
      <c r="I567" s="86">
        <v>31.79</v>
      </c>
      <c r="J567" s="86">
        <v>33</v>
      </c>
      <c r="K567" s="87">
        <v>0</v>
      </c>
      <c r="L567" s="150">
        <v>8.5399999949200005</v>
      </c>
      <c r="M567" s="86">
        <v>0</v>
      </c>
      <c r="N567" s="86">
        <v>48.540515154799301</v>
      </c>
      <c r="O567" s="86">
        <v>80.613950841247799</v>
      </c>
      <c r="P567" s="86">
        <v>0.69</v>
      </c>
      <c r="Q567" s="88">
        <v>0.76819999999999999</v>
      </c>
      <c r="R567" s="85">
        <v>0</v>
      </c>
      <c r="S567" s="86">
        <v>13.4</v>
      </c>
      <c r="T567" s="86">
        <v>1.49</v>
      </c>
      <c r="U567" s="88">
        <v>14.2531336422081</v>
      </c>
      <c r="V567" s="89">
        <v>4.38</v>
      </c>
      <c r="W567" s="85">
        <v>24.0408736357004</v>
      </c>
      <c r="X567" s="88">
        <v>23.4</v>
      </c>
      <c r="Y567" s="85">
        <v>-100</v>
      </c>
      <c r="Z567" s="88"/>
      <c r="AA567" s="85">
        <v>0</v>
      </c>
      <c r="AB567" s="91">
        <v>0</v>
      </c>
      <c r="AC567" s="86">
        <v>0</v>
      </c>
      <c r="AD567" s="86">
        <v>0</v>
      </c>
      <c r="AE567" s="86">
        <v>0.18</v>
      </c>
      <c r="AF567" s="151">
        <v>0</v>
      </c>
      <c r="AG567" s="150">
        <v>3.94616900266</v>
      </c>
      <c r="AH567" s="86">
        <v>0.178092</v>
      </c>
      <c r="AI567" s="88">
        <v>6.0670000040999997E-2</v>
      </c>
      <c r="AJ567" s="152">
        <v>1.83</v>
      </c>
      <c r="AK567" s="153">
        <v>0</v>
      </c>
    </row>
    <row r="568" spans="1:37" x14ac:dyDescent="0.2">
      <c r="A568" s="149" t="s">
        <v>1455</v>
      </c>
      <c r="B568" s="66" t="s">
        <v>1456</v>
      </c>
      <c r="C568" s="67">
        <v>65</v>
      </c>
      <c r="D568" s="84" t="s">
        <v>334</v>
      </c>
      <c r="E568" s="85">
        <v>47.152177289908401</v>
      </c>
      <c r="F568" s="91">
        <v>47.075803862683202</v>
      </c>
      <c r="G568" s="86">
        <v>44.956764873401298</v>
      </c>
      <c r="H568" s="86">
        <v>44.912105835447598</v>
      </c>
      <c r="I568" s="86">
        <v>20.87</v>
      </c>
      <c r="J568" s="86">
        <v>37.020000000000003</v>
      </c>
      <c r="K568" s="87">
        <v>0</v>
      </c>
      <c r="L568" s="150">
        <v>6.4999999388000003</v>
      </c>
      <c r="M568" s="86">
        <v>0</v>
      </c>
      <c r="N568" s="86">
        <v>45.1993152994268</v>
      </c>
      <c r="O568" s="86">
        <v>70.500296033155706</v>
      </c>
      <c r="P568" s="86">
        <v>1.024</v>
      </c>
      <c r="Q568" s="88">
        <v>0.5897</v>
      </c>
      <c r="R568" s="85">
        <v>0</v>
      </c>
      <c r="S568" s="86">
        <v>13.1</v>
      </c>
      <c r="T568" s="86">
        <v>0.9</v>
      </c>
      <c r="U568" s="88">
        <v>14.921296536011999</v>
      </c>
      <c r="V568" s="89">
        <v>4.3899999999999997</v>
      </c>
      <c r="W568" s="85">
        <v>22.069165725394001</v>
      </c>
      <c r="X568" s="88">
        <v>21.633333333300001</v>
      </c>
      <c r="Y568" s="85"/>
      <c r="Z568" s="88"/>
      <c r="AA568" s="85">
        <v>0</v>
      </c>
      <c r="AB568" s="91">
        <v>0</v>
      </c>
      <c r="AC568" s="86">
        <v>0</v>
      </c>
      <c r="AD568" s="86">
        <v>0</v>
      </c>
      <c r="AE568" s="86">
        <v>0.33</v>
      </c>
      <c r="AF568" s="151">
        <v>0</v>
      </c>
      <c r="AG568" s="150">
        <v>6.6715121098200001</v>
      </c>
      <c r="AH568" s="86">
        <v>0.281109</v>
      </c>
      <c r="AI568" s="88">
        <v>0.135179999868</v>
      </c>
      <c r="AJ568" s="152">
        <v>1.82</v>
      </c>
      <c r="AK568" s="153">
        <v>0</v>
      </c>
    </row>
    <row r="569" spans="1:37" x14ac:dyDescent="0.2">
      <c r="A569" s="149" t="s">
        <v>1457</v>
      </c>
      <c r="B569" s="66" t="s">
        <v>1458</v>
      </c>
      <c r="C569" s="67">
        <v>65</v>
      </c>
      <c r="D569" s="84" t="s">
        <v>334</v>
      </c>
      <c r="E569" s="85">
        <v>48.833305907520199</v>
      </c>
      <c r="F569" s="91">
        <v>48.828369261148602</v>
      </c>
      <c r="G569" s="86">
        <v>47.944709560638501</v>
      </c>
      <c r="H569" s="86">
        <v>47.939772914266896</v>
      </c>
      <c r="I569" s="86">
        <v>65.05</v>
      </c>
      <c r="J569" s="86">
        <v>88.88</v>
      </c>
      <c r="K569" s="87">
        <v>0</v>
      </c>
      <c r="L569" s="150">
        <v>8.7199999401999992</v>
      </c>
      <c r="M569" s="86">
        <v>0</v>
      </c>
      <c r="N569" s="86">
        <v>47.571585857498803</v>
      </c>
      <c r="O569" s="86">
        <v>79.471577261809401</v>
      </c>
      <c r="P569" s="86">
        <v>1.647</v>
      </c>
      <c r="Q569" s="88">
        <v>0.91420000000000001</v>
      </c>
      <c r="R569" s="85">
        <v>0</v>
      </c>
      <c r="S569" s="86">
        <v>18.8</v>
      </c>
      <c r="T569" s="86">
        <v>1.62</v>
      </c>
      <c r="U569" s="88">
        <v>13.485272338324799</v>
      </c>
      <c r="V569" s="89">
        <v>4.3600000000000003</v>
      </c>
      <c r="W569" s="85">
        <v>21.9468586087999</v>
      </c>
      <c r="X569" s="88">
        <v>22.566666666700002</v>
      </c>
      <c r="Y569" s="85">
        <v>-100</v>
      </c>
      <c r="Z569" s="88"/>
      <c r="AA569" s="85">
        <v>0.06</v>
      </c>
      <c r="AB569" s="91">
        <v>0.08</v>
      </c>
      <c r="AC569" s="86">
        <v>0.01</v>
      </c>
      <c r="AD569" s="86">
        <v>0.02</v>
      </c>
      <c r="AE569" s="86">
        <v>1.45</v>
      </c>
      <c r="AF569" s="151">
        <v>0.53310004177500003</v>
      </c>
      <c r="AG569" s="150">
        <v>4.7048796494099996</v>
      </c>
      <c r="AH569" s="86">
        <v>0.50677700000000003</v>
      </c>
      <c r="AI569" s="88">
        <v>4.12359964924E-2</v>
      </c>
      <c r="AJ569" s="152">
        <v>1.87</v>
      </c>
      <c r="AK569" s="153">
        <v>2</v>
      </c>
    </row>
    <row r="570" spans="1:37" x14ac:dyDescent="0.2">
      <c r="A570" s="149" t="s">
        <v>1459</v>
      </c>
      <c r="B570" s="66" t="s">
        <v>1460</v>
      </c>
      <c r="C570" s="67">
        <v>65</v>
      </c>
      <c r="D570" s="84" t="s">
        <v>334</v>
      </c>
      <c r="E570" s="85">
        <v>38.054792421439799</v>
      </c>
      <c r="F570" s="91">
        <v>38.0022547420728</v>
      </c>
      <c r="G570" s="86">
        <v>35.999255716208999</v>
      </c>
      <c r="H570" s="86">
        <v>35.953285246762903</v>
      </c>
      <c r="I570" s="86">
        <v>25.81</v>
      </c>
      <c r="J570" s="86">
        <v>42.45</v>
      </c>
      <c r="K570" s="87">
        <v>1.2200000000000001E-2</v>
      </c>
      <c r="L570" s="150">
        <v>9.5999999126700004</v>
      </c>
      <c r="M570" s="86">
        <v>0</v>
      </c>
      <c r="N570" s="86">
        <v>37.728368958340198</v>
      </c>
      <c r="O570" s="86">
        <v>63.172804532577899</v>
      </c>
      <c r="P570" s="86">
        <v>0.48</v>
      </c>
      <c r="Q570" s="88">
        <v>0.9486</v>
      </c>
      <c r="R570" s="85">
        <v>0</v>
      </c>
      <c r="S570" s="86">
        <v>21.2</v>
      </c>
      <c r="T570" s="86">
        <v>1.22</v>
      </c>
      <c r="U570" s="88">
        <v>17.7960443505577</v>
      </c>
      <c r="V570" s="89">
        <v>4.22</v>
      </c>
      <c r="W570" s="85">
        <v>23.564199228863998</v>
      </c>
      <c r="X570" s="88">
        <v>24.9</v>
      </c>
      <c r="Y570" s="85">
        <v>-100</v>
      </c>
      <c r="Z570" s="88"/>
      <c r="AA570" s="85">
        <v>0</v>
      </c>
      <c r="AB570" s="91">
        <v>0</v>
      </c>
      <c r="AC570" s="86">
        <v>0</v>
      </c>
      <c r="AD570" s="86">
        <v>0</v>
      </c>
      <c r="AE570" s="86">
        <v>0.61</v>
      </c>
      <c r="AF570" s="151">
        <v>0</v>
      </c>
      <c r="AG570" s="150">
        <v>5.4607357148900002</v>
      </c>
      <c r="AH570" s="86">
        <v>0.19142300000000001</v>
      </c>
      <c r="AI570" s="88">
        <v>9.5160016918399998E-3</v>
      </c>
      <c r="AJ570" s="152">
        <v>1.81</v>
      </c>
      <c r="AK570" s="153">
        <v>0</v>
      </c>
    </row>
    <row r="571" spans="1:37" x14ac:dyDescent="0.2">
      <c r="A571" s="149" t="s">
        <v>1461</v>
      </c>
      <c r="B571" s="66" t="s">
        <v>1462</v>
      </c>
      <c r="C571" s="67">
        <v>65</v>
      </c>
      <c r="D571" s="84" t="s">
        <v>334</v>
      </c>
      <c r="E571" s="85">
        <v>43.361354214647598</v>
      </c>
      <c r="F571" s="91">
        <v>43.343121449408898</v>
      </c>
      <c r="G571" s="86">
        <v>40.681137724550901</v>
      </c>
      <c r="H571" s="86">
        <v>40.666743436204499</v>
      </c>
      <c r="I571" s="86">
        <v>15.12</v>
      </c>
      <c r="J571" s="86">
        <v>24.07</v>
      </c>
      <c r="K571" s="87">
        <v>0</v>
      </c>
      <c r="L571" s="150">
        <v>5.2200003064300002</v>
      </c>
      <c r="M571" s="86">
        <v>0</v>
      </c>
      <c r="N571" s="86">
        <v>43.190187606924297</v>
      </c>
      <c r="O571" s="86">
        <v>63.426348899736396</v>
      </c>
      <c r="P571" s="86">
        <v>0.33700000000000002</v>
      </c>
      <c r="Q571" s="88">
        <v>0.45850000000000002</v>
      </c>
      <c r="R571" s="85">
        <v>0</v>
      </c>
      <c r="S571" s="86">
        <v>14.2</v>
      </c>
      <c r="T571" s="86">
        <v>0.87</v>
      </c>
      <c r="U571" s="88">
        <v>22.272762167971699</v>
      </c>
      <c r="V571" s="89">
        <v>4.33</v>
      </c>
      <c r="W571" s="85">
        <v>28.567162873692499</v>
      </c>
      <c r="X571" s="88">
        <v>35.799999999999997</v>
      </c>
      <c r="Y571" s="85">
        <v>-35.700000000000003</v>
      </c>
      <c r="Z571" s="88"/>
      <c r="AA571" s="85">
        <v>0</v>
      </c>
      <c r="AB571" s="91">
        <v>0.14000000000000001</v>
      </c>
      <c r="AC571" s="86">
        <v>0</v>
      </c>
      <c r="AD571" s="86">
        <v>0.11</v>
      </c>
      <c r="AE571" s="86">
        <v>0</v>
      </c>
      <c r="AF571" s="151">
        <v>0</v>
      </c>
      <c r="AG571" s="150">
        <v>4.6731137452600002</v>
      </c>
      <c r="AH571" s="86">
        <v>0.113348</v>
      </c>
      <c r="AI571" s="88">
        <v>0.12030198416600001</v>
      </c>
      <c r="AJ571" s="152">
        <v>1.68</v>
      </c>
      <c r="AK571" s="153">
        <v>0</v>
      </c>
    </row>
    <row r="572" spans="1:37" x14ac:dyDescent="0.2">
      <c r="A572" s="149" t="s">
        <v>1463</v>
      </c>
      <c r="B572" s="66" t="s">
        <v>1464</v>
      </c>
      <c r="C572" s="67">
        <v>65</v>
      </c>
      <c r="D572" s="84" t="s">
        <v>334</v>
      </c>
      <c r="E572" s="85">
        <v>40.418333272173498</v>
      </c>
      <c r="F572" s="91">
        <v>40.349344978165902</v>
      </c>
      <c r="G572" s="86">
        <v>35.517962643572702</v>
      </c>
      <c r="H572" s="86">
        <v>35.468056218120402</v>
      </c>
      <c r="I572" s="86">
        <v>33.83</v>
      </c>
      <c r="J572" s="86">
        <v>40.43</v>
      </c>
      <c r="K572" s="87">
        <v>0</v>
      </c>
      <c r="L572" s="150">
        <v>4.3900000064800002</v>
      </c>
      <c r="M572" s="86">
        <v>1.71067517069965E-4</v>
      </c>
      <c r="N572" s="86">
        <v>39.777168222507299</v>
      </c>
      <c r="O572" s="86">
        <v>70.938591086465394</v>
      </c>
      <c r="P572" s="86">
        <v>0.625</v>
      </c>
      <c r="Q572" s="88">
        <v>0.67679999999999996</v>
      </c>
      <c r="R572" s="85">
        <v>9.6441315459542907E-3</v>
      </c>
      <c r="S572" s="86">
        <v>13.5</v>
      </c>
      <c r="T572" s="86">
        <v>1.19</v>
      </c>
      <c r="U572" s="88">
        <v>17.120105684195099</v>
      </c>
      <c r="V572" s="89">
        <v>4.17</v>
      </c>
      <c r="W572" s="85">
        <v>26.970349345696501</v>
      </c>
      <c r="X572" s="88">
        <v>30.366666666699999</v>
      </c>
      <c r="Y572" s="85">
        <v>100</v>
      </c>
      <c r="Z572" s="88"/>
      <c r="AA572" s="85">
        <v>0.01</v>
      </c>
      <c r="AB572" s="91">
        <v>0.16</v>
      </c>
      <c r="AC572" s="86">
        <v>0.01</v>
      </c>
      <c r="AD572" s="86">
        <v>0.11</v>
      </c>
      <c r="AE572" s="86">
        <v>0</v>
      </c>
      <c r="AF572" s="151">
        <v>0</v>
      </c>
      <c r="AG572" s="150">
        <v>7.52012772439</v>
      </c>
      <c r="AH572" s="86">
        <v>0.27015800000000001</v>
      </c>
      <c r="AI572" s="88">
        <v>9.2545996665599997E-2</v>
      </c>
      <c r="AJ572" s="152">
        <v>1.69</v>
      </c>
      <c r="AK572" s="153">
        <v>0</v>
      </c>
    </row>
    <row r="573" spans="1:37" x14ac:dyDescent="0.2">
      <c r="A573" s="149" t="s">
        <v>1465</v>
      </c>
      <c r="B573" s="66" t="s">
        <v>1466</v>
      </c>
      <c r="C573" s="67">
        <v>65</v>
      </c>
      <c r="D573" s="84" t="s">
        <v>334</v>
      </c>
      <c r="E573" s="85">
        <v>40.948860135551399</v>
      </c>
      <c r="F573" s="91">
        <v>40.840595018044198</v>
      </c>
      <c r="G573" s="86">
        <v>36.019716574245201</v>
      </c>
      <c r="H573" s="86">
        <v>35.951940850277303</v>
      </c>
      <c r="I573" s="86">
        <v>79.790000000000006</v>
      </c>
      <c r="J573" s="86">
        <v>81.5</v>
      </c>
      <c r="K573" s="87">
        <v>0</v>
      </c>
      <c r="L573" s="150">
        <v>6.61000017815</v>
      </c>
      <c r="M573" s="86">
        <v>0</v>
      </c>
      <c r="N573" s="86">
        <v>39.945796108619703</v>
      </c>
      <c r="O573" s="86">
        <v>56.030372136415501</v>
      </c>
      <c r="P573" s="86">
        <v>1.0549999999999999</v>
      </c>
      <c r="Q573" s="88">
        <v>1.1149</v>
      </c>
      <c r="R573" s="85">
        <v>0</v>
      </c>
      <c r="S573" s="86">
        <v>13.2</v>
      </c>
      <c r="T573" s="86">
        <v>1.56</v>
      </c>
      <c r="U573" s="88">
        <v>17.8311768330253</v>
      </c>
      <c r="V573" s="89">
        <v>4.12</v>
      </c>
      <c r="W573" s="85">
        <v>28.765716811138201</v>
      </c>
      <c r="X573" s="88">
        <v>32.200000000000003</v>
      </c>
      <c r="Y573" s="85">
        <v>100</v>
      </c>
      <c r="Z573" s="88"/>
      <c r="AA573" s="85">
        <v>0.01</v>
      </c>
      <c r="AB573" s="91">
        <v>0.22</v>
      </c>
      <c r="AC573" s="86">
        <v>0</v>
      </c>
      <c r="AD573" s="86">
        <v>0.06</v>
      </c>
      <c r="AE573" s="86">
        <v>0</v>
      </c>
      <c r="AF573" s="151">
        <v>0</v>
      </c>
      <c r="AG573" s="150">
        <v>5.4676167985999999</v>
      </c>
      <c r="AH573" s="86">
        <v>0.45528099999999999</v>
      </c>
      <c r="AI573" s="88">
        <v>0.45119899215800002</v>
      </c>
      <c r="AJ573" s="152">
        <v>1.71</v>
      </c>
      <c r="AK573" s="153">
        <v>0</v>
      </c>
    </row>
    <row r="574" spans="1:37" x14ac:dyDescent="0.2">
      <c r="A574" s="149" t="s">
        <v>1467</v>
      </c>
      <c r="B574" s="66" t="s">
        <v>1468</v>
      </c>
      <c r="C574" s="67">
        <v>65</v>
      </c>
      <c r="D574" s="84" t="s">
        <v>334</v>
      </c>
      <c r="E574" s="85">
        <v>36.122338675565203</v>
      </c>
      <c r="F574" s="91">
        <v>36.096489166705801</v>
      </c>
      <c r="G574" s="86">
        <v>33.538562767307397</v>
      </c>
      <c r="H574" s="86">
        <v>33.518588146825202</v>
      </c>
      <c r="I574" s="86">
        <v>30.48</v>
      </c>
      <c r="J574" s="86">
        <v>30.34</v>
      </c>
      <c r="K574" s="87">
        <v>0</v>
      </c>
      <c r="L574" s="150">
        <v>8.0600000920199992</v>
      </c>
      <c r="M574" s="86">
        <v>5.3299959280640099E-3</v>
      </c>
      <c r="N574" s="86">
        <v>35.865332420759501</v>
      </c>
      <c r="O574" s="86">
        <v>66.6026003391747</v>
      </c>
      <c r="P574" s="86">
        <v>0.42399999999999999</v>
      </c>
      <c r="Q574" s="88">
        <v>0.90080000000000005</v>
      </c>
      <c r="R574" s="85">
        <v>1.3933398355859E-2</v>
      </c>
      <c r="S574" s="86">
        <v>15</v>
      </c>
      <c r="T574" s="86">
        <v>1.23</v>
      </c>
      <c r="U574" s="88">
        <v>19.0358133195469</v>
      </c>
      <c r="V574" s="89">
        <v>4.01</v>
      </c>
      <c r="W574" s="85">
        <v>27.201880550028999</v>
      </c>
      <c r="X574" s="88">
        <v>22.266666666700001</v>
      </c>
      <c r="Y574" s="85">
        <v>100</v>
      </c>
      <c r="Z574" s="88">
        <v>100</v>
      </c>
      <c r="AA574" s="85">
        <v>0</v>
      </c>
      <c r="AB574" s="91">
        <v>0</v>
      </c>
      <c r="AC574" s="86">
        <v>0</v>
      </c>
      <c r="AD574" s="86">
        <v>0</v>
      </c>
      <c r="AE574" s="86">
        <v>0</v>
      </c>
      <c r="AF574" s="151">
        <v>2.1248970583299999E-8</v>
      </c>
      <c r="AG574" s="150">
        <v>5.4422453591700002</v>
      </c>
      <c r="AH574" s="86">
        <v>0.13294800000000001</v>
      </c>
      <c r="AI574" s="88">
        <v>7.8670113707099993E-3</v>
      </c>
      <c r="AJ574" s="152">
        <v>1.7</v>
      </c>
      <c r="AK574" s="153">
        <v>0</v>
      </c>
    </row>
    <row r="575" spans="1:37" x14ac:dyDescent="0.2">
      <c r="A575" s="149" t="s">
        <v>1469</v>
      </c>
      <c r="B575" s="66" t="s">
        <v>1470</v>
      </c>
      <c r="C575" s="67">
        <v>65</v>
      </c>
      <c r="D575" s="84" t="s">
        <v>334</v>
      </c>
      <c r="E575" s="85">
        <v>41.383018412447598</v>
      </c>
      <c r="F575" s="91">
        <v>41.355586279544397</v>
      </c>
      <c r="G575" s="86">
        <v>40.2418416836746</v>
      </c>
      <c r="H575" s="86">
        <v>40.215506836087499</v>
      </c>
      <c r="I575" s="86">
        <v>48.27</v>
      </c>
      <c r="J575" s="86">
        <v>51.65</v>
      </c>
      <c r="K575" s="87">
        <v>0</v>
      </c>
      <c r="L575" s="150">
        <v>9.6999999889299993</v>
      </c>
      <c r="M575" s="86">
        <v>0</v>
      </c>
      <c r="N575" s="86">
        <v>40.403973436757603</v>
      </c>
      <c r="O575" s="86">
        <v>54.627727115318002</v>
      </c>
      <c r="P575" s="86">
        <v>0.58499999999999996</v>
      </c>
      <c r="Q575" s="88">
        <v>1.2314000000000001</v>
      </c>
      <c r="R575" s="85">
        <v>0</v>
      </c>
      <c r="S575" s="86">
        <v>13.4</v>
      </c>
      <c r="T575" s="86">
        <v>0.95</v>
      </c>
      <c r="U575" s="88">
        <v>19.7829569644699</v>
      </c>
      <c r="V575" s="89">
        <v>4.08</v>
      </c>
      <c r="W575" s="85">
        <v>24.7925006749572</v>
      </c>
      <c r="X575" s="88">
        <v>29.333333333300001</v>
      </c>
      <c r="Y575" s="85">
        <v>99.759999999999991</v>
      </c>
      <c r="Z575" s="88"/>
      <c r="AA575" s="85">
        <v>0</v>
      </c>
      <c r="AB575" s="91">
        <v>0</v>
      </c>
      <c r="AC575" s="86">
        <v>0</v>
      </c>
      <c r="AD575" s="86">
        <v>0.11</v>
      </c>
      <c r="AE575" s="86">
        <v>0</v>
      </c>
      <c r="AF575" s="151">
        <v>0</v>
      </c>
      <c r="AG575" s="150">
        <v>5.0929260432200003</v>
      </c>
      <c r="AH575" s="86">
        <v>0.21900500000000001</v>
      </c>
      <c r="AI575" s="88">
        <v>9.1427002532800006E-2</v>
      </c>
      <c r="AJ575" s="152">
        <v>1.78</v>
      </c>
      <c r="AK575" s="153">
        <v>0</v>
      </c>
    </row>
    <row r="576" spans="1:37" x14ac:dyDescent="0.2">
      <c r="A576" s="149" t="s">
        <v>1471</v>
      </c>
      <c r="B576" s="66" t="s">
        <v>1472</v>
      </c>
      <c r="C576" s="67">
        <v>65</v>
      </c>
      <c r="D576" s="84" t="s">
        <v>334</v>
      </c>
      <c r="E576" s="85">
        <v>47.322158626328701</v>
      </c>
      <c r="F576" s="91">
        <v>47.284882882016298</v>
      </c>
      <c r="G576" s="86">
        <v>45.750565148381497</v>
      </c>
      <c r="H576" s="86">
        <v>45.715694290798901</v>
      </c>
      <c r="I576" s="86">
        <v>93.67</v>
      </c>
      <c r="J576" s="86">
        <v>91.41</v>
      </c>
      <c r="K576" s="87">
        <v>0</v>
      </c>
      <c r="L576" s="150">
        <v>12.3299997438</v>
      </c>
      <c r="M576" s="86">
        <v>0</v>
      </c>
      <c r="N576" s="86">
        <v>46.116894488495397</v>
      </c>
      <c r="O576" s="86">
        <v>57.3746484111672</v>
      </c>
      <c r="P576" s="86">
        <v>1.1220000000000001</v>
      </c>
      <c r="Q576" s="88">
        <v>1.7768999999999999</v>
      </c>
      <c r="R576" s="85">
        <v>0</v>
      </c>
      <c r="S576" s="86">
        <v>16</v>
      </c>
      <c r="T576" s="86">
        <v>2.04</v>
      </c>
      <c r="U576" s="88">
        <v>19.043095570198599</v>
      </c>
      <c r="V576" s="89">
        <v>4.2</v>
      </c>
      <c r="W576" s="85">
        <v>25.7718720118154</v>
      </c>
      <c r="X576" s="88">
        <v>31.666666666699999</v>
      </c>
      <c r="Y576" s="85">
        <v>100</v>
      </c>
      <c r="Z576" s="88"/>
      <c r="AA576" s="85">
        <v>0</v>
      </c>
      <c r="AB576" s="91">
        <v>0</v>
      </c>
      <c r="AC576" s="86">
        <v>0</v>
      </c>
      <c r="AD576" s="86">
        <v>0</v>
      </c>
      <c r="AE576" s="86">
        <v>0.97</v>
      </c>
      <c r="AF576" s="151">
        <v>0</v>
      </c>
      <c r="AG576" s="150">
        <v>4.5568503730499996</v>
      </c>
      <c r="AH576" s="86">
        <v>0.31208999999999998</v>
      </c>
      <c r="AI576" s="88">
        <v>3.3117000525099999E-2</v>
      </c>
      <c r="AJ576" s="152">
        <v>1.63</v>
      </c>
      <c r="AK576" s="153">
        <v>0</v>
      </c>
    </row>
    <row r="577" spans="1:37" x14ac:dyDescent="0.2">
      <c r="A577" s="149" t="s">
        <v>1473</v>
      </c>
      <c r="B577" s="66" t="s">
        <v>1474</v>
      </c>
      <c r="C577" s="67">
        <v>65</v>
      </c>
      <c r="D577" s="84" t="s">
        <v>334</v>
      </c>
      <c r="E577" s="85">
        <v>50.248542924347902</v>
      </c>
      <c r="F577" s="91">
        <v>50.217257801003399</v>
      </c>
      <c r="G577" s="86">
        <v>44.577824641090103</v>
      </c>
      <c r="H577" s="86">
        <v>44.552333059105699</v>
      </c>
      <c r="I577" s="86">
        <v>24.4</v>
      </c>
      <c r="J577" s="86">
        <v>27</v>
      </c>
      <c r="K577" s="87">
        <v>0</v>
      </c>
      <c r="L577" s="150">
        <v>8.4300000065600003</v>
      </c>
      <c r="M577" s="86">
        <v>2.2672379095659001E-2</v>
      </c>
      <c r="N577" s="86">
        <v>48.010859350527298</v>
      </c>
      <c r="O577" s="86">
        <v>69.904294478527603</v>
      </c>
      <c r="P577" s="86">
        <v>0.47899999999999998</v>
      </c>
      <c r="Q577" s="88">
        <v>0.61799999999999999</v>
      </c>
      <c r="R577" s="85">
        <v>5.5381207310319397E-2</v>
      </c>
      <c r="S577" s="86">
        <v>12.9</v>
      </c>
      <c r="T577" s="86">
        <v>0.97</v>
      </c>
      <c r="U577" s="88">
        <v>14.5719152289028</v>
      </c>
      <c r="V577" s="89">
        <v>4.32</v>
      </c>
      <c r="W577" s="85">
        <v>25.264952051706199</v>
      </c>
      <c r="X577" s="88">
        <v>27.833333333300001</v>
      </c>
      <c r="Y577" s="85">
        <v>100</v>
      </c>
      <c r="Z577" s="88">
        <v>100</v>
      </c>
      <c r="AA577" s="85">
        <v>0</v>
      </c>
      <c r="AB577" s="91">
        <v>0.04</v>
      </c>
      <c r="AC577" s="86">
        <v>0</v>
      </c>
      <c r="AD577" s="86">
        <v>0</v>
      </c>
      <c r="AE577" s="86">
        <v>0</v>
      </c>
      <c r="AF577" s="151">
        <v>0</v>
      </c>
      <c r="AG577" s="150">
        <v>3.1894949581900001</v>
      </c>
      <c r="AH577" s="86">
        <v>0.120753</v>
      </c>
      <c r="AI577" s="88">
        <v>3.1467999588599999E-2</v>
      </c>
      <c r="AJ577" s="152">
        <v>2</v>
      </c>
      <c r="AK577" s="153">
        <v>1</v>
      </c>
    </row>
    <row r="578" spans="1:37" x14ac:dyDescent="0.2">
      <c r="A578" s="149" t="s">
        <v>1475</v>
      </c>
      <c r="B578" s="66" t="s">
        <v>1476</v>
      </c>
      <c r="C578" s="67">
        <v>65</v>
      </c>
      <c r="D578" s="84" t="s">
        <v>334</v>
      </c>
      <c r="E578" s="85">
        <v>60.350693926279703</v>
      </c>
      <c r="F578" s="91">
        <v>60.116400537233197</v>
      </c>
      <c r="G578" s="86">
        <v>54.130726757200399</v>
      </c>
      <c r="H578" s="86">
        <v>54.018803163706899</v>
      </c>
      <c r="I578" s="86">
        <v>31.73</v>
      </c>
      <c r="J578" s="86">
        <v>45.27</v>
      </c>
      <c r="K578" s="87">
        <v>0</v>
      </c>
      <c r="L578" s="150">
        <v>5.9500000034499996</v>
      </c>
      <c r="M578" s="86">
        <v>0</v>
      </c>
      <c r="N578" s="86">
        <v>57.500373524577903</v>
      </c>
      <c r="O578" s="86">
        <v>68.279699975804505</v>
      </c>
      <c r="P578" s="86">
        <v>0.76500000000000001</v>
      </c>
      <c r="Q578" s="88">
        <v>0.61350000000000005</v>
      </c>
      <c r="R578" s="85">
        <v>0</v>
      </c>
      <c r="S578" s="86">
        <v>9.6999999999999993</v>
      </c>
      <c r="T578" s="86">
        <v>1.71</v>
      </c>
      <c r="U578" s="88">
        <v>14.8664378450977</v>
      </c>
      <c r="V578" s="89">
        <v>4.3499999999999996</v>
      </c>
      <c r="W578" s="85">
        <v>23.486356737487899</v>
      </c>
      <c r="X578" s="88">
        <v>23.366666666699999</v>
      </c>
      <c r="Y578" s="85"/>
      <c r="Z578" s="88"/>
      <c r="AA578" s="85">
        <v>0</v>
      </c>
      <c r="AB578" s="91">
        <v>0.24</v>
      </c>
      <c r="AC578" s="86">
        <v>0</v>
      </c>
      <c r="AD578" s="86">
        <v>0.04</v>
      </c>
      <c r="AE578" s="86">
        <v>0</v>
      </c>
      <c r="AF578" s="151">
        <v>0</v>
      </c>
      <c r="AG578" s="150">
        <v>1.00156799663</v>
      </c>
      <c r="AH578" s="86">
        <v>0.13872300000000001</v>
      </c>
      <c r="AI578" s="88">
        <v>7.8669999735500006E-3</v>
      </c>
      <c r="AJ578" s="152">
        <v>2.15</v>
      </c>
      <c r="AK578" s="153">
        <v>5</v>
      </c>
    </row>
    <row r="579" spans="1:37" x14ac:dyDescent="0.2">
      <c r="A579" s="149" t="s">
        <v>1477</v>
      </c>
      <c r="B579" s="66" t="s">
        <v>1478</v>
      </c>
      <c r="C579" s="67">
        <v>63</v>
      </c>
      <c r="D579" s="84" t="s">
        <v>334</v>
      </c>
      <c r="E579" s="85">
        <v>73.334653382800497</v>
      </c>
      <c r="F579" s="91">
        <v>73.334653382800497</v>
      </c>
      <c r="G579" s="86">
        <v>67.898828629788696</v>
      </c>
      <c r="H579" s="86">
        <v>67.898828629788696</v>
      </c>
      <c r="I579" s="86">
        <v>9.68</v>
      </c>
      <c r="J579" s="86">
        <v>10.050000000000001</v>
      </c>
      <c r="K579" s="87">
        <v>0</v>
      </c>
      <c r="L579" s="150">
        <v>9.7199999952000002</v>
      </c>
      <c r="M579" s="86">
        <v>0</v>
      </c>
      <c r="N579" s="86">
        <v>68.322703018175801</v>
      </c>
      <c r="O579" s="86">
        <v>62.875234521575997</v>
      </c>
      <c r="P579" s="86">
        <v>0.246</v>
      </c>
      <c r="Q579" s="88">
        <v>2.0148000000000001</v>
      </c>
      <c r="R579" s="85">
        <v>0</v>
      </c>
      <c r="S579" s="86">
        <v>10.7</v>
      </c>
      <c r="T579" s="86">
        <v>1.18</v>
      </c>
      <c r="U579" s="88">
        <v>8.7404643795072694</v>
      </c>
      <c r="V579" s="89">
        <v>4.6399999999999997</v>
      </c>
      <c r="W579" s="85">
        <v>28.733168087420299</v>
      </c>
      <c r="X579" s="88">
        <v>25</v>
      </c>
      <c r="Y579" s="85">
        <v>100</v>
      </c>
      <c r="Z579" s="88"/>
      <c r="AA579" s="85">
        <v>0</v>
      </c>
      <c r="AB579" s="91">
        <v>0</v>
      </c>
      <c r="AC579" s="86">
        <v>0</v>
      </c>
      <c r="AD579" s="86">
        <v>0</v>
      </c>
      <c r="AE579" s="86">
        <v>0</v>
      </c>
      <c r="AF579" s="151">
        <v>0</v>
      </c>
      <c r="AG579" s="150">
        <v>0.93005400500699997</v>
      </c>
      <c r="AH579" s="86">
        <v>4.4687999999999999E-2</v>
      </c>
      <c r="AI579" s="88">
        <v>3.2243438698400002E-10</v>
      </c>
      <c r="AJ579" s="152">
        <v>2.3199999999999998</v>
      </c>
      <c r="AK579" s="153">
        <v>8</v>
      </c>
    </row>
    <row r="580" spans="1:37" x14ac:dyDescent="0.2">
      <c r="A580" s="149" t="s">
        <v>1479</v>
      </c>
      <c r="B580" s="66" t="s">
        <v>1480</v>
      </c>
      <c r="C580" s="67">
        <v>63</v>
      </c>
      <c r="D580" s="84" t="s">
        <v>334</v>
      </c>
      <c r="E580" s="85">
        <v>71.616127840059093</v>
      </c>
      <c r="F580" s="91">
        <v>71.561570546100896</v>
      </c>
      <c r="G580" s="86">
        <v>68.471163830273994</v>
      </c>
      <c r="H580" s="86">
        <v>68.421886274440794</v>
      </c>
      <c r="I580" s="86">
        <v>7.05</v>
      </c>
      <c r="J580" s="86">
        <v>6</v>
      </c>
      <c r="K580" s="87">
        <v>0</v>
      </c>
      <c r="L580" s="150">
        <v>8.1600000274200006</v>
      </c>
      <c r="M580" s="86">
        <v>0</v>
      </c>
      <c r="N580" s="86">
        <v>67.696861839902695</v>
      </c>
      <c r="O580" s="86">
        <v>68.416600318471296</v>
      </c>
      <c r="P580" s="86">
        <v>0.125</v>
      </c>
      <c r="Q580" s="88">
        <v>0.3911</v>
      </c>
      <c r="R580" s="85">
        <v>0</v>
      </c>
      <c r="S580" s="86">
        <v>10.199999999999999</v>
      </c>
      <c r="T580" s="86">
        <v>0.98</v>
      </c>
      <c r="U580" s="88">
        <v>9.35745587018884</v>
      </c>
      <c r="V580" s="89">
        <v>4.79</v>
      </c>
      <c r="W580" s="85">
        <v>26.057380148390202</v>
      </c>
      <c r="X580" s="88">
        <v>28.166666666699999</v>
      </c>
      <c r="Y580" s="85">
        <v>100</v>
      </c>
      <c r="Z580" s="88"/>
      <c r="AA580" s="85">
        <v>0</v>
      </c>
      <c r="AB580" s="91">
        <v>7.0000000000000007E-2</v>
      </c>
      <c r="AC580" s="86">
        <v>0</v>
      </c>
      <c r="AD580" s="86">
        <v>0.01</v>
      </c>
      <c r="AE580" s="86">
        <v>0</v>
      </c>
      <c r="AF580" s="151">
        <v>0</v>
      </c>
      <c r="AG580" s="150">
        <v>0.41603900147799999</v>
      </c>
      <c r="AH580" s="86">
        <v>1.6913999999999998E-2</v>
      </c>
      <c r="AI580" s="88">
        <v>0</v>
      </c>
      <c r="AJ580" s="152">
        <v>2.31</v>
      </c>
      <c r="AK580" s="153">
        <v>5</v>
      </c>
    </row>
    <row r="581" spans="1:37" x14ac:dyDescent="0.2">
      <c r="A581" s="149" t="s">
        <v>1481</v>
      </c>
      <c r="B581" s="66" t="s">
        <v>1482</v>
      </c>
      <c r="C581" s="67">
        <v>63</v>
      </c>
      <c r="D581" s="84" t="s">
        <v>334</v>
      </c>
      <c r="E581" s="85">
        <v>83.824143824776897</v>
      </c>
      <c r="F581" s="91">
        <v>83.814648350952694</v>
      </c>
      <c r="G581" s="86">
        <v>82.259289738557996</v>
      </c>
      <c r="H581" s="86">
        <v>82.249794264733794</v>
      </c>
      <c r="I581" s="86">
        <v>10.07</v>
      </c>
      <c r="J581" s="86">
        <v>11.94</v>
      </c>
      <c r="K581" s="87">
        <v>0</v>
      </c>
      <c r="L581" s="150">
        <v>5.3499999925499999</v>
      </c>
      <c r="M581" s="86">
        <v>0</v>
      </c>
      <c r="N581" s="86">
        <v>58.225034199726402</v>
      </c>
      <c r="O581" s="86">
        <v>57.875020001694303</v>
      </c>
      <c r="P581" s="86">
        <v>0.17899999999999999</v>
      </c>
      <c r="Q581" s="88">
        <v>1.2589999999999999</v>
      </c>
      <c r="R581" s="85">
        <v>0</v>
      </c>
      <c r="S581" s="86">
        <v>6</v>
      </c>
      <c r="T581" s="86">
        <v>1.37</v>
      </c>
      <c r="U581" s="88">
        <v>4.6053048047097596</v>
      </c>
      <c r="V581" s="89">
        <v>4.62</v>
      </c>
      <c r="W581" s="85">
        <v>33.6806678032451</v>
      </c>
      <c r="X581" s="88">
        <v>26.833333333300001</v>
      </c>
      <c r="Y581" s="85">
        <v>100</v>
      </c>
      <c r="Z581" s="88"/>
      <c r="AA581" s="85">
        <v>0</v>
      </c>
      <c r="AB581" s="91">
        <v>0</v>
      </c>
      <c r="AC581" s="86">
        <v>0</v>
      </c>
      <c r="AD581" s="86">
        <v>0</v>
      </c>
      <c r="AE581" s="86">
        <v>0</v>
      </c>
      <c r="AF581" s="151">
        <v>0</v>
      </c>
      <c r="AG581" s="150">
        <v>1.2659479999400001</v>
      </c>
      <c r="AH581" s="86">
        <v>5.5572000000000003E-2</v>
      </c>
      <c r="AI581" s="88">
        <v>0</v>
      </c>
      <c r="AJ581" s="152">
        <v>3.13</v>
      </c>
      <c r="AK581" s="153">
        <v>35</v>
      </c>
    </row>
    <row r="582" spans="1:37" x14ac:dyDescent="0.2">
      <c r="A582" s="149" t="s">
        <v>1483</v>
      </c>
      <c r="B582" s="66" t="s">
        <v>1484</v>
      </c>
      <c r="C582" s="67">
        <v>63</v>
      </c>
      <c r="D582" s="84" t="s">
        <v>334</v>
      </c>
      <c r="E582" s="85">
        <v>68.701951893258297</v>
      </c>
      <c r="F582" s="91">
        <v>68.678497902170804</v>
      </c>
      <c r="G582" s="86">
        <v>66.869934589424801</v>
      </c>
      <c r="H582" s="86">
        <v>66.846480598337394</v>
      </c>
      <c r="I582" s="86">
        <v>9.58</v>
      </c>
      <c r="J582" s="86">
        <v>11.64</v>
      </c>
      <c r="K582" s="87">
        <v>0</v>
      </c>
      <c r="L582" s="150">
        <v>6.9100000175699998</v>
      </c>
      <c r="M582" s="86">
        <v>0</v>
      </c>
      <c r="N582" s="86">
        <v>61.602418745275898</v>
      </c>
      <c r="O582" s="86">
        <v>59.142770597738298</v>
      </c>
      <c r="P582" s="86">
        <v>0.22600000000000001</v>
      </c>
      <c r="Q582" s="88">
        <v>0.60809999999999997</v>
      </c>
      <c r="R582" s="85">
        <v>0</v>
      </c>
      <c r="S582" s="86">
        <v>11.9</v>
      </c>
      <c r="T582" s="86">
        <v>1.72</v>
      </c>
      <c r="U582" s="88">
        <v>10.8565918744951</v>
      </c>
      <c r="V582" s="89">
        <v>4.42</v>
      </c>
      <c r="W582" s="85">
        <v>24.5380036610945</v>
      </c>
      <c r="X582" s="88">
        <v>24.1</v>
      </c>
      <c r="Y582" s="85">
        <v>100</v>
      </c>
      <c r="Z582" s="88"/>
      <c r="AA582" s="85">
        <v>0</v>
      </c>
      <c r="AB582" s="91">
        <v>0.02</v>
      </c>
      <c r="AC582" s="86">
        <v>0</v>
      </c>
      <c r="AD582" s="86">
        <v>0.02</v>
      </c>
      <c r="AE582" s="86">
        <v>0</v>
      </c>
      <c r="AF582" s="151">
        <v>0</v>
      </c>
      <c r="AG582" s="150">
        <v>0.90954199885300002</v>
      </c>
      <c r="AH582" s="86">
        <v>1.8711999999999999E-2</v>
      </c>
      <c r="AI582" s="88">
        <v>3.3794999957399999E-2</v>
      </c>
      <c r="AJ582" s="152">
        <v>2.68</v>
      </c>
      <c r="AK582" s="153">
        <v>16</v>
      </c>
    </row>
    <row r="583" spans="1:37" x14ac:dyDescent="0.2">
      <c r="A583" s="149" t="s">
        <v>1485</v>
      </c>
      <c r="B583" s="66" t="s">
        <v>1486</v>
      </c>
      <c r="C583" s="67">
        <v>63</v>
      </c>
      <c r="D583" s="84" t="s">
        <v>334</v>
      </c>
      <c r="E583" s="85">
        <v>59.575824629174697</v>
      </c>
      <c r="F583" s="91">
        <v>59.433307705289998</v>
      </c>
      <c r="G583" s="86">
        <v>57.905001218894697</v>
      </c>
      <c r="H583" s="86">
        <v>57.779361299154303</v>
      </c>
      <c r="I583" s="86">
        <v>11.79</v>
      </c>
      <c r="J583" s="86">
        <v>10.199999999999999</v>
      </c>
      <c r="K583" s="87">
        <v>0</v>
      </c>
      <c r="L583" s="150">
        <v>21.240000006599999</v>
      </c>
      <c r="M583" s="86">
        <v>0</v>
      </c>
      <c r="N583" s="86">
        <v>51.217957132409502</v>
      </c>
      <c r="O583" s="86">
        <v>50.9595626720428</v>
      </c>
      <c r="P583" s="86">
        <v>0.27100000000000002</v>
      </c>
      <c r="Q583" s="88">
        <v>0.81259999999999999</v>
      </c>
      <c r="R583" s="85">
        <v>0</v>
      </c>
      <c r="S583" s="86">
        <v>15.8</v>
      </c>
      <c r="T583" s="86">
        <v>1.3</v>
      </c>
      <c r="U583" s="88">
        <v>16.740112888405498</v>
      </c>
      <c r="V583" s="89">
        <v>4.4800000000000004</v>
      </c>
      <c r="W583" s="85">
        <v>24.467282899358299</v>
      </c>
      <c r="X583" s="88">
        <v>23.166666666699999</v>
      </c>
      <c r="Y583" s="85">
        <v>100</v>
      </c>
      <c r="Z583" s="88"/>
      <c r="AA583" s="85">
        <v>0</v>
      </c>
      <c r="AB583" s="91">
        <v>0</v>
      </c>
      <c r="AC583" s="86">
        <v>0</v>
      </c>
      <c r="AD583" s="86">
        <v>0</v>
      </c>
      <c r="AE583" s="86">
        <v>0</v>
      </c>
      <c r="AF583" s="151">
        <v>0</v>
      </c>
      <c r="AG583" s="150">
        <v>1.5362130005300001</v>
      </c>
      <c r="AH583" s="86">
        <v>2.3713000000000001E-2</v>
      </c>
      <c r="AI583" s="88">
        <v>0.125469000044</v>
      </c>
      <c r="AJ583" s="152">
        <v>2.3199999999999998</v>
      </c>
      <c r="AK583" s="153">
        <v>4</v>
      </c>
    </row>
    <row r="584" spans="1:37" x14ac:dyDescent="0.2">
      <c r="A584" s="149" t="s">
        <v>1487</v>
      </c>
      <c r="B584" s="66" t="s">
        <v>1488</v>
      </c>
      <c r="C584" s="67">
        <v>63</v>
      </c>
      <c r="D584" s="84" t="s">
        <v>334</v>
      </c>
      <c r="E584" s="85">
        <v>61.593653386221803</v>
      </c>
      <c r="F584" s="91">
        <v>61.578486845942898</v>
      </c>
      <c r="G584" s="86">
        <v>59.527503937467202</v>
      </c>
      <c r="H584" s="86">
        <v>59.512337397188404</v>
      </c>
      <c r="I584" s="86">
        <v>15.38</v>
      </c>
      <c r="J584" s="86">
        <v>19.059999999999999</v>
      </c>
      <c r="K584" s="87">
        <v>0</v>
      </c>
      <c r="L584" s="150">
        <v>17.469999942800001</v>
      </c>
      <c r="M584" s="86">
        <v>0</v>
      </c>
      <c r="N584" s="86">
        <v>56.614361546987098</v>
      </c>
      <c r="O584" s="86">
        <v>56.006267409470802</v>
      </c>
      <c r="P584" s="86">
        <v>0.28499999999999998</v>
      </c>
      <c r="Q584" s="88">
        <v>0.79069999999999996</v>
      </c>
      <c r="R584" s="85">
        <v>0</v>
      </c>
      <c r="S584" s="86">
        <v>15.3</v>
      </c>
      <c r="T584" s="86">
        <v>1.06</v>
      </c>
      <c r="U584" s="88">
        <v>11.6840692994225</v>
      </c>
      <c r="V584" s="89">
        <v>4.4800000000000004</v>
      </c>
      <c r="W584" s="85">
        <v>22.267788862409699</v>
      </c>
      <c r="X584" s="88">
        <v>21.366666666699999</v>
      </c>
      <c r="Y584" s="85">
        <v>-100</v>
      </c>
      <c r="Z584" s="88"/>
      <c r="AA584" s="85">
        <v>0</v>
      </c>
      <c r="AB584" s="91">
        <v>0.03</v>
      </c>
      <c r="AC584" s="86">
        <v>0</v>
      </c>
      <c r="AD584" s="86">
        <v>0</v>
      </c>
      <c r="AE584" s="86">
        <v>0</v>
      </c>
      <c r="AF584" s="151">
        <v>0</v>
      </c>
      <c r="AG584" s="150">
        <v>2.3313010004899999</v>
      </c>
      <c r="AH584" s="86">
        <v>7.4954000000000007E-2</v>
      </c>
      <c r="AI584" s="88">
        <v>1.5734000003300001E-2</v>
      </c>
      <c r="AJ584" s="152">
        <v>2.36</v>
      </c>
      <c r="AK584" s="153">
        <v>5</v>
      </c>
    </row>
    <row r="585" spans="1:37" x14ac:dyDescent="0.2">
      <c r="A585" s="149" t="s">
        <v>1489</v>
      </c>
      <c r="B585" s="66" t="s">
        <v>1490</v>
      </c>
      <c r="C585" s="67">
        <v>63</v>
      </c>
      <c r="D585" s="84" t="s">
        <v>334</v>
      </c>
      <c r="E585" s="85">
        <v>75.129146495987499</v>
      </c>
      <c r="F585" s="91">
        <v>75.088534390331105</v>
      </c>
      <c r="G585" s="86">
        <v>74.193443581662805</v>
      </c>
      <c r="H585" s="86">
        <v>74.152831476006398</v>
      </c>
      <c r="I585" s="86">
        <v>9.91</v>
      </c>
      <c r="J585" s="86">
        <v>9.09</v>
      </c>
      <c r="K585" s="87">
        <v>0</v>
      </c>
      <c r="L585" s="150">
        <v>7.1800000182000003</v>
      </c>
      <c r="M585" s="86">
        <v>0</v>
      </c>
      <c r="N585" s="86">
        <v>64.002794385235205</v>
      </c>
      <c r="O585" s="86">
        <v>53.764934704084503</v>
      </c>
      <c r="P585" s="86">
        <v>0.24399999999999999</v>
      </c>
      <c r="Q585" s="88">
        <v>1.1913</v>
      </c>
      <c r="R585" s="85">
        <v>0</v>
      </c>
      <c r="S585" s="86">
        <v>11.1</v>
      </c>
      <c r="T585" s="86">
        <v>1.53</v>
      </c>
      <c r="U585" s="88">
        <v>10.901913642418499</v>
      </c>
      <c r="V585" s="89">
        <v>4.71</v>
      </c>
      <c r="W585" s="85">
        <v>23.873319234369301</v>
      </c>
      <c r="X585" s="88">
        <v>23.066666666700002</v>
      </c>
      <c r="Y585" s="85">
        <v>-100</v>
      </c>
      <c r="Z585" s="88"/>
      <c r="AA585" s="85">
        <v>0</v>
      </c>
      <c r="AB585" s="91">
        <v>0.04</v>
      </c>
      <c r="AC585" s="86">
        <v>0</v>
      </c>
      <c r="AD585" s="86">
        <v>0.04</v>
      </c>
      <c r="AE585" s="86">
        <v>0</v>
      </c>
      <c r="AF585" s="151">
        <v>0</v>
      </c>
      <c r="AG585" s="150">
        <v>0.836389000168</v>
      </c>
      <c r="AH585" s="86">
        <v>2.2692E-2</v>
      </c>
      <c r="AI585" s="88">
        <v>0</v>
      </c>
      <c r="AJ585" s="152">
        <v>2.5</v>
      </c>
      <c r="AK585" s="153">
        <v>12</v>
      </c>
    </row>
    <row r="586" spans="1:37" x14ac:dyDescent="0.2">
      <c r="A586" s="149" t="s">
        <v>1491</v>
      </c>
      <c r="B586" s="66" t="s">
        <v>1492</v>
      </c>
      <c r="C586" s="67">
        <v>63</v>
      </c>
      <c r="D586" s="84" t="s">
        <v>334</v>
      </c>
      <c r="E586" s="85">
        <v>73.909131803868604</v>
      </c>
      <c r="F586" s="91">
        <v>73.809856205500495</v>
      </c>
      <c r="G586" s="86">
        <v>72.939643538554606</v>
      </c>
      <c r="H586" s="86">
        <v>72.847606785900794</v>
      </c>
      <c r="I586" s="86">
        <v>10.99</v>
      </c>
      <c r="J586" s="86">
        <v>15.27</v>
      </c>
      <c r="K586" s="87">
        <v>0</v>
      </c>
      <c r="L586" s="150">
        <v>12.1900000091</v>
      </c>
      <c r="M586" s="86">
        <v>3.27114984199383E-4</v>
      </c>
      <c r="N586" s="86">
        <v>53.037833923815001</v>
      </c>
      <c r="O586" s="86">
        <v>40.958355144036503</v>
      </c>
      <c r="P586" s="86">
        <v>0.375</v>
      </c>
      <c r="Q586" s="88">
        <v>0.68369999999999997</v>
      </c>
      <c r="R586" s="85">
        <v>7.4677021880367404E-3</v>
      </c>
      <c r="S586" s="86">
        <v>9.8000000000000007</v>
      </c>
      <c r="T586" s="86">
        <v>1.54</v>
      </c>
      <c r="U586" s="88">
        <v>10.007187139673499</v>
      </c>
      <c r="V586" s="89">
        <v>4.33</v>
      </c>
      <c r="W586" s="85">
        <v>29.2632651320408</v>
      </c>
      <c r="X586" s="88">
        <v>21.066666666700002</v>
      </c>
      <c r="Y586" s="85">
        <v>58.28</v>
      </c>
      <c r="Z586" s="88"/>
      <c r="AA586" s="85">
        <v>0</v>
      </c>
      <c r="AB586" s="91">
        <v>0</v>
      </c>
      <c r="AC586" s="86">
        <v>0</v>
      </c>
      <c r="AD586" s="86">
        <v>0</v>
      </c>
      <c r="AE586" s="86">
        <v>0</v>
      </c>
      <c r="AF586" s="151">
        <v>0</v>
      </c>
      <c r="AG586" s="150">
        <v>2.2497889985700001</v>
      </c>
      <c r="AH586" s="86">
        <v>0.113538</v>
      </c>
      <c r="AI586" s="88">
        <v>0.19172199987800001</v>
      </c>
      <c r="AJ586" s="152">
        <v>2.87</v>
      </c>
      <c r="AK586" s="153">
        <v>26</v>
      </c>
    </row>
    <row r="587" spans="1:37" x14ac:dyDescent="0.2">
      <c r="A587" s="149" t="s">
        <v>1493</v>
      </c>
      <c r="B587" s="66" t="s">
        <v>1494</v>
      </c>
      <c r="C587" s="67">
        <v>63</v>
      </c>
      <c r="D587" s="84" t="s">
        <v>334</v>
      </c>
      <c r="E587" s="85">
        <v>68.570595949293306</v>
      </c>
      <c r="F587" s="91">
        <v>68.442372140463405</v>
      </c>
      <c r="G587" s="86">
        <v>64.675312059837793</v>
      </c>
      <c r="H587" s="86">
        <v>64.558744960901393</v>
      </c>
      <c r="I587" s="86">
        <v>8.7200000000000006</v>
      </c>
      <c r="J587" s="86">
        <v>10.17</v>
      </c>
      <c r="K587" s="87">
        <v>0</v>
      </c>
      <c r="L587" s="150">
        <v>6.7100000225100001</v>
      </c>
      <c r="M587" s="86">
        <v>0</v>
      </c>
      <c r="N587" s="86">
        <v>56.174896299822201</v>
      </c>
      <c r="O587" s="86">
        <v>57.221689570682898</v>
      </c>
      <c r="P587" s="86">
        <v>0.32300000000000001</v>
      </c>
      <c r="Q587" s="88">
        <v>0.3886</v>
      </c>
      <c r="R587" s="85">
        <v>0</v>
      </c>
      <c r="S587" s="86">
        <v>11.6</v>
      </c>
      <c r="T587" s="86">
        <v>0.99</v>
      </c>
      <c r="U587" s="88">
        <v>10.618291320608099</v>
      </c>
      <c r="V587" s="89">
        <v>4.5999999999999996</v>
      </c>
      <c r="W587" s="85">
        <v>24.919308632180702</v>
      </c>
      <c r="X587" s="88">
        <v>22.633333333300001</v>
      </c>
      <c r="Y587" s="85">
        <v>100</v>
      </c>
      <c r="Z587" s="88"/>
      <c r="AA587" s="85">
        <v>0</v>
      </c>
      <c r="AB587" s="91">
        <v>0.12</v>
      </c>
      <c r="AC587" s="86">
        <v>0</v>
      </c>
      <c r="AD587" s="86">
        <v>0.04</v>
      </c>
      <c r="AE587" s="86">
        <v>0</v>
      </c>
      <c r="AF587" s="151">
        <v>0</v>
      </c>
      <c r="AG587" s="150">
        <v>1.2653749996400001</v>
      </c>
      <c r="AH587" s="86">
        <v>5.0397999999999998E-2</v>
      </c>
      <c r="AI587" s="88">
        <v>2.5958999992599999E-2</v>
      </c>
      <c r="AJ587" s="152">
        <v>2.58</v>
      </c>
      <c r="AK587" s="153">
        <v>11</v>
      </c>
    </row>
    <row r="588" spans="1:37" x14ac:dyDescent="0.2">
      <c r="A588" s="149" t="s">
        <v>1495</v>
      </c>
      <c r="B588" s="66" t="s">
        <v>1496</v>
      </c>
      <c r="C588" s="67">
        <v>63</v>
      </c>
      <c r="D588" s="84" t="s">
        <v>334</v>
      </c>
      <c r="E588" s="85">
        <v>55.504657005811701</v>
      </c>
      <c r="F588" s="91">
        <v>55.182346521838397</v>
      </c>
      <c r="G588" s="86">
        <v>51.190264700657302</v>
      </c>
      <c r="H588" s="86">
        <v>50.922518589955097</v>
      </c>
      <c r="I588" s="86">
        <v>24.46</v>
      </c>
      <c r="J588" s="86">
        <v>18.89</v>
      </c>
      <c r="K588" s="87">
        <v>0</v>
      </c>
      <c r="L588" s="150">
        <v>12.829999992899999</v>
      </c>
      <c r="M588" s="86">
        <v>0</v>
      </c>
      <c r="N588" s="86">
        <v>45.332605078308603</v>
      </c>
      <c r="O588" s="86">
        <v>41.584067757811603</v>
      </c>
      <c r="P588" s="86">
        <v>0.79900000000000004</v>
      </c>
      <c r="Q588" s="88">
        <v>0.69089999999999996</v>
      </c>
      <c r="R588" s="85">
        <v>0</v>
      </c>
      <c r="S588" s="86">
        <v>14.8</v>
      </c>
      <c r="T588" s="86">
        <v>1.57</v>
      </c>
      <c r="U588" s="88">
        <v>12.238915818592501</v>
      </c>
      <c r="V588" s="89">
        <v>4.2699999999999996</v>
      </c>
      <c r="W588" s="85">
        <v>22.4557204646297</v>
      </c>
      <c r="X588" s="88">
        <v>20.4666666667</v>
      </c>
      <c r="Y588" s="85">
        <v>100</v>
      </c>
      <c r="Z588" s="88"/>
      <c r="AA588" s="85">
        <v>0</v>
      </c>
      <c r="AB588" s="91">
        <v>0.13</v>
      </c>
      <c r="AC588" s="86">
        <v>0</v>
      </c>
      <c r="AD588" s="86">
        <v>0</v>
      </c>
      <c r="AE588" s="86">
        <v>0.03</v>
      </c>
      <c r="AF588" s="151">
        <v>5.4594998329399997</v>
      </c>
      <c r="AG588" s="150">
        <v>3.9987754838699998</v>
      </c>
      <c r="AH588" s="86">
        <v>7.5128E-2</v>
      </c>
      <c r="AI588" s="88">
        <v>0.193408975037</v>
      </c>
      <c r="AJ588" s="152">
        <v>2.76</v>
      </c>
      <c r="AK588" s="153">
        <v>19</v>
      </c>
    </row>
    <row r="589" spans="1:37" x14ac:dyDescent="0.2">
      <c r="A589" s="149" t="s">
        <v>1497</v>
      </c>
      <c r="B589" s="66" t="s">
        <v>1498</v>
      </c>
      <c r="C589" s="67">
        <v>63</v>
      </c>
      <c r="D589" s="84" t="s">
        <v>334</v>
      </c>
      <c r="E589" s="85">
        <v>81.842128115321202</v>
      </c>
      <c r="F589" s="91">
        <v>81.7388871199622</v>
      </c>
      <c r="G589" s="86">
        <v>79.774413600795</v>
      </c>
      <c r="H589" s="86">
        <v>79.681786165706598</v>
      </c>
      <c r="I589" s="86">
        <v>11.51</v>
      </c>
      <c r="J589" s="86">
        <v>12.7</v>
      </c>
      <c r="K589" s="87">
        <v>0</v>
      </c>
      <c r="L589" s="150">
        <v>6.95999506226</v>
      </c>
      <c r="M589" s="86">
        <v>0</v>
      </c>
      <c r="N589" s="86">
        <v>43.643077042983499</v>
      </c>
      <c r="O589" s="86">
        <v>71.220974843880995</v>
      </c>
      <c r="P589" s="86">
        <v>0.246</v>
      </c>
      <c r="Q589" s="88">
        <v>0.47170000000000001</v>
      </c>
      <c r="R589" s="85">
        <v>0</v>
      </c>
      <c r="S589" s="86">
        <v>5.9</v>
      </c>
      <c r="T589" s="86">
        <v>0.69</v>
      </c>
      <c r="U589" s="88">
        <v>4.7905751584797498</v>
      </c>
      <c r="V589" s="89">
        <v>4.76</v>
      </c>
      <c r="W589" s="85">
        <v>31.904105116226901</v>
      </c>
      <c r="X589" s="88">
        <v>28.8</v>
      </c>
      <c r="Y589" s="85"/>
      <c r="Z589" s="88"/>
      <c r="AA589" s="85">
        <v>0</v>
      </c>
      <c r="AB589" s="91">
        <v>0.03</v>
      </c>
      <c r="AC589" s="86">
        <v>0</v>
      </c>
      <c r="AD589" s="86">
        <v>0</v>
      </c>
      <c r="AE589" s="86">
        <v>0</v>
      </c>
      <c r="AF589" s="151">
        <v>39.663351990899997</v>
      </c>
      <c r="AG589" s="150">
        <v>0.83409782543599997</v>
      </c>
      <c r="AH589" s="86">
        <v>3.3211999999999998E-2</v>
      </c>
      <c r="AI589" s="88">
        <v>2.4085390240399999E-6</v>
      </c>
      <c r="AJ589" s="152">
        <v>3.87</v>
      </c>
      <c r="AK589" s="153">
        <v>60</v>
      </c>
    </row>
    <row r="590" spans="1:37" x14ac:dyDescent="0.2">
      <c r="A590" s="149" t="s">
        <v>1499</v>
      </c>
      <c r="B590" s="66" t="s">
        <v>1500</v>
      </c>
      <c r="C590" s="67">
        <v>63</v>
      </c>
      <c r="D590" s="84" t="s">
        <v>334</v>
      </c>
      <c r="E590" s="85">
        <v>77.566175490065305</v>
      </c>
      <c r="F590" s="91">
        <v>77.216962261634905</v>
      </c>
      <c r="G590" s="86">
        <v>69.609281237498294</v>
      </c>
      <c r="H590" s="86">
        <v>69.310908121082804</v>
      </c>
      <c r="I590" s="86">
        <v>58.66</v>
      </c>
      <c r="J590" s="86">
        <v>63.22</v>
      </c>
      <c r="K590" s="87">
        <v>0</v>
      </c>
      <c r="L590" s="150">
        <v>2.5099999951499998</v>
      </c>
      <c r="M590" s="86">
        <v>0</v>
      </c>
      <c r="N590" s="86">
        <v>67.630652302757696</v>
      </c>
      <c r="O590" s="86">
        <v>57.148229542489801</v>
      </c>
      <c r="P590" s="86">
        <v>1.1080000000000001</v>
      </c>
      <c r="Q590" s="88">
        <v>0.6482</v>
      </c>
      <c r="R590" s="85">
        <v>0</v>
      </c>
      <c r="S590" s="86">
        <v>7</v>
      </c>
      <c r="T590" s="86">
        <v>1.93</v>
      </c>
      <c r="U590" s="88">
        <v>4.7281304173889804</v>
      </c>
      <c r="V590" s="89">
        <v>4.72</v>
      </c>
      <c r="W590" s="85">
        <v>30.662811981384699</v>
      </c>
      <c r="X590" s="88">
        <v>20.233333333299999</v>
      </c>
      <c r="Y590" s="85">
        <v>100</v>
      </c>
      <c r="Z590" s="88"/>
      <c r="AA590" s="85">
        <v>0.27</v>
      </c>
      <c r="AB590" s="91">
        <v>0.63</v>
      </c>
      <c r="AC590" s="86">
        <v>0.17</v>
      </c>
      <c r="AD590" s="86">
        <v>0.4</v>
      </c>
      <c r="AE590" s="86">
        <v>0.26</v>
      </c>
      <c r="AF590" s="151">
        <v>3.6191000868500001</v>
      </c>
      <c r="AG590" s="150">
        <v>0.28527468962800001</v>
      </c>
      <c r="AH590" s="86">
        <v>0.34723199999999999</v>
      </c>
      <c r="AI590" s="88">
        <v>2.1706066384299998</v>
      </c>
      <c r="AJ590" s="152">
        <v>2.7</v>
      </c>
      <c r="AK590" s="153">
        <v>27</v>
      </c>
    </row>
    <row r="591" spans="1:37" x14ac:dyDescent="0.2">
      <c r="A591" s="149" t="s">
        <v>1501</v>
      </c>
      <c r="B591" s="66" t="s">
        <v>1502</v>
      </c>
      <c r="C591" s="67">
        <v>63</v>
      </c>
      <c r="D591" s="84" t="s">
        <v>334</v>
      </c>
      <c r="E591" s="85">
        <v>95.180788078344094</v>
      </c>
      <c r="F591" s="91">
        <v>94.840699346102099</v>
      </c>
      <c r="G591" s="86">
        <v>93.270107746293803</v>
      </c>
      <c r="H591" s="86">
        <v>92.968665460897498</v>
      </c>
      <c r="I591" s="86">
        <v>24.63</v>
      </c>
      <c r="J591" s="86">
        <v>36.5</v>
      </c>
      <c r="K591" s="87">
        <v>0</v>
      </c>
      <c r="L591" s="150">
        <v>1.1999999989600001</v>
      </c>
      <c r="M591" s="86">
        <v>0</v>
      </c>
      <c r="N591" s="86">
        <v>41.9586006343322</v>
      </c>
      <c r="O591" s="86">
        <v>79.391707697598505</v>
      </c>
      <c r="P591" s="86">
        <v>0.57199999999999995</v>
      </c>
      <c r="Q591" s="88">
        <v>0.30059999999999998</v>
      </c>
      <c r="R591" s="85">
        <v>0</v>
      </c>
      <c r="S591" s="86">
        <v>1.1000000000000001</v>
      </c>
      <c r="T591" s="86">
        <v>0.94</v>
      </c>
      <c r="U591" s="88">
        <v>0.65389788062885501</v>
      </c>
      <c r="V591" s="89">
        <v>4.59</v>
      </c>
      <c r="W591" s="85">
        <v>35.2074930964042</v>
      </c>
      <c r="X591" s="88">
        <v>34.633333333300001</v>
      </c>
      <c r="Y591" s="85"/>
      <c r="Z591" s="88"/>
      <c r="AA591" s="85">
        <v>0.71</v>
      </c>
      <c r="AB591" s="91">
        <v>1.06</v>
      </c>
      <c r="AC591" s="86">
        <v>0.15</v>
      </c>
      <c r="AD591" s="86">
        <v>0.31</v>
      </c>
      <c r="AE591" s="86">
        <v>0.08</v>
      </c>
      <c r="AF591" s="151">
        <v>41.578300439899998</v>
      </c>
      <c r="AG591" s="150">
        <v>0</v>
      </c>
      <c r="AH591" s="86">
        <v>0.10775800000000001</v>
      </c>
      <c r="AI591" s="88">
        <v>0.14541300015399999</v>
      </c>
      <c r="AJ591" s="152">
        <v>4.28</v>
      </c>
      <c r="AK591" s="153">
        <v>81</v>
      </c>
    </row>
    <row r="592" spans="1:37" x14ac:dyDescent="0.2">
      <c r="A592" s="149" t="s">
        <v>1503</v>
      </c>
      <c r="B592" s="66" t="s">
        <v>1504</v>
      </c>
      <c r="C592" s="67">
        <v>63</v>
      </c>
      <c r="D592" s="84" t="s">
        <v>334</v>
      </c>
      <c r="E592" s="85">
        <v>76.608387054763298</v>
      </c>
      <c r="F592" s="91">
        <v>75.719541577130997</v>
      </c>
      <c r="G592" s="86">
        <v>71.970436934297098</v>
      </c>
      <c r="H592" s="86">
        <v>71.193918082958902</v>
      </c>
      <c r="I592" s="86">
        <v>110.26</v>
      </c>
      <c r="J592" s="86">
        <v>156.94999999999999</v>
      </c>
      <c r="K592" s="87">
        <v>0</v>
      </c>
      <c r="L592" s="150">
        <v>2.3999990170799999</v>
      </c>
      <c r="M592" s="86">
        <v>0</v>
      </c>
      <c r="N592" s="86">
        <v>54.806121229028001</v>
      </c>
      <c r="O592" s="86">
        <v>59.560371741813697</v>
      </c>
      <c r="P592" s="86">
        <v>3.3889999999999998</v>
      </c>
      <c r="Q592" s="88">
        <v>0.41599999999999998</v>
      </c>
      <c r="R592" s="85">
        <v>0</v>
      </c>
      <c r="S592" s="86">
        <v>6.8</v>
      </c>
      <c r="T592" s="86">
        <v>1.57</v>
      </c>
      <c r="U592" s="88">
        <v>1.8769942045972501</v>
      </c>
      <c r="V592" s="89">
        <v>4.71</v>
      </c>
      <c r="W592" s="85">
        <v>33.898284967818498</v>
      </c>
      <c r="X592" s="88">
        <v>31.233333333299999</v>
      </c>
      <c r="Y592" s="85"/>
      <c r="Z592" s="88"/>
      <c r="AA592" s="85">
        <v>2.02</v>
      </c>
      <c r="AB592" s="91">
        <v>2.98</v>
      </c>
      <c r="AC592" s="86">
        <v>0.35</v>
      </c>
      <c r="AD592" s="86">
        <v>0.77</v>
      </c>
      <c r="AE592" s="86">
        <v>0.47</v>
      </c>
      <c r="AF592" s="151">
        <v>45.963558273300002</v>
      </c>
      <c r="AG592" s="150">
        <v>0.217600094415</v>
      </c>
      <c r="AH592" s="86">
        <v>0.37931700000000002</v>
      </c>
      <c r="AI592" s="88">
        <v>2.3266136533099999</v>
      </c>
      <c r="AJ592" s="152">
        <v>3.48</v>
      </c>
      <c r="AK592" s="153">
        <v>52</v>
      </c>
    </row>
    <row r="593" spans="1:37" x14ac:dyDescent="0.2">
      <c r="A593" s="149" t="s">
        <v>1505</v>
      </c>
      <c r="B593" s="66" t="s">
        <v>1506</v>
      </c>
      <c r="C593" s="67">
        <v>63</v>
      </c>
      <c r="D593" s="84" t="s">
        <v>334</v>
      </c>
      <c r="E593" s="85">
        <v>48.547736992707897</v>
      </c>
      <c r="F593" s="91">
        <v>48.3862035014307</v>
      </c>
      <c r="G593" s="86">
        <v>43.430971354727497</v>
      </c>
      <c r="H593" s="86">
        <v>43.310975046921598</v>
      </c>
      <c r="I593" s="86">
        <v>285.64999999999998</v>
      </c>
      <c r="J593" s="86">
        <v>361.88</v>
      </c>
      <c r="K593" s="87">
        <v>0</v>
      </c>
      <c r="L593" s="150">
        <v>1.34000018173</v>
      </c>
      <c r="M593" s="86">
        <v>0</v>
      </c>
      <c r="N593" s="86">
        <v>46.320470520728698</v>
      </c>
      <c r="O593" s="86">
        <v>41.396948205458798</v>
      </c>
      <c r="P593" s="86">
        <v>8.5619999999999994</v>
      </c>
      <c r="Q593" s="88">
        <v>0.58120000000000005</v>
      </c>
      <c r="R593" s="85">
        <v>0</v>
      </c>
      <c r="S593" s="86">
        <v>10.199999999999999</v>
      </c>
      <c r="T593" s="86">
        <v>3.56</v>
      </c>
      <c r="U593" s="88">
        <v>2.36146580105228</v>
      </c>
      <c r="V593" s="89">
        <v>4.0599999999999996</v>
      </c>
      <c r="W593" s="85">
        <v>27.509338108906299</v>
      </c>
      <c r="X593" s="88">
        <v>22.333333333300001</v>
      </c>
      <c r="Y593" s="85">
        <v>-100</v>
      </c>
      <c r="Z593" s="88"/>
      <c r="AA593" s="85">
        <v>2.44</v>
      </c>
      <c r="AB593" s="91">
        <v>2.62</v>
      </c>
      <c r="AC593" s="86">
        <v>1.4</v>
      </c>
      <c r="AD593" s="86">
        <v>1.51</v>
      </c>
      <c r="AE593" s="86">
        <v>0.41</v>
      </c>
      <c r="AF593" s="151">
        <v>0.825603896901</v>
      </c>
      <c r="AG593" s="150">
        <v>0.14119590742099999</v>
      </c>
      <c r="AH593" s="86">
        <v>1.1022609999999999</v>
      </c>
      <c r="AI593" s="88">
        <v>6.8031693303200003</v>
      </c>
      <c r="AJ593" s="152">
        <v>2.81</v>
      </c>
      <c r="AK593" s="153">
        <v>23</v>
      </c>
    </row>
    <row r="594" spans="1:37" x14ac:dyDescent="0.2">
      <c r="A594" s="149" t="s">
        <v>1507</v>
      </c>
      <c r="B594" s="66" t="s">
        <v>1508</v>
      </c>
      <c r="C594" s="67">
        <v>63</v>
      </c>
      <c r="D594" s="84" t="s">
        <v>334</v>
      </c>
      <c r="E594" s="85">
        <v>39.843163035311797</v>
      </c>
      <c r="F594" s="91">
        <v>39.616203355872798</v>
      </c>
      <c r="G594" s="86">
        <v>37.620523415977999</v>
      </c>
      <c r="H594" s="86">
        <v>37.413911845729999</v>
      </c>
      <c r="I594" s="86">
        <v>186.05</v>
      </c>
      <c r="J594" s="86">
        <v>496.55</v>
      </c>
      <c r="K594" s="87">
        <v>1.7399999999999999E-2</v>
      </c>
      <c r="L594" s="150">
        <v>10.3399953686</v>
      </c>
      <c r="M594" s="86">
        <v>0</v>
      </c>
      <c r="N594" s="86">
        <v>39.512473970029802</v>
      </c>
      <c r="O594" s="86">
        <v>46.997504501374102</v>
      </c>
      <c r="P594" s="86">
        <v>8.6479999999999997</v>
      </c>
      <c r="Q594" s="88">
        <v>0.83479999999999999</v>
      </c>
      <c r="R594" s="85">
        <v>0</v>
      </c>
      <c r="S594" s="86">
        <v>7.3</v>
      </c>
      <c r="T594" s="86">
        <v>2.29</v>
      </c>
      <c r="U594" s="88">
        <v>5.1371149511645404</v>
      </c>
      <c r="V594" s="89">
        <v>3.91</v>
      </c>
      <c r="W594" s="85">
        <v>28.038909807607201</v>
      </c>
      <c r="X594" s="88">
        <v>29.7</v>
      </c>
      <c r="Y594" s="85">
        <v>-99.72</v>
      </c>
      <c r="Z594" s="88"/>
      <c r="AA594" s="85">
        <v>0.76</v>
      </c>
      <c r="AB594" s="91">
        <v>0.87</v>
      </c>
      <c r="AC594" s="86">
        <v>0.28000000000000003</v>
      </c>
      <c r="AD594" s="86">
        <v>0.36</v>
      </c>
      <c r="AE594" s="86">
        <v>0.72</v>
      </c>
      <c r="AF594" s="151">
        <v>0</v>
      </c>
      <c r="AG594" s="150">
        <v>0.16881023570000001</v>
      </c>
      <c r="AH594" s="86">
        <v>1.251193</v>
      </c>
      <c r="AI594" s="88">
        <v>6.5435857093100003</v>
      </c>
      <c r="AJ594" s="152">
        <v>2.25</v>
      </c>
      <c r="AK594" s="153">
        <v>8</v>
      </c>
    </row>
    <row r="595" spans="1:37" x14ac:dyDescent="0.2">
      <c r="A595" s="149" t="s">
        <v>1509</v>
      </c>
      <c r="B595" s="66" t="s">
        <v>1510</v>
      </c>
      <c r="C595" s="67">
        <v>63</v>
      </c>
      <c r="D595" s="84" t="s">
        <v>334</v>
      </c>
      <c r="E595" s="85">
        <v>85.625813756014693</v>
      </c>
      <c r="F595" s="91">
        <v>85.551089725445806</v>
      </c>
      <c r="G595" s="86">
        <v>83.063685253325801</v>
      </c>
      <c r="H595" s="86">
        <v>82.9923577696009</v>
      </c>
      <c r="I595" s="86">
        <v>18.920000000000002</v>
      </c>
      <c r="J595" s="86">
        <v>17.28</v>
      </c>
      <c r="K595" s="87">
        <v>0</v>
      </c>
      <c r="L595" s="150">
        <v>6.0799999978099999</v>
      </c>
      <c r="M595" s="86">
        <v>0</v>
      </c>
      <c r="N595" s="86">
        <v>58.2294604676554</v>
      </c>
      <c r="O595" s="86">
        <v>54.404294461682099</v>
      </c>
      <c r="P595" s="86">
        <v>0.192</v>
      </c>
      <c r="Q595" s="88">
        <v>0.6038</v>
      </c>
      <c r="R595" s="85">
        <v>0</v>
      </c>
      <c r="S595" s="86">
        <v>6.6</v>
      </c>
      <c r="T595" s="86">
        <v>1.5</v>
      </c>
      <c r="U595" s="88">
        <v>5.4390036795924104</v>
      </c>
      <c r="V595" s="89">
        <v>4.68</v>
      </c>
      <c r="W595" s="85">
        <v>31.166759282704898</v>
      </c>
      <c r="X595" s="88">
        <v>32.6</v>
      </c>
      <c r="Y595" s="85">
        <v>100</v>
      </c>
      <c r="Z595" s="88"/>
      <c r="AA595" s="85">
        <v>0</v>
      </c>
      <c r="AB595" s="91">
        <v>0</v>
      </c>
      <c r="AC595" s="86">
        <v>0.06</v>
      </c>
      <c r="AD595" s="86">
        <v>0.14000000000000001</v>
      </c>
      <c r="AE595" s="86">
        <v>7.0000000000000007E-2</v>
      </c>
      <c r="AF595" s="151">
        <v>0</v>
      </c>
      <c r="AG595" s="150">
        <v>0</v>
      </c>
      <c r="AH595" s="86">
        <v>5.6873E-2</v>
      </c>
      <c r="AI595" s="88">
        <v>0.54482100121599997</v>
      </c>
      <c r="AJ595" s="152">
        <v>3.3</v>
      </c>
      <c r="AK595" s="153">
        <v>44</v>
      </c>
    </row>
    <row r="596" spans="1:37" x14ac:dyDescent="0.2">
      <c r="A596" s="149" t="s">
        <v>1511</v>
      </c>
      <c r="B596" s="66" t="s">
        <v>1512</v>
      </c>
      <c r="C596" s="67">
        <v>63</v>
      </c>
      <c r="D596" s="84" t="s">
        <v>334</v>
      </c>
      <c r="E596" s="85">
        <v>73.636311382752496</v>
      </c>
      <c r="F596" s="91">
        <v>73.540513095625897</v>
      </c>
      <c r="G596" s="86">
        <v>70.817925775487097</v>
      </c>
      <c r="H596" s="86">
        <v>70.722127488360499</v>
      </c>
      <c r="I596" s="86">
        <v>60.03</v>
      </c>
      <c r="J596" s="86">
        <v>95.04</v>
      </c>
      <c r="K596" s="87">
        <v>0</v>
      </c>
      <c r="L596" s="150">
        <v>4.29000000001</v>
      </c>
      <c r="M596" s="86">
        <v>0</v>
      </c>
      <c r="N596" s="86">
        <v>67.644929920378999</v>
      </c>
      <c r="O596" s="86">
        <v>68.119329462916895</v>
      </c>
      <c r="P596" s="86">
        <v>0.79800000000000004</v>
      </c>
      <c r="Q596" s="88">
        <v>8.5199999999999998E-2</v>
      </c>
      <c r="R596" s="85">
        <v>0</v>
      </c>
      <c r="S596" s="86">
        <v>11.9</v>
      </c>
      <c r="T596" s="86">
        <v>1.69</v>
      </c>
      <c r="U596" s="88">
        <v>4.8014101507865004</v>
      </c>
      <c r="V596" s="89">
        <v>4.76</v>
      </c>
      <c r="W596" s="85">
        <v>27.423453978993098</v>
      </c>
      <c r="X596" s="88">
        <v>25.9</v>
      </c>
      <c r="Y596" s="85"/>
      <c r="Z596" s="88"/>
      <c r="AA596" s="85">
        <v>0.09</v>
      </c>
      <c r="AB596" s="91">
        <v>0.19</v>
      </c>
      <c r="AC596" s="86">
        <v>0.06</v>
      </c>
      <c r="AD596" s="86">
        <v>0.14000000000000001</v>
      </c>
      <c r="AE596" s="86">
        <v>0.17</v>
      </c>
      <c r="AF596" s="151">
        <v>0</v>
      </c>
      <c r="AG596" s="150">
        <v>0</v>
      </c>
      <c r="AH596" s="86">
        <v>0.152029</v>
      </c>
      <c r="AI596" s="88">
        <v>0.23651899998299999</v>
      </c>
      <c r="AJ596" s="152">
        <v>2</v>
      </c>
      <c r="AK596" s="153">
        <v>10</v>
      </c>
    </row>
    <row r="597" spans="1:37" x14ac:dyDescent="0.2">
      <c r="A597" s="149" t="s">
        <v>1513</v>
      </c>
      <c r="B597" s="66" t="s">
        <v>1514</v>
      </c>
      <c r="C597" s="67">
        <v>63</v>
      </c>
      <c r="D597" s="84" t="s">
        <v>334</v>
      </c>
      <c r="E597" s="85">
        <v>42.581807516654798</v>
      </c>
      <c r="F597" s="91">
        <v>42.511976089719397</v>
      </c>
      <c r="G597" s="86">
        <v>41.333221603050198</v>
      </c>
      <c r="H597" s="86">
        <v>41.273166575885803</v>
      </c>
      <c r="I597" s="86">
        <v>130.58000000000001</v>
      </c>
      <c r="J597" s="86">
        <v>352.36</v>
      </c>
      <c r="K597" s="87">
        <v>0</v>
      </c>
      <c r="L597" s="150">
        <v>3.3099999960100002</v>
      </c>
      <c r="M597" s="86">
        <v>0</v>
      </c>
      <c r="N597" s="86">
        <v>58.056787480246697</v>
      </c>
      <c r="O597" s="86">
        <v>66.385602819028406</v>
      </c>
      <c r="P597" s="86">
        <v>4</v>
      </c>
      <c r="Q597" s="88">
        <v>0.24829999999999999</v>
      </c>
      <c r="R597" s="85">
        <v>0</v>
      </c>
      <c r="S597" s="86">
        <v>4</v>
      </c>
      <c r="T597" s="86">
        <v>1.7</v>
      </c>
      <c r="U597" s="88">
        <v>1.6941104174522701</v>
      </c>
      <c r="V597" s="89">
        <v>4.33</v>
      </c>
      <c r="W597" s="85">
        <v>29.057846901223702</v>
      </c>
      <c r="X597" s="88"/>
      <c r="Y597" s="85">
        <v>-100</v>
      </c>
      <c r="Z597" s="88"/>
      <c r="AA597" s="85">
        <v>0.78</v>
      </c>
      <c r="AB597" s="91">
        <v>0.9</v>
      </c>
      <c r="AC597" s="86">
        <v>0.28000000000000003</v>
      </c>
      <c r="AD597" s="86">
        <v>0.39</v>
      </c>
      <c r="AE597" s="86">
        <v>0.56000000000000005</v>
      </c>
      <c r="AF597" s="151">
        <v>0</v>
      </c>
      <c r="AG597" s="150">
        <v>1.90399998786E-2</v>
      </c>
      <c r="AH597" s="86">
        <v>0.46306399999999998</v>
      </c>
      <c r="AI597" s="88">
        <v>2.6174339833100002</v>
      </c>
      <c r="AJ597" s="152">
        <v>1.82</v>
      </c>
      <c r="AK597" s="153">
        <v>3</v>
      </c>
    </row>
    <row r="598" spans="1:37" x14ac:dyDescent="0.2">
      <c r="A598" s="149" t="s">
        <v>1062</v>
      </c>
      <c r="B598" s="66" t="s">
        <v>1515</v>
      </c>
      <c r="C598" s="67">
        <v>63</v>
      </c>
      <c r="D598" s="84" t="s">
        <v>334</v>
      </c>
      <c r="E598" s="85">
        <v>85.479257417412896</v>
      </c>
      <c r="F598" s="91">
        <v>85.392323655330998</v>
      </c>
      <c r="G598" s="86">
        <v>82.7403765260147</v>
      </c>
      <c r="H598" s="86">
        <v>82.653442763932802</v>
      </c>
      <c r="I598" s="86">
        <v>27.51</v>
      </c>
      <c r="J598" s="86">
        <v>28.64</v>
      </c>
      <c r="K598" s="87">
        <v>0</v>
      </c>
      <c r="L598" s="150">
        <v>5.7199999869799996</v>
      </c>
      <c r="M598" s="86">
        <v>0</v>
      </c>
      <c r="N598" s="86">
        <v>69.243848769753995</v>
      </c>
      <c r="O598" s="86">
        <v>67.963983243784696</v>
      </c>
      <c r="P598" s="86">
        <v>0.316</v>
      </c>
      <c r="Q598" s="88">
        <v>0.27</v>
      </c>
      <c r="R598" s="85">
        <v>0</v>
      </c>
      <c r="S598" s="86">
        <v>11.4</v>
      </c>
      <c r="T598" s="86">
        <v>1.35</v>
      </c>
      <c r="U598" s="88">
        <v>4.2102114453438997</v>
      </c>
      <c r="V598" s="89">
        <v>4.8499999999999996</v>
      </c>
      <c r="W598" s="85">
        <v>30.646751575826201</v>
      </c>
      <c r="X598" s="88"/>
      <c r="Y598" s="85"/>
      <c r="Z598" s="88"/>
      <c r="AA598" s="85">
        <v>0</v>
      </c>
      <c r="AB598" s="91">
        <v>0</v>
      </c>
      <c r="AC598" s="86">
        <v>0</v>
      </c>
      <c r="AD598" s="86">
        <v>0</v>
      </c>
      <c r="AE598" s="86">
        <v>0</v>
      </c>
      <c r="AF598" s="151">
        <v>0</v>
      </c>
      <c r="AG598" s="150">
        <v>7.8429999698000005E-2</v>
      </c>
      <c r="AH598" s="86">
        <v>9.6960000000000005E-2</v>
      </c>
      <c r="AI598" s="88">
        <v>0.81974199684399995</v>
      </c>
      <c r="AJ598" s="152">
        <v>2.73</v>
      </c>
      <c r="AK598" s="153">
        <v>32</v>
      </c>
    </row>
    <row r="599" spans="1:37" x14ac:dyDescent="0.2">
      <c r="A599" s="149" t="s">
        <v>1516</v>
      </c>
      <c r="B599" s="66" t="s">
        <v>1517</v>
      </c>
      <c r="C599" s="67">
        <v>63</v>
      </c>
      <c r="D599" s="84" t="s">
        <v>334</v>
      </c>
      <c r="E599" s="85">
        <v>64.856027907526794</v>
      </c>
      <c r="F599" s="91">
        <v>64.627209838585699</v>
      </c>
      <c r="G599" s="86">
        <v>62.265712765328402</v>
      </c>
      <c r="H599" s="86">
        <v>62.081239283391497</v>
      </c>
      <c r="I599" s="86">
        <v>88.39</v>
      </c>
      <c r="J599" s="86">
        <v>268.62</v>
      </c>
      <c r="K599" s="87">
        <v>0</v>
      </c>
      <c r="L599" s="150">
        <v>1.1300000052700001</v>
      </c>
      <c r="M599" s="86">
        <v>0</v>
      </c>
      <c r="N599" s="86">
        <v>60.509270185928202</v>
      </c>
      <c r="O599" s="86">
        <v>61.8112541545364</v>
      </c>
      <c r="P599" s="86">
        <v>5.7720000000000002</v>
      </c>
      <c r="Q599" s="88">
        <v>0.45329999999999998</v>
      </c>
      <c r="R599" s="85">
        <v>0</v>
      </c>
      <c r="S599" s="86">
        <v>3.2</v>
      </c>
      <c r="T599" s="86">
        <v>1.43</v>
      </c>
      <c r="U599" s="88">
        <v>1.73653402707976</v>
      </c>
      <c r="V599" s="89">
        <v>4.21</v>
      </c>
      <c r="W599" s="85">
        <v>34.176388906723503</v>
      </c>
      <c r="X599" s="88"/>
      <c r="Y599" s="85">
        <v>-30.959999999999994</v>
      </c>
      <c r="Z599" s="88"/>
      <c r="AA599" s="85">
        <v>0.74</v>
      </c>
      <c r="AB599" s="91">
        <v>0.96</v>
      </c>
      <c r="AC599" s="86">
        <v>0.28999999999999998</v>
      </c>
      <c r="AD599" s="86">
        <v>0.43</v>
      </c>
      <c r="AE599" s="86">
        <v>0.51</v>
      </c>
      <c r="AF599" s="151">
        <v>38.762599871900001</v>
      </c>
      <c r="AG599" s="150">
        <v>1.4280000057500001E-2</v>
      </c>
      <c r="AH599" s="86">
        <v>1.4819500000000001</v>
      </c>
      <c r="AI599" s="88">
        <v>4.79862899934</v>
      </c>
      <c r="AJ599" s="152">
        <v>3.59</v>
      </c>
      <c r="AK599" s="153">
        <v>46</v>
      </c>
    </row>
    <row r="600" spans="1:37" x14ac:dyDescent="0.2">
      <c r="A600" s="149" t="s">
        <v>1518</v>
      </c>
      <c r="B600" s="66" t="s">
        <v>1519</v>
      </c>
      <c r="C600" s="67">
        <v>63</v>
      </c>
      <c r="D600" s="84" t="s">
        <v>334</v>
      </c>
      <c r="E600" s="85">
        <v>69.357375791291005</v>
      </c>
      <c r="F600" s="91">
        <v>69.056845066820102</v>
      </c>
      <c r="G600" s="86">
        <v>65.198542106272797</v>
      </c>
      <c r="H600" s="86">
        <v>64.954280964256</v>
      </c>
      <c r="I600" s="86">
        <v>21.54</v>
      </c>
      <c r="J600" s="86">
        <v>30.37</v>
      </c>
      <c r="K600" s="87">
        <v>0</v>
      </c>
      <c r="L600" s="150">
        <v>4.2900000061799997</v>
      </c>
      <c r="M600" s="86">
        <v>0</v>
      </c>
      <c r="N600" s="86">
        <v>65.603169833996802</v>
      </c>
      <c r="O600" s="86">
        <v>63.691222289868598</v>
      </c>
      <c r="P600" s="86">
        <v>0.499</v>
      </c>
      <c r="Q600" s="88">
        <v>0.45469999999999999</v>
      </c>
      <c r="R600" s="85">
        <v>0</v>
      </c>
      <c r="S600" s="86">
        <v>18.2</v>
      </c>
      <c r="T600" s="86">
        <v>1.42</v>
      </c>
      <c r="U600" s="88">
        <v>6.80094635206855</v>
      </c>
      <c r="V600" s="89">
        <v>4.92</v>
      </c>
      <c r="W600" s="85">
        <v>31.666846208603001</v>
      </c>
      <c r="X600" s="88">
        <v>35</v>
      </c>
      <c r="Y600" s="85">
        <v>-65.66</v>
      </c>
      <c r="Z600" s="88"/>
      <c r="AA600" s="85">
        <v>0.43</v>
      </c>
      <c r="AB600" s="91">
        <v>0.75</v>
      </c>
      <c r="AC600" s="86">
        <v>0.28999999999999998</v>
      </c>
      <c r="AD600" s="86">
        <v>0.51</v>
      </c>
      <c r="AE600" s="86">
        <v>0</v>
      </c>
      <c r="AF600" s="151">
        <v>0</v>
      </c>
      <c r="AG600" s="150">
        <v>0.19076199997000001</v>
      </c>
      <c r="AH600" s="86">
        <v>7.6987E-2</v>
      </c>
      <c r="AI600" s="88">
        <v>5.7111999991099997E-2</v>
      </c>
      <c r="AJ600" s="152">
        <v>3.19</v>
      </c>
      <c r="AK600" s="153">
        <v>41</v>
      </c>
    </row>
    <row r="601" spans="1:37" x14ac:dyDescent="0.2">
      <c r="A601" s="149" t="s">
        <v>1520</v>
      </c>
      <c r="B601" s="66" t="s">
        <v>1521</v>
      </c>
      <c r="C601" s="67">
        <v>63</v>
      </c>
      <c r="D601" s="84" t="s">
        <v>334</v>
      </c>
      <c r="E601" s="85">
        <v>77.098516676669803</v>
      </c>
      <c r="F601" s="91">
        <v>76.550997660489202</v>
      </c>
      <c r="G601" s="86">
        <v>70.432748251491304</v>
      </c>
      <c r="H601" s="86">
        <v>69.945248098381896</v>
      </c>
      <c r="I601" s="86">
        <v>70.67</v>
      </c>
      <c r="J601" s="86">
        <v>131.9</v>
      </c>
      <c r="K601" s="87">
        <v>0</v>
      </c>
      <c r="L601" s="150">
        <v>0.620000000105</v>
      </c>
      <c r="M601" s="86">
        <v>0</v>
      </c>
      <c r="N601" s="86">
        <v>86.372730640978105</v>
      </c>
      <c r="O601" s="86">
        <v>66.300897504068601</v>
      </c>
      <c r="P601" s="86">
        <v>3.5209999999999999</v>
      </c>
      <c r="Q601" s="88">
        <v>0.5444</v>
      </c>
      <c r="R601" s="85">
        <v>0</v>
      </c>
      <c r="S601" s="86">
        <v>2.2999999999999998</v>
      </c>
      <c r="T601" s="86">
        <v>1.25</v>
      </c>
      <c r="U601" s="88">
        <v>1.9634742347595</v>
      </c>
      <c r="V601" s="89">
        <v>4.5599999999999996</v>
      </c>
      <c r="W601" s="85">
        <v>35.814768980943597</v>
      </c>
      <c r="X601" s="88"/>
      <c r="Y601" s="85">
        <v>-100</v>
      </c>
      <c r="Z601" s="88"/>
      <c r="AA601" s="85">
        <v>0.28999999999999998</v>
      </c>
      <c r="AB601" s="91">
        <v>0.79</v>
      </c>
      <c r="AC601" s="86">
        <v>0.12</v>
      </c>
      <c r="AD601" s="86">
        <v>0.4</v>
      </c>
      <c r="AE601" s="86">
        <v>0.12</v>
      </c>
      <c r="AF601" s="151">
        <v>63.528999339400002</v>
      </c>
      <c r="AG601" s="150">
        <v>2.80499999879E-2</v>
      </c>
      <c r="AH601" s="86">
        <v>0.39343</v>
      </c>
      <c r="AI601" s="88">
        <v>0.58165199975000004</v>
      </c>
      <c r="AJ601" s="152">
        <v>3.42</v>
      </c>
      <c r="AK601" s="153">
        <v>54</v>
      </c>
    </row>
    <row r="602" spans="1:37" x14ac:dyDescent="0.2">
      <c r="A602" s="149" t="s">
        <v>1522</v>
      </c>
      <c r="B602" s="66" t="s">
        <v>1523</v>
      </c>
      <c r="C602" s="67"/>
      <c r="D602" s="84" t="s">
        <v>334</v>
      </c>
      <c r="E602" s="85">
        <v>0</v>
      </c>
      <c r="F602" s="91">
        <v>0</v>
      </c>
      <c r="G602" s="86">
        <v>0</v>
      </c>
      <c r="H602" s="86">
        <v>0</v>
      </c>
      <c r="I602" s="86">
        <v>0</v>
      </c>
      <c r="J602" s="86">
        <v>0</v>
      </c>
      <c r="K602" s="87">
        <v>0</v>
      </c>
      <c r="L602" s="150">
        <v>0</v>
      </c>
      <c r="M602" s="86">
        <v>0</v>
      </c>
      <c r="N602" s="86"/>
      <c r="O602" s="86"/>
      <c r="P602" s="86">
        <v>0</v>
      </c>
      <c r="Q602" s="88">
        <v>0</v>
      </c>
      <c r="R602" s="85">
        <v>0</v>
      </c>
      <c r="S602" s="86"/>
      <c r="T602" s="86">
        <v>0</v>
      </c>
      <c r="U602" s="88">
        <v>0</v>
      </c>
      <c r="V602" s="89"/>
      <c r="W602" s="85">
        <v>37.794934357199999</v>
      </c>
      <c r="X602" s="88"/>
      <c r="Y602" s="85"/>
      <c r="Z602" s="88"/>
      <c r="AA602" s="85">
        <v>0</v>
      </c>
      <c r="AB602" s="91">
        <v>0</v>
      </c>
      <c r="AC602" s="86">
        <v>0</v>
      </c>
      <c r="AD602" s="86">
        <v>0</v>
      </c>
      <c r="AE602" s="86">
        <v>0.01</v>
      </c>
      <c r="AF602" s="151">
        <v>0</v>
      </c>
      <c r="AG602" s="150">
        <v>0</v>
      </c>
      <c r="AH602" s="86">
        <v>0</v>
      </c>
      <c r="AI602" s="88">
        <v>0</v>
      </c>
      <c r="AJ602" s="152"/>
      <c r="AK602" s="153">
        <v>0</v>
      </c>
    </row>
    <row r="603" spans="1:37" x14ac:dyDescent="0.2">
      <c r="A603" s="149" t="s">
        <v>1524</v>
      </c>
      <c r="B603" s="66" t="s">
        <v>1525</v>
      </c>
      <c r="C603" s="67">
        <v>63</v>
      </c>
      <c r="D603" s="84" t="s">
        <v>334</v>
      </c>
      <c r="E603" s="85">
        <v>52.76823496454</v>
      </c>
      <c r="F603" s="91">
        <v>52.681243825840802</v>
      </c>
      <c r="G603" s="86">
        <v>51.147840703006402</v>
      </c>
      <c r="H603" s="86">
        <v>51.065272842546001</v>
      </c>
      <c r="I603" s="86">
        <v>0</v>
      </c>
      <c r="J603" s="86">
        <v>31.57</v>
      </c>
      <c r="K603" s="87">
        <v>0</v>
      </c>
      <c r="L603" s="150">
        <v>24.749999990100001</v>
      </c>
      <c r="M603" s="86">
        <v>0</v>
      </c>
      <c r="N603" s="86">
        <v>40.264087399375697</v>
      </c>
      <c r="O603" s="86">
        <v>55.0952860637707</v>
      </c>
      <c r="P603" s="86">
        <v>0.65400000000000003</v>
      </c>
      <c r="Q603" s="88">
        <v>0.39319999999999999</v>
      </c>
      <c r="R603" s="85">
        <v>0</v>
      </c>
      <c r="S603" s="86">
        <v>37</v>
      </c>
      <c r="T603" s="86">
        <v>1.94</v>
      </c>
      <c r="U603" s="88">
        <v>13.8301166271029</v>
      </c>
      <c r="V603" s="89">
        <v>4.3899999999999997</v>
      </c>
      <c r="W603" s="85">
        <v>22.6399234634771</v>
      </c>
      <c r="X603" s="88"/>
      <c r="Y603" s="85">
        <v>-100</v>
      </c>
      <c r="Z603" s="88"/>
      <c r="AA603" s="85">
        <v>0</v>
      </c>
      <c r="AB603" s="91">
        <v>0.02</v>
      </c>
      <c r="AC603" s="86">
        <v>0.01</v>
      </c>
      <c r="AD603" s="86">
        <v>0.08</v>
      </c>
      <c r="AE603" s="86">
        <v>0</v>
      </c>
      <c r="AF603" s="151">
        <v>0</v>
      </c>
      <c r="AG603" s="150">
        <v>1.5630340003100001</v>
      </c>
      <c r="AH603" s="86">
        <v>8.8485999999999995E-2</v>
      </c>
      <c r="AI603" s="88">
        <v>5.1407000010200002E-2</v>
      </c>
      <c r="AJ603" s="152">
        <v>3.06</v>
      </c>
      <c r="AK603" s="153">
        <v>28</v>
      </c>
    </row>
    <row r="604" spans="1:37" x14ac:dyDescent="0.2">
      <c r="A604" s="149" t="s">
        <v>1526</v>
      </c>
      <c r="B604" s="66" t="s">
        <v>1527</v>
      </c>
      <c r="C604" s="67">
        <v>63</v>
      </c>
      <c r="D604" s="84" t="s">
        <v>334</v>
      </c>
      <c r="E604" s="85">
        <v>75.993181004765802</v>
      </c>
      <c r="F604" s="91">
        <v>75.879217134138301</v>
      </c>
      <c r="G604" s="86">
        <v>73.503871004200604</v>
      </c>
      <c r="H604" s="86">
        <v>73.390848983743695</v>
      </c>
      <c r="I604" s="86">
        <v>65.010000000000005</v>
      </c>
      <c r="J604" s="86">
        <v>57.97</v>
      </c>
      <c r="K604" s="87">
        <v>0</v>
      </c>
      <c r="L604" s="150">
        <v>3.5600000033699999</v>
      </c>
      <c r="M604" s="86">
        <v>0</v>
      </c>
      <c r="N604" s="86">
        <v>86.734120292298996</v>
      </c>
      <c r="O604" s="86">
        <v>66.957134619081202</v>
      </c>
      <c r="P604" s="86">
        <v>0.42199999999999999</v>
      </c>
      <c r="Q604" s="88">
        <v>0.51280000000000003</v>
      </c>
      <c r="R604" s="85">
        <v>0</v>
      </c>
      <c r="S604" s="86">
        <v>12.3</v>
      </c>
      <c r="T604" s="86">
        <v>1.35</v>
      </c>
      <c r="U604" s="88">
        <v>5.1020023734624296</v>
      </c>
      <c r="V604" s="89">
        <v>4.9000000000000004</v>
      </c>
      <c r="W604" s="85">
        <v>30.5134361031308</v>
      </c>
      <c r="X604" s="88">
        <v>27.2</v>
      </c>
      <c r="Y604" s="85">
        <v>-62.52</v>
      </c>
      <c r="Z604" s="88"/>
      <c r="AA604" s="85">
        <v>0.15</v>
      </c>
      <c r="AB604" s="91">
        <v>0.27</v>
      </c>
      <c r="AC604" s="86">
        <v>0.08</v>
      </c>
      <c r="AD604" s="86">
        <v>0.17</v>
      </c>
      <c r="AE604" s="86">
        <v>0.02</v>
      </c>
      <c r="AF604" s="151">
        <v>24.4225006335</v>
      </c>
      <c r="AG604" s="150">
        <v>0.23502999980200001</v>
      </c>
      <c r="AH604" s="86">
        <v>0.211586</v>
      </c>
      <c r="AI604" s="88">
        <v>0.43623899963200002</v>
      </c>
      <c r="AJ604" s="152">
        <v>3.51</v>
      </c>
      <c r="AK604" s="153">
        <v>56</v>
      </c>
    </row>
    <row r="605" spans="1:37" x14ac:dyDescent="0.2">
      <c r="A605" s="149" t="s">
        <v>1528</v>
      </c>
      <c r="B605" s="66" t="s">
        <v>1529</v>
      </c>
      <c r="C605" s="67">
        <v>63</v>
      </c>
      <c r="D605" s="84" t="s">
        <v>334</v>
      </c>
      <c r="E605" s="85">
        <v>63.307812094471799</v>
      </c>
      <c r="F605" s="91">
        <v>63.085582662860098</v>
      </c>
      <c r="G605" s="86">
        <v>62.308590708538802</v>
      </c>
      <c r="H605" s="86">
        <v>62.1009602906826</v>
      </c>
      <c r="I605" s="86">
        <v>0</v>
      </c>
      <c r="J605" s="86">
        <v>50.89</v>
      </c>
      <c r="K605" s="87">
        <v>0</v>
      </c>
      <c r="L605" s="150">
        <v>15.570000074499999</v>
      </c>
      <c r="M605" s="86">
        <v>0</v>
      </c>
      <c r="N605" s="86">
        <v>54.930714381810802</v>
      </c>
      <c r="O605" s="86">
        <v>62.130427592289699</v>
      </c>
      <c r="P605" s="86">
        <v>0.72399999999999998</v>
      </c>
      <c r="Q605" s="88">
        <v>0.43259999999999998</v>
      </c>
      <c r="R605" s="85">
        <v>0</v>
      </c>
      <c r="S605" s="86">
        <v>24.8</v>
      </c>
      <c r="T605" s="86">
        <v>1.74</v>
      </c>
      <c r="U605" s="88">
        <v>9.6629249935115507</v>
      </c>
      <c r="V605" s="89">
        <v>4.72</v>
      </c>
      <c r="W605" s="85">
        <v>29.107822740978101</v>
      </c>
      <c r="X605" s="88">
        <v>29.3</v>
      </c>
      <c r="Y605" s="85">
        <v>0.90000000000000568</v>
      </c>
      <c r="Z605" s="88"/>
      <c r="AA605" s="85">
        <v>0</v>
      </c>
      <c r="AB605" s="91">
        <v>0.24</v>
      </c>
      <c r="AC605" s="86">
        <v>0</v>
      </c>
      <c r="AD605" s="86">
        <v>0.21</v>
      </c>
      <c r="AE605" s="86">
        <v>0</v>
      </c>
      <c r="AF605" s="151">
        <v>0</v>
      </c>
      <c r="AG605" s="150">
        <v>0.51131300254900003</v>
      </c>
      <c r="AH605" s="86">
        <v>0.11268599999999999</v>
      </c>
      <c r="AI605" s="88">
        <v>0.491685002451</v>
      </c>
      <c r="AJ605" s="152">
        <v>2.94</v>
      </c>
      <c r="AK605" s="153">
        <v>31</v>
      </c>
    </row>
    <row r="606" spans="1:37" x14ac:dyDescent="0.2">
      <c r="A606" s="149" t="s">
        <v>1530</v>
      </c>
      <c r="B606" s="66" t="s">
        <v>1531</v>
      </c>
      <c r="C606" s="67">
        <v>63</v>
      </c>
      <c r="D606" s="84" t="s">
        <v>334</v>
      </c>
      <c r="E606" s="85">
        <v>63.093032926322202</v>
      </c>
      <c r="F606" s="91">
        <v>62.862435262541098</v>
      </c>
      <c r="G606" s="86">
        <v>62.477475774644297</v>
      </c>
      <c r="H606" s="86">
        <v>62.251288448695199</v>
      </c>
      <c r="I606" s="86">
        <v>18.64</v>
      </c>
      <c r="J606" s="86">
        <v>11.31</v>
      </c>
      <c r="K606" s="87">
        <v>0</v>
      </c>
      <c r="L606" s="150">
        <v>26.910000027799999</v>
      </c>
      <c r="M606" s="86">
        <v>0</v>
      </c>
      <c r="N606" s="86">
        <v>43.920031425777502</v>
      </c>
      <c r="O606" s="86">
        <v>54.961160165418598</v>
      </c>
      <c r="P606" s="86">
        <v>0.312</v>
      </c>
      <c r="Q606" s="88">
        <v>0.19600000000000001</v>
      </c>
      <c r="R606" s="85">
        <v>0</v>
      </c>
      <c r="S606" s="86">
        <v>28.4</v>
      </c>
      <c r="T606" s="86">
        <v>1.0900000000000001</v>
      </c>
      <c r="U606" s="88">
        <v>2.3897730566161401</v>
      </c>
      <c r="V606" s="89">
        <v>4.26</v>
      </c>
      <c r="W606" s="85">
        <v>22.9308320436038</v>
      </c>
      <c r="X606" s="88"/>
      <c r="Y606" s="85">
        <v>19.819999999999993</v>
      </c>
      <c r="Z606" s="88"/>
      <c r="AA606" s="85">
        <v>0</v>
      </c>
      <c r="AB606" s="91">
        <v>0.08</v>
      </c>
      <c r="AC606" s="86">
        <v>0</v>
      </c>
      <c r="AD606" s="86">
        <v>0.04</v>
      </c>
      <c r="AE606" s="86">
        <v>0</v>
      </c>
      <c r="AF606" s="151">
        <v>0</v>
      </c>
      <c r="AG606" s="150">
        <v>4.1360900001400003</v>
      </c>
      <c r="AH606" s="86">
        <v>7.2581999999999994E-2</v>
      </c>
      <c r="AI606" s="88">
        <v>0</v>
      </c>
      <c r="AJ606" s="152">
        <v>3.14</v>
      </c>
      <c r="AK606" s="153">
        <v>33</v>
      </c>
    </row>
    <row r="607" spans="1:37" x14ac:dyDescent="0.2">
      <c r="A607" s="149" t="s">
        <v>1532</v>
      </c>
      <c r="B607" s="66" t="s">
        <v>1533</v>
      </c>
      <c r="C607" s="67">
        <v>63</v>
      </c>
      <c r="D607" s="84" t="s">
        <v>334</v>
      </c>
      <c r="E607" s="85">
        <v>1.22934697088906E-3</v>
      </c>
      <c r="F607" s="91">
        <v>1.22934697088906E-3</v>
      </c>
      <c r="G607" s="86">
        <v>1.22934697088906E-3</v>
      </c>
      <c r="H607" s="86">
        <v>1.22934697088906E-3</v>
      </c>
      <c r="I607" s="86">
        <v>0</v>
      </c>
      <c r="J607" s="86">
        <v>0</v>
      </c>
      <c r="K607" s="87">
        <v>0</v>
      </c>
      <c r="L607" s="150">
        <v>0</v>
      </c>
      <c r="M607" s="86">
        <v>0</v>
      </c>
      <c r="N607" s="86"/>
      <c r="O607" s="86"/>
      <c r="P607" s="86">
        <v>0</v>
      </c>
      <c r="Q607" s="88">
        <v>0</v>
      </c>
      <c r="R607" s="85">
        <v>0</v>
      </c>
      <c r="S607" s="86"/>
      <c r="T607" s="86">
        <v>0</v>
      </c>
      <c r="U607" s="88">
        <v>0</v>
      </c>
      <c r="V607" s="89"/>
      <c r="W607" s="85">
        <v>30.046114951782901</v>
      </c>
      <c r="X607" s="88"/>
      <c r="Y607" s="85"/>
      <c r="Z607" s="88"/>
      <c r="AA607" s="85">
        <v>0</v>
      </c>
      <c r="AB607" s="91">
        <v>0</v>
      </c>
      <c r="AC607" s="86">
        <v>0</v>
      </c>
      <c r="AD607" s="86">
        <v>0</v>
      </c>
      <c r="AE607" s="86">
        <v>0</v>
      </c>
      <c r="AF607" s="151">
        <v>0</v>
      </c>
      <c r="AG607" s="150">
        <v>0</v>
      </c>
      <c r="AH607" s="86">
        <v>0</v>
      </c>
      <c r="AI607" s="88">
        <v>0</v>
      </c>
      <c r="AJ607" s="152"/>
      <c r="AK607" s="153">
        <v>0</v>
      </c>
    </row>
    <row r="608" spans="1:37" x14ac:dyDescent="0.2">
      <c r="A608" s="149" t="s">
        <v>1534</v>
      </c>
      <c r="B608" s="66" t="s">
        <v>1535</v>
      </c>
      <c r="C608" s="67">
        <v>63</v>
      </c>
      <c r="D608" s="84" t="s">
        <v>334</v>
      </c>
      <c r="E608" s="85">
        <v>49.280606994154702</v>
      </c>
      <c r="F608" s="91">
        <v>46.766262855912899</v>
      </c>
      <c r="G608" s="86">
        <v>49.053253243826802</v>
      </c>
      <c r="H608" s="86">
        <v>46.548326124829302</v>
      </c>
      <c r="I608" s="86">
        <v>9.7799999999999994</v>
      </c>
      <c r="J608" s="86">
        <v>3.53</v>
      </c>
      <c r="K608" s="87">
        <v>0</v>
      </c>
      <c r="L608" s="150">
        <v>41.800000011000002</v>
      </c>
      <c r="M608" s="86">
        <v>0</v>
      </c>
      <c r="N608" s="86">
        <v>33.173652694610801</v>
      </c>
      <c r="O608" s="86">
        <v>47.2300743805568</v>
      </c>
      <c r="P608" s="86">
        <v>0.36299999999999999</v>
      </c>
      <c r="Q608" s="88">
        <v>0.11210000000000001</v>
      </c>
      <c r="R608" s="85">
        <v>0</v>
      </c>
      <c r="S608" s="86">
        <v>33.299999999999997</v>
      </c>
      <c r="T608" s="86">
        <v>1.33</v>
      </c>
      <c r="U608" s="88">
        <v>2.0461837529512299</v>
      </c>
      <c r="V608" s="89">
        <v>3.4</v>
      </c>
      <c r="W608" s="85">
        <v>19.228892096694398</v>
      </c>
      <c r="X608" s="88">
        <v>18.433333333299998</v>
      </c>
      <c r="Y608" s="85">
        <v>-52.82</v>
      </c>
      <c r="Z608" s="88"/>
      <c r="AA608" s="85">
        <v>0</v>
      </c>
      <c r="AB608" s="91">
        <v>0.61</v>
      </c>
      <c r="AC608" s="86">
        <v>0</v>
      </c>
      <c r="AD608" s="86">
        <v>0.11</v>
      </c>
      <c r="AE608" s="86">
        <v>0</v>
      </c>
      <c r="AF608" s="151">
        <v>0</v>
      </c>
      <c r="AG608" s="150">
        <v>7.52370500473</v>
      </c>
      <c r="AH608" s="86">
        <v>1.8027000000000001E-2</v>
      </c>
      <c r="AI608" s="88">
        <v>2.8200000017699999E-4</v>
      </c>
      <c r="AJ608" s="152">
        <v>2.88</v>
      </c>
      <c r="AK608" s="153">
        <v>25</v>
      </c>
    </row>
    <row r="609" spans="1:37" x14ac:dyDescent="0.2">
      <c r="A609" s="149" t="s">
        <v>1536</v>
      </c>
      <c r="B609" s="66" t="s">
        <v>1537</v>
      </c>
      <c r="C609" s="67"/>
      <c r="D609" s="84" t="s">
        <v>334</v>
      </c>
      <c r="E609" s="85">
        <v>0.19589819321589499</v>
      </c>
      <c r="F609" s="91">
        <v>0</v>
      </c>
      <c r="G609" s="86">
        <v>0.19589819321589499</v>
      </c>
      <c r="H609" s="86">
        <v>0</v>
      </c>
      <c r="I609" s="86">
        <v>0</v>
      </c>
      <c r="J609" s="86">
        <v>0</v>
      </c>
      <c r="K609" s="87">
        <v>0</v>
      </c>
      <c r="L609" s="150"/>
      <c r="M609" s="86">
        <v>0</v>
      </c>
      <c r="N609" s="86"/>
      <c r="O609" s="86"/>
      <c r="P609" s="86">
        <v>0</v>
      </c>
      <c r="Q609" s="88">
        <v>0</v>
      </c>
      <c r="R609" s="85">
        <v>0</v>
      </c>
      <c r="S609" s="86"/>
      <c r="T609" s="86">
        <v>0</v>
      </c>
      <c r="U609" s="88">
        <v>0</v>
      </c>
      <c r="V609" s="89"/>
      <c r="W609" s="85">
        <v>24.950711834232798</v>
      </c>
      <c r="X609" s="88"/>
      <c r="Y609" s="85"/>
      <c r="Z609" s="88"/>
      <c r="AA609" s="85">
        <v>0</v>
      </c>
      <c r="AB609" s="91">
        <v>0</v>
      </c>
      <c r="AC609" s="86">
        <v>0</v>
      </c>
      <c r="AD609" s="86">
        <v>0</v>
      </c>
      <c r="AE609" s="86">
        <v>0</v>
      </c>
      <c r="AF609" s="151">
        <v>0</v>
      </c>
      <c r="AG609" s="150">
        <v>0</v>
      </c>
      <c r="AH609" s="86">
        <v>0</v>
      </c>
      <c r="AI609" s="88">
        <v>0</v>
      </c>
      <c r="AJ609" s="152"/>
      <c r="AK609" s="153">
        <v>0</v>
      </c>
    </row>
    <row r="610" spans="1:37" x14ac:dyDescent="0.2">
      <c r="A610" s="149" t="s">
        <v>1056</v>
      </c>
      <c r="B610" s="66" t="s">
        <v>1538</v>
      </c>
      <c r="C610" s="67">
        <v>63</v>
      </c>
      <c r="D610" s="84" t="s">
        <v>334</v>
      </c>
      <c r="E610" s="85">
        <v>76.438819925842296</v>
      </c>
      <c r="F610" s="91">
        <v>66.3056182492342</v>
      </c>
      <c r="G610" s="86">
        <v>76.011607286796703</v>
      </c>
      <c r="H610" s="86">
        <v>66.034580041915206</v>
      </c>
      <c r="I610" s="86">
        <v>0</v>
      </c>
      <c r="J610" s="86">
        <v>19.149999999999999</v>
      </c>
      <c r="K610" s="87">
        <v>0</v>
      </c>
      <c r="L610" s="150">
        <v>7.97000094781</v>
      </c>
      <c r="M610" s="86">
        <v>0</v>
      </c>
      <c r="N610" s="86">
        <v>77.1879771759222</v>
      </c>
      <c r="O610" s="86">
        <v>73.973415618324196</v>
      </c>
      <c r="P610" s="86">
        <v>0.14799999999999999</v>
      </c>
      <c r="Q610" s="88">
        <v>0.1903</v>
      </c>
      <c r="R610" s="85">
        <v>0</v>
      </c>
      <c r="S610" s="86">
        <v>10.9</v>
      </c>
      <c r="T610" s="86">
        <v>1.27</v>
      </c>
      <c r="U610" s="88">
        <v>3.7199742060293399</v>
      </c>
      <c r="V610" s="89">
        <v>4.87</v>
      </c>
      <c r="W610" s="85">
        <v>30.731104497351399</v>
      </c>
      <c r="X610" s="88"/>
      <c r="Y610" s="85">
        <v>41.740000000000009</v>
      </c>
      <c r="Z610" s="88"/>
      <c r="AA610" s="85">
        <v>0.11</v>
      </c>
      <c r="AB610" s="91">
        <v>0.52</v>
      </c>
      <c r="AC610" s="86">
        <v>0</v>
      </c>
      <c r="AD610" s="86">
        <v>0.27</v>
      </c>
      <c r="AE610" s="86">
        <v>0</v>
      </c>
      <c r="AF610" s="151">
        <v>6.10000053796E-2</v>
      </c>
      <c r="AG610" s="150">
        <v>1.6698056598599999E-2</v>
      </c>
      <c r="AH610" s="86">
        <v>5.8601E-2</v>
      </c>
      <c r="AI610" s="88">
        <v>4.6250007539100003E-2</v>
      </c>
      <c r="AJ610" s="152">
        <v>3.02</v>
      </c>
      <c r="AK610" s="153">
        <v>36</v>
      </c>
    </row>
    <row r="611" spans="1:37" x14ac:dyDescent="0.2">
      <c r="A611" s="149" t="s">
        <v>1539</v>
      </c>
      <c r="B611" s="66" t="s">
        <v>1540</v>
      </c>
      <c r="C611" s="67">
        <v>63</v>
      </c>
      <c r="D611" s="84" t="s">
        <v>334</v>
      </c>
      <c r="E611" s="85">
        <v>69.217881745717904</v>
      </c>
      <c r="F611" s="91">
        <v>67.830756103144694</v>
      </c>
      <c r="G611" s="86">
        <v>69.213719328185803</v>
      </c>
      <c r="H611" s="86">
        <v>67.826593685612593</v>
      </c>
      <c r="I611" s="86">
        <v>0</v>
      </c>
      <c r="J611" s="86">
        <v>0</v>
      </c>
      <c r="K611" s="87">
        <v>0</v>
      </c>
      <c r="L611" s="150">
        <v>0.42999999952099999</v>
      </c>
      <c r="M611" s="86">
        <v>0</v>
      </c>
      <c r="N611" s="86">
        <v>100</v>
      </c>
      <c r="O611" s="86">
        <v>73.463161409793301</v>
      </c>
      <c r="P611" s="86">
        <v>5.8000000000000003E-2</v>
      </c>
      <c r="Q611" s="88">
        <v>0</v>
      </c>
      <c r="R611" s="85">
        <v>0</v>
      </c>
      <c r="S611" s="86">
        <v>1.1000000000000001</v>
      </c>
      <c r="T611" s="86">
        <v>0.23</v>
      </c>
      <c r="U611" s="88">
        <v>0.39542966554975101</v>
      </c>
      <c r="V611" s="89">
        <v>5</v>
      </c>
      <c r="W611" s="85">
        <v>28.2704037858799</v>
      </c>
      <c r="X611" s="88"/>
      <c r="Y611" s="85">
        <v>39.800000000000011</v>
      </c>
      <c r="Z611" s="88"/>
      <c r="AA611" s="85">
        <v>0</v>
      </c>
      <c r="AB611" s="91">
        <v>0</v>
      </c>
      <c r="AC611" s="86">
        <v>0</v>
      </c>
      <c r="AD611" s="86">
        <v>0</v>
      </c>
      <c r="AE611" s="86">
        <v>0</v>
      </c>
      <c r="AF611" s="151">
        <v>27.698699920300001</v>
      </c>
      <c r="AG611" s="150">
        <v>0</v>
      </c>
      <c r="AH611" s="86">
        <v>0</v>
      </c>
      <c r="AI611" s="88">
        <v>3.7600000008500002E-4</v>
      </c>
      <c r="AJ611" s="152">
        <v>3.54</v>
      </c>
      <c r="AK611" s="153">
        <v>46</v>
      </c>
    </row>
    <row r="612" spans="1:37" x14ac:dyDescent="0.2">
      <c r="A612" s="149" t="s">
        <v>1541</v>
      </c>
      <c r="B612" s="66" t="s">
        <v>1542</v>
      </c>
      <c r="C612" s="67"/>
      <c r="D612" s="84" t="s">
        <v>334</v>
      </c>
      <c r="E612" s="85">
        <v>0.21858216012704501</v>
      </c>
      <c r="F612" s="91">
        <v>0</v>
      </c>
      <c r="G612" s="86">
        <v>0.21858216012704501</v>
      </c>
      <c r="H612" s="86">
        <v>0</v>
      </c>
      <c r="I612" s="86">
        <v>0</v>
      </c>
      <c r="J612" s="86">
        <v>0</v>
      </c>
      <c r="K612" s="87">
        <v>0</v>
      </c>
      <c r="L612" s="150"/>
      <c r="M612" s="86">
        <v>0</v>
      </c>
      <c r="N612" s="86"/>
      <c r="O612" s="86"/>
      <c r="P612" s="86">
        <v>0</v>
      </c>
      <c r="Q612" s="88">
        <v>0</v>
      </c>
      <c r="R612" s="85">
        <v>0</v>
      </c>
      <c r="S612" s="86"/>
      <c r="T612" s="86">
        <v>0</v>
      </c>
      <c r="U612" s="88">
        <v>0</v>
      </c>
      <c r="V612" s="89"/>
      <c r="W612" s="85">
        <v>27.066666666700002</v>
      </c>
      <c r="X612" s="88"/>
      <c r="Y612" s="85"/>
      <c r="Z612" s="88"/>
      <c r="AA612" s="85">
        <v>0</v>
      </c>
      <c r="AB612" s="91">
        <v>0</v>
      </c>
      <c r="AC612" s="86">
        <v>0</v>
      </c>
      <c r="AD612" s="86">
        <v>0</v>
      </c>
      <c r="AE612" s="86">
        <v>0</v>
      </c>
      <c r="AF612" s="151">
        <v>0</v>
      </c>
      <c r="AG612" s="150">
        <v>0</v>
      </c>
      <c r="AH612" s="86">
        <v>0</v>
      </c>
      <c r="AI612" s="88">
        <v>0</v>
      </c>
      <c r="AJ612" s="152"/>
      <c r="AK612" s="153">
        <v>0</v>
      </c>
    </row>
    <row r="613" spans="1:37" x14ac:dyDescent="0.2">
      <c r="A613" s="149" t="s">
        <v>1543</v>
      </c>
      <c r="B613" s="66" t="s">
        <v>1544</v>
      </c>
      <c r="C613" s="67">
        <v>63</v>
      </c>
      <c r="D613" s="84" t="s">
        <v>334</v>
      </c>
      <c r="E613" s="85">
        <v>56.528071253588401</v>
      </c>
      <c r="F613" s="91">
        <v>56.381590578093601</v>
      </c>
      <c r="G613" s="86">
        <v>55.770412587236002</v>
      </c>
      <c r="H613" s="86">
        <v>55.628141126554297</v>
      </c>
      <c r="I613" s="86">
        <v>47.73</v>
      </c>
      <c r="J613" s="86">
        <v>47.8</v>
      </c>
      <c r="K613" s="87">
        <v>0</v>
      </c>
      <c r="L613" s="150">
        <v>38.879999966900002</v>
      </c>
      <c r="M613" s="86">
        <v>0</v>
      </c>
      <c r="N613" s="86">
        <v>23.289770402166202</v>
      </c>
      <c r="O613" s="86">
        <v>58.354111973989198</v>
      </c>
      <c r="P613" s="86">
        <v>0.82499999999999996</v>
      </c>
      <c r="Q613" s="88">
        <v>0.94469999999999998</v>
      </c>
      <c r="R613" s="85">
        <v>0</v>
      </c>
      <c r="S613" s="86">
        <v>41.9</v>
      </c>
      <c r="T613" s="86">
        <v>1.93</v>
      </c>
      <c r="U613" s="88">
        <v>11.9768998291059</v>
      </c>
      <c r="V613" s="89">
        <v>4.25</v>
      </c>
      <c r="W613" s="85">
        <v>24.2534532627615</v>
      </c>
      <c r="X613" s="88">
        <v>22</v>
      </c>
      <c r="Y613" s="85">
        <v>-100</v>
      </c>
      <c r="Z613" s="88"/>
      <c r="AA613" s="85">
        <v>0</v>
      </c>
      <c r="AB613" s="91">
        <v>0</v>
      </c>
      <c r="AC613" s="86">
        <v>0</v>
      </c>
      <c r="AD613" s="86">
        <v>0</v>
      </c>
      <c r="AE613" s="86">
        <v>0</v>
      </c>
      <c r="AF613" s="151">
        <v>0</v>
      </c>
      <c r="AG613" s="150">
        <v>7.4318749891499998</v>
      </c>
      <c r="AH613" s="86">
        <v>0.188364</v>
      </c>
      <c r="AI613" s="88">
        <v>0.26820199960899999</v>
      </c>
      <c r="AJ613" s="152">
        <v>3.37</v>
      </c>
      <c r="AK613" s="153">
        <v>36</v>
      </c>
    </row>
    <row r="614" spans="1:37" x14ac:dyDescent="0.2">
      <c r="A614" s="149" t="s">
        <v>1545</v>
      </c>
      <c r="B614" s="66" t="s">
        <v>1546</v>
      </c>
      <c r="C614" s="67">
        <v>63</v>
      </c>
      <c r="D614" s="84" t="s">
        <v>334</v>
      </c>
      <c r="E614" s="85">
        <v>54.326689176923402</v>
      </c>
      <c r="F614" s="91">
        <v>54.248992484478798</v>
      </c>
      <c r="G614" s="86">
        <v>54.0493047235232</v>
      </c>
      <c r="H614" s="86">
        <v>53.971608031078702</v>
      </c>
      <c r="I614" s="86">
        <v>34.04</v>
      </c>
      <c r="J614" s="86">
        <v>27.04</v>
      </c>
      <c r="K614" s="87">
        <v>0</v>
      </c>
      <c r="L614" s="150">
        <v>34.859999932100003</v>
      </c>
      <c r="M614" s="86">
        <v>0</v>
      </c>
      <c r="N614" s="86">
        <v>33.850899254970798</v>
      </c>
      <c r="O614" s="86">
        <v>54.710391517713198</v>
      </c>
      <c r="P614" s="86">
        <v>0.32700000000000001</v>
      </c>
      <c r="Q614" s="88">
        <v>0.45989999999999998</v>
      </c>
      <c r="R614" s="85">
        <v>0</v>
      </c>
      <c r="S614" s="86">
        <v>36</v>
      </c>
      <c r="T614" s="86">
        <v>1.3</v>
      </c>
      <c r="U614" s="88">
        <v>11.281269288022401</v>
      </c>
      <c r="V614" s="89">
        <v>4.32</v>
      </c>
      <c r="W614" s="85">
        <v>22.6740173953844</v>
      </c>
      <c r="X614" s="88"/>
      <c r="Y614" s="85"/>
      <c r="Z614" s="88"/>
      <c r="AA614" s="85">
        <v>0</v>
      </c>
      <c r="AB614" s="91">
        <v>0.08</v>
      </c>
      <c r="AC614" s="86">
        <v>0</v>
      </c>
      <c r="AD614" s="86">
        <v>7.0000000000000007E-2</v>
      </c>
      <c r="AE614" s="86">
        <v>0</v>
      </c>
      <c r="AF614" s="151">
        <v>0</v>
      </c>
      <c r="AG614" s="150">
        <v>5.08985400088</v>
      </c>
      <c r="AH614" s="86">
        <v>0.12948399999999999</v>
      </c>
      <c r="AI614" s="88">
        <v>0.11591200002</v>
      </c>
      <c r="AJ614" s="152">
        <v>2.92</v>
      </c>
      <c r="AK614" s="153">
        <v>27</v>
      </c>
    </row>
    <row r="615" spans="1:37" x14ac:dyDescent="0.2">
      <c r="A615" s="149" t="s">
        <v>1547</v>
      </c>
      <c r="B615" s="66" t="s">
        <v>1548</v>
      </c>
      <c r="C615" s="67">
        <v>63</v>
      </c>
      <c r="D615" s="84" t="s">
        <v>334</v>
      </c>
      <c r="E615" s="85">
        <v>54.454882024645002</v>
      </c>
      <c r="F615" s="91">
        <v>52.807095098635102</v>
      </c>
      <c r="G615" s="86">
        <v>54.313422114162599</v>
      </c>
      <c r="H615" s="86">
        <v>52.6661877659281</v>
      </c>
      <c r="I615" s="86">
        <v>10.88</v>
      </c>
      <c r="J615" s="86">
        <v>15.57</v>
      </c>
      <c r="K615" s="87">
        <v>0</v>
      </c>
      <c r="L615" s="150">
        <v>16.520000017699999</v>
      </c>
      <c r="M615" s="86">
        <v>0</v>
      </c>
      <c r="N615" s="86">
        <v>65.508060756263305</v>
      </c>
      <c r="O615" s="86">
        <v>71.0092733515025</v>
      </c>
      <c r="P615" s="86">
        <v>0.128</v>
      </c>
      <c r="Q615" s="88">
        <v>0.29470000000000002</v>
      </c>
      <c r="R615" s="85">
        <v>0</v>
      </c>
      <c r="S615" s="86">
        <v>14.4</v>
      </c>
      <c r="T615" s="86">
        <v>0.81</v>
      </c>
      <c r="U615" s="88">
        <v>3.9669558490357502</v>
      </c>
      <c r="V615" s="89">
        <v>4.5199999999999996</v>
      </c>
      <c r="W615" s="85">
        <v>26.586717412898398</v>
      </c>
      <c r="X615" s="88"/>
      <c r="Y615" s="85">
        <v>76.139999999999986</v>
      </c>
      <c r="Z615" s="88"/>
      <c r="AA615" s="85">
        <v>0</v>
      </c>
      <c r="AB615" s="91">
        <v>0</v>
      </c>
      <c r="AC615" s="86">
        <v>0</v>
      </c>
      <c r="AD615" s="86">
        <v>0</v>
      </c>
      <c r="AE615" s="86">
        <v>0</v>
      </c>
      <c r="AF615" s="151">
        <v>0.10310000192300001</v>
      </c>
      <c r="AG615" s="150">
        <v>0.94040094176199995</v>
      </c>
      <c r="AH615" s="86">
        <v>5.2948000000000002E-2</v>
      </c>
      <c r="AI615" s="88">
        <v>0.12342899235599999</v>
      </c>
      <c r="AJ615" s="152">
        <v>3.59</v>
      </c>
      <c r="AK615" s="153">
        <v>36</v>
      </c>
    </row>
    <row r="616" spans="1:37" x14ac:dyDescent="0.2">
      <c r="A616" s="149" t="s">
        <v>1549</v>
      </c>
      <c r="B616" s="66" t="s">
        <v>1550</v>
      </c>
      <c r="C616" s="67">
        <v>63</v>
      </c>
      <c r="D616" s="84" t="s">
        <v>334</v>
      </c>
      <c r="E616" s="85">
        <v>45.636307979828899</v>
      </c>
      <c r="F616" s="91">
        <v>45.5863635631314</v>
      </c>
      <c r="G616" s="86">
        <v>45.615363547020301</v>
      </c>
      <c r="H616" s="86">
        <v>45.565419130322702</v>
      </c>
      <c r="I616" s="86">
        <v>0</v>
      </c>
      <c r="J616" s="86">
        <v>45.67</v>
      </c>
      <c r="K616" s="87">
        <v>0</v>
      </c>
      <c r="L616" s="150">
        <v>1.8499999978599999</v>
      </c>
      <c r="M616" s="86">
        <v>0</v>
      </c>
      <c r="N616" s="86">
        <v>100</v>
      </c>
      <c r="O616" s="86">
        <v>85.770252776452907</v>
      </c>
      <c r="P616" s="86">
        <v>0.06</v>
      </c>
      <c r="Q616" s="88">
        <v>7.1599999999999997E-2</v>
      </c>
      <c r="R616" s="85">
        <v>0</v>
      </c>
      <c r="S616" s="86">
        <v>1.5</v>
      </c>
      <c r="T616" s="86">
        <v>0.47</v>
      </c>
      <c r="U616" s="88">
        <v>0.76849957305579297</v>
      </c>
      <c r="V616" s="89">
        <v>4.8099999999999996</v>
      </c>
      <c r="W616" s="85">
        <v>27.237405341487701</v>
      </c>
      <c r="X616" s="88"/>
      <c r="Y616" s="85">
        <v>72.759999999999991</v>
      </c>
      <c r="Z616" s="88"/>
      <c r="AA616" s="85">
        <v>0</v>
      </c>
      <c r="AB616" s="91">
        <v>0.03</v>
      </c>
      <c r="AC616" s="86">
        <v>0</v>
      </c>
      <c r="AD616" s="86">
        <v>0.03</v>
      </c>
      <c r="AE616" s="86">
        <v>0</v>
      </c>
      <c r="AF616" s="151">
        <v>5.0680999697200004</v>
      </c>
      <c r="AG616" s="150">
        <v>0</v>
      </c>
      <c r="AH616" s="86">
        <v>7.2839999999999997E-3</v>
      </c>
      <c r="AI616" s="88">
        <v>0</v>
      </c>
      <c r="AJ616" s="152">
        <v>4.43</v>
      </c>
      <c r="AK616" s="153">
        <v>40</v>
      </c>
    </row>
    <row r="617" spans="1:37" x14ac:dyDescent="0.2">
      <c r="A617" s="149" t="s">
        <v>1551</v>
      </c>
      <c r="B617" s="66" t="s">
        <v>1552</v>
      </c>
      <c r="C617" s="67">
        <v>63</v>
      </c>
      <c r="D617" s="84" t="s">
        <v>334</v>
      </c>
      <c r="E617" s="85">
        <v>35.198857765503803</v>
      </c>
      <c r="F617" s="91">
        <v>35.198857765503803</v>
      </c>
      <c r="G617" s="86">
        <v>35.198857765503803</v>
      </c>
      <c r="H617" s="86">
        <v>35.198857765503803</v>
      </c>
      <c r="I617" s="86">
        <v>0</v>
      </c>
      <c r="J617" s="86">
        <v>6.36</v>
      </c>
      <c r="K617" s="87">
        <v>0</v>
      </c>
      <c r="L617" s="150">
        <v>3.8000000119199999</v>
      </c>
      <c r="M617" s="86">
        <v>0</v>
      </c>
      <c r="N617" s="86">
        <v>100</v>
      </c>
      <c r="O617" s="86">
        <v>93.720812182741099</v>
      </c>
      <c r="P617" s="86">
        <v>8.9999999999999993E-3</v>
      </c>
      <c r="Q617" s="88">
        <v>0</v>
      </c>
      <c r="R617" s="85">
        <v>0</v>
      </c>
      <c r="S617" s="86">
        <v>0.8</v>
      </c>
      <c r="T617" s="86">
        <v>0.18</v>
      </c>
      <c r="U617" s="88">
        <v>0.65377895508087702</v>
      </c>
      <c r="V617" s="89">
        <v>4.88</v>
      </c>
      <c r="W617" s="85">
        <v>29.5</v>
      </c>
      <c r="X617" s="88"/>
      <c r="Y617" s="85"/>
      <c r="Z617" s="88"/>
      <c r="AA617" s="85">
        <v>0</v>
      </c>
      <c r="AB617" s="91">
        <v>0</v>
      </c>
      <c r="AC617" s="86">
        <v>0</v>
      </c>
      <c r="AD617" s="86">
        <v>0</v>
      </c>
      <c r="AE617" s="86">
        <v>0</v>
      </c>
      <c r="AF617" s="151">
        <v>0</v>
      </c>
      <c r="AG617" s="150">
        <v>7.5900000256399994E-2</v>
      </c>
      <c r="AH617" s="86">
        <v>5.1000000000000004E-4</v>
      </c>
      <c r="AI617" s="88">
        <v>0</v>
      </c>
      <c r="AJ617" s="152">
        <v>4.3499999999999996</v>
      </c>
      <c r="AK617" s="153">
        <v>28</v>
      </c>
    </row>
    <row r="618" spans="1:37" x14ac:dyDescent="0.2">
      <c r="A618" s="149" t="s">
        <v>1553</v>
      </c>
      <c r="B618" s="66" t="s">
        <v>1554</v>
      </c>
      <c r="C618" s="67">
        <v>63</v>
      </c>
      <c r="D618" s="84" t="s">
        <v>334</v>
      </c>
      <c r="E618" s="85">
        <v>61.228191997222503</v>
      </c>
      <c r="F618" s="91">
        <v>61.167433382518901</v>
      </c>
      <c r="G618" s="86">
        <v>61.2134363336516</v>
      </c>
      <c r="H618" s="86">
        <v>61.152677718947999</v>
      </c>
      <c r="I618" s="86">
        <v>8.8000000000000007</v>
      </c>
      <c r="J618" s="86">
        <v>1.33</v>
      </c>
      <c r="K618" s="87">
        <v>0</v>
      </c>
      <c r="L618" s="150">
        <v>14.8899999991</v>
      </c>
      <c r="M618" s="86">
        <v>0</v>
      </c>
      <c r="N618" s="86">
        <v>79.284242726932206</v>
      </c>
      <c r="O618" s="86">
        <v>69.288237540576702</v>
      </c>
      <c r="P618" s="86">
        <v>0.14499999999999999</v>
      </c>
      <c r="Q618" s="88">
        <v>0</v>
      </c>
      <c r="R618" s="85">
        <v>0</v>
      </c>
      <c r="S618" s="86">
        <v>13.2</v>
      </c>
      <c r="T618" s="86">
        <v>0.27</v>
      </c>
      <c r="U618" s="88">
        <v>1.05285999479212</v>
      </c>
      <c r="V618" s="89">
        <v>4.7300000000000004</v>
      </c>
      <c r="W618" s="85">
        <v>26.811980297872001</v>
      </c>
      <c r="X618" s="88"/>
      <c r="Y618" s="85">
        <v>-48.06</v>
      </c>
      <c r="Z618" s="88"/>
      <c r="AA618" s="85">
        <v>0.03</v>
      </c>
      <c r="AB618" s="91">
        <v>0.04</v>
      </c>
      <c r="AC618" s="86">
        <v>0.03</v>
      </c>
      <c r="AD618" s="86">
        <v>0.04</v>
      </c>
      <c r="AE618" s="86">
        <v>0</v>
      </c>
      <c r="AF618" s="151">
        <v>8.2143001551400001</v>
      </c>
      <c r="AG618" s="150">
        <v>2.0746600018499999</v>
      </c>
      <c r="AH618" s="86">
        <v>1.0369999999999999E-3</v>
      </c>
      <c r="AI618" s="88">
        <v>0</v>
      </c>
      <c r="AJ618" s="152">
        <v>3.33</v>
      </c>
      <c r="AK618" s="153">
        <v>35</v>
      </c>
    </row>
    <row r="619" spans="1:37" x14ac:dyDescent="0.2">
      <c r="A619" s="149" t="s">
        <v>1555</v>
      </c>
      <c r="B619" s="66" t="s">
        <v>1556</v>
      </c>
      <c r="C619" s="67">
        <v>63</v>
      </c>
      <c r="D619" s="84" t="s">
        <v>334</v>
      </c>
      <c r="E619" s="85">
        <v>34.130005335179</v>
      </c>
      <c r="F619" s="91">
        <v>32.312439618751</v>
      </c>
      <c r="G619" s="86">
        <v>34.128563394904198</v>
      </c>
      <c r="H619" s="86">
        <v>32.310997678476198</v>
      </c>
      <c r="I619" s="86">
        <v>50.49</v>
      </c>
      <c r="J619" s="86">
        <v>43.48</v>
      </c>
      <c r="K619" s="87">
        <v>0</v>
      </c>
      <c r="L619" s="150">
        <v>0.200000000549</v>
      </c>
      <c r="M619" s="86">
        <v>0</v>
      </c>
      <c r="N619" s="86">
        <v>100</v>
      </c>
      <c r="O619" s="86">
        <v>80.662336514669505</v>
      </c>
      <c r="P619" s="86">
        <v>0.04</v>
      </c>
      <c r="Q619" s="88">
        <v>8.0000000000000002E-3</v>
      </c>
      <c r="R619" s="85">
        <v>0</v>
      </c>
      <c r="S619" s="86">
        <v>0.1</v>
      </c>
      <c r="T619" s="86">
        <v>0.1</v>
      </c>
      <c r="U619" s="88">
        <v>0.149961788582717</v>
      </c>
      <c r="V619" s="89"/>
      <c r="W619" s="85"/>
      <c r="X619" s="88"/>
      <c r="Y619" s="85"/>
      <c r="Z619" s="88"/>
      <c r="AA619" s="85">
        <v>0</v>
      </c>
      <c r="AB619" s="91">
        <v>0</v>
      </c>
      <c r="AC619" s="86">
        <v>0</v>
      </c>
      <c r="AD619" s="86">
        <v>0</v>
      </c>
      <c r="AE619" s="86">
        <v>0</v>
      </c>
      <c r="AF619" s="151">
        <v>12.2481003144</v>
      </c>
      <c r="AG619" s="150">
        <v>0</v>
      </c>
      <c r="AH619" s="86">
        <v>9.5709999999999996E-3</v>
      </c>
      <c r="AI619" s="88">
        <v>0</v>
      </c>
      <c r="AJ619" s="152">
        <v>3.23</v>
      </c>
      <c r="AK619" s="153">
        <v>15</v>
      </c>
    </row>
    <row r="620" spans="1:37" x14ac:dyDescent="0.2">
      <c r="A620" s="149" t="s">
        <v>1557</v>
      </c>
      <c r="B620" s="66" t="s">
        <v>1558</v>
      </c>
      <c r="C620" s="67">
        <v>63</v>
      </c>
      <c r="D620" s="84" t="s">
        <v>334</v>
      </c>
      <c r="E620" s="85">
        <v>29.972565157750299</v>
      </c>
      <c r="F620" s="91">
        <v>10.0916573138795</v>
      </c>
      <c r="G620" s="86">
        <v>29.349046015712702</v>
      </c>
      <c r="H620" s="86">
        <v>10.0511285696471</v>
      </c>
      <c r="I620" s="86">
        <v>0</v>
      </c>
      <c r="J620" s="86">
        <v>1.98</v>
      </c>
      <c r="K620" s="87">
        <v>0</v>
      </c>
      <c r="L620" s="150">
        <v>1.1499998982899999</v>
      </c>
      <c r="M620" s="86">
        <v>0</v>
      </c>
      <c r="N620" s="86">
        <v>100</v>
      </c>
      <c r="O620" s="86">
        <v>94.901960784313701</v>
      </c>
      <c r="P620" s="86">
        <v>2.4E-2</v>
      </c>
      <c r="Q620" s="88">
        <v>0</v>
      </c>
      <c r="R620" s="85">
        <v>0</v>
      </c>
      <c r="S620" s="86">
        <v>0</v>
      </c>
      <c r="T620" s="86">
        <v>0.01</v>
      </c>
      <c r="U620" s="88">
        <v>0.24005486968449899</v>
      </c>
      <c r="V620" s="89"/>
      <c r="W620" s="85"/>
      <c r="X620" s="88"/>
      <c r="Y620" s="85">
        <v>100</v>
      </c>
      <c r="Z620" s="88"/>
      <c r="AA620" s="85">
        <v>0</v>
      </c>
      <c r="AB620" s="91">
        <v>0.12</v>
      </c>
      <c r="AC620" s="86">
        <v>0</v>
      </c>
      <c r="AD620" s="86">
        <v>0.11</v>
      </c>
      <c r="AE620" s="86">
        <v>0</v>
      </c>
      <c r="AF620" s="151">
        <v>3.3003027331099999E-7</v>
      </c>
      <c r="AG620" s="150">
        <v>0</v>
      </c>
      <c r="AH620" s="86">
        <v>7.6400000000000003E-4</v>
      </c>
      <c r="AI620" s="88">
        <v>0</v>
      </c>
      <c r="AJ620" s="152">
        <v>2.84</v>
      </c>
      <c r="AK620" s="153">
        <v>1</v>
      </c>
    </row>
    <row r="621" spans="1:37" x14ac:dyDescent="0.2">
      <c r="A621" s="149" t="s">
        <v>1559</v>
      </c>
      <c r="B621" s="66" t="s">
        <v>1560</v>
      </c>
      <c r="C621" s="67">
        <v>63</v>
      </c>
      <c r="D621" s="84" t="s">
        <v>334</v>
      </c>
      <c r="E621" s="85">
        <v>0.23581501863918899</v>
      </c>
      <c r="F621" s="91">
        <v>7.3522003501825797E-3</v>
      </c>
      <c r="G621" s="86">
        <v>0.23581501863918899</v>
      </c>
      <c r="H621" s="86">
        <v>7.3522003501825797E-3</v>
      </c>
      <c r="I621" s="86">
        <v>0</v>
      </c>
      <c r="J621" s="86">
        <v>12.89</v>
      </c>
      <c r="K621" s="87">
        <v>0</v>
      </c>
      <c r="L621" s="150">
        <v>0</v>
      </c>
      <c r="M621" s="86">
        <v>0</v>
      </c>
      <c r="N621" s="86"/>
      <c r="O621" s="86"/>
      <c r="P621" s="86">
        <v>1E-3</v>
      </c>
      <c r="Q621" s="88">
        <v>0</v>
      </c>
      <c r="R621" s="85">
        <v>0</v>
      </c>
      <c r="S621" s="86">
        <v>0</v>
      </c>
      <c r="T621" s="86">
        <v>0</v>
      </c>
      <c r="U621" s="88">
        <v>1.0892148666937201E-3</v>
      </c>
      <c r="V621" s="89"/>
      <c r="W621" s="85"/>
      <c r="X621" s="88"/>
      <c r="Y621" s="85"/>
      <c r="Z621" s="88"/>
      <c r="AA621" s="85">
        <v>0</v>
      </c>
      <c r="AB621" s="91">
        <v>0</v>
      </c>
      <c r="AC621" s="86">
        <v>0</v>
      </c>
      <c r="AD621" s="86">
        <v>0</v>
      </c>
      <c r="AE621" s="86">
        <v>0</v>
      </c>
      <c r="AF621" s="151">
        <v>2.5900000692500001E-2</v>
      </c>
      <c r="AG621" s="150">
        <v>0</v>
      </c>
      <c r="AH621" s="86">
        <v>5.62E-4</v>
      </c>
      <c r="AI621" s="88">
        <v>0</v>
      </c>
      <c r="AJ621" s="152"/>
      <c r="AK621" s="153">
        <v>0</v>
      </c>
    </row>
    <row r="622" spans="1:37" x14ac:dyDescent="0.2">
      <c r="A622" s="149" t="s">
        <v>1561</v>
      </c>
      <c r="B622" s="66" t="s">
        <v>1562</v>
      </c>
      <c r="C622" s="67">
        <v>63</v>
      </c>
      <c r="D622" s="84" t="s">
        <v>334</v>
      </c>
      <c r="E622" s="85">
        <v>90.777384252130204</v>
      </c>
      <c r="F622" s="91">
        <v>90.419361461862195</v>
      </c>
      <c r="G622" s="86">
        <v>90.143465763268694</v>
      </c>
      <c r="H622" s="86">
        <v>89.789292680422903</v>
      </c>
      <c r="I622" s="86">
        <v>7.43</v>
      </c>
      <c r="J622" s="86">
        <v>7.7</v>
      </c>
      <c r="K622" s="87">
        <v>0</v>
      </c>
      <c r="L622" s="150">
        <v>9.0400000157699996</v>
      </c>
      <c r="M622" s="86">
        <v>0</v>
      </c>
      <c r="N622" s="86">
        <v>55.3626424391746</v>
      </c>
      <c r="O622" s="86">
        <v>34.996033458128601</v>
      </c>
      <c r="P622" s="86">
        <v>0.13600000000000001</v>
      </c>
      <c r="Q622" s="88">
        <v>0.18540000000000001</v>
      </c>
      <c r="R622" s="85">
        <v>0</v>
      </c>
      <c r="S622" s="86">
        <v>1.7</v>
      </c>
      <c r="T622" s="86">
        <v>1.59</v>
      </c>
      <c r="U622" s="88">
        <v>2.2546453136228299</v>
      </c>
      <c r="V622" s="89">
        <v>4.51</v>
      </c>
      <c r="W622" s="85">
        <v>35.781068628339298</v>
      </c>
      <c r="X622" s="88">
        <v>32.766666666699997</v>
      </c>
      <c r="Y622" s="85">
        <v>43.66</v>
      </c>
      <c r="Z622" s="88"/>
      <c r="AA622" s="85">
        <v>0</v>
      </c>
      <c r="AB622" s="91">
        <v>0.35</v>
      </c>
      <c r="AC622" s="86">
        <v>0</v>
      </c>
      <c r="AD622" s="86">
        <v>0.08</v>
      </c>
      <c r="AE622" s="86">
        <v>0</v>
      </c>
      <c r="AF622" s="151">
        <v>0</v>
      </c>
      <c r="AG622" s="150">
        <v>9.1871000268099995E-2</v>
      </c>
      <c r="AH622" s="86">
        <v>1.6754999999999999E-2</v>
      </c>
      <c r="AI622" s="88">
        <v>0</v>
      </c>
      <c r="AJ622" s="152">
        <v>3.49</v>
      </c>
      <c r="AK622" s="153">
        <v>51</v>
      </c>
    </row>
    <row r="623" spans="1:37" x14ac:dyDescent="0.2">
      <c r="A623" s="149" t="s">
        <v>1563</v>
      </c>
      <c r="B623" s="66" t="s">
        <v>1564</v>
      </c>
      <c r="C623" s="67">
        <v>63</v>
      </c>
      <c r="D623" s="84" t="s">
        <v>334</v>
      </c>
      <c r="E623" s="85">
        <v>77.097948088389998</v>
      </c>
      <c r="F623" s="91">
        <v>76.982856892318495</v>
      </c>
      <c r="G623" s="86">
        <v>73.794282707821793</v>
      </c>
      <c r="H623" s="86">
        <v>73.696729217818302</v>
      </c>
      <c r="I623" s="86">
        <v>26.18</v>
      </c>
      <c r="J623" s="86">
        <v>27.63</v>
      </c>
      <c r="K623" s="87">
        <v>0</v>
      </c>
      <c r="L623" s="150">
        <v>7.0899999958100004</v>
      </c>
      <c r="M623" s="86">
        <v>0</v>
      </c>
      <c r="N623" s="86">
        <v>63.669956140350898</v>
      </c>
      <c r="O623" s="86">
        <v>56.2400773106923</v>
      </c>
      <c r="P623" s="86">
        <v>0.42099999999999999</v>
      </c>
      <c r="Q623" s="88">
        <v>0.3654</v>
      </c>
      <c r="R623" s="85">
        <v>0</v>
      </c>
      <c r="S623" s="86">
        <v>4.5999999999999996</v>
      </c>
      <c r="T623" s="86">
        <v>0.81</v>
      </c>
      <c r="U623" s="88">
        <v>5.3292704314275703</v>
      </c>
      <c r="V623" s="89">
        <v>4.8099999999999996</v>
      </c>
      <c r="W623" s="85">
        <v>33.696995181474698</v>
      </c>
      <c r="X623" s="88">
        <v>31.333333333300001</v>
      </c>
      <c r="Y623" s="85">
        <v>100</v>
      </c>
      <c r="Z623" s="88"/>
      <c r="AA623" s="85">
        <v>0</v>
      </c>
      <c r="AB623" s="91">
        <v>0.13</v>
      </c>
      <c r="AC623" s="86">
        <v>0</v>
      </c>
      <c r="AD623" s="86">
        <v>7.0000000000000007E-2</v>
      </c>
      <c r="AE623" s="86">
        <v>0.04</v>
      </c>
      <c r="AF623" s="151">
        <v>2.5629999622500002</v>
      </c>
      <c r="AG623" s="150">
        <v>0.54945400161199998</v>
      </c>
      <c r="AH623" s="86">
        <v>0.10253</v>
      </c>
      <c r="AI623" s="88">
        <v>0.14640200043000001</v>
      </c>
      <c r="AJ623" s="152">
        <v>3.06</v>
      </c>
      <c r="AK623" s="153">
        <v>38</v>
      </c>
    </row>
    <row r="624" spans="1:37" x14ac:dyDescent="0.2">
      <c r="A624" s="149" t="s">
        <v>1565</v>
      </c>
      <c r="B624" s="66" t="s">
        <v>1566</v>
      </c>
      <c r="C624" s="67">
        <v>63</v>
      </c>
      <c r="D624" s="84" t="s">
        <v>334</v>
      </c>
      <c r="E624" s="85">
        <v>89.974987096518007</v>
      </c>
      <c r="F624" s="91">
        <v>89.972009369913096</v>
      </c>
      <c r="G624" s="86">
        <v>88.915909000675001</v>
      </c>
      <c r="H624" s="86">
        <v>88.912931274070004</v>
      </c>
      <c r="I624" s="86">
        <v>5.35</v>
      </c>
      <c r="J624" s="86">
        <v>7.58</v>
      </c>
      <c r="K624" s="87">
        <v>0</v>
      </c>
      <c r="L624" s="150">
        <v>2.07999999963</v>
      </c>
      <c r="M624" s="86">
        <v>0</v>
      </c>
      <c r="N624" s="86">
        <v>40.048447799055999</v>
      </c>
      <c r="O624" s="86">
        <v>85.630252100840295</v>
      </c>
      <c r="P624" s="86">
        <v>0.24199999999999999</v>
      </c>
      <c r="Q624" s="88">
        <v>0.74990000000000001</v>
      </c>
      <c r="R624" s="85">
        <v>0</v>
      </c>
      <c r="S624" s="86">
        <v>1.6</v>
      </c>
      <c r="T624" s="86">
        <v>0.95</v>
      </c>
      <c r="U624" s="88">
        <v>1.42335331718744</v>
      </c>
      <c r="V624" s="89">
        <v>4.83</v>
      </c>
      <c r="W624" s="85">
        <v>34.126494525410301</v>
      </c>
      <c r="X624" s="88">
        <v>35.799999999999997</v>
      </c>
      <c r="Y624" s="85"/>
      <c r="Z624" s="88">
        <v>100</v>
      </c>
      <c r="AA624" s="85">
        <v>0</v>
      </c>
      <c r="AB624" s="91">
        <v>0</v>
      </c>
      <c r="AC624" s="86">
        <v>0</v>
      </c>
      <c r="AD624" s="86">
        <v>0.01</v>
      </c>
      <c r="AE624" s="86">
        <v>0</v>
      </c>
      <c r="AF624" s="151">
        <v>49.3334007176</v>
      </c>
      <c r="AG624" s="150">
        <v>0.20055000065600001</v>
      </c>
      <c r="AH624" s="86">
        <v>1.2293999999999999E-2</v>
      </c>
      <c r="AI624" s="88">
        <v>5.7750000188799999E-2</v>
      </c>
      <c r="AJ624" s="152">
        <v>4.17</v>
      </c>
      <c r="AK624" s="153">
        <v>70</v>
      </c>
    </row>
    <row r="625" spans="1:37" x14ac:dyDescent="0.2">
      <c r="A625" s="149" t="s">
        <v>1567</v>
      </c>
      <c r="B625" s="66" t="s">
        <v>1568</v>
      </c>
      <c r="C625" s="67">
        <v>63</v>
      </c>
      <c r="D625" s="84" t="s">
        <v>334</v>
      </c>
      <c r="E625" s="85">
        <v>74.055222737714502</v>
      </c>
      <c r="F625" s="91">
        <v>73.730913021935905</v>
      </c>
      <c r="G625" s="86">
        <v>70.512589522994503</v>
      </c>
      <c r="H625" s="86">
        <v>70.280617990180602</v>
      </c>
      <c r="I625" s="86">
        <v>21.19</v>
      </c>
      <c r="J625" s="86">
        <v>25.1</v>
      </c>
      <c r="K625" s="87">
        <v>0</v>
      </c>
      <c r="L625" s="150">
        <v>11.5299998406</v>
      </c>
      <c r="M625" s="86">
        <v>0</v>
      </c>
      <c r="N625" s="86">
        <v>58.802451886239702</v>
      </c>
      <c r="O625" s="86">
        <v>54.093142990872899</v>
      </c>
      <c r="P625" s="86">
        <v>0.34300000000000003</v>
      </c>
      <c r="Q625" s="88">
        <v>0.30030000000000001</v>
      </c>
      <c r="R625" s="85">
        <v>0</v>
      </c>
      <c r="S625" s="86">
        <v>1.7</v>
      </c>
      <c r="T625" s="86">
        <v>0.68</v>
      </c>
      <c r="U625" s="88">
        <v>4.7092473312012997</v>
      </c>
      <c r="V625" s="89">
        <v>4.51</v>
      </c>
      <c r="W625" s="85">
        <v>27.879419316811301</v>
      </c>
      <c r="X625" s="88">
        <v>25.2</v>
      </c>
      <c r="Y625" s="85">
        <v>100</v>
      </c>
      <c r="Z625" s="88"/>
      <c r="AA625" s="85">
        <v>0</v>
      </c>
      <c r="AB625" s="91">
        <v>0.37</v>
      </c>
      <c r="AC625" s="86">
        <v>0</v>
      </c>
      <c r="AD625" s="86">
        <v>0.26</v>
      </c>
      <c r="AE625" s="86">
        <v>0.16</v>
      </c>
      <c r="AF625" s="151">
        <v>6.6373749480199997E-7</v>
      </c>
      <c r="AG625" s="150">
        <v>0.40520002071200001</v>
      </c>
      <c r="AH625" s="86">
        <v>5.1177E-2</v>
      </c>
      <c r="AI625" s="88">
        <v>9.1920367616699996E-9</v>
      </c>
      <c r="AJ625" s="152">
        <v>3.12</v>
      </c>
      <c r="AK625" s="153">
        <v>37</v>
      </c>
    </row>
    <row r="626" spans="1:37" x14ac:dyDescent="0.2">
      <c r="A626" s="149" t="s">
        <v>1569</v>
      </c>
      <c r="B626" s="66" t="s">
        <v>1570</v>
      </c>
      <c r="C626" s="67">
        <v>63</v>
      </c>
      <c r="D626" s="84" t="s">
        <v>334</v>
      </c>
      <c r="E626" s="85">
        <v>95.7962684184116</v>
      </c>
      <c r="F626" s="91">
        <v>95.7552118972675</v>
      </c>
      <c r="G626" s="86">
        <v>93.132156379727206</v>
      </c>
      <c r="H626" s="86">
        <v>93.104785365631102</v>
      </c>
      <c r="I626" s="86">
        <v>8.61</v>
      </c>
      <c r="J626" s="86">
        <v>7.52</v>
      </c>
      <c r="K626" s="87">
        <v>0</v>
      </c>
      <c r="L626" s="150">
        <v>0.43000000012400003</v>
      </c>
      <c r="M626" s="86">
        <v>0</v>
      </c>
      <c r="N626" s="86">
        <v>51.846597409729497</v>
      </c>
      <c r="O626" s="86">
        <v>85.017123287671197</v>
      </c>
      <c r="P626" s="86">
        <v>0.155</v>
      </c>
      <c r="Q626" s="88">
        <v>1.6220000000000001</v>
      </c>
      <c r="R626" s="85">
        <v>0</v>
      </c>
      <c r="S626" s="86">
        <v>0.9</v>
      </c>
      <c r="T626" s="86">
        <v>0.73</v>
      </c>
      <c r="U626" s="88">
        <v>0.76638839469002296</v>
      </c>
      <c r="V626" s="89">
        <v>4.95</v>
      </c>
      <c r="W626" s="85">
        <v>35.046567210988897</v>
      </c>
      <c r="X626" s="88">
        <v>38.5</v>
      </c>
      <c r="Y626" s="85"/>
      <c r="Z626" s="88"/>
      <c r="AA626" s="85">
        <v>0</v>
      </c>
      <c r="AB626" s="91">
        <v>0.05</v>
      </c>
      <c r="AC626" s="86">
        <v>0</v>
      </c>
      <c r="AD626" s="86">
        <v>0.02</v>
      </c>
      <c r="AE626" s="86">
        <v>0</v>
      </c>
      <c r="AF626" s="151">
        <v>88.233200098599994</v>
      </c>
      <c r="AG626" s="150">
        <v>3.64809999865E-2</v>
      </c>
      <c r="AH626" s="86">
        <v>8.2810000000000002E-3</v>
      </c>
      <c r="AI626" s="88">
        <v>0</v>
      </c>
      <c r="AJ626" s="152">
        <v>3.7</v>
      </c>
      <c r="AK626" s="153">
        <v>55</v>
      </c>
    </row>
    <row r="627" spans="1:37" x14ac:dyDescent="0.2">
      <c r="A627" s="149" t="s">
        <v>1571</v>
      </c>
      <c r="B627" s="66" t="s">
        <v>1572</v>
      </c>
      <c r="C627" s="67">
        <v>63</v>
      </c>
      <c r="D627" s="84" t="s">
        <v>334</v>
      </c>
      <c r="E627" s="85">
        <v>71.450378729324498</v>
      </c>
      <c r="F627" s="91">
        <v>70.078451074354604</v>
      </c>
      <c r="G627" s="86">
        <v>68.791544288143498</v>
      </c>
      <c r="H627" s="86">
        <v>67.701731334054699</v>
      </c>
      <c r="I627" s="86">
        <v>17.54</v>
      </c>
      <c r="J627" s="86">
        <v>48.04</v>
      </c>
      <c r="K627" s="87">
        <v>2.1499999999999998E-2</v>
      </c>
      <c r="L627" s="150">
        <v>5.6200000029300003</v>
      </c>
      <c r="M627" s="86">
        <v>0</v>
      </c>
      <c r="N627" s="86">
        <v>52.843478608876602</v>
      </c>
      <c r="O627" s="86">
        <v>71.264946930001301</v>
      </c>
      <c r="P627" s="86">
        <v>0.81499999999999995</v>
      </c>
      <c r="Q627" s="88">
        <v>0.4723</v>
      </c>
      <c r="R627" s="85">
        <v>0</v>
      </c>
      <c r="S627" s="86">
        <v>5.7</v>
      </c>
      <c r="T627" s="86">
        <v>0.64</v>
      </c>
      <c r="U627" s="88">
        <v>7.5687896119956699</v>
      </c>
      <c r="V627" s="89">
        <v>4.63</v>
      </c>
      <c r="W627" s="85">
        <v>28.826576770281299</v>
      </c>
      <c r="X627" s="88">
        <v>33.166666666700003</v>
      </c>
      <c r="Y627" s="85">
        <v>100</v>
      </c>
      <c r="Z627" s="88"/>
      <c r="AA627" s="85">
        <v>0</v>
      </c>
      <c r="AB627" s="91">
        <v>0.06</v>
      </c>
      <c r="AC627" s="86">
        <v>0</v>
      </c>
      <c r="AD627" s="86">
        <v>0.01</v>
      </c>
      <c r="AE627" s="86">
        <v>0.02</v>
      </c>
      <c r="AF627" s="151">
        <v>20.5956001389</v>
      </c>
      <c r="AG627" s="150">
        <v>0.74872397871600005</v>
      </c>
      <c r="AH627" s="86">
        <v>9.0982999999999994E-2</v>
      </c>
      <c r="AI627" s="88">
        <v>0.33264799054400002</v>
      </c>
      <c r="AJ627" s="152">
        <v>3.02</v>
      </c>
      <c r="AK627" s="153">
        <v>33</v>
      </c>
    </row>
    <row r="628" spans="1:37" x14ac:dyDescent="0.2">
      <c r="A628" s="149" t="s">
        <v>1573</v>
      </c>
      <c r="B628" s="66" t="s">
        <v>1574</v>
      </c>
      <c r="C628" s="67">
        <v>63</v>
      </c>
      <c r="D628" s="84" t="s">
        <v>334</v>
      </c>
      <c r="E628" s="85">
        <v>68.704250674200594</v>
      </c>
      <c r="F628" s="91">
        <v>67.648645177860502</v>
      </c>
      <c r="G628" s="86">
        <v>63.963015281880097</v>
      </c>
      <c r="H628" s="86">
        <v>63.266983433928303</v>
      </c>
      <c r="I628" s="86">
        <v>25.03</v>
      </c>
      <c r="J628" s="86">
        <v>25.96</v>
      </c>
      <c r="K628" s="87">
        <v>0</v>
      </c>
      <c r="L628" s="150">
        <v>13.7199998148</v>
      </c>
      <c r="M628" s="86">
        <v>0</v>
      </c>
      <c r="N628" s="86">
        <v>59.070938567868197</v>
      </c>
      <c r="O628" s="86">
        <v>54.110374713229703</v>
      </c>
      <c r="P628" s="86">
        <v>0.26900000000000002</v>
      </c>
      <c r="Q628" s="88">
        <v>0.34250000000000003</v>
      </c>
      <c r="R628" s="85">
        <v>0</v>
      </c>
      <c r="S628" s="86">
        <v>1.8</v>
      </c>
      <c r="T628" s="86">
        <v>0.95</v>
      </c>
      <c r="U628" s="88">
        <v>7.1529472197251804</v>
      </c>
      <c r="V628" s="89">
        <v>4.59</v>
      </c>
      <c r="W628" s="85">
        <v>29.897588180130398</v>
      </c>
      <c r="X628" s="88">
        <v>22.9666666667</v>
      </c>
      <c r="Y628" s="85"/>
      <c r="Z628" s="88"/>
      <c r="AA628" s="85">
        <v>0</v>
      </c>
      <c r="AB628" s="91">
        <v>1.19</v>
      </c>
      <c r="AC628" s="86">
        <v>0</v>
      </c>
      <c r="AD628" s="86">
        <v>0.67</v>
      </c>
      <c r="AE628" s="86">
        <v>0.18</v>
      </c>
      <c r="AF628" s="151">
        <v>7.8760162995099996E-7</v>
      </c>
      <c r="AG628" s="150">
        <v>1.0778000323900001</v>
      </c>
      <c r="AH628" s="86">
        <v>5.3490999999999997E-2</v>
      </c>
      <c r="AI628" s="88">
        <v>9.2490006296500005E-2</v>
      </c>
      <c r="AJ628" s="152">
        <v>2.86</v>
      </c>
      <c r="AK628" s="153">
        <v>29</v>
      </c>
    </row>
    <row r="629" spans="1:37" x14ac:dyDescent="0.2">
      <c r="A629" s="149" t="s">
        <v>1575</v>
      </c>
      <c r="B629" s="66" t="s">
        <v>1576</v>
      </c>
      <c r="C629" s="67">
        <v>63</v>
      </c>
      <c r="D629" s="84" t="s">
        <v>334</v>
      </c>
      <c r="E629" s="85">
        <v>82.128333503627303</v>
      </c>
      <c r="F629" s="91">
        <v>82.128333503627303</v>
      </c>
      <c r="G629" s="86">
        <v>79.846735465413303</v>
      </c>
      <c r="H629" s="86">
        <v>79.846735465413303</v>
      </c>
      <c r="I629" s="86">
        <v>5.13</v>
      </c>
      <c r="J629" s="86">
        <v>16.010000000000002</v>
      </c>
      <c r="K629" s="87">
        <v>0</v>
      </c>
      <c r="L629" s="150">
        <v>0.70999999902099997</v>
      </c>
      <c r="M629" s="86">
        <v>0</v>
      </c>
      <c r="N629" s="86">
        <v>36.4401676604286</v>
      </c>
      <c r="O629" s="86">
        <v>88.872597953581206</v>
      </c>
      <c r="P629" s="86">
        <v>0.159</v>
      </c>
      <c r="Q629" s="88">
        <v>0.1135</v>
      </c>
      <c r="R629" s="85">
        <v>0</v>
      </c>
      <c r="S629" s="86">
        <v>2.4</v>
      </c>
      <c r="T629" s="86">
        <v>0.37</v>
      </c>
      <c r="U629" s="88">
        <v>0.91652191682844597</v>
      </c>
      <c r="V629" s="89">
        <v>4.91</v>
      </c>
      <c r="W629" s="85">
        <v>31.085162672045701</v>
      </c>
      <c r="X629" s="88">
        <v>28.7</v>
      </c>
      <c r="Y629" s="85"/>
      <c r="Z629" s="88">
        <v>100</v>
      </c>
      <c r="AA629" s="85">
        <v>0</v>
      </c>
      <c r="AB629" s="91">
        <v>0</v>
      </c>
      <c r="AC629" s="86">
        <v>0</v>
      </c>
      <c r="AD629" s="86">
        <v>0</v>
      </c>
      <c r="AE629" s="86">
        <v>0.01</v>
      </c>
      <c r="AF629" s="151">
        <v>57.6248015563</v>
      </c>
      <c r="AG629" s="150">
        <v>0.19355000012599999</v>
      </c>
      <c r="AH629" s="86">
        <v>2.5137E-2</v>
      </c>
      <c r="AI629" s="88">
        <v>0</v>
      </c>
      <c r="AJ629" s="152">
        <v>4.07</v>
      </c>
      <c r="AK629" s="153">
        <v>60</v>
      </c>
    </row>
    <row r="630" spans="1:37" x14ac:dyDescent="0.2">
      <c r="A630" s="149" t="s">
        <v>1577</v>
      </c>
      <c r="B630" s="66" t="s">
        <v>1578</v>
      </c>
      <c r="C630" s="67">
        <v>63</v>
      </c>
      <c r="D630" s="84" t="s">
        <v>334</v>
      </c>
      <c r="E630" s="85">
        <v>65.755929369971795</v>
      </c>
      <c r="F630" s="91">
        <v>65.664507366001502</v>
      </c>
      <c r="G630" s="86">
        <v>62.778184097795403</v>
      </c>
      <c r="H630" s="86">
        <v>62.725942952669499</v>
      </c>
      <c r="I630" s="86">
        <v>18.8</v>
      </c>
      <c r="J630" s="86">
        <v>45.47</v>
      </c>
      <c r="K630" s="87">
        <v>0</v>
      </c>
      <c r="L630" s="150">
        <v>7.6899999649600002</v>
      </c>
      <c r="M630" s="86">
        <v>0</v>
      </c>
      <c r="N630" s="86">
        <v>39.668038408779097</v>
      </c>
      <c r="O630" s="86">
        <v>95.707622365235906</v>
      </c>
      <c r="P630" s="86">
        <v>0.45300000000000001</v>
      </c>
      <c r="Q630" s="88">
        <v>0.63849999999999996</v>
      </c>
      <c r="R630" s="85">
        <v>0</v>
      </c>
      <c r="S630" s="86">
        <v>3.4</v>
      </c>
      <c r="T630" s="86">
        <v>0.74</v>
      </c>
      <c r="U630" s="88">
        <v>7.0603907637655396</v>
      </c>
      <c r="V630" s="89">
        <v>4.6399999999999997</v>
      </c>
      <c r="W630" s="85">
        <v>27.805632670064799</v>
      </c>
      <c r="X630" s="88">
        <v>32.733333333300003</v>
      </c>
      <c r="Y630" s="85">
        <v>-4.1200000000000045</v>
      </c>
      <c r="Z630" s="88"/>
      <c r="AA630" s="85">
        <v>0</v>
      </c>
      <c r="AB630" s="91">
        <v>0.09</v>
      </c>
      <c r="AC630" s="86">
        <v>0</v>
      </c>
      <c r="AD630" s="86">
        <v>0.01</v>
      </c>
      <c r="AE630" s="86">
        <v>0.18</v>
      </c>
      <c r="AF630" s="151">
        <v>19.3651999545</v>
      </c>
      <c r="AG630" s="150">
        <v>0.84828496524599994</v>
      </c>
      <c r="AH630" s="86">
        <v>5.4021E-2</v>
      </c>
      <c r="AI630" s="88">
        <v>0.15782499353400001</v>
      </c>
      <c r="AJ630" s="152">
        <v>2.9</v>
      </c>
      <c r="AK630" s="153">
        <v>31</v>
      </c>
    </row>
    <row r="631" spans="1:37" x14ac:dyDescent="0.2">
      <c r="A631" s="149" t="s">
        <v>1579</v>
      </c>
      <c r="B631" s="66" t="s">
        <v>1580</v>
      </c>
      <c r="C631" s="67">
        <v>63</v>
      </c>
      <c r="D631" s="84" t="s">
        <v>334</v>
      </c>
      <c r="E631" s="85">
        <v>92.287482484820202</v>
      </c>
      <c r="F631" s="91">
        <v>92.192122061342005</v>
      </c>
      <c r="G631" s="86">
        <v>88.825315273236797</v>
      </c>
      <c r="H631" s="86">
        <v>88.774715864860696</v>
      </c>
      <c r="I631" s="86">
        <v>30.13</v>
      </c>
      <c r="J631" s="86">
        <v>61.97</v>
      </c>
      <c r="K631" s="87">
        <v>0</v>
      </c>
      <c r="L631" s="150">
        <v>1.1100000052100001</v>
      </c>
      <c r="M631" s="86">
        <v>0</v>
      </c>
      <c r="N631" s="86">
        <v>48.116585648842701</v>
      </c>
      <c r="O631" s="86">
        <v>92.843519599191595</v>
      </c>
      <c r="P631" s="86">
        <v>0.46300000000000002</v>
      </c>
      <c r="Q631" s="88">
        <v>0.28110000000000002</v>
      </c>
      <c r="R631" s="85">
        <v>0</v>
      </c>
      <c r="S631" s="86">
        <v>4.3</v>
      </c>
      <c r="T631" s="86">
        <v>0.7</v>
      </c>
      <c r="U631" s="88">
        <v>1.0450723960766</v>
      </c>
      <c r="V631" s="89">
        <v>4.97</v>
      </c>
      <c r="W631" s="85">
        <v>33.6429233563127</v>
      </c>
      <c r="X631" s="88"/>
      <c r="Y631" s="85">
        <v>-100</v>
      </c>
      <c r="Z631" s="88"/>
      <c r="AA631" s="85">
        <v>0.22</v>
      </c>
      <c r="AB631" s="91">
        <v>0.33</v>
      </c>
      <c r="AC631" s="86">
        <v>0.04</v>
      </c>
      <c r="AD631" s="86">
        <v>0.05</v>
      </c>
      <c r="AE631" s="86">
        <v>0.05</v>
      </c>
      <c r="AF631" s="151">
        <v>29.128099578200001</v>
      </c>
      <c r="AG631" s="150">
        <v>8.0849999979299998E-3</v>
      </c>
      <c r="AH631" s="86">
        <v>6.9119E-2</v>
      </c>
      <c r="AI631" s="88">
        <v>0</v>
      </c>
      <c r="AJ631" s="152">
        <v>3.86</v>
      </c>
      <c r="AK631" s="153">
        <v>64</v>
      </c>
    </row>
    <row r="632" spans="1:37" x14ac:dyDescent="0.2">
      <c r="A632" s="149" t="s">
        <v>1581</v>
      </c>
      <c r="B632" s="66" t="s">
        <v>1582</v>
      </c>
      <c r="C632" s="67">
        <v>63</v>
      </c>
      <c r="D632" s="84" t="s">
        <v>334</v>
      </c>
      <c r="E632" s="85">
        <v>83.878328395561496</v>
      </c>
      <c r="F632" s="91">
        <v>83.681430911064894</v>
      </c>
      <c r="G632" s="86">
        <v>79.173030565114203</v>
      </c>
      <c r="H632" s="86">
        <v>78.985333897650094</v>
      </c>
      <c r="I632" s="86">
        <v>30.96</v>
      </c>
      <c r="J632" s="86">
        <v>72.23</v>
      </c>
      <c r="K632" s="87">
        <v>0</v>
      </c>
      <c r="L632" s="150">
        <v>2.9199999943099999</v>
      </c>
      <c r="M632" s="86">
        <v>0</v>
      </c>
      <c r="N632" s="86">
        <v>62.464401357624901</v>
      </c>
      <c r="O632" s="86">
        <v>84.960816372554504</v>
      </c>
      <c r="P632" s="86">
        <v>1.2490000000000001</v>
      </c>
      <c r="Q632" s="88">
        <v>0.28620000000000001</v>
      </c>
      <c r="R632" s="85">
        <v>0</v>
      </c>
      <c r="S632" s="86">
        <v>6.9</v>
      </c>
      <c r="T632" s="86">
        <v>1.01</v>
      </c>
      <c r="U632" s="88">
        <v>1.5015733397125699</v>
      </c>
      <c r="V632" s="89">
        <v>4.93</v>
      </c>
      <c r="W632" s="85">
        <v>30.2090836097391</v>
      </c>
      <c r="X632" s="88">
        <v>28.3</v>
      </c>
      <c r="Y632" s="85">
        <v>-100</v>
      </c>
      <c r="Z632" s="88"/>
      <c r="AA632" s="85">
        <v>0.59</v>
      </c>
      <c r="AB632" s="91">
        <v>0.8</v>
      </c>
      <c r="AC632" s="86">
        <v>0.12</v>
      </c>
      <c r="AD632" s="86">
        <v>0.28999999999999998</v>
      </c>
      <c r="AE632" s="86">
        <v>0.06</v>
      </c>
      <c r="AF632" s="151">
        <v>57.425097939099999</v>
      </c>
      <c r="AG632" s="150">
        <v>7.7909990617800004E-2</v>
      </c>
      <c r="AH632" s="86">
        <v>0.12134399999999999</v>
      </c>
      <c r="AI632" s="88">
        <v>3.7600243821700002E-4</v>
      </c>
      <c r="AJ632" s="152">
        <v>3.58</v>
      </c>
      <c r="AK632" s="153">
        <v>58</v>
      </c>
    </row>
    <row r="633" spans="1:37" x14ac:dyDescent="0.2">
      <c r="A633" s="149" t="s">
        <v>1583</v>
      </c>
      <c r="B633" s="66" t="s">
        <v>1584</v>
      </c>
      <c r="C633" s="67">
        <v>63</v>
      </c>
      <c r="D633" s="84" t="s">
        <v>334</v>
      </c>
      <c r="E633" s="85">
        <v>49.301972370173097</v>
      </c>
      <c r="F633" s="91">
        <v>49.0419024633822</v>
      </c>
      <c r="G633" s="86">
        <v>43.2173768308921</v>
      </c>
      <c r="H633" s="86">
        <v>42.9947569906791</v>
      </c>
      <c r="I633" s="86">
        <v>79.400000000000006</v>
      </c>
      <c r="J633" s="86">
        <v>91.93</v>
      </c>
      <c r="K633" s="87">
        <v>0</v>
      </c>
      <c r="L633" s="150">
        <v>6.8599999239500002</v>
      </c>
      <c r="M633" s="86">
        <v>0</v>
      </c>
      <c r="N633" s="86">
        <v>57.772334251928299</v>
      </c>
      <c r="O633" s="86">
        <v>86.855707453746206</v>
      </c>
      <c r="P633" s="86">
        <v>2.1480000000000001</v>
      </c>
      <c r="Q633" s="88">
        <v>0.31209999999999999</v>
      </c>
      <c r="R633" s="85">
        <v>0</v>
      </c>
      <c r="S633" s="86">
        <v>6.2</v>
      </c>
      <c r="T633" s="86">
        <v>1.29</v>
      </c>
      <c r="U633" s="88">
        <v>4.9548518641810899</v>
      </c>
      <c r="V633" s="89">
        <v>4.5599999999999996</v>
      </c>
      <c r="W633" s="85">
        <v>27.795422016273701</v>
      </c>
      <c r="X633" s="88"/>
      <c r="Y633" s="85">
        <v>-99</v>
      </c>
      <c r="Z633" s="88"/>
      <c r="AA633" s="85">
        <v>0.83</v>
      </c>
      <c r="AB633" s="91">
        <v>1.1100000000000001</v>
      </c>
      <c r="AC633" s="86">
        <v>0.32</v>
      </c>
      <c r="AD633" s="86">
        <v>0.48</v>
      </c>
      <c r="AE633" s="86">
        <v>0.66</v>
      </c>
      <c r="AF633" s="151">
        <v>5.3412005006300003</v>
      </c>
      <c r="AG633" s="150">
        <v>1.2683950048499999</v>
      </c>
      <c r="AH633" s="86">
        <v>0.36022599999999999</v>
      </c>
      <c r="AI633" s="88">
        <v>0.33742200421500002</v>
      </c>
      <c r="AJ633" s="152">
        <v>2.6</v>
      </c>
      <c r="AK633" s="153">
        <v>14</v>
      </c>
    </row>
    <row r="634" spans="1:37" x14ac:dyDescent="0.2">
      <c r="A634" s="149" t="s">
        <v>1585</v>
      </c>
      <c r="B634" s="66" t="s">
        <v>1586</v>
      </c>
      <c r="C634" s="67">
        <v>63</v>
      </c>
      <c r="D634" s="84" t="s">
        <v>334</v>
      </c>
      <c r="E634" s="85">
        <v>64.867495371594799</v>
      </c>
      <c r="F634" s="91">
        <v>64.246495636075096</v>
      </c>
      <c r="G634" s="86">
        <v>58.019571541920101</v>
      </c>
      <c r="H634" s="86">
        <v>57.545622851097598</v>
      </c>
      <c r="I634" s="86">
        <v>100.37</v>
      </c>
      <c r="J634" s="86">
        <v>234.9</v>
      </c>
      <c r="K634" s="87">
        <v>0</v>
      </c>
      <c r="L634" s="150">
        <v>4.5600000007099997</v>
      </c>
      <c r="M634" s="86">
        <v>0</v>
      </c>
      <c r="N634" s="86">
        <v>56.249783414769396</v>
      </c>
      <c r="O634" s="86">
        <v>94.179763376302304</v>
      </c>
      <c r="P634" s="86">
        <v>3.4609999999999999</v>
      </c>
      <c r="Q634" s="88">
        <v>0.63480000000000003</v>
      </c>
      <c r="R634" s="85">
        <v>0</v>
      </c>
      <c r="S634" s="86">
        <v>1.1000000000000001</v>
      </c>
      <c r="T634" s="86">
        <v>1.94</v>
      </c>
      <c r="U634" s="88">
        <v>4.1311822269240901</v>
      </c>
      <c r="V634" s="89">
        <v>4.32</v>
      </c>
      <c r="W634" s="85">
        <v>30.501919283968402</v>
      </c>
      <c r="X634" s="88">
        <v>29.933333333299998</v>
      </c>
      <c r="Y634" s="85">
        <v>-100</v>
      </c>
      <c r="Z634" s="88"/>
      <c r="AA634" s="85">
        <v>2.31</v>
      </c>
      <c r="AB634" s="91">
        <v>2.99</v>
      </c>
      <c r="AC634" s="86">
        <v>0.83</v>
      </c>
      <c r="AD634" s="86">
        <v>1.29</v>
      </c>
      <c r="AE634" s="86">
        <v>1.58</v>
      </c>
      <c r="AF634" s="151">
        <v>10.988400452900001</v>
      </c>
      <c r="AG634" s="150">
        <v>0.51619999475400002</v>
      </c>
      <c r="AH634" s="86">
        <v>1.012005</v>
      </c>
      <c r="AI634" s="88">
        <v>0.44482599494000002</v>
      </c>
      <c r="AJ634" s="152">
        <v>2.69</v>
      </c>
      <c r="AK634" s="153">
        <v>25</v>
      </c>
    </row>
    <row r="635" spans="1:37" x14ac:dyDescent="0.2">
      <c r="A635" s="149" t="s">
        <v>1587</v>
      </c>
      <c r="B635" s="66" t="s">
        <v>1588</v>
      </c>
      <c r="C635" s="67">
        <v>63</v>
      </c>
      <c r="D635" s="84" t="s">
        <v>334</v>
      </c>
      <c r="E635" s="85">
        <v>75.493126120741195</v>
      </c>
      <c r="F635" s="91">
        <v>70.027229859865798</v>
      </c>
      <c r="G635" s="86">
        <v>67.298930729893101</v>
      </c>
      <c r="H635" s="86">
        <v>62.841203426977501</v>
      </c>
      <c r="I635" s="86">
        <v>9.74</v>
      </c>
      <c r="J635" s="86">
        <v>37.69</v>
      </c>
      <c r="K635" s="87">
        <v>0</v>
      </c>
      <c r="L635" s="150">
        <v>1.75999996444</v>
      </c>
      <c r="M635" s="86">
        <v>0</v>
      </c>
      <c r="N635" s="86">
        <v>78.138377666386106</v>
      </c>
      <c r="O635" s="86">
        <v>100</v>
      </c>
      <c r="P635" s="86">
        <v>1.46</v>
      </c>
      <c r="Q635" s="88">
        <v>0.4723</v>
      </c>
      <c r="R635" s="85">
        <v>0</v>
      </c>
      <c r="S635" s="86">
        <v>0.4</v>
      </c>
      <c r="T635" s="86">
        <v>2.2400000000000002</v>
      </c>
      <c r="U635" s="88">
        <v>1.4823670053795599</v>
      </c>
      <c r="V635" s="89">
        <v>4.66</v>
      </c>
      <c r="W635" s="85">
        <v>29.6824939475358</v>
      </c>
      <c r="X635" s="88">
        <v>29.5333333333</v>
      </c>
      <c r="Y635" s="85">
        <v>29.060000000000002</v>
      </c>
      <c r="Z635" s="88"/>
      <c r="AA635" s="85">
        <v>0.36</v>
      </c>
      <c r="AB635" s="91">
        <v>1.1399999999999999</v>
      </c>
      <c r="AC635" s="86">
        <v>0.05</v>
      </c>
      <c r="AD635" s="86">
        <v>0.66</v>
      </c>
      <c r="AE635" s="86">
        <v>0.28000000000000003</v>
      </c>
      <c r="AF635" s="151">
        <v>73.764503823499993</v>
      </c>
      <c r="AG635" s="150">
        <v>0.123799990547</v>
      </c>
      <c r="AH635" s="86">
        <v>9.6673999999999996E-2</v>
      </c>
      <c r="AI635" s="88">
        <v>8.5716002070700001E-2</v>
      </c>
      <c r="AJ635" s="152">
        <v>3.18</v>
      </c>
      <c r="AK635" s="153">
        <v>37</v>
      </c>
    </row>
    <row r="636" spans="1:37" x14ac:dyDescent="0.2">
      <c r="A636" s="149" t="s">
        <v>1589</v>
      </c>
      <c r="B636" s="66" t="s">
        <v>1590</v>
      </c>
      <c r="C636" s="67">
        <v>63</v>
      </c>
      <c r="D636" s="84" t="s">
        <v>334</v>
      </c>
      <c r="E636" s="85">
        <v>31.4394266470944</v>
      </c>
      <c r="F636" s="91">
        <v>27.403505742163901</v>
      </c>
      <c r="G636" s="86">
        <v>30.389430964510801</v>
      </c>
      <c r="H636" s="86">
        <v>26.360417925913101</v>
      </c>
      <c r="I636" s="86">
        <v>140.13999999999999</v>
      </c>
      <c r="J636" s="86">
        <v>181.19</v>
      </c>
      <c r="K636" s="87">
        <v>0</v>
      </c>
      <c r="L636" s="150">
        <v>2.37999999594</v>
      </c>
      <c r="M636" s="86">
        <v>0</v>
      </c>
      <c r="N636" s="86">
        <v>53.292092057449402</v>
      </c>
      <c r="O636" s="86">
        <v>82.727345693875904</v>
      </c>
      <c r="P636" s="86">
        <v>3.956</v>
      </c>
      <c r="Q636" s="88">
        <v>0.82509999999999994</v>
      </c>
      <c r="R636" s="85">
        <v>0</v>
      </c>
      <c r="S636" s="86">
        <v>8.5</v>
      </c>
      <c r="T636" s="86">
        <v>1.98</v>
      </c>
      <c r="U636" s="88">
        <v>3.1378982816682499</v>
      </c>
      <c r="V636" s="89">
        <v>4.58</v>
      </c>
      <c r="W636" s="85">
        <v>25.4756729789286</v>
      </c>
      <c r="X636" s="88">
        <v>26.933333333299998</v>
      </c>
      <c r="Y636" s="85">
        <v>64.72</v>
      </c>
      <c r="Z636" s="88"/>
      <c r="AA636" s="85">
        <v>0.79</v>
      </c>
      <c r="AB636" s="91">
        <v>1.03</v>
      </c>
      <c r="AC636" s="86">
        <v>0.68</v>
      </c>
      <c r="AD636" s="86">
        <v>0.92</v>
      </c>
      <c r="AE636" s="86">
        <v>0.51</v>
      </c>
      <c r="AF636" s="151">
        <v>14.407500242399999</v>
      </c>
      <c r="AG636" s="150">
        <v>5.8799999897499997E-2</v>
      </c>
      <c r="AH636" s="86">
        <v>0.23022699999999999</v>
      </c>
      <c r="AI636" s="88">
        <v>6.5799999885300003E-4</v>
      </c>
      <c r="AJ636" s="152">
        <v>2.93</v>
      </c>
      <c r="AK636" s="153">
        <v>12</v>
      </c>
    </row>
    <row r="637" spans="1:37" x14ac:dyDescent="0.2">
      <c r="A637" s="149" t="s">
        <v>1591</v>
      </c>
      <c r="B637" s="66" t="s">
        <v>1592</v>
      </c>
      <c r="C637" s="67">
        <v>63</v>
      </c>
      <c r="D637" s="84" t="s">
        <v>334</v>
      </c>
      <c r="E637" s="85">
        <v>41.086750717538003</v>
      </c>
      <c r="F637" s="91">
        <v>32.495830014876702</v>
      </c>
      <c r="G637" s="86">
        <v>38.147474717117198</v>
      </c>
      <c r="H637" s="86">
        <v>30.139600583046601</v>
      </c>
      <c r="I637" s="86">
        <v>77.86</v>
      </c>
      <c r="J637" s="86">
        <v>216.55</v>
      </c>
      <c r="K637" s="87">
        <v>0</v>
      </c>
      <c r="L637" s="150">
        <v>1.8600000006199999</v>
      </c>
      <c r="M637" s="86">
        <v>0</v>
      </c>
      <c r="N637" s="86">
        <v>81.514229314031894</v>
      </c>
      <c r="O637" s="86">
        <v>80.454950469102101</v>
      </c>
      <c r="P637" s="86">
        <v>5.2080000000000002</v>
      </c>
      <c r="Q637" s="88">
        <v>5.0099999999999999E-2</v>
      </c>
      <c r="R637" s="85">
        <v>0</v>
      </c>
      <c r="S637" s="86">
        <v>4.9000000000000004</v>
      </c>
      <c r="T637" s="86">
        <v>1.03</v>
      </c>
      <c r="U637" s="88">
        <v>1.3749680676814899</v>
      </c>
      <c r="V637" s="89">
        <v>3.85</v>
      </c>
      <c r="W637" s="85">
        <v>25.1</v>
      </c>
      <c r="X637" s="88"/>
      <c r="Y637" s="85">
        <v>83.38</v>
      </c>
      <c r="Z637" s="88"/>
      <c r="AA637" s="85">
        <v>0.44</v>
      </c>
      <c r="AB637" s="91">
        <v>0.56999999999999995</v>
      </c>
      <c r="AC637" s="86">
        <v>0.08</v>
      </c>
      <c r="AD637" s="86">
        <v>0.19</v>
      </c>
      <c r="AE637" s="86">
        <v>0.28999999999999998</v>
      </c>
      <c r="AF637" s="151">
        <v>8.9506998091900005</v>
      </c>
      <c r="AG637" s="150">
        <v>1.7149999829599999E-2</v>
      </c>
      <c r="AH637" s="86">
        <v>0.37350899999999998</v>
      </c>
      <c r="AI637" s="88">
        <v>0.22828899773200001</v>
      </c>
      <c r="AJ637" s="152">
        <v>2.56</v>
      </c>
      <c r="AK637" s="153">
        <v>8</v>
      </c>
    </row>
    <row r="638" spans="1:37" x14ac:dyDescent="0.2">
      <c r="A638" s="149" t="s">
        <v>1593</v>
      </c>
      <c r="B638" s="66" t="s">
        <v>1594</v>
      </c>
      <c r="C638" s="67">
        <v>63</v>
      </c>
      <c r="D638" s="84" t="s">
        <v>334</v>
      </c>
      <c r="E638" s="85">
        <v>19.032850907420201</v>
      </c>
      <c r="F638" s="91">
        <v>1.11876866528831</v>
      </c>
      <c r="G638" s="86">
        <v>18.132322536181899</v>
      </c>
      <c r="H638" s="86">
        <v>0.97863542384562396</v>
      </c>
      <c r="I638" s="86">
        <v>0</v>
      </c>
      <c r="J638" s="86">
        <v>61.21</v>
      </c>
      <c r="K638" s="87">
        <v>0</v>
      </c>
      <c r="L638" s="150">
        <v>2.4799999079399999</v>
      </c>
      <c r="M638" s="86">
        <v>0</v>
      </c>
      <c r="N638" s="86"/>
      <c r="O638" s="86">
        <v>29.4208494208494</v>
      </c>
      <c r="P638" s="86">
        <v>2.3290000000000002</v>
      </c>
      <c r="Q638" s="88">
        <v>0</v>
      </c>
      <c r="R638" s="85">
        <v>0</v>
      </c>
      <c r="S638" s="86">
        <v>0.1</v>
      </c>
      <c r="T638" s="86">
        <v>0.33</v>
      </c>
      <c r="U638" s="88">
        <v>1.07052607397197</v>
      </c>
      <c r="V638" s="89"/>
      <c r="W638" s="85"/>
      <c r="X638" s="88"/>
      <c r="Y638" s="85">
        <v>-76.28</v>
      </c>
      <c r="Z638" s="88"/>
      <c r="AA638" s="85">
        <v>0</v>
      </c>
      <c r="AB638" s="91">
        <v>0.01</v>
      </c>
      <c r="AC638" s="86">
        <v>0</v>
      </c>
      <c r="AD638" s="86">
        <v>0.01</v>
      </c>
      <c r="AE638" s="86">
        <v>0</v>
      </c>
      <c r="AF638" s="151">
        <v>5.6832102683399999</v>
      </c>
      <c r="AG638" s="150">
        <v>1.0876809397199999E-8</v>
      </c>
      <c r="AH638" s="86">
        <v>3.7638999999999999E-2</v>
      </c>
      <c r="AI638" s="88">
        <v>7.5308287099399992E-9</v>
      </c>
      <c r="AJ638" s="152">
        <v>2.33</v>
      </c>
      <c r="AK638" s="153">
        <v>0</v>
      </c>
    </row>
    <row r="639" spans="1:37" x14ac:dyDescent="0.2">
      <c r="A639" s="149" t="s">
        <v>1595</v>
      </c>
      <c r="B639" s="66" t="s">
        <v>1596</v>
      </c>
      <c r="C639" s="67"/>
      <c r="D639" s="84" t="s">
        <v>334</v>
      </c>
      <c r="E639" s="85">
        <v>0</v>
      </c>
      <c r="F639" s="91">
        <v>0</v>
      </c>
      <c r="G639" s="86">
        <v>0</v>
      </c>
      <c r="H639" s="86">
        <v>0</v>
      </c>
      <c r="I639" s="86">
        <v>0</v>
      </c>
      <c r="J639" s="86">
        <v>0</v>
      </c>
      <c r="K639" s="87">
        <v>0</v>
      </c>
      <c r="L639" s="150">
        <v>0</v>
      </c>
      <c r="M639" s="86">
        <v>0</v>
      </c>
      <c r="N639" s="86"/>
      <c r="O639" s="86"/>
      <c r="P639" s="86">
        <v>0</v>
      </c>
      <c r="Q639" s="88">
        <v>0</v>
      </c>
      <c r="R639" s="85">
        <v>0</v>
      </c>
      <c r="S639" s="86"/>
      <c r="T639" s="86">
        <v>0</v>
      </c>
      <c r="U639" s="88">
        <v>0</v>
      </c>
      <c r="V639" s="89"/>
      <c r="W639" s="85"/>
      <c r="X639" s="88"/>
      <c r="Y639" s="85"/>
      <c r="Z639" s="88"/>
      <c r="AA639" s="85">
        <v>0</v>
      </c>
      <c r="AB639" s="91">
        <v>0</v>
      </c>
      <c r="AC639" s="86">
        <v>0</v>
      </c>
      <c r="AD639" s="86">
        <v>0</v>
      </c>
      <c r="AE639" s="86">
        <v>0</v>
      </c>
      <c r="AF639" s="151">
        <v>0</v>
      </c>
      <c r="AG639" s="150">
        <v>0</v>
      </c>
      <c r="AH639" s="86">
        <v>0</v>
      </c>
      <c r="AI639" s="88">
        <v>0</v>
      </c>
      <c r="AJ639" s="152"/>
      <c r="AK639" s="153">
        <v>0</v>
      </c>
    </row>
    <row r="640" spans="1:37" x14ac:dyDescent="0.2">
      <c r="A640" s="149" t="s">
        <v>1597</v>
      </c>
      <c r="B640" s="66" t="s">
        <v>1598</v>
      </c>
      <c r="C640" s="67">
        <v>63</v>
      </c>
      <c r="D640" s="84" t="s">
        <v>334</v>
      </c>
      <c r="E640" s="85">
        <v>91.735666139635498</v>
      </c>
      <c r="F640" s="91">
        <v>91.335191811600197</v>
      </c>
      <c r="G640" s="86">
        <v>91.144836481650998</v>
      </c>
      <c r="H640" s="86">
        <v>90.754764084214003</v>
      </c>
      <c r="I640" s="86">
        <v>33.32</v>
      </c>
      <c r="J640" s="86">
        <v>53.38</v>
      </c>
      <c r="K640" s="87">
        <v>0</v>
      </c>
      <c r="L640" s="150">
        <v>2.60999999601</v>
      </c>
      <c r="M640" s="86">
        <v>0</v>
      </c>
      <c r="N640" s="86">
        <v>42.410877203958002</v>
      </c>
      <c r="O640" s="86">
        <v>77.577369384113595</v>
      </c>
      <c r="P640" s="86">
        <v>0.27900000000000003</v>
      </c>
      <c r="Q640" s="88">
        <v>0.35830000000000001</v>
      </c>
      <c r="R640" s="85">
        <v>0</v>
      </c>
      <c r="S640" s="86">
        <v>4.9000000000000004</v>
      </c>
      <c r="T640" s="86">
        <v>0.78</v>
      </c>
      <c r="U640" s="88">
        <v>2.65145210951153</v>
      </c>
      <c r="V640" s="89">
        <v>4.92</v>
      </c>
      <c r="W640" s="85">
        <v>32.296839735949803</v>
      </c>
      <c r="X640" s="88">
        <v>29.933333333299998</v>
      </c>
      <c r="Y640" s="85">
        <v>100</v>
      </c>
      <c r="Z640" s="88"/>
      <c r="AA640" s="85">
        <v>0.01</v>
      </c>
      <c r="AB640" s="91">
        <v>0.4</v>
      </c>
      <c r="AC640" s="86">
        <v>0</v>
      </c>
      <c r="AD640" s="86">
        <v>0.24</v>
      </c>
      <c r="AE640" s="86">
        <v>0.05</v>
      </c>
      <c r="AF640" s="151">
        <v>39.1183013319</v>
      </c>
      <c r="AG640" s="150">
        <v>0.17713500025100001</v>
      </c>
      <c r="AH640" s="86">
        <v>9.1328000000000006E-2</v>
      </c>
      <c r="AI640" s="88">
        <v>2.8200000039899998E-4</v>
      </c>
      <c r="AJ640" s="152">
        <v>4.0999999999999996</v>
      </c>
      <c r="AK640" s="153">
        <v>73</v>
      </c>
    </row>
    <row r="641" spans="1:37" x14ac:dyDescent="0.2">
      <c r="A641" s="149" t="s">
        <v>1599</v>
      </c>
      <c r="B641" s="66" t="s">
        <v>1600</v>
      </c>
      <c r="C641" s="67">
        <v>63</v>
      </c>
      <c r="D641" s="84" t="s">
        <v>334</v>
      </c>
      <c r="E641" s="85">
        <v>70.422497017030096</v>
      </c>
      <c r="F641" s="91">
        <v>70.217304841450598</v>
      </c>
      <c r="G641" s="86">
        <v>69.121741331308499</v>
      </c>
      <c r="H641" s="86">
        <v>68.9373395523737</v>
      </c>
      <c r="I641" s="86">
        <v>166.01</v>
      </c>
      <c r="J641" s="86">
        <v>251.05</v>
      </c>
      <c r="K641" s="87">
        <v>0</v>
      </c>
      <c r="L641" s="150">
        <v>5.9900000073199999</v>
      </c>
      <c r="M641" s="86">
        <v>0</v>
      </c>
      <c r="N641" s="86">
        <v>53.718664434919802</v>
      </c>
      <c r="O641" s="86">
        <v>61.298202015696504</v>
      </c>
      <c r="P641" s="86">
        <v>3.6970000000000001</v>
      </c>
      <c r="Q641" s="88">
        <v>0.72309999999999997</v>
      </c>
      <c r="R641" s="85">
        <v>0</v>
      </c>
      <c r="S641" s="86">
        <v>14.6</v>
      </c>
      <c r="T641" s="86">
        <v>1.62</v>
      </c>
      <c r="U641" s="88">
        <v>5.9126080196695199</v>
      </c>
      <c r="V641" s="89">
        <v>4.3600000000000003</v>
      </c>
      <c r="W641" s="85">
        <v>27.885955088657401</v>
      </c>
      <c r="X641" s="88">
        <v>28.5</v>
      </c>
      <c r="Y641" s="85">
        <v>100</v>
      </c>
      <c r="Z641" s="88"/>
      <c r="AA641" s="85">
        <v>0.21</v>
      </c>
      <c r="AB641" s="91">
        <v>0.51</v>
      </c>
      <c r="AC641" s="86">
        <v>0.09</v>
      </c>
      <c r="AD641" s="86">
        <v>0.3</v>
      </c>
      <c r="AE641" s="86">
        <v>0.16</v>
      </c>
      <c r="AF641" s="151">
        <v>36.186599775700003</v>
      </c>
      <c r="AG641" s="150">
        <v>1.00646000139</v>
      </c>
      <c r="AH641" s="86">
        <v>0.845835</v>
      </c>
      <c r="AI641" s="88">
        <v>1.9740000027299999E-3</v>
      </c>
      <c r="AJ641" s="152">
        <v>3.25</v>
      </c>
      <c r="AK641" s="153">
        <v>45</v>
      </c>
    </row>
    <row r="642" spans="1:37" x14ac:dyDescent="0.2">
      <c r="A642" s="149" t="s">
        <v>1601</v>
      </c>
      <c r="B642" s="66" t="s">
        <v>1602</v>
      </c>
      <c r="C642" s="67">
        <v>63</v>
      </c>
      <c r="D642" s="84" t="s">
        <v>334</v>
      </c>
      <c r="E642" s="85">
        <v>96.256837718155793</v>
      </c>
      <c r="F642" s="91">
        <v>96.235998958061998</v>
      </c>
      <c r="G642" s="86">
        <v>95.574368325084706</v>
      </c>
      <c r="H642" s="86">
        <v>95.553529564990896</v>
      </c>
      <c r="I642" s="86">
        <v>5.75</v>
      </c>
      <c r="J642" s="86">
        <v>8.2200000000000006</v>
      </c>
      <c r="K642" s="87">
        <v>0</v>
      </c>
      <c r="L642" s="150">
        <v>1.7300000010200001</v>
      </c>
      <c r="M642" s="86">
        <v>3.9966321712903298E-2</v>
      </c>
      <c r="N642" s="86">
        <v>73.475996437920003</v>
      </c>
      <c r="O642" s="86">
        <v>73.693221336472106</v>
      </c>
      <c r="P642" s="86">
        <v>0.121</v>
      </c>
      <c r="Q642" s="88">
        <v>0.23150000000000001</v>
      </c>
      <c r="R642" s="85">
        <v>5.93471810089021E-2</v>
      </c>
      <c r="S642" s="86">
        <v>5</v>
      </c>
      <c r="T642" s="86">
        <v>0.86</v>
      </c>
      <c r="U642" s="88">
        <v>0.40114613180515801</v>
      </c>
      <c r="V642" s="89">
        <v>4.87</v>
      </c>
      <c r="W642" s="85">
        <v>34.124193491430297</v>
      </c>
      <c r="X642" s="88">
        <v>35.5</v>
      </c>
      <c r="Y642" s="85"/>
      <c r="Z642" s="88"/>
      <c r="AA642" s="85">
        <v>0</v>
      </c>
      <c r="AB642" s="91">
        <v>0</v>
      </c>
      <c r="AC642" s="86">
        <v>0</v>
      </c>
      <c r="AD642" s="86">
        <v>0</v>
      </c>
      <c r="AE642" s="86">
        <v>0</v>
      </c>
      <c r="AF642" s="151">
        <v>47.5139999668</v>
      </c>
      <c r="AG642" s="150">
        <v>0</v>
      </c>
      <c r="AH642" s="86">
        <v>8.7240000000000009E-3</v>
      </c>
      <c r="AI642" s="88">
        <v>0</v>
      </c>
      <c r="AJ642" s="152">
        <v>3.71</v>
      </c>
      <c r="AK642" s="153">
        <v>68</v>
      </c>
    </row>
    <row r="643" spans="1:37" x14ac:dyDescent="0.2">
      <c r="A643" s="149" t="s">
        <v>1603</v>
      </c>
      <c r="B643" s="66" t="s">
        <v>1604</v>
      </c>
      <c r="C643" s="67">
        <v>63</v>
      </c>
      <c r="D643" s="84" t="s">
        <v>334</v>
      </c>
      <c r="E643" s="85">
        <v>81.351479752955299</v>
      </c>
      <c r="F643" s="91">
        <v>80.605315373221899</v>
      </c>
      <c r="G643" s="86">
        <v>80.297906827264299</v>
      </c>
      <c r="H643" s="86">
        <v>79.590867171561896</v>
      </c>
      <c r="I643" s="86">
        <v>22.84</v>
      </c>
      <c r="J643" s="86">
        <v>21.09</v>
      </c>
      <c r="K643" s="87">
        <v>0</v>
      </c>
      <c r="L643" s="150">
        <v>9.9099999936700005</v>
      </c>
      <c r="M643" s="86">
        <v>0</v>
      </c>
      <c r="N643" s="86">
        <v>61.396289819291603</v>
      </c>
      <c r="O643" s="86">
        <v>57.2168911415473</v>
      </c>
      <c r="P643" s="86">
        <v>0.34499999999999997</v>
      </c>
      <c r="Q643" s="88">
        <v>0.24840000000000001</v>
      </c>
      <c r="R643" s="85">
        <v>0</v>
      </c>
      <c r="S643" s="86">
        <v>14.4</v>
      </c>
      <c r="T643" s="86">
        <v>0.85</v>
      </c>
      <c r="U643" s="88">
        <v>5.86591398149959</v>
      </c>
      <c r="V643" s="89">
        <v>4.78</v>
      </c>
      <c r="W643" s="85">
        <v>25.825946538943601</v>
      </c>
      <c r="X643" s="88">
        <v>29.266666666700001</v>
      </c>
      <c r="Y643" s="85">
        <v>-100</v>
      </c>
      <c r="Z643" s="88"/>
      <c r="AA643" s="85">
        <v>0</v>
      </c>
      <c r="AB643" s="91">
        <v>0.88</v>
      </c>
      <c r="AC643" s="86">
        <v>0</v>
      </c>
      <c r="AD643" s="86">
        <v>0.28999999999999998</v>
      </c>
      <c r="AE643" s="86">
        <v>0.02</v>
      </c>
      <c r="AF643" s="151">
        <v>10.7978000572</v>
      </c>
      <c r="AG643" s="150">
        <v>0.23299500029600001</v>
      </c>
      <c r="AH643" s="86">
        <v>2.9596999999999998E-2</v>
      </c>
      <c r="AI643" s="88">
        <v>0</v>
      </c>
      <c r="AJ643" s="152">
        <v>3.42</v>
      </c>
      <c r="AK643" s="153">
        <v>53</v>
      </c>
    </row>
    <row r="644" spans="1:37" x14ac:dyDescent="0.2">
      <c r="A644" s="149" t="s">
        <v>1605</v>
      </c>
      <c r="B644" s="66" t="s">
        <v>1606</v>
      </c>
      <c r="C644" s="67">
        <v>63</v>
      </c>
      <c r="D644" s="84" t="s">
        <v>334</v>
      </c>
      <c r="E644" s="85">
        <v>80.495926904447401</v>
      </c>
      <c r="F644" s="91">
        <v>79.447380008806704</v>
      </c>
      <c r="G644" s="86">
        <v>79.312527520915907</v>
      </c>
      <c r="H644" s="86">
        <v>78.269484808454393</v>
      </c>
      <c r="I644" s="86">
        <v>38.36</v>
      </c>
      <c r="J644" s="86">
        <v>63.04</v>
      </c>
      <c r="K644" s="87">
        <v>0</v>
      </c>
      <c r="L644" s="150">
        <v>7.8699999915000003</v>
      </c>
      <c r="M644" s="86">
        <v>0</v>
      </c>
      <c r="N644" s="86">
        <v>79.484760224802102</v>
      </c>
      <c r="O644" s="86">
        <v>60.483658985367597</v>
      </c>
      <c r="P644" s="86">
        <v>1.379</v>
      </c>
      <c r="Q644" s="88">
        <v>0.12230000000000001</v>
      </c>
      <c r="R644" s="85">
        <v>0</v>
      </c>
      <c r="S644" s="86">
        <v>14.1</v>
      </c>
      <c r="T644" s="86">
        <v>1.42</v>
      </c>
      <c r="U644" s="88">
        <v>3.7373403786877999</v>
      </c>
      <c r="V644" s="89">
        <v>4.68</v>
      </c>
      <c r="W644" s="85">
        <v>27.762034149399302</v>
      </c>
      <c r="X644" s="88">
        <v>26.266666666700001</v>
      </c>
      <c r="Y644" s="85">
        <v>-100</v>
      </c>
      <c r="Z644" s="88"/>
      <c r="AA644" s="85">
        <v>0</v>
      </c>
      <c r="AB644" s="91">
        <v>0.73</v>
      </c>
      <c r="AC644" s="86">
        <v>0</v>
      </c>
      <c r="AD644" s="86">
        <v>0.23</v>
      </c>
      <c r="AE644" s="86">
        <v>0.08</v>
      </c>
      <c r="AF644" s="151">
        <v>0</v>
      </c>
      <c r="AG644" s="150">
        <v>6.6150000213800004E-3</v>
      </c>
      <c r="AH644" s="86">
        <v>9.2229000000000005E-2</v>
      </c>
      <c r="AI644" s="88">
        <v>1.31600000425E-3</v>
      </c>
      <c r="AJ644" s="152">
        <v>3.49</v>
      </c>
      <c r="AK644" s="153">
        <v>55</v>
      </c>
    </row>
    <row r="645" spans="1:37" x14ac:dyDescent="0.2">
      <c r="A645" s="149" t="s">
        <v>1607</v>
      </c>
      <c r="B645" s="66" t="s">
        <v>1608</v>
      </c>
      <c r="C645" s="67">
        <v>63</v>
      </c>
      <c r="D645" s="84" t="s">
        <v>334</v>
      </c>
      <c r="E645" s="85">
        <v>44.870856047661697</v>
      </c>
      <c r="F645" s="91">
        <v>43.242656830571498</v>
      </c>
      <c r="G645" s="86">
        <v>43.827579036822101</v>
      </c>
      <c r="H645" s="86">
        <v>42.2201730357191</v>
      </c>
      <c r="I645" s="86">
        <v>201.63</v>
      </c>
      <c r="J645" s="86">
        <v>285.18</v>
      </c>
      <c r="K645" s="87">
        <v>0</v>
      </c>
      <c r="L645" s="150">
        <v>8.7700000068099992</v>
      </c>
      <c r="M645" s="86">
        <v>0</v>
      </c>
      <c r="N645" s="86">
        <v>84.262918097212307</v>
      </c>
      <c r="O645" s="86">
        <v>51.104281849194201</v>
      </c>
      <c r="P645" s="86">
        <v>5.1180000000000003</v>
      </c>
      <c r="Q645" s="88">
        <v>0.47210000000000002</v>
      </c>
      <c r="R645" s="85">
        <v>0</v>
      </c>
      <c r="S645" s="86">
        <v>8.1</v>
      </c>
      <c r="T645" s="86">
        <v>1.24</v>
      </c>
      <c r="U645" s="88">
        <v>3.9217813457731001</v>
      </c>
      <c r="V645" s="89">
        <v>4.53</v>
      </c>
      <c r="W645" s="85">
        <v>26.1989909769385</v>
      </c>
      <c r="X645" s="88"/>
      <c r="Y645" s="85">
        <v>-94.9</v>
      </c>
      <c r="Z645" s="88"/>
      <c r="AA645" s="85">
        <v>0.96</v>
      </c>
      <c r="AB645" s="91">
        <v>1.1599999999999999</v>
      </c>
      <c r="AC645" s="86">
        <v>0.37</v>
      </c>
      <c r="AD645" s="86">
        <v>0.49</v>
      </c>
      <c r="AE645" s="86">
        <v>0</v>
      </c>
      <c r="AF645" s="151">
        <v>5.4024000209800001</v>
      </c>
      <c r="AG645" s="150">
        <v>3.2095000035200001E-2</v>
      </c>
      <c r="AH645" s="86">
        <v>0.88822800000000002</v>
      </c>
      <c r="AI645" s="88">
        <v>4.3240000047499996E-3</v>
      </c>
      <c r="AJ645" s="152">
        <v>3.05</v>
      </c>
      <c r="AK645" s="153">
        <v>26</v>
      </c>
    </row>
    <row r="646" spans="1:37" x14ac:dyDescent="0.2">
      <c r="A646" s="149" t="s">
        <v>1609</v>
      </c>
      <c r="B646" s="66" t="s">
        <v>1610</v>
      </c>
      <c r="C646" s="67">
        <v>63</v>
      </c>
      <c r="D646" s="84" t="s">
        <v>334</v>
      </c>
      <c r="E646" s="85">
        <v>37.418093106715901</v>
      </c>
      <c r="F646" s="91">
        <v>36.962438758845899</v>
      </c>
      <c r="G646" s="86">
        <v>37.103570636504799</v>
      </c>
      <c r="H646" s="86">
        <v>36.647916288634903</v>
      </c>
      <c r="I646" s="86">
        <v>96.73</v>
      </c>
      <c r="J646" s="86">
        <v>45.52</v>
      </c>
      <c r="K646" s="87">
        <v>0</v>
      </c>
      <c r="L646" s="150">
        <v>46.259999944100002</v>
      </c>
      <c r="M646" s="86">
        <v>0</v>
      </c>
      <c r="N646" s="86">
        <v>41.6063835661826</v>
      </c>
      <c r="O646" s="86">
        <v>34.130297003737098</v>
      </c>
      <c r="P646" s="86">
        <v>0.72599999999999998</v>
      </c>
      <c r="Q646" s="88">
        <v>0.24640000000000001</v>
      </c>
      <c r="R646" s="85">
        <v>0</v>
      </c>
      <c r="S646" s="86">
        <v>44.9</v>
      </c>
      <c r="T646" s="86">
        <v>1.78</v>
      </c>
      <c r="U646" s="88">
        <v>4.8609851005060598</v>
      </c>
      <c r="V646" s="89">
        <v>3.61</v>
      </c>
      <c r="W646" s="85">
        <v>18.3485258845446</v>
      </c>
      <c r="X646" s="88">
        <v>16.233333333299999</v>
      </c>
      <c r="Y646" s="85">
        <v>-100</v>
      </c>
      <c r="Z646" s="88"/>
      <c r="AA646" s="85">
        <v>0</v>
      </c>
      <c r="AB646" s="91">
        <v>0.49</v>
      </c>
      <c r="AC646" s="86">
        <v>0</v>
      </c>
      <c r="AD646" s="86">
        <v>0.38</v>
      </c>
      <c r="AE646" s="86">
        <v>0.01</v>
      </c>
      <c r="AF646" s="151">
        <v>0</v>
      </c>
      <c r="AG646" s="150">
        <v>2.6210100066100002</v>
      </c>
      <c r="AH646" s="86">
        <v>9.8638000000000003E-2</v>
      </c>
      <c r="AI646" s="88">
        <v>3.7600000094900003E-4</v>
      </c>
      <c r="AJ646" s="152">
        <v>2.94</v>
      </c>
      <c r="AK646" s="153">
        <v>30</v>
      </c>
    </row>
    <row r="647" spans="1:37" x14ac:dyDescent="0.2">
      <c r="A647" s="149" t="s">
        <v>1611</v>
      </c>
      <c r="B647" s="66" t="s">
        <v>1612</v>
      </c>
      <c r="C647" s="67">
        <v>63</v>
      </c>
      <c r="D647" s="84" t="s">
        <v>334</v>
      </c>
      <c r="E647" s="85">
        <v>49.925817798942298</v>
      </c>
      <c r="F647" s="91">
        <v>49.858814520567599</v>
      </c>
      <c r="G647" s="86">
        <v>49.702074708655402</v>
      </c>
      <c r="H647" s="86">
        <v>49.635071430280703</v>
      </c>
      <c r="I647" s="86">
        <v>29.46</v>
      </c>
      <c r="J647" s="86">
        <v>31.82</v>
      </c>
      <c r="K647" s="87">
        <v>0</v>
      </c>
      <c r="L647" s="150">
        <v>30.140000001600001</v>
      </c>
      <c r="M647" s="86">
        <v>0</v>
      </c>
      <c r="N647" s="86">
        <v>50.102565001665603</v>
      </c>
      <c r="O647" s="86">
        <v>42.274430466312403</v>
      </c>
      <c r="P647" s="86">
        <v>0.79600000000000004</v>
      </c>
      <c r="Q647" s="88">
        <v>0.17280000000000001</v>
      </c>
      <c r="R647" s="85">
        <v>0</v>
      </c>
      <c r="S647" s="86">
        <v>31.2</v>
      </c>
      <c r="T647" s="86">
        <v>0.78</v>
      </c>
      <c r="U647" s="88">
        <v>4.2271889731747603</v>
      </c>
      <c r="V647" s="89">
        <v>4.3499999999999996</v>
      </c>
      <c r="W647" s="85">
        <v>20.109025343342601</v>
      </c>
      <c r="X647" s="88">
        <v>17.2</v>
      </c>
      <c r="Y647" s="85">
        <v>-100</v>
      </c>
      <c r="Z647" s="88"/>
      <c r="AA647" s="85">
        <v>0</v>
      </c>
      <c r="AB647" s="91">
        <v>0</v>
      </c>
      <c r="AC647" s="86">
        <v>0</v>
      </c>
      <c r="AD647" s="86">
        <v>0</v>
      </c>
      <c r="AE647" s="86">
        <v>0.01</v>
      </c>
      <c r="AF647" s="151">
        <v>0</v>
      </c>
      <c r="AG647" s="150">
        <v>2.54603999386</v>
      </c>
      <c r="AH647" s="86">
        <v>8.8828000000000004E-2</v>
      </c>
      <c r="AI647" s="88">
        <v>3.7599999909300003E-4</v>
      </c>
      <c r="AJ647" s="152">
        <v>3.56</v>
      </c>
      <c r="AK647" s="153">
        <v>37</v>
      </c>
    </row>
    <row r="648" spans="1:37" x14ac:dyDescent="0.2">
      <c r="A648" s="149" t="s">
        <v>1613</v>
      </c>
      <c r="B648" s="66" t="s">
        <v>1614</v>
      </c>
      <c r="C648" s="67">
        <v>63</v>
      </c>
      <c r="D648" s="84" t="s">
        <v>334</v>
      </c>
      <c r="E648" s="85">
        <v>36.239228014200997</v>
      </c>
      <c r="F648" s="91">
        <v>32.9720514865731</v>
      </c>
      <c r="G648" s="86">
        <v>35.702779211435903</v>
      </c>
      <c r="H648" s="86">
        <v>32.4402946558439</v>
      </c>
      <c r="I648" s="86">
        <v>81.93</v>
      </c>
      <c r="J648" s="86">
        <v>189.72</v>
      </c>
      <c r="K648" s="87">
        <v>0</v>
      </c>
      <c r="L648" s="150">
        <v>7.1199999459200001</v>
      </c>
      <c r="M648" s="86">
        <v>0</v>
      </c>
      <c r="N648" s="86">
        <v>98.6758127050403</v>
      </c>
      <c r="O648" s="86">
        <v>62.204153666761201</v>
      </c>
      <c r="P648" s="86">
        <v>2.2040000000000002</v>
      </c>
      <c r="Q648" s="88">
        <v>0.62560000000000004</v>
      </c>
      <c r="R648" s="85">
        <v>0</v>
      </c>
      <c r="S648" s="86">
        <v>6.3</v>
      </c>
      <c r="T648" s="86">
        <v>1.42</v>
      </c>
      <c r="U648" s="88">
        <v>4.3854298628380199</v>
      </c>
      <c r="V648" s="89">
        <v>4.16</v>
      </c>
      <c r="W648" s="85">
        <v>21.182463204541602</v>
      </c>
      <c r="X648" s="88">
        <v>17</v>
      </c>
      <c r="Y648" s="85">
        <v>-96.42</v>
      </c>
      <c r="Z648" s="88"/>
      <c r="AA648" s="85">
        <v>0</v>
      </c>
      <c r="AB648" s="91">
        <v>0.13</v>
      </c>
      <c r="AC648" s="86">
        <v>0</v>
      </c>
      <c r="AD648" s="86">
        <v>0.1</v>
      </c>
      <c r="AE648" s="86">
        <v>0.26</v>
      </c>
      <c r="AF648" s="151">
        <v>0</v>
      </c>
      <c r="AG648" s="150">
        <v>0</v>
      </c>
      <c r="AH648" s="86">
        <v>0.26611600000000002</v>
      </c>
      <c r="AI648" s="88">
        <v>1.2220000048299999E-3</v>
      </c>
      <c r="AJ648" s="152">
        <v>2.54</v>
      </c>
      <c r="AK648" s="153">
        <v>13</v>
      </c>
    </row>
    <row r="649" spans="1:37" x14ac:dyDescent="0.2">
      <c r="A649" s="149" t="s">
        <v>1615</v>
      </c>
      <c r="B649" s="66" t="s">
        <v>1616</v>
      </c>
      <c r="C649" s="67">
        <v>63</v>
      </c>
      <c r="D649" s="84" t="s">
        <v>334</v>
      </c>
      <c r="E649" s="85">
        <v>28.940629184972899</v>
      </c>
      <c r="F649" s="91">
        <v>28.914785142024801</v>
      </c>
      <c r="G649" s="86">
        <v>28.879543265277398</v>
      </c>
      <c r="H649" s="86">
        <v>28.853699222329301</v>
      </c>
      <c r="I649" s="86">
        <v>24.25</v>
      </c>
      <c r="J649" s="86">
        <v>1.99</v>
      </c>
      <c r="K649" s="87">
        <v>0</v>
      </c>
      <c r="L649" s="150">
        <v>66.390000267600001</v>
      </c>
      <c r="M649" s="86">
        <v>0</v>
      </c>
      <c r="N649" s="86">
        <v>17.346520446858701</v>
      </c>
      <c r="O649" s="86">
        <v>24.036939313984199</v>
      </c>
      <c r="P649" s="86">
        <v>0.68500000000000005</v>
      </c>
      <c r="Q649" s="88">
        <v>2.6100000000000002E-2</v>
      </c>
      <c r="R649" s="85">
        <v>0</v>
      </c>
      <c r="S649" s="86">
        <v>49.7</v>
      </c>
      <c r="T649" s="86">
        <v>2</v>
      </c>
      <c r="U649" s="88">
        <v>0.65784836595164797</v>
      </c>
      <c r="V649" s="89">
        <v>4.24</v>
      </c>
      <c r="W649" s="85">
        <v>21.192272603580399</v>
      </c>
      <c r="X649" s="88">
        <v>19.5</v>
      </c>
      <c r="Y649" s="85">
        <v>-100</v>
      </c>
      <c r="Z649" s="88"/>
      <c r="AA649" s="85">
        <v>0</v>
      </c>
      <c r="AB649" s="91">
        <v>0</v>
      </c>
      <c r="AC649" s="86">
        <v>0</v>
      </c>
      <c r="AD649" s="86">
        <v>0</v>
      </c>
      <c r="AE649" s="86">
        <v>0</v>
      </c>
      <c r="AF649" s="151">
        <v>0</v>
      </c>
      <c r="AG649" s="150">
        <v>6.40528000702</v>
      </c>
      <c r="AH649" s="86">
        <v>4.0340000000000003E-3</v>
      </c>
      <c r="AI649" s="88">
        <v>0</v>
      </c>
      <c r="AJ649" s="152">
        <v>2.95</v>
      </c>
      <c r="AK649" s="153">
        <v>22</v>
      </c>
    </row>
    <row r="650" spans="1:37" x14ac:dyDescent="0.2">
      <c r="A650" s="149" t="s">
        <v>1617</v>
      </c>
      <c r="B650" s="66" t="s">
        <v>1618</v>
      </c>
      <c r="C650" s="67">
        <v>63</v>
      </c>
      <c r="D650" s="84" t="s">
        <v>334</v>
      </c>
      <c r="E650" s="85">
        <v>25.048535121779</v>
      </c>
      <c r="F650" s="91">
        <v>22.3879279915284</v>
      </c>
      <c r="G650" s="86">
        <v>24.757324391104799</v>
      </c>
      <c r="H650" s="86">
        <v>22.385721849629402</v>
      </c>
      <c r="I650" s="86">
        <v>0</v>
      </c>
      <c r="J650" s="86">
        <v>88.45</v>
      </c>
      <c r="K650" s="87">
        <v>0</v>
      </c>
      <c r="L650" s="150">
        <v>0.31000000085899998</v>
      </c>
      <c r="M650" s="86">
        <v>0</v>
      </c>
      <c r="N650" s="86">
        <v>100</v>
      </c>
      <c r="O650" s="86">
        <v>86.614750343563898</v>
      </c>
      <c r="P650" s="86">
        <v>0.182</v>
      </c>
      <c r="Q650" s="88">
        <v>0</v>
      </c>
      <c r="R650" s="85">
        <v>0</v>
      </c>
      <c r="S650" s="86">
        <v>2.9</v>
      </c>
      <c r="T650" s="86">
        <v>0.21</v>
      </c>
      <c r="U650" s="88">
        <v>9.4864101659018693E-2</v>
      </c>
      <c r="V650" s="89">
        <v>5</v>
      </c>
      <c r="W650" s="85">
        <v>30.833333333300001</v>
      </c>
      <c r="X650" s="88"/>
      <c r="Y650" s="85">
        <v>92.72</v>
      </c>
      <c r="Z650" s="88"/>
      <c r="AA650" s="85">
        <v>0</v>
      </c>
      <c r="AB650" s="91">
        <v>0.22</v>
      </c>
      <c r="AC650" s="86">
        <v>0</v>
      </c>
      <c r="AD650" s="86">
        <v>0.22</v>
      </c>
      <c r="AE650" s="86">
        <v>0</v>
      </c>
      <c r="AF650" s="151">
        <v>0</v>
      </c>
      <c r="AG650" s="150">
        <v>0</v>
      </c>
      <c r="AH650" s="86">
        <v>1.2805E-2</v>
      </c>
      <c r="AI650" s="88">
        <v>0</v>
      </c>
      <c r="AJ650" s="152">
        <v>3.33</v>
      </c>
      <c r="AK650" s="153">
        <v>11</v>
      </c>
    </row>
    <row r="651" spans="1:37" x14ac:dyDescent="0.2">
      <c r="A651" s="149" t="s">
        <v>1619</v>
      </c>
      <c r="B651" s="66" t="s">
        <v>1620</v>
      </c>
      <c r="C651" s="67">
        <v>63</v>
      </c>
      <c r="D651" s="84" t="s">
        <v>334</v>
      </c>
      <c r="E651" s="85">
        <v>52.2383665552534</v>
      </c>
      <c r="F651" s="91">
        <v>52.063453578788803</v>
      </c>
      <c r="G651" s="86">
        <v>52.1171397398819</v>
      </c>
      <c r="H651" s="86">
        <v>51.945690386713501</v>
      </c>
      <c r="I651" s="86">
        <v>0</v>
      </c>
      <c r="J651" s="86">
        <v>23.7</v>
      </c>
      <c r="K651" s="87">
        <v>0</v>
      </c>
      <c r="L651" s="150">
        <v>36.979999907699998</v>
      </c>
      <c r="M651" s="86">
        <v>0</v>
      </c>
      <c r="N651" s="86">
        <v>35.781168306478399</v>
      </c>
      <c r="O651" s="86">
        <v>48.578227011720301</v>
      </c>
      <c r="P651" s="86">
        <v>0.438</v>
      </c>
      <c r="Q651" s="88">
        <v>5.7700000000000001E-2</v>
      </c>
      <c r="R651" s="85">
        <v>0</v>
      </c>
      <c r="S651" s="86">
        <v>31</v>
      </c>
      <c r="T651" s="86">
        <v>1.24</v>
      </c>
      <c r="U651" s="88">
        <v>1.3802538835876199</v>
      </c>
      <c r="V651" s="89">
        <v>3.9</v>
      </c>
      <c r="W651" s="85">
        <v>22.774804185354199</v>
      </c>
      <c r="X651" s="88">
        <v>20.066666666700002</v>
      </c>
      <c r="Y651" s="85">
        <v>-100</v>
      </c>
      <c r="Z651" s="88"/>
      <c r="AA651" s="85">
        <v>0</v>
      </c>
      <c r="AB651" s="91">
        <v>0.16</v>
      </c>
      <c r="AC651" s="86">
        <v>0</v>
      </c>
      <c r="AD651" s="86">
        <v>0.13</v>
      </c>
      <c r="AE651" s="86">
        <v>0</v>
      </c>
      <c r="AF651" s="151">
        <v>0</v>
      </c>
      <c r="AG651" s="150">
        <v>3.1585399923800002</v>
      </c>
      <c r="AH651" s="86">
        <v>4.5717000000000001E-2</v>
      </c>
      <c r="AI651" s="88">
        <v>9.3999999773300002E-5</v>
      </c>
      <c r="AJ651" s="152">
        <v>3.3</v>
      </c>
      <c r="AK651" s="153">
        <v>39</v>
      </c>
    </row>
    <row r="652" spans="1:37" x14ac:dyDescent="0.2">
      <c r="A652" s="149" t="s">
        <v>1621</v>
      </c>
      <c r="B652" s="66" t="s">
        <v>1622</v>
      </c>
      <c r="C652" s="67">
        <v>63</v>
      </c>
      <c r="D652" s="84" t="s">
        <v>334</v>
      </c>
      <c r="E652" s="85">
        <v>28.472038935399802</v>
      </c>
      <c r="F652" s="91">
        <v>26.432364523178599</v>
      </c>
      <c r="G652" s="86">
        <v>28.274617033181698</v>
      </c>
      <c r="H652" s="86">
        <v>26.400692560255901</v>
      </c>
      <c r="I652" s="86">
        <v>0</v>
      </c>
      <c r="J652" s="86">
        <v>86.74</v>
      </c>
      <c r="K652" s="87">
        <v>0</v>
      </c>
      <c r="L652" s="150">
        <v>6.6499999665400003</v>
      </c>
      <c r="M652" s="86">
        <v>0</v>
      </c>
      <c r="N652" s="86">
        <v>100</v>
      </c>
      <c r="O652" s="86">
        <v>82.725435802595996</v>
      </c>
      <c r="P652" s="86">
        <v>0.34899999999999998</v>
      </c>
      <c r="Q652" s="88">
        <v>3.5200000000000002E-2</v>
      </c>
      <c r="R652" s="85">
        <v>0</v>
      </c>
      <c r="S652" s="86">
        <v>1.8</v>
      </c>
      <c r="T652" s="86">
        <v>0.31</v>
      </c>
      <c r="U652" s="88">
        <v>0.60387875972593197</v>
      </c>
      <c r="V652" s="89">
        <v>4.8</v>
      </c>
      <c r="W652" s="85">
        <v>18.680572220747401</v>
      </c>
      <c r="X652" s="88"/>
      <c r="Y652" s="85">
        <v>93.88</v>
      </c>
      <c r="Z652" s="88"/>
      <c r="AA652" s="85">
        <v>0.05</v>
      </c>
      <c r="AB652" s="91">
        <v>7.0000000000000007E-2</v>
      </c>
      <c r="AC652" s="86">
        <v>0.03</v>
      </c>
      <c r="AD652" s="86">
        <v>0.04</v>
      </c>
      <c r="AE652" s="86">
        <v>0.1</v>
      </c>
      <c r="AF652" s="151">
        <v>0</v>
      </c>
      <c r="AG652" s="150">
        <v>0</v>
      </c>
      <c r="AH652" s="86">
        <v>6.1108000000000003E-2</v>
      </c>
      <c r="AI652" s="88">
        <v>2.8199999937000001E-4</v>
      </c>
      <c r="AJ652" s="152">
        <v>3.13</v>
      </c>
      <c r="AK652" s="153">
        <v>10</v>
      </c>
    </row>
    <row r="653" spans="1:37" x14ac:dyDescent="0.2">
      <c r="A653" s="149" t="s">
        <v>1623</v>
      </c>
      <c r="B653" s="66" t="s">
        <v>1624</v>
      </c>
      <c r="C653" s="67">
        <v>63</v>
      </c>
      <c r="D653" s="84" t="s">
        <v>334</v>
      </c>
      <c r="E653" s="85">
        <v>39.066440406325903</v>
      </c>
      <c r="F653" s="91">
        <v>35.203516462796699</v>
      </c>
      <c r="G653" s="86">
        <v>36.833297980155102</v>
      </c>
      <c r="H653" s="86">
        <v>32.988050625751299</v>
      </c>
      <c r="I653" s="86">
        <v>67.069999999999993</v>
      </c>
      <c r="J653" s="86">
        <v>234.15</v>
      </c>
      <c r="K653" s="87">
        <v>0</v>
      </c>
      <c r="L653" s="150">
        <v>1.49999997328</v>
      </c>
      <c r="M653" s="86">
        <v>0</v>
      </c>
      <c r="N653" s="86">
        <v>59.5844835100973</v>
      </c>
      <c r="O653" s="86">
        <v>81.960577973853603</v>
      </c>
      <c r="P653" s="86">
        <v>3.2679999999999998</v>
      </c>
      <c r="Q653" s="88">
        <v>0.37969999999999998</v>
      </c>
      <c r="R653" s="85">
        <v>0</v>
      </c>
      <c r="S653" s="86">
        <v>4.9000000000000004</v>
      </c>
      <c r="T653" s="86">
        <v>1.1499999999999999</v>
      </c>
      <c r="U653" s="88">
        <v>1.66513469560914</v>
      </c>
      <c r="V653" s="89">
        <v>4.57</v>
      </c>
      <c r="W653" s="85">
        <v>29.29550656384</v>
      </c>
      <c r="X653" s="88">
        <v>26.933333333299998</v>
      </c>
      <c r="Y653" s="85">
        <v>-75.86</v>
      </c>
      <c r="Z653" s="88"/>
      <c r="AA653" s="85">
        <v>0.08</v>
      </c>
      <c r="AB653" s="91">
        <v>0.26</v>
      </c>
      <c r="AC653" s="86">
        <v>0.06</v>
      </c>
      <c r="AD653" s="86">
        <v>0.22</v>
      </c>
      <c r="AE653" s="86">
        <v>0.25</v>
      </c>
      <c r="AF653" s="151">
        <v>17.965300344500001</v>
      </c>
      <c r="AG653" s="150">
        <v>8.1453015354700006E-9</v>
      </c>
      <c r="AH653" s="86">
        <v>0.42245300000000002</v>
      </c>
      <c r="AI653" s="88">
        <v>8.4600003539199995E-4</v>
      </c>
      <c r="AJ653" s="152">
        <v>3.03</v>
      </c>
      <c r="AK653" s="153">
        <v>16</v>
      </c>
    </row>
    <row r="654" spans="1:37" x14ac:dyDescent="0.2">
      <c r="A654" s="149" t="s">
        <v>1625</v>
      </c>
      <c r="B654" s="66" t="s">
        <v>1626</v>
      </c>
      <c r="C654" s="67">
        <v>63</v>
      </c>
      <c r="D654" s="84" t="s">
        <v>334</v>
      </c>
      <c r="E654" s="85">
        <v>27.6104270138419</v>
      </c>
      <c r="F654" s="91">
        <v>16.028447997178699</v>
      </c>
      <c r="G654" s="86">
        <v>26.464278367178999</v>
      </c>
      <c r="H654" s="86">
        <v>14.9704646310283</v>
      </c>
      <c r="I654" s="86">
        <v>165.72</v>
      </c>
      <c r="J654" s="86">
        <v>350.82</v>
      </c>
      <c r="K654" s="87">
        <v>0</v>
      </c>
      <c r="L654" s="150">
        <v>0.17999999907899999</v>
      </c>
      <c r="M654" s="86">
        <v>0</v>
      </c>
      <c r="N654" s="86">
        <v>65.5997848305541</v>
      </c>
      <c r="O654" s="86">
        <v>40.836373842267797</v>
      </c>
      <c r="P654" s="86">
        <v>11.268000000000001</v>
      </c>
      <c r="Q654" s="88">
        <v>0.94699999999999995</v>
      </c>
      <c r="R654" s="85">
        <v>0</v>
      </c>
      <c r="S654" s="86">
        <v>1</v>
      </c>
      <c r="T654" s="86">
        <v>2.14</v>
      </c>
      <c r="U654" s="88">
        <v>2.6449584153760299</v>
      </c>
      <c r="V654" s="89">
        <v>3.61</v>
      </c>
      <c r="W654" s="85">
        <v>31.3709227532642</v>
      </c>
      <c r="X654" s="88"/>
      <c r="Y654" s="85">
        <v>-100</v>
      </c>
      <c r="Z654" s="88"/>
      <c r="AA654" s="85">
        <v>0.31</v>
      </c>
      <c r="AB654" s="91">
        <v>0.38</v>
      </c>
      <c r="AC654" s="86">
        <v>0.19</v>
      </c>
      <c r="AD654" s="86">
        <v>0.24</v>
      </c>
      <c r="AE654" s="86">
        <v>0.14000000000000001</v>
      </c>
      <c r="AF654" s="151">
        <v>0</v>
      </c>
      <c r="AG654" s="150">
        <v>1.22499999644E-3</v>
      </c>
      <c r="AH654" s="86">
        <v>0.36184300000000003</v>
      </c>
      <c r="AI654" s="88">
        <v>2.4439999928899999E-3</v>
      </c>
      <c r="AJ654" s="152">
        <v>2.4300000000000002</v>
      </c>
      <c r="AK654" s="153">
        <v>0</v>
      </c>
    </row>
    <row r="655" spans="1:37" x14ac:dyDescent="0.2">
      <c r="A655" s="149" t="s">
        <v>1627</v>
      </c>
      <c r="B655" s="66" t="s">
        <v>1628</v>
      </c>
      <c r="C655" s="67">
        <v>63</v>
      </c>
      <c r="D655" s="84" t="s">
        <v>334</v>
      </c>
      <c r="E655" s="85">
        <v>23.172117962466501</v>
      </c>
      <c r="F655" s="91">
        <v>12.4396782841823</v>
      </c>
      <c r="G655" s="86">
        <v>23.103485254691702</v>
      </c>
      <c r="H655" s="86">
        <v>12.3903485254692</v>
      </c>
      <c r="I655" s="86">
        <v>5.72</v>
      </c>
      <c r="J655" s="86">
        <v>71.760000000000005</v>
      </c>
      <c r="K655" s="87">
        <v>0</v>
      </c>
      <c r="L655" s="150">
        <v>1.0200000017999999</v>
      </c>
      <c r="M655" s="86">
        <v>0</v>
      </c>
      <c r="N655" s="86">
        <v>100</v>
      </c>
      <c r="O655" s="86">
        <v>76.503401360544203</v>
      </c>
      <c r="P655" s="86">
        <v>0.73799999999999999</v>
      </c>
      <c r="Q655" s="88">
        <v>0</v>
      </c>
      <c r="R655" s="85">
        <v>0</v>
      </c>
      <c r="S655" s="86">
        <v>0</v>
      </c>
      <c r="T655" s="86">
        <v>0.17</v>
      </c>
      <c r="U655" s="88">
        <v>0.25093833780160901</v>
      </c>
      <c r="V655" s="89">
        <v>5</v>
      </c>
      <c r="W655" s="85"/>
      <c r="X655" s="88"/>
      <c r="Y655" s="85">
        <v>95.66</v>
      </c>
      <c r="Z655" s="88"/>
      <c r="AA655" s="85">
        <v>0.08</v>
      </c>
      <c r="AB655" s="91">
        <v>0.14000000000000001</v>
      </c>
      <c r="AC655" s="86">
        <v>0.05</v>
      </c>
      <c r="AD655" s="86">
        <v>0.11</v>
      </c>
      <c r="AE655" s="86">
        <v>0</v>
      </c>
      <c r="AF655" s="151">
        <v>0</v>
      </c>
      <c r="AG655" s="150">
        <v>0</v>
      </c>
      <c r="AH655" s="86">
        <v>3.0502999999999999E-2</v>
      </c>
      <c r="AI655" s="88">
        <v>2.8199999377999998E-4</v>
      </c>
      <c r="AJ655" s="152">
        <v>2.35</v>
      </c>
      <c r="AK655" s="153">
        <v>0</v>
      </c>
    </row>
    <row r="656" spans="1:37" x14ac:dyDescent="0.2">
      <c r="A656" s="149" t="s">
        <v>1629</v>
      </c>
      <c r="B656" s="66" t="s">
        <v>1630</v>
      </c>
      <c r="C656" s="67">
        <v>63</v>
      </c>
      <c r="D656" s="84" t="s">
        <v>334</v>
      </c>
      <c r="E656" s="85">
        <v>32.143507926545297</v>
      </c>
      <c r="F656" s="91">
        <v>18.726083699459402</v>
      </c>
      <c r="G656" s="86">
        <v>31.669737401550901</v>
      </c>
      <c r="H656" s="86">
        <v>18.321151626814601</v>
      </c>
      <c r="I656" s="86">
        <v>0</v>
      </c>
      <c r="J656" s="86">
        <v>238.52</v>
      </c>
      <c r="K656" s="87">
        <v>0</v>
      </c>
      <c r="L656" s="150">
        <v>0.13000004778800001</v>
      </c>
      <c r="M656" s="86">
        <v>0</v>
      </c>
      <c r="N656" s="86">
        <v>90.989776429614693</v>
      </c>
      <c r="O656" s="86">
        <v>66.576282000159495</v>
      </c>
      <c r="P656" s="86">
        <v>5.6509999999999998</v>
      </c>
      <c r="Q656" s="88">
        <v>4.4999999999999998E-2</v>
      </c>
      <c r="R656" s="85">
        <v>0</v>
      </c>
      <c r="S656" s="86">
        <v>0</v>
      </c>
      <c r="T656" s="86">
        <v>0.95</v>
      </c>
      <c r="U656" s="88">
        <v>2.8163025652446798</v>
      </c>
      <c r="V656" s="89"/>
      <c r="W656" s="85"/>
      <c r="X656" s="88"/>
      <c r="Y656" s="85">
        <v>83.699999999999989</v>
      </c>
      <c r="Z656" s="88"/>
      <c r="AA656" s="85">
        <v>0.05</v>
      </c>
      <c r="AB656" s="91">
        <v>0.28999999999999998</v>
      </c>
      <c r="AC656" s="86">
        <v>0.05</v>
      </c>
      <c r="AD656" s="86">
        <v>0.24</v>
      </c>
      <c r="AE656" s="86">
        <v>0.05</v>
      </c>
      <c r="AF656" s="151">
        <v>5.5400991789900003</v>
      </c>
      <c r="AG656" s="150">
        <v>0</v>
      </c>
      <c r="AH656" s="86">
        <v>0.206287</v>
      </c>
      <c r="AI656" s="88">
        <v>1.7859994298300001E-3</v>
      </c>
      <c r="AJ656" s="152">
        <v>2.15</v>
      </c>
      <c r="AK656" s="153">
        <v>0</v>
      </c>
    </row>
    <row r="657" spans="1:37" x14ac:dyDescent="0.2">
      <c r="A657" s="149" t="s">
        <v>1631</v>
      </c>
      <c r="B657" s="66" t="s">
        <v>1632</v>
      </c>
      <c r="C657" s="67">
        <v>63</v>
      </c>
      <c r="D657" s="84" t="s">
        <v>334</v>
      </c>
      <c r="E657" s="85">
        <v>16.054864323348301</v>
      </c>
      <c r="F657" s="91">
        <v>2.0122690281247699</v>
      </c>
      <c r="G657" s="86">
        <v>15.3350483587701</v>
      </c>
      <c r="H657" s="86">
        <v>2.0085586365547798</v>
      </c>
      <c r="I657" s="86">
        <v>0</v>
      </c>
      <c r="J657" s="86">
        <v>15.9</v>
      </c>
      <c r="K657" s="87">
        <v>0</v>
      </c>
      <c r="L657" s="150">
        <v>0.389999955402</v>
      </c>
      <c r="M657" s="86">
        <v>0</v>
      </c>
      <c r="N657" s="86"/>
      <c r="O657" s="86">
        <v>68.133333333333297</v>
      </c>
      <c r="P657" s="86">
        <v>0.52400000000000002</v>
      </c>
      <c r="Q657" s="88">
        <v>0</v>
      </c>
      <c r="R657" s="85">
        <v>0</v>
      </c>
      <c r="S657" s="86">
        <v>0</v>
      </c>
      <c r="T657" s="86">
        <v>0.01</v>
      </c>
      <c r="U657" s="88">
        <v>0.26714819303930498</v>
      </c>
      <c r="V657" s="89"/>
      <c r="W657" s="85"/>
      <c r="X657" s="88"/>
      <c r="Y657" s="85"/>
      <c r="Z657" s="88"/>
      <c r="AA657" s="85">
        <v>0</v>
      </c>
      <c r="AB657" s="91">
        <v>0.01</v>
      </c>
      <c r="AC657" s="86">
        <v>0</v>
      </c>
      <c r="AD657" s="86">
        <v>0.01</v>
      </c>
      <c r="AE657" s="86">
        <v>0.12</v>
      </c>
      <c r="AF657" s="151">
        <v>0.53670106843900001</v>
      </c>
      <c r="AG657" s="150">
        <v>0</v>
      </c>
      <c r="AH657" s="86">
        <v>1.5051E-2</v>
      </c>
      <c r="AI657" s="88">
        <v>5.7229125090600005E-10</v>
      </c>
      <c r="AJ657" s="152">
        <v>1.91</v>
      </c>
      <c r="AK657" s="153">
        <v>0</v>
      </c>
    </row>
    <row r="658" spans="1:37" x14ac:dyDescent="0.2">
      <c r="A658" s="149" t="s">
        <v>1633</v>
      </c>
      <c r="B658" s="66" t="s">
        <v>1634</v>
      </c>
      <c r="C658" s="67">
        <v>63</v>
      </c>
      <c r="D658" s="84" t="s">
        <v>334</v>
      </c>
      <c r="E658" s="85">
        <v>0.166283052721243</v>
      </c>
      <c r="F658" s="91">
        <v>0</v>
      </c>
      <c r="G658" s="86">
        <v>0.166283052721243</v>
      </c>
      <c r="H658" s="86">
        <v>0</v>
      </c>
      <c r="I658" s="86">
        <v>0</v>
      </c>
      <c r="J658" s="86">
        <v>0</v>
      </c>
      <c r="K658" s="87">
        <v>0</v>
      </c>
      <c r="L658" s="150">
        <v>0</v>
      </c>
      <c r="M658" s="86">
        <v>0</v>
      </c>
      <c r="N658" s="86"/>
      <c r="O658" s="86"/>
      <c r="P658" s="86">
        <v>0</v>
      </c>
      <c r="Q658" s="88">
        <v>0</v>
      </c>
      <c r="R658" s="85">
        <v>0</v>
      </c>
      <c r="S658" s="86"/>
      <c r="T658" s="86">
        <v>0</v>
      </c>
      <c r="U658" s="88">
        <v>0</v>
      </c>
      <c r="V658" s="89"/>
      <c r="W658" s="85"/>
      <c r="X658" s="88"/>
      <c r="Y658" s="85"/>
      <c r="Z658" s="88"/>
      <c r="AA658" s="85">
        <v>0</v>
      </c>
      <c r="AB658" s="91">
        <v>0</v>
      </c>
      <c r="AC658" s="86">
        <v>0</v>
      </c>
      <c r="AD658" s="86">
        <v>0</v>
      </c>
      <c r="AE658" s="86">
        <v>0</v>
      </c>
      <c r="AF658" s="151">
        <v>0</v>
      </c>
      <c r="AG658" s="150">
        <v>0</v>
      </c>
      <c r="AH658" s="86">
        <v>0</v>
      </c>
      <c r="AI658" s="88">
        <v>0</v>
      </c>
      <c r="AJ658" s="152"/>
      <c r="AK658" s="153">
        <v>0</v>
      </c>
    </row>
    <row r="659" spans="1:37" x14ac:dyDescent="0.2">
      <c r="A659" s="149" t="s">
        <v>1635</v>
      </c>
      <c r="B659" s="66" t="s">
        <v>1636</v>
      </c>
      <c r="C659" s="67">
        <v>63</v>
      </c>
      <c r="D659" s="84" t="s">
        <v>334</v>
      </c>
      <c r="E659" s="85">
        <v>54.9387805581894</v>
      </c>
      <c r="F659" s="91">
        <v>54.8480850888403</v>
      </c>
      <c r="G659" s="86">
        <v>51.364554561569904</v>
      </c>
      <c r="H659" s="86">
        <v>51.280042874221898</v>
      </c>
      <c r="I659" s="86">
        <v>37.1</v>
      </c>
      <c r="J659" s="86">
        <v>63.49</v>
      </c>
      <c r="K659" s="87">
        <v>0</v>
      </c>
      <c r="L659" s="150">
        <v>8.3399997458400001</v>
      </c>
      <c r="M659" s="86">
        <v>0</v>
      </c>
      <c r="N659" s="86">
        <v>51.910788638331198</v>
      </c>
      <c r="O659" s="86">
        <v>68.148359894232797</v>
      </c>
      <c r="P659" s="86">
        <v>0.94099999999999995</v>
      </c>
      <c r="Q659" s="88">
        <v>0.34350000000000003</v>
      </c>
      <c r="R659" s="85">
        <v>0</v>
      </c>
      <c r="S659" s="86">
        <v>3.6</v>
      </c>
      <c r="T659" s="86">
        <v>0.89</v>
      </c>
      <c r="U659" s="88">
        <v>10.7927608525374</v>
      </c>
      <c r="V659" s="89">
        <v>4.3</v>
      </c>
      <c r="W659" s="85">
        <v>23.832466701058401</v>
      </c>
      <c r="X659" s="88">
        <v>22.7</v>
      </c>
      <c r="Y659" s="85"/>
      <c r="Z659" s="88"/>
      <c r="AA659" s="85">
        <v>0.02</v>
      </c>
      <c r="AB659" s="91">
        <v>0.15</v>
      </c>
      <c r="AC659" s="86">
        <v>0.04</v>
      </c>
      <c r="AD659" s="86">
        <v>0.08</v>
      </c>
      <c r="AE659" s="86">
        <v>0.19</v>
      </c>
      <c r="AF659" s="151">
        <v>0</v>
      </c>
      <c r="AG659" s="150">
        <v>1.24980016087</v>
      </c>
      <c r="AH659" s="86">
        <v>0.16092899999999999</v>
      </c>
      <c r="AI659" s="88">
        <v>0.15628301278199999</v>
      </c>
      <c r="AJ659" s="152">
        <v>2.35</v>
      </c>
      <c r="AK659" s="153">
        <v>13</v>
      </c>
    </row>
    <row r="660" spans="1:37" x14ac:dyDescent="0.2">
      <c r="A660" s="149" t="s">
        <v>1637</v>
      </c>
      <c r="B660" s="66" t="s">
        <v>1638</v>
      </c>
      <c r="C660" s="67">
        <v>63</v>
      </c>
      <c r="D660" s="84" t="s">
        <v>334</v>
      </c>
      <c r="E660" s="85">
        <v>55.2824063208949</v>
      </c>
      <c r="F660" s="91">
        <v>55.197332394586603</v>
      </c>
      <c r="G660" s="86">
        <v>48.417820542908601</v>
      </c>
      <c r="H660" s="86">
        <v>48.365016036923997</v>
      </c>
      <c r="I660" s="86">
        <v>52.51</v>
      </c>
      <c r="J660" s="86">
        <v>58.3</v>
      </c>
      <c r="K660" s="87">
        <v>1.09E-2</v>
      </c>
      <c r="L660" s="150">
        <v>6.4400000140099998</v>
      </c>
      <c r="M660" s="86">
        <v>0</v>
      </c>
      <c r="N660" s="86">
        <v>51.124029869735899</v>
      </c>
      <c r="O660" s="86">
        <v>64.427923844061695</v>
      </c>
      <c r="P660" s="86">
        <v>0.996</v>
      </c>
      <c r="Q660" s="88">
        <v>0.66279999999999994</v>
      </c>
      <c r="R660" s="85">
        <v>0</v>
      </c>
      <c r="S660" s="86">
        <v>3.5</v>
      </c>
      <c r="T660" s="86">
        <v>1.17</v>
      </c>
      <c r="U660" s="88">
        <v>11.744113275443899</v>
      </c>
      <c r="V660" s="89">
        <v>4.4400000000000004</v>
      </c>
      <c r="W660" s="85">
        <v>23.7589997865397</v>
      </c>
      <c r="X660" s="88">
        <v>23.433333333299998</v>
      </c>
      <c r="Y660" s="85">
        <v>-100</v>
      </c>
      <c r="Z660" s="88"/>
      <c r="AA660" s="85">
        <v>0.12</v>
      </c>
      <c r="AB660" s="91">
        <v>0.25</v>
      </c>
      <c r="AC660" s="86">
        <v>0.09</v>
      </c>
      <c r="AD660" s="86">
        <v>0.13</v>
      </c>
      <c r="AE660" s="86">
        <v>0.19</v>
      </c>
      <c r="AF660" s="151">
        <v>0</v>
      </c>
      <c r="AG660" s="150">
        <v>2.9869228348600001</v>
      </c>
      <c r="AH660" s="86">
        <v>0.303539</v>
      </c>
      <c r="AI660" s="88">
        <v>0.24118298675899999</v>
      </c>
      <c r="AJ660" s="152">
        <v>2.3199999999999998</v>
      </c>
      <c r="AK660" s="153">
        <v>11</v>
      </c>
    </row>
    <row r="661" spans="1:37" x14ac:dyDescent="0.2">
      <c r="A661" s="149" t="s">
        <v>1639</v>
      </c>
      <c r="B661" s="66" t="s">
        <v>1640</v>
      </c>
      <c r="C661" s="67">
        <v>63</v>
      </c>
      <c r="D661" s="84" t="s">
        <v>334</v>
      </c>
      <c r="E661" s="85">
        <v>67.2976723802104</v>
      </c>
      <c r="F661" s="91">
        <v>66.602551616673196</v>
      </c>
      <c r="G661" s="86">
        <v>62.867647058823501</v>
      </c>
      <c r="H661" s="86">
        <v>62.313741721854299</v>
      </c>
      <c r="I661" s="86">
        <v>81.430000000000007</v>
      </c>
      <c r="J661" s="86">
        <v>97.1</v>
      </c>
      <c r="K661" s="87">
        <v>0</v>
      </c>
      <c r="L661" s="150">
        <v>4.5699999956999999</v>
      </c>
      <c r="M661" s="86">
        <v>0</v>
      </c>
      <c r="N661" s="86">
        <v>51.182608482411098</v>
      </c>
      <c r="O661" s="86">
        <v>61.8936125434074</v>
      </c>
      <c r="P661" s="86">
        <v>0.72399999999999998</v>
      </c>
      <c r="Q661" s="88">
        <v>0.62219999999999998</v>
      </c>
      <c r="R661" s="85">
        <v>0</v>
      </c>
      <c r="S661" s="86">
        <v>2</v>
      </c>
      <c r="T661" s="86">
        <v>1.46</v>
      </c>
      <c r="U661" s="88">
        <v>9.3360440202571109</v>
      </c>
      <c r="V661" s="89">
        <v>4.68</v>
      </c>
      <c r="W661" s="85">
        <v>31.944849694132198</v>
      </c>
      <c r="X661" s="88">
        <v>24</v>
      </c>
      <c r="Y661" s="85">
        <v>-100</v>
      </c>
      <c r="Z661" s="88"/>
      <c r="AA661" s="85">
        <v>0.99</v>
      </c>
      <c r="AB661" s="91">
        <v>1.58</v>
      </c>
      <c r="AC661" s="86">
        <v>0.48</v>
      </c>
      <c r="AD661" s="86">
        <v>0.83</v>
      </c>
      <c r="AE661" s="86">
        <v>0.3</v>
      </c>
      <c r="AF661" s="151">
        <v>0</v>
      </c>
      <c r="AG661" s="150">
        <v>1.9352000040499999</v>
      </c>
      <c r="AH661" s="86">
        <v>0.33261299999999999</v>
      </c>
      <c r="AI661" s="88">
        <v>0</v>
      </c>
      <c r="AJ661" s="152">
        <v>2.97</v>
      </c>
      <c r="AK661" s="153">
        <v>34</v>
      </c>
    </row>
    <row r="662" spans="1:37" x14ac:dyDescent="0.2">
      <c r="A662" s="149" t="s">
        <v>1641</v>
      </c>
      <c r="B662" s="66" t="s">
        <v>1642</v>
      </c>
      <c r="C662" s="67">
        <v>63</v>
      </c>
      <c r="D662" s="84" t="s">
        <v>334</v>
      </c>
      <c r="E662" s="85">
        <v>68.775626777968199</v>
      </c>
      <c r="F662" s="91">
        <v>68.111663471272493</v>
      </c>
      <c r="G662" s="86">
        <v>64.373900699593406</v>
      </c>
      <c r="H662" s="86">
        <v>63.839449826656903</v>
      </c>
      <c r="I662" s="86">
        <v>217.37</v>
      </c>
      <c r="J662" s="86">
        <v>263.37</v>
      </c>
      <c r="K662" s="87">
        <v>0</v>
      </c>
      <c r="L662" s="150">
        <v>4.3199999719899997</v>
      </c>
      <c r="M662" s="86">
        <v>0</v>
      </c>
      <c r="N662" s="86">
        <v>45.178154819006998</v>
      </c>
      <c r="O662" s="86">
        <v>63.9781549016068</v>
      </c>
      <c r="P662" s="86">
        <v>3.0550000000000002</v>
      </c>
      <c r="Q662" s="88">
        <v>0.74150000000000005</v>
      </c>
      <c r="R662" s="85">
        <v>0</v>
      </c>
      <c r="S662" s="86">
        <v>1.1000000000000001</v>
      </c>
      <c r="T662" s="86">
        <v>1.82</v>
      </c>
      <c r="U662" s="88">
        <v>5.9830219944914802</v>
      </c>
      <c r="V662" s="89">
        <v>4.55</v>
      </c>
      <c r="W662" s="85">
        <v>29.165793859232899</v>
      </c>
      <c r="X662" s="88">
        <v>25.4</v>
      </c>
      <c r="Y662" s="85">
        <v>-100</v>
      </c>
      <c r="Z662" s="88"/>
      <c r="AA662" s="85">
        <v>3.16</v>
      </c>
      <c r="AB662" s="91">
        <v>3.94</v>
      </c>
      <c r="AC662" s="86">
        <v>1.54</v>
      </c>
      <c r="AD662" s="86">
        <v>1.88</v>
      </c>
      <c r="AE662" s="86">
        <v>1.53</v>
      </c>
      <c r="AF662" s="151">
        <v>2.7235979789400001E-7</v>
      </c>
      <c r="AG662" s="150">
        <v>1.39859999979</v>
      </c>
      <c r="AH662" s="86">
        <v>1.7759229999999999</v>
      </c>
      <c r="AI662" s="88">
        <v>0.48315001601699997</v>
      </c>
      <c r="AJ662" s="152">
        <v>3.32</v>
      </c>
      <c r="AK662" s="153">
        <v>48</v>
      </c>
    </row>
    <row r="663" spans="1:37" x14ac:dyDescent="0.2">
      <c r="A663" s="149" t="s">
        <v>1643</v>
      </c>
      <c r="B663" s="66" t="s">
        <v>1644</v>
      </c>
      <c r="C663" s="67">
        <v>63</v>
      </c>
      <c r="D663" s="84" t="s">
        <v>334</v>
      </c>
      <c r="E663" s="85">
        <v>31.9758476544357</v>
      </c>
      <c r="F663" s="91">
        <v>31.563399907106401</v>
      </c>
      <c r="G663" s="86">
        <v>29.426846261031098</v>
      </c>
      <c r="H663" s="86">
        <v>29.038550859266099</v>
      </c>
      <c r="I663" s="86">
        <v>428.7</v>
      </c>
      <c r="J663" s="86">
        <v>728.42</v>
      </c>
      <c r="K663" s="87">
        <v>0</v>
      </c>
      <c r="L663" s="150">
        <v>0.86000000909399998</v>
      </c>
      <c r="M663" s="86">
        <v>0</v>
      </c>
      <c r="N663" s="86">
        <v>28.249211008364401</v>
      </c>
      <c r="O663" s="86">
        <v>57.246661429693603</v>
      </c>
      <c r="P663" s="86">
        <v>19.122</v>
      </c>
      <c r="Q663" s="88">
        <v>2.6217000000000001</v>
      </c>
      <c r="R663" s="85">
        <v>0</v>
      </c>
      <c r="S663" s="86">
        <v>0.1</v>
      </c>
      <c r="T663" s="86">
        <v>4.82</v>
      </c>
      <c r="U663" s="88">
        <v>3.7733395262424501</v>
      </c>
      <c r="V663" s="89">
        <v>3.42</v>
      </c>
      <c r="W663" s="85">
        <v>31.729533734043599</v>
      </c>
      <c r="X663" s="88"/>
      <c r="Y663" s="85">
        <v>-80.16</v>
      </c>
      <c r="Z663" s="88"/>
      <c r="AA663" s="85">
        <v>3.24</v>
      </c>
      <c r="AB663" s="91">
        <v>3.65</v>
      </c>
      <c r="AC663" s="86">
        <v>1.32</v>
      </c>
      <c r="AD663" s="86">
        <v>1.59</v>
      </c>
      <c r="AE663" s="86">
        <v>3.08</v>
      </c>
      <c r="AF663" s="151">
        <v>32.233501442600001</v>
      </c>
      <c r="AG663" s="150">
        <v>6.3399999171900007E-2</v>
      </c>
      <c r="AH663" s="86">
        <v>1.8392550000000001</v>
      </c>
      <c r="AI663" s="88">
        <v>0.60138998415599998</v>
      </c>
      <c r="AJ663" s="152">
        <v>2.71</v>
      </c>
      <c r="AK663" s="153">
        <v>17</v>
      </c>
    </row>
    <row r="664" spans="1:37" x14ac:dyDescent="0.2">
      <c r="A664" s="149" t="s">
        <v>1645</v>
      </c>
      <c r="B664" s="66" t="s">
        <v>1646</v>
      </c>
      <c r="C664" s="67">
        <v>63</v>
      </c>
      <c r="D664" s="84" t="s">
        <v>334</v>
      </c>
      <c r="E664" s="85">
        <v>79.810689378381497</v>
      </c>
      <c r="F664" s="91">
        <v>79.067415847467302</v>
      </c>
      <c r="G664" s="86">
        <v>78.404411688054495</v>
      </c>
      <c r="H664" s="86">
        <v>77.817507062662202</v>
      </c>
      <c r="I664" s="86">
        <v>30.32</v>
      </c>
      <c r="J664" s="86">
        <v>43.69</v>
      </c>
      <c r="K664" s="87">
        <v>0</v>
      </c>
      <c r="L664" s="150">
        <v>14.2899999635</v>
      </c>
      <c r="M664" s="86">
        <v>0</v>
      </c>
      <c r="N664" s="86">
        <v>38.263294749203197</v>
      </c>
      <c r="O664" s="86">
        <v>50.152718387293802</v>
      </c>
      <c r="P664" s="86">
        <v>0.60099999999999998</v>
      </c>
      <c r="Q664" s="88">
        <v>0.38219999999999998</v>
      </c>
      <c r="R664" s="85">
        <v>0</v>
      </c>
      <c r="S664" s="86">
        <v>1.1000000000000001</v>
      </c>
      <c r="T664" s="86">
        <v>0.88</v>
      </c>
      <c r="U664" s="88">
        <v>2.8730180241225098</v>
      </c>
      <c r="V664" s="89">
        <v>4.7300000000000004</v>
      </c>
      <c r="W664" s="85">
        <v>30.5040984931886</v>
      </c>
      <c r="X664" s="88">
        <v>33.233333333300003</v>
      </c>
      <c r="Y664" s="85">
        <v>-100</v>
      </c>
      <c r="Z664" s="88"/>
      <c r="AA664" s="85">
        <v>0</v>
      </c>
      <c r="AB664" s="91">
        <v>0.28999999999999998</v>
      </c>
      <c r="AC664" s="86">
        <v>0</v>
      </c>
      <c r="AD664" s="86">
        <v>0.03</v>
      </c>
      <c r="AE664" s="86">
        <v>0.53</v>
      </c>
      <c r="AF664" s="151">
        <v>0</v>
      </c>
      <c r="AG664" s="150">
        <v>0.62399999997300004</v>
      </c>
      <c r="AH664" s="86">
        <v>0.13043099999999999</v>
      </c>
      <c r="AI664" s="88">
        <v>0.19452899999199999</v>
      </c>
      <c r="AJ664" s="152">
        <v>3.65</v>
      </c>
      <c r="AK664" s="153">
        <v>52</v>
      </c>
    </row>
    <row r="665" spans="1:37" x14ac:dyDescent="0.2">
      <c r="A665" s="149" t="s">
        <v>1647</v>
      </c>
      <c r="B665" s="66" t="s">
        <v>1648</v>
      </c>
      <c r="C665" s="67">
        <v>63</v>
      </c>
      <c r="D665" s="84" t="s">
        <v>334</v>
      </c>
      <c r="E665" s="85">
        <v>78.038076033449997</v>
      </c>
      <c r="F665" s="91">
        <v>77.498369017258796</v>
      </c>
      <c r="G665" s="86">
        <v>68.846746930787006</v>
      </c>
      <c r="H665" s="86">
        <v>68.410829725401797</v>
      </c>
      <c r="I665" s="86">
        <v>133.44</v>
      </c>
      <c r="J665" s="86">
        <v>173.34</v>
      </c>
      <c r="K665" s="87">
        <v>0</v>
      </c>
      <c r="L665" s="150">
        <v>4.0299999918899996</v>
      </c>
      <c r="M665" s="86">
        <v>0</v>
      </c>
      <c r="N665" s="86">
        <v>63.535252635188499</v>
      </c>
      <c r="O665" s="86">
        <v>75.953849668722896</v>
      </c>
      <c r="P665" s="86">
        <v>1.7150000000000001</v>
      </c>
      <c r="Q665" s="88">
        <v>0.51070000000000004</v>
      </c>
      <c r="R665" s="85">
        <v>0</v>
      </c>
      <c r="S665" s="86">
        <v>0.6</v>
      </c>
      <c r="T665" s="86">
        <v>1.25</v>
      </c>
      <c r="U665" s="88">
        <v>2.2403772018266999</v>
      </c>
      <c r="V665" s="89">
        <v>4.78</v>
      </c>
      <c r="W665" s="85">
        <v>32.516073971763198</v>
      </c>
      <c r="X665" s="88">
        <v>30.266666666700001</v>
      </c>
      <c r="Y665" s="85">
        <v>98.02000000000001</v>
      </c>
      <c r="Z665" s="88"/>
      <c r="AA665" s="85">
        <v>1.57</v>
      </c>
      <c r="AB665" s="91">
        <v>2.19</v>
      </c>
      <c r="AC665" s="86">
        <v>0.65</v>
      </c>
      <c r="AD665" s="86">
        <v>0.99</v>
      </c>
      <c r="AE665" s="86">
        <v>1.88</v>
      </c>
      <c r="AF665" s="151">
        <v>0</v>
      </c>
      <c r="AG665" s="150">
        <v>0.19339999958599999</v>
      </c>
      <c r="AH665" s="86">
        <v>0.57466600000000001</v>
      </c>
      <c r="AI665" s="88">
        <v>0.23890299948900001</v>
      </c>
      <c r="AJ665" s="152">
        <v>2.82</v>
      </c>
      <c r="AK665" s="153">
        <v>32</v>
      </c>
    </row>
    <row r="666" spans="1:37" x14ac:dyDescent="0.2">
      <c r="A666" s="149" t="s">
        <v>1649</v>
      </c>
      <c r="B666" s="66" t="s">
        <v>1650</v>
      </c>
      <c r="C666" s="67">
        <v>63</v>
      </c>
      <c r="D666" s="84" t="s">
        <v>334</v>
      </c>
      <c r="E666" s="85">
        <v>37.533254756692997</v>
      </c>
      <c r="F666" s="91">
        <v>36.4438457652804</v>
      </c>
      <c r="G666" s="86">
        <v>32.473480383903002</v>
      </c>
      <c r="H666" s="86">
        <v>31.503620138070399</v>
      </c>
      <c r="I666" s="86">
        <v>351.64</v>
      </c>
      <c r="J666" s="86">
        <v>769.65</v>
      </c>
      <c r="K666" s="87">
        <v>0</v>
      </c>
      <c r="L666" s="150">
        <v>1.24999999711</v>
      </c>
      <c r="M666" s="86">
        <v>0</v>
      </c>
      <c r="N666" s="86">
        <v>35.392370033603498</v>
      </c>
      <c r="O666" s="86">
        <v>61.004674435446702</v>
      </c>
      <c r="P666" s="86">
        <v>14.212999999999999</v>
      </c>
      <c r="Q666" s="88">
        <v>1.1598999999999999</v>
      </c>
      <c r="R666" s="85">
        <v>0</v>
      </c>
      <c r="S666" s="86">
        <v>0.2</v>
      </c>
      <c r="T666" s="86">
        <v>3.97</v>
      </c>
      <c r="U666" s="88">
        <v>2.0239097491160098</v>
      </c>
      <c r="V666" s="89">
        <v>3.56</v>
      </c>
      <c r="W666" s="85">
        <v>30.965018891030802</v>
      </c>
      <c r="X666" s="88">
        <v>30.366666666699999</v>
      </c>
      <c r="Y666" s="85">
        <v>-74.44</v>
      </c>
      <c r="Z666" s="88"/>
      <c r="AA666" s="85">
        <v>4.5199999999999996</v>
      </c>
      <c r="AB666" s="91">
        <v>5.45</v>
      </c>
      <c r="AC666" s="86">
        <v>1.45</v>
      </c>
      <c r="AD666" s="86">
        <v>1.67</v>
      </c>
      <c r="AE666" s="86">
        <v>4.05</v>
      </c>
      <c r="AF666" s="151">
        <v>40.927200222899998</v>
      </c>
      <c r="AG666" s="150">
        <v>0.18980000000700001</v>
      </c>
      <c r="AH666" s="86">
        <v>2.2193040000000002</v>
      </c>
      <c r="AI666" s="88">
        <v>0.627328000025</v>
      </c>
      <c r="AJ666" s="152">
        <v>2.5</v>
      </c>
      <c r="AK666" s="153">
        <v>11</v>
      </c>
    </row>
    <row r="667" spans="1:37" x14ac:dyDescent="0.2">
      <c r="A667" s="149" t="s">
        <v>1358</v>
      </c>
      <c r="B667" s="66" t="s">
        <v>1651</v>
      </c>
      <c r="C667" s="67">
        <v>63</v>
      </c>
      <c r="D667" s="84" t="s">
        <v>334</v>
      </c>
      <c r="E667" s="85">
        <v>75.357795769130306</v>
      </c>
      <c r="F667" s="91">
        <v>75.252024027161099</v>
      </c>
      <c r="G667" s="86">
        <v>58.433011230086201</v>
      </c>
      <c r="H667" s="86">
        <v>58.370331679289599</v>
      </c>
      <c r="I667" s="86">
        <v>71.31</v>
      </c>
      <c r="J667" s="86">
        <v>79.150000000000006</v>
      </c>
      <c r="K667" s="87">
        <v>0</v>
      </c>
      <c r="L667" s="150">
        <v>3.55000000243</v>
      </c>
      <c r="M667" s="86">
        <v>0</v>
      </c>
      <c r="N667" s="86">
        <v>71.997691288549603</v>
      </c>
      <c r="O667" s="86">
        <v>49.551273464857701</v>
      </c>
      <c r="P667" s="86">
        <v>0.84799999999999998</v>
      </c>
      <c r="Q667" s="88">
        <v>0.71089999999999998</v>
      </c>
      <c r="R667" s="85">
        <v>0</v>
      </c>
      <c r="S667" s="86">
        <v>1</v>
      </c>
      <c r="T667" s="86">
        <v>1.54</v>
      </c>
      <c r="U667" s="88">
        <v>5.7586837294332698</v>
      </c>
      <c r="V667" s="89">
        <v>4.67</v>
      </c>
      <c r="W667" s="85">
        <v>35.388883111246798</v>
      </c>
      <c r="X667" s="88">
        <v>35.933333333299998</v>
      </c>
      <c r="Y667" s="85"/>
      <c r="Z667" s="88"/>
      <c r="AA667" s="85">
        <v>0.05</v>
      </c>
      <c r="AB667" s="91">
        <v>0.17</v>
      </c>
      <c r="AC667" s="86">
        <v>0</v>
      </c>
      <c r="AD667" s="86">
        <v>0.04</v>
      </c>
      <c r="AE667" s="86">
        <v>0.5</v>
      </c>
      <c r="AF667" s="151">
        <v>0</v>
      </c>
      <c r="AG667" s="150">
        <v>0.28579997470000001</v>
      </c>
      <c r="AH667" s="86">
        <v>0.30007899999999998</v>
      </c>
      <c r="AI667" s="88">
        <v>0.13501698791799999</v>
      </c>
      <c r="AJ667" s="152">
        <v>3.42</v>
      </c>
      <c r="AK667" s="153">
        <v>58</v>
      </c>
    </row>
    <row r="668" spans="1:37" x14ac:dyDescent="0.2">
      <c r="A668" s="149" t="s">
        <v>1360</v>
      </c>
      <c r="B668" s="66" t="s">
        <v>1652</v>
      </c>
      <c r="C668" s="67">
        <v>63</v>
      </c>
      <c r="D668" s="84" t="s">
        <v>334</v>
      </c>
      <c r="E668" s="85">
        <v>71.756782039289106</v>
      </c>
      <c r="F668" s="91">
        <v>71.272591206735299</v>
      </c>
      <c r="G668" s="86">
        <v>61.417399438727799</v>
      </c>
      <c r="H668" s="86">
        <v>61.021515434986</v>
      </c>
      <c r="I668" s="86">
        <v>109.1</v>
      </c>
      <c r="J668" s="86">
        <v>131.24</v>
      </c>
      <c r="K668" s="87">
        <v>0</v>
      </c>
      <c r="L668" s="150">
        <v>2.1300000585599999</v>
      </c>
      <c r="M668" s="86">
        <v>0</v>
      </c>
      <c r="N668" s="86">
        <v>61.210280662710197</v>
      </c>
      <c r="O668" s="86">
        <v>60.923767904831301</v>
      </c>
      <c r="P668" s="86">
        <v>1.9810000000000001</v>
      </c>
      <c r="Q668" s="88">
        <v>0.74</v>
      </c>
      <c r="R668" s="85">
        <v>0</v>
      </c>
      <c r="S668" s="86">
        <v>0.9</v>
      </c>
      <c r="T668" s="86">
        <v>2.0099999999999998</v>
      </c>
      <c r="U668" s="88">
        <v>6.2084190832553796</v>
      </c>
      <c r="V668" s="89">
        <v>4.58</v>
      </c>
      <c r="W668" s="85">
        <v>33.917045728071798</v>
      </c>
      <c r="X668" s="88">
        <v>34.4</v>
      </c>
      <c r="Y668" s="85">
        <v>18.400000000000006</v>
      </c>
      <c r="Z668" s="88"/>
      <c r="AA668" s="85">
        <v>0.98</v>
      </c>
      <c r="AB668" s="91">
        <v>1.51</v>
      </c>
      <c r="AC668" s="86">
        <v>0.55000000000000004</v>
      </c>
      <c r="AD668" s="86">
        <v>0.87</v>
      </c>
      <c r="AE668" s="86">
        <v>1.1499999999999999</v>
      </c>
      <c r="AF668" s="151">
        <v>35.998098633799998</v>
      </c>
      <c r="AG668" s="150">
        <v>0.12640001648599999</v>
      </c>
      <c r="AH668" s="86">
        <v>0.75352200000000003</v>
      </c>
      <c r="AI668" s="88">
        <v>0.13540900453499999</v>
      </c>
      <c r="AJ668" s="152">
        <v>3.43</v>
      </c>
      <c r="AK668" s="153">
        <v>56</v>
      </c>
    </row>
    <row r="669" spans="1:37" x14ac:dyDescent="0.2">
      <c r="A669" s="149" t="s">
        <v>1653</v>
      </c>
      <c r="B669" s="66" t="s">
        <v>1654</v>
      </c>
      <c r="C669" s="67">
        <v>63</v>
      </c>
      <c r="D669" s="84" t="s">
        <v>334</v>
      </c>
      <c r="E669" s="85">
        <v>82.331724748275903</v>
      </c>
      <c r="F669" s="91">
        <v>81.179554828259896</v>
      </c>
      <c r="G669" s="86">
        <v>74.268205119642005</v>
      </c>
      <c r="H669" s="86">
        <v>73.411591831282294</v>
      </c>
      <c r="I669" s="86">
        <v>32.49</v>
      </c>
      <c r="J669" s="86">
        <v>106.74</v>
      </c>
      <c r="K669" s="87">
        <v>0</v>
      </c>
      <c r="L669" s="150">
        <v>1.1200000032199999</v>
      </c>
      <c r="M669" s="86">
        <v>0</v>
      </c>
      <c r="N669" s="86">
        <v>70.759131224247497</v>
      </c>
      <c r="O669" s="86">
        <v>100</v>
      </c>
      <c r="P669" s="86">
        <v>4.2439999999999998</v>
      </c>
      <c r="Q669" s="88">
        <v>0.83489999999999998</v>
      </c>
      <c r="R669" s="85">
        <v>0</v>
      </c>
      <c r="S669" s="86">
        <v>0</v>
      </c>
      <c r="T669" s="86">
        <v>2.36</v>
      </c>
      <c r="U669" s="88">
        <v>0.97850952627448395</v>
      </c>
      <c r="V669" s="89">
        <v>4.46</v>
      </c>
      <c r="W669" s="85">
        <v>32.179770522777702</v>
      </c>
      <c r="X669" s="88">
        <v>33.233333333300003</v>
      </c>
      <c r="Y669" s="85"/>
      <c r="Z669" s="88"/>
      <c r="AA669" s="85">
        <v>2.17</v>
      </c>
      <c r="AB669" s="91">
        <v>3.06</v>
      </c>
      <c r="AC669" s="86">
        <v>0.71</v>
      </c>
      <c r="AD669" s="86">
        <v>1.04</v>
      </c>
      <c r="AE669" s="86">
        <v>0.38</v>
      </c>
      <c r="AF669" s="151">
        <v>79.605697860999996</v>
      </c>
      <c r="AG669" s="150">
        <v>1.8799998677799998E-2</v>
      </c>
      <c r="AH669" s="86">
        <v>0.28576499999999999</v>
      </c>
      <c r="AI669" s="88">
        <v>0.135041990503</v>
      </c>
      <c r="AJ669" s="152">
        <v>2.82</v>
      </c>
      <c r="AK669" s="153">
        <v>35</v>
      </c>
    </row>
    <row r="670" spans="1:37" x14ac:dyDescent="0.2">
      <c r="A670" s="149" t="s">
        <v>1655</v>
      </c>
      <c r="B670" s="66" t="s">
        <v>1656</v>
      </c>
      <c r="C670" s="67">
        <v>63</v>
      </c>
      <c r="D670" s="84" t="s">
        <v>334</v>
      </c>
      <c r="E670" s="85">
        <v>40.2174104858207</v>
      </c>
      <c r="F670" s="91">
        <v>38.943300333527397</v>
      </c>
      <c r="G670" s="86">
        <v>33.830977464838398</v>
      </c>
      <c r="H670" s="86">
        <v>32.657454956147298</v>
      </c>
      <c r="I670" s="86">
        <v>53.38</v>
      </c>
      <c r="J670" s="86">
        <v>378.59</v>
      </c>
      <c r="K670" s="87">
        <v>0</v>
      </c>
      <c r="L670" s="150">
        <v>0.29000000035000001</v>
      </c>
      <c r="M670" s="86">
        <v>0</v>
      </c>
      <c r="N670" s="86">
        <v>57.8526163317038</v>
      </c>
      <c r="O670" s="86">
        <v>83.279377023361604</v>
      </c>
      <c r="P670" s="86">
        <v>3.331</v>
      </c>
      <c r="Q670" s="88">
        <v>0.35289999999999999</v>
      </c>
      <c r="R670" s="85">
        <v>0</v>
      </c>
      <c r="S670" s="86">
        <v>0</v>
      </c>
      <c r="T670" s="86">
        <v>1.28</v>
      </c>
      <c r="U670" s="88">
        <v>0.667054899677061</v>
      </c>
      <c r="V670" s="89">
        <v>4.49</v>
      </c>
      <c r="W670" s="85">
        <v>34.669428503951004</v>
      </c>
      <c r="X670" s="88">
        <v>30.066666666700002</v>
      </c>
      <c r="Y670" s="85">
        <v>94.94</v>
      </c>
      <c r="Z670" s="88"/>
      <c r="AA670" s="85">
        <v>0.04</v>
      </c>
      <c r="AB670" s="91">
        <v>0.47</v>
      </c>
      <c r="AC670" s="86">
        <v>0</v>
      </c>
      <c r="AD670" s="86">
        <v>0.13</v>
      </c>
      <c r="AE670" s="86">
        <v>0</v>
      </c>
      <c r="AF670" s="151">
        <v>100.000000121</v>
      </c>
      <c r="AG670" s="150">
        <v>5.1999999868299999E-3</v>
      </c>
      <c r="AH670" s="86">
        <v>0.59982400000000002</v>
      </c>
      <c r="AI670" s="88">
        <v>2.45189999379E-2</v>
      </c>
      <c r="AJ670" s="152">
        <v>3.09</v>
      </c>
      <c r="AK670" s="153">
        <v>22</v>
      </c>
    </row>
    <row r="671" spans="1:37" x14ac:dyDescent="0.2">
      <c r="A671" s="149" t="s">
        <v>1657</v>
      </c>
      <c r="B671" s="66" t="s">
        <v>1658</v>
      </c>
      <c r="C671" s="67">
        <v>63</v>
      </c>
      <c r="D671" s="84" t="s">
        <v>334</v>
      </c>
      <c r="E671" s="85">
        <v>69.796595391763901</v>
      </c>
      <c r="F671" s="91">
        <v>65.450988314602</v>
      </c>
      <c r="G671" s="86">
        <v>62.904443428425601</v>
      </c>
      <c r="H671" s="86">
        <v>59.278673882763201</v>
      </c>
      <c r="I671" s="86">
        <v>15.21</v>
      </c>
      <c r="J671" s="86">
        <v>94.5</v>
      </c>
      <c r="K671" s="87">
        <v>0</v>
      </c>
      <c r="L671" s="150">
        <v>0.80999999712500004</v>
      </c>
      <c r="M671" s="86">
        <v>0</v>
      </c>
      <c r="N671" s="86">
        <v>70.540613474858304</v>
      </c>
      <c r="O671" s="86">
        <v>98.970742685671397</v>
      </c>
      <c r="P671" s="86">
        <v>4.1059999999999999</v>
      </c>
      <c r="Q671" s="88">
        <v>0.74429999999999996</v>
      </c>
      <c r="R671" s="85">
        <v>0</v>
      </c>
      <c r="S671" s="86">
        <v>0</v>
      </c>
      <c r="T671" s="86">
        <v>1.89</v>
      </c>
      <c r="U671" s="88">
        <v>1.18767876319791</v>
      </c>
      <c r="V671" s="89">
        <v>4.5199999999999996</v>
      </c>
      <c r="W671" s="85">
        <v>33.103867928282398</v>
      </c>
      <c r="X671" s="88">
        <v>33</v>
      </c>
      <c r="Y671" s="85">
        <v>100</v>
      </c>
      <c r="Z671" s="88"/>
      <c r="AA671" s="85">
        <v>0.42</v>
      </c>
      <c r="AB671" s="91">
        <v>0.76</v>
      </c>
      <c r="AC671" s="86">
        <v>0.14000000000000001</v>
      </c>
      <c r="AD671" s="86">
        <v>0.39</v>
      </c>
      <c r="AE671" s="86">
        <v>0</v>
      </c>
      <c r="AF671" s="151">
        <v>99.999999198500007</v>
      </c>
      <c r="AG671" s="150">
        <v>2.05999999683E-2</v>
      </c>
      <c r="AH671" s="86">
        <v>0.29747899999999999</v>
      </c>
      <c r="AI671" s="88">
        <v>3.3064002050900002E-2</v>
      </c>
      <c r="AJ671" s="152">
        <v>3.23</v>
      </c>
      <c r="AK671" s="153">
        <v>37</v>
      </c>
    </row>
    <row r="672" spans="1:37" x14ac:dyDescent="0.2">
      <c r="A672" s="149" t="s">
        <v>1659</v>
      </c>
      <c r="B672" s="66" t="s">
        <v>1660</v>
      </c>
      <c r="C672" s="67">
        <v>63</v>
      </c>
      <c r="D672" s="84" t="s">
        <v>334</v>
      </c>
      <c r="E672" s="85">
        <v>82.971478463329404</v>
      </c>
      <c r="F672" s="91">
        <v>82.470896391152493</v>
      </c>
      <c r="G672" s="86">
        <v>69.342258440046606</v>
      </c>
      <c r="H672" s="86">
        <v>69.001746216530805</v>
      </c>
      <c r="I672" s="86">
        <v>29.19</v>
      </c>
      <c r="J672" s="86">
        <v>32.369999999999997</v>
      </c>
      <c r="K672" s="87">
        <v>0</v>
      </c>
      <c r="L672" s="150">
        <v>4.3199995478900002</v>
      </c>
      <c r="M672" s="86">
        <v>0</v>
      </c>
      <c r="N672" s="86">
        <v>72.392448158464902</v>
      </c>
      <c r="O672" s="86">
        <v>95.138792021202406</v>
      </c>
      <c r="P672" s="86">
        <v>1.9259999999999999</v>
      </c>
      <c r="Q672" s="88">
        <v>0.38800000000000001</v>
      </c>
      <c r="R672" s="85">
        <v>0</v>
      </c>
      <c r="S672" s="86">
        <v>0</v>
      </c>
      <c r="T672" s="86">
        <v>2.13</v>
      </c>
      <c r="U672" s="88">
        <v>3.2741559953434201</v>
      </c>
      <c r="V672" s="89">
        <v>4.78</v>
      </c>
      <c r="W672" s="85">
        <v>35.3396017951058</v>
      </c>
      <c r="X672" s="88">
        <v>40</v>
      </c>
      <c r="Y672" s="85">
        <v>-100</v>
      </c>
      <c r="Z672" s="88"/>
      <c r="AA672" s="85">
        <v>0.61</v>
      </c>
      <c r="AB672" s="91">
        <v>0.97</v>
      </c>
      <c r="AC672" s="86">
        <v>0.39</v>
      </c>
      <c r="AD672" s="86">
        <v>0.69</v>
      </c>
      <c r="AE672" s="86">
        <v>0.53</v>
      </c>
      <c r="AF672" s="151">
        <v>80.648894912800003</v>
      </c>
      <c r="AG672" s="150">
        <v>0</v>
      </c>
      <c r="AH672" s="86">
        <v>4.7237000000000001E-2</v>
      </c>
      <c r="AI672" s="88">
        <v>0</v>
      </c>
      <c r="AJ672" s="152">
        <v>3.23</v>
      </c>
      <c r="AK672" s="153">
        <v>46</v>
      </c>
    </row>
    <row r="673" spans="1:37" x14ac:dyDescent="0.2">
      <c r="A673" s="149" t="s">
        <v>1661</v>
      </c>
      <c r="B673" s="66" t="s">
        <v>1662</v>
      </c>
      <c r="C673" s="67">
        <v>63</v>
      </c>
      <c r="D673" s="84" t="s">
        <v>334</v>
      </c>
      <c r="E673" s="85">
        <v>59.875875009020703</v>
      </c>
      <c r="F673" s="91">
        <v>56.438983907050599</v>
      </c>
      <c r="G673" s="86">
        <v>47.743017969257401</v>
      </c>
      <c r="H673" s="86">
        <v>44.421591975174998</v>
      </c>
      <c r="I673" s="86">
        <v>16.96</v>
      </c>
      <c r="J673" s="86">
        <v>30.06</v>
      </c>
      <c r="K673" s="87">
        <v>0</v>
      </c>
      <c r="L673" s="150">
        <v>1.49000000015</v>
      </c>
      <c r="M673" s="86">
        <v>0</v>
      </c>
      <c r="N673" s="86">
        <v>75.521316033364201</v>
      </c>
      <c r="O673" s="86">
        <v>100</v>
      </c>
      <c r="P673" s="86">
        <v>1.071</v>
      </c>
      <c r="Q673" s="88">
        <v>0.30070000000000002</v>
      </c>
      <c r="R673" s="85">
        <v>0</v>
      </c>
      <c r="S673" s="86">
        <v>0</v>
      </c>
      <c r="T673" s="86">
        <v>1.34</v>
      </c>
      <c r="U673" s="88">
        <v>1.1330013711481599</v>
      </c>
      <c r="V673" s="89">
        <v>4.91</v>
      </c>
      <c r="W673" s="85">
        <v>41.232593345305197</v>
      </c>
      <c r="X673" s="88">
        <v>34.433333333299998</v>
      </c>
      <c r="Y673" s="85">
        <v>1.8799999999999955</v>
      </c>
      <c r="Z673" s="88"/>
      <c r="AA673" s="85">
        <v>0.6</v>
      </c>
      <c r="AB673" s="91">
        <v>0.93</v>
      </c>
      <c r="AC673" s="86">
        <v>0.17</v>
      </c>
      <c r="AD673" s="86">
        <v>0.39</v>
      </c>
      <c r="AE673" s="86">
        <v>0.53</v>
      </c>
      <c r="AF673" s="151">
        <v>84.191101098600001</v>
      </c>
      <c r="AG673" s="150">
        <v>1.13999995963E-2</v>
      </c>
      <c r="AH673" s="86">
        <v>5.4351999999999998E-2</v>
      </c>
      <c r="AI673" s="88">
        <v>3.7197998757500003E-2</v>
      </c>
      <c r="AJ673" s="152">
        <v>2.99</v>
      </c>
      <c r="AK673" s="153">
        <v>28</v>
      </c>
    </row>
    <row r="674" spans="1:37" x14ac:dyDescent="0.2">
      <c r="A674" s="149" t="s">
        <v>1663</v>
      </c>
      <c r="B674" s="66" t="s">
        <v>1664</v>
      </c>
      <c r="C674" s="67">
        <v>63</v>
      </c>
      <c r="D674" s="84" t="s">
        <v>334</v>
      </c>
      <c r="E674" s="85">
        <v>67.787400357097695</v>
      </c>
      <c r="F674" s="91">
        <v>66.479916770937294</v>
      </c>
      <c r="G674" s="86">
        <v>62.0218195110292</v>
      </c>
      <c r="H674" s="86">
        <v>60.899211292159301</v>
      </c>
      <c r="I674" s="86">
        <v>81.599999999999994</v>
      </c>
      <c r="J674" s="86">
        <v>94.24</v>
      </c>
      <c r="K674" s="87">
        <v>0</v>
      </c>
      <c r="L674" s="150">
        <v>3.7600000038400001</v>
      </c>
      <c r="M674" s="86">
        <v>0</v>
      </c>
      <c r="N674" s="86">
        <v>69.563265342054507</v>
      </c>
      <c r="O674" s="86">
        <v>88.5181982805031</v>
      </c>
      <c r="P674" s="86">
        <v>2.9590000000000001</v>
      </c>
      <c r="Q674" s="88">
        <v>0.31240000000000001</v>
      </c>
      <c r="R674" s="85">
        <v>0</v>
      </c>
      <c r="S674" s="86">
        <v>0.8</v>
      </c>
      <c r="T674" s="86">
        <v>2.2000000000000002</v>
      </c>
      <c r="U674" s="88">
        <v>4.6127458561205703</v>
      </c>
      <c r="V674" s="89">
        <v>4.47</v>
      </c>
      <c r="W674" s="85">
        <v>33.616104907928701</v>
      </c>
      <c r="X674" s="88">
        <v>31.7</v>
      </c>
      <c r="Y674" s="85">
        <v>-82.9</v>
      </c>
      <c r="Z674" s="88"/>
      <c r="AA674" s="85">
        <v>1.7</v>
      </c>
      <c r="AB674" s="91">
        <v>2.67</v>
      </c>
      <c r="AC674" s="86">
        <v>0.9</v>
      </c>
      <c r="AD674" s="86">
        <v>1.51</v>
      </c>
      <c r="AE674" s="86">
        <v>2.92</v>
      </c>
      <c r="AF674" s="151">
        <v>0.31200000675599998</v>
      </c>
      <c r="AG674" s="150">
        <v>6.1199998935100003E-2</v>
      </c>
      <c r="AH674" s="86">
        <v>0.47017599999999998</v>
      </c>
      <c r="AI674" s="88">
        <v>0.78137898640400005</v>
      </c>
      <c r="AJ674" s="152">
        <v>3.23</v>
      </c>
      <c r="AK674" s="153">
        <v>41</v>
      </c>
    </row>
    <row r="675" spans="1:37" x14ac:dyDescent="0.2">
      <c r="A675" s="149" t="s">
        <v>1665</v>
      </c>
      <c r="B675" s="66" t="s">
        <v>1666</v>
      </c>
      <c r="C675" s="67">
        <v>63</v>
      </c>
      <c r="D675" s="84" t="s">
        <v>334</v>
      </c>
      <c r="E675" s="85">
        <v>62.989559803558002</v>
      </c>
      <c r="F675" s="91">
        <v>54.928469482934901</v>
      </c>
      <c r="G675" s="86">
        <v>58.003214097074697</v>
      </c>
      <c r="H675" s="86">
        <v>50.601800343885898</v>
      </c>
      <c r="I675" s="86">
        <v>65.739999999999995</v>
      </c>
      <c r="J675" s="86">
        <v>142.83000000000001</v>
      </c>
      <c r="K675" s="87">
        <v>0</v>
      </c>
      <c r="L675" s="150">
        <v>0.63999999089899995</v>
      </c>
      <c r="M675" s="86">
        <v>0</v>
      </c>
      <c r="N675" s="86">
        <v>75.572940459875099</v>
      </c>
      <c r="O675" s="86">
        <v>95.561147458480093</v>
      </c>
      <c r="P675" s="86">
        <v>2.7559999999999998</v>
      </c>
      <c r="Q675" s="88">
        <v>0.33710000000000001</v>
      </c>
      <c r="R675" s="85">
        <v>0</v>
      </c>
      <c r="S675" s="86">
        <v>0</v>
      </c>
      <c r="T675" s="86">
        <v>2.5499999999999998</v>
      </c>
      <c r="U675" s="88">
        <v>1.6351437915107401</v>
      </c>
      <c r="V675" s="89">
        <v>4.45</v>
      </c>
      <c r="W675" s="85">
        <v>33.4741998494478</v>
      </c>
      <c r="X675" s="88">
        <v>34.133333333300001</v>
      </c>
      <c r="Y675" s="85">
        <v>-3.3799999999999955</v>
      </c>
      <c r="Z675" s="88"/>
      <c r="AA675" s="85">
        <v>1.18</v>
      </c>
      <c r="AB675" s="91">
        <v>1.42</v>
      </c>
      <c r="AC675" s="86">
        <v>0.31</v>
      </c>
      <c r="AD675" s="86">
        <v>0.4</v>
      </c>
      <c r="AE675" s="86">
        <v>2.46</v>
      </c>
      <c r="AF675" s="151">
        <v>52.119398563600001</v>
      </c>
      <c r="AG675" s="150">
        <v>4.3150631845200002E-10</v>
      </c>
      <c r="AH675" s="86">
        <v>0.36893199999999998</v>
      </c>
      <c r="AI675" s="88">
        <v>0.119743995132</v>
      </c>
      <c r="AJ675" s="152">
        <v>2.89</v>
      </c>
      <c r="AK675" s="153">
        <v>26</v>
      </c>
    </row>
    <row r="676" spans="1:37" x14ac:dyDescent="0.2">
      <c r="A676" s="149" t="s">
        <v>1667</v>
      </c>
      <c r="B676" s="66" t="s">
        <v>1668</v>
      </c>
      <c r="C676" s="67">
        <v>63</v>
      </c>
      <c r="D676" s="84" t="s">
        <v>334</v>
      </c>
      <c r="E676" s="85">
        <v>6.0314836527187801</v>
      </c>
      <c r="F676" s="91">
        <v>0</v>
      </c>
      <c r="G676" s="86">
        <v>5.9046264439617904</v>
      </c>
      <c r="H676" s="86">
        <v>0</v>
      </c>
      <c r="I676" s="86">
        <v>0</v>
      </c>
      <c r="J676" s="86">
        <v>27.57</v>
      </c>
      <c r="K676" s="87">
        <v>0</v>
      </c>
      <c r="L676" s="150">
        <v>2.12083063704E-7</v>
      </c>
      <c r="M676" s="86">
        <v>0</v>
      </c>
      <c r="N676" s="86"/>
      <c r="O676" s="86"/>
      <c r="P676" s="86">
        <v>0.374</v>
      </c>
      <c r="Q676" s="88">
        <v>0</v>
      </c>
      <c r="R676" s="85">
        <v>0</v>
      </c>
      <c r="S676" s="86"/>
      <c r="T676" s="86">
        <v>0.03</v>
      </c>
      <c r="U676" s="88">
        <v>0.28254560132238998</v>
      </c>
      <c r="V676" s="89"/>
      <c r="W676" s="85"/>
      <c r="X676" s="88"/>
      <c r="Y676" s="85">
        <v>-97.04</v>
      </c>
      <c r="Z676" s="88"/>
      <c r="AA676" s="85">
        <v>0</v>
      </c>
      <c r="AB676" s="91">
        <v>0</v>
      </c>
      <c r="AC676" s="86">
        <v>0</v>
      </c>
      <c r="AD676" s="86">
        <v>0</v>
      </c>
      <c r="AE676" s="86">
        <v>1.04</v>
      </c>
      <c r="AF676" s="151">
        <v>0.36510294906700003</v>
      </c>
      <c r="AG676" s="150">
        <v>1.0449196397899999E-9</v>
      </c>
      <c r="AH676" s="86">
        <v>5.9080000000000001E-3</v>
      </c>
      <c r="AI676" s="88">
        <v>1.73373042782E-8</v>
      </c>
      <c r="AJ676" s="152"/>
      <c r="AK676" s="153">
        <v>0</v>
      </c>
    </row>
    <row r="677" spans="1:37" x14ac:dyDescent="0.2">
      <c r="A677" s="149" t="s">
        <v>1669</v>
      </c>
      <c r="B677" s="66" t="s">
        <v>1670</v>
      </c>
      <c r="C677" s="67"/>
      <c r="D677" s="84" t="s">
        <v>334</v>
      </c>
      <c r="E677" s="85">
        <v>0</v>
      </c>
      <c r="F677" s="91">
        <v>0</v>
      </c>
      <c r="G677" s="86">
        <v>0</v>
      </c>
      <c r="H677" s="86">
        <v>0</v>
      </c>
      <c r="I677" s="86">
        <v>0</v>
      </c>
      <c r="J677" s="86">
        <v>0</v>
      </c>
      <c r="K677" s="87">
        <v>0</v>
      </c>
      <c r="L677" s="150">
        <v>0</v>
      </c>
      <c r="M677" s="86">
        <v>0</v>
      </c>
      <c r="N677" s="86"/>
      <c r="O677" s="86"/>
      <c r="P677" s="86">
        <v>0</v>
      </c>
      <c r="Q677" s="88">
        <v>0</v>
      </c>
      <c r="R677" s="85">
        <v>0</v>
      </c>
      <c r="S677" s="86"/>
      <c r="T677" s="86">
        <v>0</v>
      </c>
      <c r="U677" s="88">
        <v>0</v>
      </c>
      <c r="V677" s="89"/>
      <c r="W677" s="85"/>
      <c r="X677" s="88"/>
      <c r="Y677" s="85"/>
      <c r="Z677" s="88"/>
      <c r="AA677" s="85">
        <v>0</v>
      </c>
      <c r="AB677" s="91">
        <v>0</v>
      </c>
      <c r="AC677" s="86">
        <v>0</v>
      </c>
      <c r="AD677" s="86">
        <v>0</v>
      </c>
      <c r="AE677" s="86">
        <v>0.03</v>
      </c>
      <c r="AF677" s="151">
        <v>0</v>
      </c>
      <c r="AG677" s="150">
        <v>0</v>
      </c>
      <c r="AH677" s="86">
        <v>0</v>
      </c>
      <c r="AI677" s="88">
        <v>0</v>
      </c>
      <c r="AJ677" s="152"/>
      <c r="AK677" s="153">
        <v>0</v>
      </c>
    </row>
    <row r="678" spans="1:37" x14ac:dyDescent="0.2">
      <c r="A678" s="149" t="s">
        <v>1671</v>
      </c>
      <c r="B678" s="66" t="s">
        <v>1672</v>
      </c>
      <c r="C678" s="67">
        <v>63</v>
      </c>
      <c r="D678" s="84" t="s">
        <v>334</v>
      </c>
      <c r="E678" s="85">
        <v>64.401321921871002</v>
      </c>
      <c r="F678" s="91">
        <v>60.528768748411203</v>
      </c>
      <c r="G678" s="86">
        <v>57.132870095754598</v>
      </c>
      <c r="H678" s="86">
        <v>53.266672315905403</v>
      </c>
      <c r="I678" s="86">
        <v>58.94</v>
      </c>
      <c r="J678" s="86">
        <v>281.55</v>
      </c>
      <c r="K678" s="87">
        <v>0</v>
      </c>
      <c r="L678" s="150">
        <v>1.4800000821999999</v>
      </c>
      <c r="M678" s="86">
        <v>0</v>
      </c>
      <c r="N678" s="86">
        <v>76.745104492348204</v>
      </c>
      <c r="O678" s="86">
        <v>99.806394512667296</v>
      </c>
      <c r="P678" s="86">
        <v>3.911</v>
      </c>
      <c r="Q678" s="88">
        <v>0</v>
      </c>
      <c r="R678" s="85">
        <v>0</v>
      </c>
      <c r="S678" s="86">
        <v>2.7</v>
      </c>
      <c r="T678" s="86">
        <v>1.6</v>
      </c>
      <c r="U678" s="88">
        <v>1.1016015591899</v>
      </c>
      <c r="V678" s="89">
        <v>4</v>
      </c>
      <c r="W678" s="85">
        <v>33.433586397778598</v>
      </c>
      <c r="X678" s="88">
        <v>33.4</v>
      </c>
      <c r="Y678" s="85">
        <v>47.259999999999991</v>
      </c>
      <c r="Z678" s="88"/>
      <c r="AA678" s="85">
        <v>1.66</v>
      </c>
      <c r="AB678" s="91">
        <v>1.68</v>
      </c>
      <c r="AC678" s="86">
        <v>0.55000000000000004</v>
      </c>
      <c r="AD678" s="86">
        <v>0.56999999999999995</v>
      </c>
      <c r="AE678" s="86">
        <v>3.15</v>
      </c>
      <c r="AF678" s="151">
        <v>8.4692901035299993E-9</v>
      </c>
      <c r="AG678" s="150">
        <v>1.1264004486700001E-2</v>
      </c>
      <c r="AH678" s="86">
        <v>0.43025400000000003</v>
      </c>
      <c r="AI678" s="88">
        <v>0.20543203240800001</v>
      </c>
      <c r="AJ678" s="152">
        <v>3.64</v>
      </c>
      <c r="AK678" s="153">
        <v>48</v>
      </c>
    </row>
    <row r="679" spans="1:37" x14ac:dyDescent="0.2">
      <c r="A679" s="149" t="s">
        <v>1673</v>
      </c>
      <c r="B679" s="66" t="s">
        <v>1674</v>
      </c>
      <c r="C679" s="67">
        <v>63</v>
      </c>
      <c r="D679" s="84" t="s">
        <v>334</v>
      </c>
      <c r="E679" s="85">
        <v>63.679142044210998</v>
      </c>
      <c r="F679" s="91">
        <v>63.178485445392901</v>
      </c>
      <c r="G679" s="86">
        <v>60.193696651346002</v>
      </c>
      <c r="H679" s="86">
        <v>59.7395491354782</v>
      </c>
      <c r="I679" s="86">
        <v>155.57</v>
      </c>
      <c r="J679" s="86">
        <v>219.93</v>
      </c>
      <c r="K679" s="87">
        <v>0</v>
      </c>
      <c r="L679" s="150">
        <v>4.4399998962399998</v>
      </c>
      <c r="M679" s="86">
        <v>0</v>
      </c>
      <c r="N679" s="86">
        <v>45.972402405944102</v>
      </c>
      <c r="O679" s="86">
        <v>94.098989451943694</v>
      </c>
      <c r="P679" s="86">
        <v>4.0759999999999996</v>
      </c>
      <c r="Q679" s="88">
        <v>6.08E-2</v>
      </c>
      <c r="R679" s="85">
        <v>0</v>
      </c>
      <c r="S679" s="86">
        <v>6.9</v>
      </c>
      <c r="T679" s="86">
        <v>3.81</v>
      </c>
      <c r="U679" s="88">
        <v>5.7671262858393497</v>
      </c>
      <c r="V679" s="89">
        <v>4.2</v>
      </c>
      <c r="W679" s="85">
        <v>29.060240728048601</v>
      </c>
      <c r="X679" s="88">
        <v>29.8</v>
      </c>
      <c r="Y679" s="85">
        <v>-100</v>
      </c>
      <c r="Z679" s="88"/>
      <c r="AA679" s="85">
        <v>2.57</v>
      </c>
      <c r="AB679" s="91">
        <v>3.2</v>
      </c>
      <c r="AC679" s="86">
        <v>1.6</v>
      </c>
      <c r="AD679" s="86">
        <v>2.06</v>
      </c>
      <c r="AE679" s="86">
        <v>3.06</v>
      </c>
      <c r="AF679" s="151">
        <v>0</v>
      </c>
      <c r="AG679" s="150">
        <v>2.44659615845E-10</v>
      </c>
      <c r="AH679" s="86">
        <v>0.30906499999999998</v>
      </c>
      <c r="AI679" s="88">
        <v>0.58302085006100002</v>
      </c>
      <c r="AJ679" s="152">
        <v>3.55</v>
      </c>
      <c r="AK679" s="153">
        <v>49</v>
      </c>
    </row>
    <row r="680" spans="1:37" x14ac:dyDescent="0.2">
      <c r="A680" s="149" t="s">
        <v>1675</v>
      </c>
      <c r="B680" s="66" t="s">
        <v>1676</v>
      </c>
      <c r="C680" s="67">
        <v>63</v>
      </c>
      <c r="D680" s="84" t="s">
        <v>334</v>
      </c>
      <c r="E680" s="85">
        <v>57.442852568406501</v>
      </c>
      <c r="F680" s="91">
        <v>53.999029035956703</v>
      </c>
      <c r="G680" s="86">
        <v>55.071221245519602</v>
      </c>
      <c r="H680" s="86">
        <v>51.6852423794817</v>
      </c>
      <c r="I680" s="86">
        <v>0</v>
      </c>
      <c r="J680" s="86">
        <v>273.57</v>
      </c>
      <c r="K680" s="87">
        <v>0</v>
      </c>
      <c r="L680" s="150">
        <v>2.63000010843</v>
      </c>
      <c r="M680" s="86">
        <v>0</v>
      </c>
      <c r="N680" s="86">
        <v>75.552196764109794</v>
      </c>
      <c r="O680" s="86">
        <v>94.220945894431907</v>
      </c>
      <c r="P680" s="86">
        <v>4.9930000000000003</v>
      </c>
      <c r="Q680" s="88">
        <v>0.33279999999999998</v>
      </c>
      <c r="R680" s="85">
        <v>0</v>
      </c>
      <c r="S680" s="86">
        <v>2.5</v>
      </c>
      <c r="T680" s="86">
        <v>2.75</v>
      </c>
      <c r="U680" s="88">
        <v>2.7455557736207701</v>
      </c>
      <c r="V680" s="89">
        <v>4.22</v>
      </c>
      <c r="W680" s="85">
        <v>32.570556744893103</v>
      </c>
      <c r="X680" s="88"/>
      <c r="Y680" s="85">
        <v>32.960000000000008</v>
      </c>
      <c r="Z680" s="88"/>
      <c r="AA680" s="85">
        <v>2.1</v>
      </c>
      <c r="AB680" s="91">
        <v>2.71</v>
      </c>
      <c r="AC680" s="86">
        <v>1.1499999999999999</v>
      </c>
      <c r="AD680" s="86">
        <v>1.68</v>
      </c>
      <c r="AE680" s="86">
        <v>2.76</v>
      </c>
      <c r="AF680" s="151">
        <v>0</v>
      </c>
      <c r="AG680" s="150">
        <v>1.10239990755E-2</v>
      </c>
      <c r="AH680" s="86">
        <v>0.767787</v>
      </c>
      <c r="AI680" s="88">
        <v>1.29791406203</v>
      </c>
      <c r="AJ680" s="152">
        <v>3.72</v>
      </c>
      <c r="AK680" s="153">
        <v>43</v>
      </c>
    </row>
    <row r="681" spans="1:37" x14ac:dyDescent="0.2">
      <c r="A681" s="149" t="s">
        <v>1677</v>
      </c>
      <c r="B681" s="66" t="s">
        <v>1678</v>
      </c>
      <c r="C681" s="67">
        <v>63</v>
      </c>
      <c r="D681" s="84" t="s">
        <v>334</v>
      </c>
      <c r="E681" s="85">
        <v>16.159641765583899</v>
      </c>
      <c r="F681" s="91">
        <v>0.20257303290923301</v>
      </c>
      <c r="G681" s="86">
        <v>15.534153102565901</v>
      </c>
      <c r="H681" s="86">
        <v>0.184803468618949</v>
      </c>
      <c r="I681" s="86">
        <v>0</v>
      </c>
      <c r="J681" s="86">
        <v>14.69</v>
      </c>
      <c r="K681" s="87">
        <v>0</v>
      </c>
      <c r="L681" s="150">
        <v>3.2043834058799999E-7</v>
      </c>
      <c r="M681" s="86">
        <v>0</v>
      </c>
      <c r="N681" s="86"/>
      <c r="O681" s="86">
        <v>10.625</v>
      </c>
      <c r="P681" s="86">
        <v>0.47</v>
      </c>
      <c r="Q681" s="88">
        <v>0</v>
      </c>
      <c r="R681" s="85">
        <v>0</v>
      </c>
      <c r="S681" s="86"/>
      <c r="T681" s="86">
        <v>0.01</v>
      </c>
      <c r="U681" s="88">
        <v>0.120833037173929</v>
      </c>
      <c r="V681" s="89"/>
      <c r="W681" s="85"/>
      <c r="X681" s="88"/>
      <c r="Y681" s="85">
        <v>-95.02</v>
      </c>
      <c r="Z681" s="88"/>
      <c r="AA681" s="85">
        <v>0</v>
      </c>
      <c r="AB681" s="91">
        <v>0</v>
      </c>
      <c r="AC681" s="86">
        <v>0</v>
      </c>
      <c r="AD681" s="86">
        <v>0</v>
      </c>
      <c r="AE681" s="86">
        <v>2.0299999999999998</v>
      </c>
      <c r="AF681" s="151">
        <v>0</v>
      </c>
      <c r="AG681" s="150">
        <v>1.3628742293699999E-9</v>
      </c>
      <c r="AH681" s="86">
        <v>4.3889999999999997E-3</v>
      </c>
      <c r="AI681" s="88">
        <v>2.8166364385599999E-8</v>
      </c>
      <c r="AJ681" s="152">
        <v>1</v>
      </c>
      <c r="AK681" s="153">
        <v>0</v>
      </c>
    </row>
    <row r="682" spans="1:37" x14ac:dyDescent="0.2">
      <c r="A682" s="149" t="s">
        <v>1679</v>
      </c>
      <c r="B682" s="66" t="s">
        <v>1680</v>
      </c>
      <c r="C682" s="67"/>
      <c r="D682" s="84" t="s">
        <v>334</v>
      </c>
      <c r="E682" s="85">
        <v>0</v>
      </c>
      <c r="F682" s="91">
        <v>0</v>
      </c>
      <c r="G682" s="86">
        <v>0</v>
      </c>
      <c r="H682" s="86">
        <v>0</v>
      </c>
      <c r="I682" s="86">
        <v>0</v>
      </c>
      <c r="J682" s="86">
        <v>0</v>
      </c>
      <c r="K682" s="87">
        <v>0</v>
      </c>
      <c r="L682" s="150">
        <v>0</v>
      </c>
      <c r="M682" s="86">
        <v>0</v>
      </c>
      <c r="N682" s="86"/>
      <c r="O682" s="86"/>
      <c r="P682" s="86">
        <v>0</v>
      </c>
      <c r="Q682" s="88">
        <v>0</v>
      </c>
      <c r="R682" s="85">
        <v>0</v>
      </c>
      <c r="S682" s="86"/>
      <c r="T682" s="86">
        <v>0</v>
      </c>
      <c r="U682" s="88">
        <v>0</v>
      </c>
      <c r="V682" s="89"/>
      <c r="W682" s="85"/>
      <c r="X682" s="88"/>
      <c r="Y682" s="85"/>
      <c r="Z682" s="88"/>
      <c r="AA682" s="85">
        <v>0</v>
      </c>
      <c r="AB682" s="91">
        <v>0</v>
      </c>
      <c r="AC682" s="86">
        <v>0</v>
      </c>
      <c r="AD682" s="86">
        <v>0</v>
      </c>
      <c r="AE682" s="86">
        <v>0.03</v>
      </c>
      <c r="AF682" s="151">
        <v>0</v>
      </c>
      <c r="AG682" s="150">
        <v>0</v>
      </c>
      <c r="AH682" s="86">
        <v>0</v>
      </c>
      <c r="AI682" s="88">
        <v>0</v>
      </c>
      <c r="AJ682" s="152"/>
      <c r="AK682" s="153">
        <v>0</v>
      </c>
    </row>
    <row r="683" spans="1:37" x14ac:dyDescent="0.2">
      <c r="A683" s="149" t="s">
        <v>1681</v>
      </c>
      <c r="B683" s="66" t="s">
        <v>1682</v>
      </c>
      <c r="C683" s="67">
        <v>63</v>
      </c>
      <c r="D683" s="84" t="s">
        <v>334</v>
      </c>
      <c r="E683" s="85">
        <v>51.900579950290002</v>
      </c>
      <c r="F683" s="91">
        <v>45.965202982601497</v>
      </c>
      <c r="G683" s="86">
        <v>47.824357912179003</v>
      </c>
      <c r="H683" s="86">
        <v>41.9917149958575</v>
      </c>
      <c r="I683" s="86">
        <v>321.01</v>
      </c>
      <c r="J683" s="86">
        <v>562.15</v>
      </c>
      <c r="K683" s="87">
        <v>0</v>
      </c>
      <c r="L683" s="150">
        <v>1.9199999830400001</v>
      </c>
      <c r="M683" s="86">
        <v>0</v>
      </c>
      <c r="N683" s="86">
        <v>80.851846402824805</v>
      </c>
      <c r="O683" s="86">
        <v>75.128877634077995</v>
      </c>
      <c r="P683" s="86">
        <v>7.7960000000000003</v>
      </c>
      <c r="Q683" s="88">
        <v>0.36820000000000003</v>
      </c>
      <c r="R683" s="85">
        <v>0</v>
      </c>
      <c r="S683" s="86">
        <v>0</v>
      </c>
      <c r="T683" s="86">
        <v>3.29</v>
      </c>
      <c r="U683" s="88">
        <v>3.7216238608119299</v>
      </c>
      <c r="V683" s="89">
        <v>4.3499999999999996</v>
      </c>
      <c r="W683" s="85">
        <v>29.9666666667</v>
      </c>
      <c r="X683" s="88">
        <v>29.9666666667</v>
      </c>
      <c r="Y683" s="85">
        <v>79.259999999999991</v>
      </c>
      <c r="Z683" s="88"/>
      <c r="AA683" s="85">
        <v>1.23</v>
      </c>
      <c r="AB683" s="91">
        <v>1.61</v>
      </c>
      <c r="AC683" s="86">
        <v>1.02</v>
      </c>
      <c r="AD683" s="86">
        <v>1.36</v>
      </c>
      <c r="AE683" s="86">
        <v>3.64</v>
      </c>
      <c r="AF683" s="151">
        <v>0.91980020505500004</v>
      </c>
      <c r="AG683" s="150">
        <v>3.2104213416099998E-11</v>
      </c>
      <c r="AH683" s="86">
        <v>0.51249999999999996</v>
      </c>
      <c r="AI683" s="88">
        <v>7.4623994245400005E-2</v>
      </c>
      <c r="AJ683" s="152">
        <v>2.68</v>
      </c>
      <c r="AK683" s="153">
        <v>12</v>
      </c>
    </row>
    <row r="684" spans="1:37" x14ac:dyDescent="0.2">
      <c r="A684" s="149" t="s">
        <v>1683</v>
      </c>
      <c r="B684" s="66" t="s">
        <v>1684</v>
      </c>
      <c r="C684" s="67">
        <v>63</v>
      </c>
      <c r="D684" s="84" t="s">
        <v>334</v>
      </c>
      <c r="E684" s="85">
        <v>39.089712983560297</v>
      </c>
      <c r="F684" s="91">
        <v>36.604769138950701</v>
      </c>
      <c r="G684" s="86">
        <v>34.686126634474498</v>
      </c>
      <c r="H684" s="86">
        <v>32.209321252238098</v>
      </c>
      <c r="I684" s="86">
        <v>135.16</v>
      </c>
      <c r="J684" s="86">
        <v>744.06</v>
      </c>
      <c r="K684" s="87">
        <v>0</v>
      </c>
      <c r="L684" s="150">
        <v>0.98000001558600003</v>
      </c>
      <c r="M684" s="86">
        <v>0</v>
      </c>
      <c r="N684" s="86">
        <v>40.819411753449302</v>
      </c>
      <c r="O684" s="86">
        <v>52.569513602377398</v>
      </c>
      <c r="P684" s="86">
        <v>14.417999999999999</v>
      </c>
      <c r="Q684" s="88">
        <v>0.64049999999999996</v>
      </c>
      <c r="R684" s="85">
        <v>0</v>
      </c>
      <c r="S684" s="86">
        <v>0.1</v>
      </c>
      <c r="T684" s="86">
        <v>3.95</v>
      </c>
      <c r="U684" s="88">
        <v>3.0241169768325098</v>
      </c>
      <c r="V684" s="89">
        <v>3.28</v>
      </c>
      <c r="W684" s="85">
        <v>26.797475703250601</v>
      </c>
      <c r="X684" s="88"/>
      <c r="Y684" s="85">
        <v>-9.8799999999999955</v>
      </c>
      <c r="Z684" s="88"/>
      <c r="AA684" s="85">
        <v>4.32</v>
      </c>
      <c r="AB684" s="91">
        <v>4.42</v>
      </c>
      <c r="AC684" s="86">
        <v>1.78</v>
      </c>
      <c r="AD684" s="86">
        <v>1.86</v>
      </c>
      <c r="AE684" s="86">
        <v>4.3499999999999996</v>
      </c>
      <c r="AF684" s="151">
        <v>0.252800248384</v>
      </c>
      <c r="AG684" s="150">
        <v>2.04799994083E-2</v>
      </c>
      <c r="AH684" s="86">
        <v>4.7350320000000004</v>
      </c>
      <c r="AI684" s="88">
        <v>0.58681604572799995</v>
      </c>
      <c r="AJ684" s="152">
        <v>3.2</v>
      </c>
      <c r="AK684" s="153">
        <v>28</v>
      </c>
    </row>
    <row r="685" spans="1:37" x14ac:dyDescent="0.2">
      <c r="A685" s="149" t="s">
        <v>1685</v>
      </c>
      <c r="B685" s="66" t="s">
        <v>1686</v>
      </c>
      <c r="C685" s="67">
        <v>63</v>
      </c>
      <c r="D685" s="84" t="s">
        <v>334</v>
      </c>
      <c r="E685" s="85">
        <v>7.1207616044421203</v>
      </c>
      <c r="F685" s="91">
        <v>0</v>
      </c>
      <c r="G685" s="86">
        <v>7.1061944627723799</v>
      </c>
      <c r="H685" s="86">
        <v>0</v>
      </c>
      <c r="I685" s="86">
        <v>0</v>
      </c>
      <c r="J685" s="86">
        <v>85.58</v>
      </c>
      <c r="K685" s="87">
        <v>0</v>
      </c>
      <c r="L685" s="150">
        <v>3.5424101429399998E-9</v>
      </c>
      <c r="M685" s="86">
        <v>0</v>
      </c>
      <c r="N685" s="86"/>
      <c r="O685" s="86">
        <v>0.77777777777777801</v>
      </c>
      <c r="P685" s="86">
        <v>0.48099999999999998</v>
      </c>
      <c r="Q685" s="88">
        <v>0</v>
      </c>
      <c r="R685" s="85">
        <v>0</v>
      </c>
      <c r="S685" s="86">
        <v>0</v>
      </c>
      <c r="T685" s="86">
        <v>0.05</v>
      </c>
      <c r="U685" s="88">
        <v>0.344470055954962</v>
      </c>
      <c r="V685" s="89"/>
      <c r="W685" s="85"/>
      <c r="X685" s="88"/>
      <c r="Y685" s="85">
        <v>-96.7</v>
      </c>
      <c r="Z685" s="88"/>
      <c r="AA685" s="85">
        <v>0</v>
      </c>
      <c r="AB685" s="91">
        <v>0</v>
      </c>
      <c r="AC685" s="86">
        <v>0</v>
      </c>
      <c r="AD685" s="86">
        <v>0</v>
      </c>
      <c r="AE685" s="86">
        <v>0.33</v>
      </c>
      <c r="AF685" s="151">
        <v>4.1300185128699998E-2</v>
      </c>
      <c r="AG685" s="150">
        <v>1.00640519672E-10</v>
      </c>
      <c r="AH685" s="86">
        <v>4.4875999999999999E-2</v>
      </c>
      <c r="AI685" s="88">
        <v>3.3920006609000001E-3</v>
      </c>
      <c r="AJ685" s="152"/>
      <c r="AK685" s="153">
        <v>0</v>
      </c>
    </row>
    <row r="686" spans="1:37" x14ac:dyDescent="0.2">
      <c r="A686" s="149" t="s">
        <v>1687</v>
      </c>
      <c r="B686" s="66" t="s">
        <v>1688</v>
      </c>
      <c r="C686" s="67"/>
      <c r="D686" s="84" t="s">
        <v>334</v>
      </c>
      <c r="E686" s="85">
        <v>0</v>
      </c>
      <c r="F686" s="91">
        <v>0</v>
      </c>
      <c r="G686" s="86">
        <v>0</v>
      </c>
      <c r="H686" s="86">
        <v>0</v>
      </c>
      <c r="I686" s="86">
        <v>0</v>
      </c>
      <c r="J686" s="86">
        <v>0</v>
      </c>
      <c r="K686" s="87">
        <v>0</v>
      </c>
      <c r="L686" s="150">
        <v>0</v>
      </c>
      <c r="M686" s="86">
        <v>0</v>
      </c>
      <c r="N686" s="86"/>
      <c r="O686" s="86"/>
      <c r="P686" s="86">
        <v>0</v>
      </c>
      <c r="Q686" s="88">
        <v>0</v>
      </c>
      <c r="R686" s="85">
        <v>0</v>
      </c>
      <c r="S686" s="86"/>
      <c r="T686" s="86">
        <v>0</v>
      </c>
      <c r="U686" s="88">
        <v>0</v>
      </c>
      <c r="V686" s="89"/>
      <c r="W686" s="85"/>
      <c r="X686" s="88"/>
      <c r="Y686" s="85"/>
      <c r="Z686" s="88"/>
      <c r="AA686" s="85">
        <v>0</v>
      </c>
      <c r="AB686" s="91">
        <v>0</v>
      </c>
      <c r="AC686" s="86">
        <v>0</v>
      </c>
      <c r="AD686" s="86">
        <v>0</v>
      </c>
      <c r="AE686" s="86">
        <v>0</v>
      </c>
      <c r="AF686" s="151">
        <v>0</v>
      </c>
      <c r="AG686" s="150">
        <v>0</v>
      </c>
      <c r="AH686" s="86">
        <v>0</v>
      </c>
      <c r="AI686" s="88">
        <v>0</v>
      </c>
      <c r="AJ686" s="152"/>
      <c r="AK686" s="153">
        <v>0</v>
      </c>
    </row>
    <row r="687" spans="1:37" x14ac:dyDescent="0.2">
      <c r="A687" s="149" t="s">
        <v>1689</v>
      </c>
      <c r="B687" s="66" t="s">
        <v>1690</v>
      </c>
      <c r="C687" s="67"/>
      <c r="D687" s="84" t="s">
        <v>334</v>
      </c>
      <c r="E687" s="85">
        <v>0</v>
      </c>
      <c r="F687" s="91">
        <v>0</v>
      </c>
      <c r="G687" s="86">
        <v>0</v>
      </c>
      <c r="H687" s="86">
        <v>0</v>
      </c>
      <c r="I687" s="86">
        <v>0</v>
      </c>
      <c r="J687" s="86">
        <v>0</v>
      </c>
      <c r="K687" s="87">
        <v>0</v>
      </c>
      <c r="L687" s="150">
        <v>0</v>
      </c>
      <c r="M687" s="86">
        <v>0</v>
      </c>
      <c r="N687" s="86"/>
      <c r="O687" s="86"/>
      <c r="P687" s="86">
        <v>0</v>
      </c>
      <c r="Q687" s="88">
        <v>0</v>
      </c>
      <c r="R687" s="85">
        <v>0</v>
      </c>
      <c r="S687" s="86"/>
      <c r="T687" s="86">
        <v>0</v>
      </c>
      <c r="U687" s="88">
        <v>0</v>
      </c>
      <c r="V687" s="89"/>
      <c r="W687" s="85"/>
      <c r="X687" s="88"/>
      <c r="Y687" s="85"/>
      <c r="Z687" s="88"/>
      <c r="AA687" s="85">
        <v>0</v>
      </c>
      <c r="AB687" s="91">
        <v>0</v>
      </c>
      <c r="AC687" s="86">
        <v>0</v>
      </c>
      <c r="AD687" s="86">
        <v>0</v>
      </c>
      <c r="AE687" s="86">
        <v>0</v>
      </c>
      <c r="AF687" s="151">
        <v>0</v>
      </c>
      <c r="AG687" s="150">
        <v>0</v>
      </c>
      <c r="AH687" s="86">
        <v>0</v>
      </c>
      <c r="AI687" s="88">
        <v>0</v>
      </c>
      <c r="AJ687" s="152"/>
      <c r="AK687" s="153">
        <v>0</v>
      </c>
    </row>
    <row r="688" spans="1:37" x14ac:dyDescent="0.2">
      <c r="A688" s="149" t="s">
        <v>1691</v>
      </c>
      <c r="B688" s="66" t="s">
        <v>1692</v>
      </c>
      <c r="C688" s="67">
        <v>45</v>
      </c>
      <c r="D688" s="84" t="s">
        <v>334</v>
      </c>
      <c r="E688" s="85">
        <v>50.132122983181503</v>
      </c>
      <c r="F688" s="91">
        <v>50.125905431031804</v>
      </c>
      <c r="G688" s="86">
        <v>20.298235251448201</v>
      </c>
      <c r="H688" s="86">
        <v>20.298235251448201</v>
      </c>
      <c r="I688" s="86">
        <v>68.97</v>
      </c>
      <c r="J688" s="86">
        <v>161.13</v>
      </c>
      <c r="K688" s="87">
        <v>0</v>
      </c>
      <c r="L688" s="150">
        <v>0.10000000529399999</v>
      </c>
      <c r="M688" s="86">
        <v>1.6893112577380399E-2</v>
      </c>
      <c r="N688" s="86">
        <v>48.279885811923101</v>
      </c>
      <c r="O688" s="86">
        <v>32.161971119862699</v>
      </c>
      <c r="P688" s="86">
        <v>4.7430000000000003</v>
      </c>
      <c r="Q688" s="88">
        <v>0.70240000000000002</v>
      </c>
      <c r="R688" s="85">
        <v>9.3559956338687106E-2</v>
      </c>
      <c r="S688" s="86">
        <v>0</v>
      </c>
      <c r="T688" s="86">
        <v>1.4</v>
      </c>
      <c r="U688" s="88">
        <v>0.29015243365353699</v>
      </c>
      <c r="V688" s="89">
        <v>3.81</v>
      </c>
      <c r="W688" s="85">
        <v>25.699335220176899</v>
      </c>
      <c r="X688" s="88">
        <v>25.4</v>
      </c>
      <c r="Y688" s="85">
        <v>-93.62</v>
      </c>
      <c r="Z688" s="88"/>
      <c r="AA688" s="85">
        <v>1.45</v>
      </c>
      <c r="AB688" s="91">
        <v>1.43</v>
      </c>
      <c r="AC688" s="86">
        <v>0.18</v>
      </c>
      <c r="AD688" s="86">
        <v>0.18</v>
      </c>
      <c r="AE688" s="86">
        <v>0.86</v>
      </c>
      <c r="AF688" s="151">
        <v>1.00719474022E-10</v>
      </c>
      <c r="AG688" s="150">
        <v>1.8900013581999999E-3</v>
      </c>
      <c r="AH688" s="86">
        <v>0.92467299999999997</v>
      </c>
      <c r="AI688" s="88">
        <v>0.333682032405</v>
      </c>
      <c r="AJ688" s="152">
        <v>1.54</v>
      </c>
      <c r="AK688" s="153">
        <v>0</v>
      </c>
    </row>
    <row r="689" spans="1:37" x14ac:dyDescent="0.2">
      <c r="A689" s="149" t="s">
        <v>1693</v>
      </c>
      <c r="B689" s="66" t="s">
        <v>1694</v>
      </c>
      <c r="C689" s="67">
        <v>45</v>
      </c>
      <c r="D689" s="84" t="s">
        <v>334</v>
      </c>
      <c r="E689" s="85">
        <v>25.941686668643001</v>
      </c>
      <c r="F689" s="91">
        <v>25.941686668643001</v>
      </c>
      <c r="G689" s="86">
        <v>11.369091448079301</v>
      </c>
      <c r="H689" s="86">
        <v>11.369091448079301</v>
      </c>
      <c r="I689" s="86">
        <v>346.74</v>
      </c>
      <c r="J689" s="86">
        <v>548.38</v>
      </c>
      <c r="K689" s="87">
        <v>0</v>
      </c>
      <c r="L689" s="150">
        <v>4.0000003261500001E-2</v>
      </c>
      <c r="M689" s="86">
        <v>0.34620344697622701</v>
      </c>
      <c r="N689" s="86">
        <v>25.658291457286399</v>
      </c>
      <c r="O689" s="86">
        <v>12.614706961947901</v>
      </c>
      <c r="P689" s="86">
        <v>18.129000000000001</v>
      </c>
      <c r="Q689" s="88">
        <v>2.04</v>
      </c>
      <c r="R689" s="85">
        <v>0.35540591096146701</v>
      </c>
      <c r="S689" s="86">
        <v>0</v>
      </c>
      <c r="T689" s="86">
        <v>3.51</v>
      </c>
      <c r="U689" s="88">
        <v>1.3177397607412999</v>
      </c>
      <c r="V689" s="89">
        <v>2.31</v>
      </c>
      <c r="W689" s="85">
        <v>15.0881131479107</v>
      </c>
      <c r="X689" s="88"/>
      <c r="Y689" s="85">
        <v>-58.4</v>
      </c>
      <c r="Z689" s="88">
        <v>100</v>
      </c>
      <c r="AA689" s="85">
        <v>3.6</v>
      </c>
      <c r="AB689" s="91">
        <v>3.6</v>
      </c>
      <c r="AC689" s="86">
        <v>0.72</v>
      </c>
      <c r="AD689" s="86">
        <v>0.72</v>
      </c>
      <c r="AE689" s="86">
        <v>2.3199999999999998</v>
      </c>
      <c r="AF689" s="151">
        <v>0</v>
      </c>
      <c r="AG689" s="150">
        <v>9.2399989115100004E-3</v>
      </c>
      <c r="AH689" s="86">
        <v>3.3306239999999998</v>
      </c>
      <c r="AI689" s="88">
        <v>0.353229058215</v>
      </c>
      <c r="AJ689" s="152">
        <v>1.71</v>
      </c>
      <c r="AK689" s="153">
        <v>0</v>
      </c>
    </row>
    <row r="690" spans="1:37" x14ac:dyDescent="0.2">
      <c r="A690" s="149" t="s">
        <v>1695</v>
      </c>
      <c r="B690" s="66" t="s">
        <v>1696</v>
      </c>
      <c r="C690" s="67">
        <v>45</v>
      </c>
      <c r="D690" s="84" t="s">
        <v>334</v>
      </c>
      <c r="E690" s="85">
        <v>45.496091999800903</v>
      </c>
      <c r="F690" s="91">
        <v>45.467217603425098</v>
      </c>
      <c r="G690" s="86">
        <v>17.477970826903</v>
      </c>
      <c r="H690" s="86">
        <v>17.472992482700299</v>
      </c>
      <c r="I690" s="86">
        <v>222.65</v>
      </c>
      <c r="J690" s="86">
        <v>372.79</v>
      </c>
      <c r="K690" s="87">
        <v>0</v>
      </c>
      <c r="L690" s="150">
        <v>1.00000036619E-2</v>
      </c>
      <c r="M690" s="86">
        <v>0.32022531914011398</v>
      </c>
      <c r="N690" s="86">
        <v>47.324991618631501</v>
      </c>
      <c r="O690" s="86">
        <v>19.272213389860401</v>
      </c>
      <c r="P690" s="86">
        <v>6.085</v>
      </c>
      <c r="Q690" s="88">
        <v>1.228</v>
      </c>
      <c r="R690" s="85">
        <v>0.28312570781426999</v>
      </c>
      <c r="S690" s="86">
        <v>0</v>
      </c>
      <c r="T690" s="86">
        <v>1.75</v>
      </c>
      <c r="U690" s="88">
        <v>0.50082142679344899</v>
      </c>
      <c r="V690" s="89">
        <v>3.34</v>
      </c>
      <c r="W690" s="85">
        <v>21.214461232307499</v>
      </c>
      <c r="X690" s="88"/>
      <c r="Y690" s="85"/>
      <c r="Z690" s="88">
        <v>100</v>
      </c>
      <c r="AA690" s="85">
        <v>2.0699999999999998</v>
      </c>
      <c r="AB690" s="91">
        <v>2.08</v>
      </c>
      <c r="AC690" s="86">
        <v>0.23</v>
      </c>
      <c r="AD690" s="86">
        <v>0.22</v>
      </c>
      <c r="AE690" s="86">
        <v>1.37</v>
      </c>
      <c r="AF690" s="151">
        <v>1.03907312578E-8</v>
      </c>
      <c r="AG690" s="150">
        <v>3.1650810786700001E-9</v>
      </c>
      <c r="AH690" s="86">
        <v>2.1092849999999999</v>
      </c>
      <c r="AI690" s="88">
        <v>9.5459002319799993E-2</v>
      </c>
      <c r="AJ690" s="152">
        <v>1.55</v>
      </c>
      <c r="AK690" s="153">
        <v>0</v>
      </c>
    </row>
    <row r="691" spans="1:37" x14ac:dyDescent="0.2">
      <c r="A691" s="149" t="s">
        <v>1697</v>
      </c>
      <c r="B691" s="66" t="s">
        <v>1698</v>
      </c>
      <c r="C691" s="67">
        <v>45</v>
      </c>
      <c r="D691" s="84" t="s">
        <v>334</v>
      </c>
      <c r="E691" s="85">
        <v>18.9185230864102</v>
      </c>
      <c r="F691" s="91">
        <v>18.909273105680999</v>
      </c>
      <c r="G691" s="86">
        <v>8.7535650967393792</v>
      </c>
      <c r="H691" s="86">
        <v>8.7512526015570806</v>
      </c>
      <c r="I691" s="86">
        <v>621.91999999999996</v>
      </c>
      <c r="J691" s="86">
        <v>814.06</v>
      </c>
      <c r="K691" s="87">
        <v>8.6E-3</v>
      </c>
      <c r="L691" s="150">
        <v>0.20999998131600001</v>
      </c>
      <c r="M691" s="86">
        <v>8.5607469507852103E-3</v>
      </c>
      <c r="N691" s="86">
        <v>17.491346272716001</v>
      </c>
      <c r="O691" s="86">
        <v>4.3143490814746599</v>
      </c>
      <c r="P691" s="86">
        <v>30.058</v>
      </c>
      <c r="Q691" s="88">
        <v>5.0274999999999999</v>
      </c>
      <c r="R691" s="85">
        <v>6.2137531068765503E-2</v>
      </c>
      <c r="S691" s="86">
        <v>0</v>
      </c>
      <c r="T691" s="86">
        <v>6.97</v>
      </c>
      <c r="U691" s="88">
        <v>4.1570955060510304</v>
      </c>
      <c r="V691" s="89">
        <v>2.23</v>
      </c>
      <c r="W691" s="85">
        <v>12.848761093303599</v>
      </c>
      <c r="X691" s="88">
        <v>19</v>
      </c>
      <c r="Y691" s="85">
        <v>-100</v>
      </c>
      <c r="Z691" s="88"/>
      <c r="AA691" s="85">
        <v>1.21</v>
      </c>
      <c r="AB691" s="91">
        <v>1.2</v>
      </c>
      <c r="AC691" s="86">
        <v>0.32</v>
      </c>
      <c r="AD691" s="86">
        <v>0.32</v>
      </c>
      <c r="AE691" s="86">
        <v>1.89</v>
      </c>
      <c r="AF691" s="151">
        <v>0</v>
      </c>
      <c r="AG691" s="150">
        <v>5.2500046441800001E-3</v>
      </c>
      <c r="AH691" s="86">
        <v>6.3920789999999998</v>
      </c>
      <c r="AI691" s="88">
        <v>0.77525287709000001</v>
      </c>
      <c r="AJ691" s="152">
        <v>1.7</v>
      </c>
      <c r="AK691" s="153">
        <v>0</v>
      </c>
    </row>
    <row r="692" spans="1:37" x14ac:dyDescent="0.2">
      <c r="A692" s="149" t="s">
        <v>1699</v>
      </c>
      <c r="B692" s="66" t="s">
        <v>1700</v>
      </c>
      <c r="C692" s="67">
        <v>45</v>
      </c>
      <c r="D692" s="84" t="s">
        <v>334</v>
      </c>
      <c r="E692" s="85">
        <v>18.5108838393888</v>
      </c>
      <c r="F692" s="91">
        <v>18.4591507819651</v>
      </c>
      <c r="G692" s="86">
        <v>7.8172629233156901</v>
      </c>
      <c r="H692" s="86">
        <v>7.8085080982132196</v>
      </c>
      <c r="I692" s="86">
        <v>567.04</v>
      </c>
      <c r="J692" s="86">
        <v>870.53</v>
      </c>
      <c r="K692" s="87">
        <v>0</v>
      </c>
      <c r="L692" s="150">
        <v>4.0000031319199998E-2</v>
      </c>
      <c r="M692" s="86">
        <v>3.04888291475158E-2</v>
      </c>
      <c r="N692" s="86">
        <v>17.737924858680302</v>
      </c>
      <c r="O692" s="86">
        <v>1.28792952449642</v>
      </c>
      <c r="P692" s="86">
        <v>25.209</v>
      </c>
      <c r="Q692" s="88">
        <v>5.1909999999999998</v>
      </c>
      <c r="R692" s="85">
        <v>6.8004080244814705E-2</v>
      </c>
      <c r="S692" s="86">
        <v>0</v>
      </c>
      <c r="T692" s="86">
        <v>8.0399999999999991</v>
      </c>
      <c r="U692" s="88">
        <v>2.58028572565562</v>
      </c>
      <c r="V692" s="89">
        <v>2.16</v>
      </c>
      <c r="W692" s="85">
        <v>13.1290219097034</v>
      </c>
      <c r="X692" s="88">
        <v>23.1</v>
      </c>
      <c r="Y692" s="85">
        <v>-100</v>
      </c>
      <c r="Z692" s="88"/>
      <c r="AA692" s="85">
        <v>1.24</v>
      </c>
      <c r="AB692" s="91">
        <v>1.24</v>
      </c>
      <c r="AC692" s="86">
        <v>0.22</v>
      </c>
      <c r="AD692" s="86">
        <v>0.22</v>
      </c>
      <c r="AE692" s="86">
        <v>2.44</v>
      </c>
      <c r="AF692" s="151">
        <v>0</v>
      </c>
      <c r="AG692" s="150">
        <v>2.1000092086500001E-4</v>
      </c>
      <c r="AH692" s="86">
        <v>6.64567</v>
      </c>
      <c r="AI692" s="88">
        <v>0.66059603302400005</v>
      </c>
      <c r="AJ692" s="152">
        <v>1.8</v>
      </c>
      <c r="AK692" s="153">
        <v>0</v>
      </c>
    </row>
    <row r="693" spans="1:37" x14ac:dyDescent="0.2">
      <c r="A693" s="149" t="s">
        <v>1701</v>
      </c>
      <c r="B693" s="66" t="s">
        <v>1702</v>
      </c>
      <c r="C693" s="67">
        <v>45</v>
      </c>
      <c r="D693" s="84" t="s">
        <v>334</v>
      </c>
      <c r="E693" s="85">
        <v>45.439268867924497</v>
      </c>
      <c r="F693" s="91">
        <v>45.427476415094297</v>
      </c>
      <c r="G693" s="86">
        <v>20.9139150943396</v>
      </c>
      <c r="H693" s="86">
        <v>20.905070754716998</v>
      </c>
      <c r="I693" s="86">
        <v>45.17</v>
      </c>
      <c r="J693" s="86">
        <v>87.26</v>
      </c>
      <c r="K693" s="87">
        <v>0</v>
      </c>
      <c r="L693" s="150">
        <v>0.209999924112</v>
      </c>
      <c r="M693" s="86">
        <v>7.50657974629585E-4</v>
      </c>
      <c r="N693" s="86">
        <v>44.955357142857103</v>
      </c>
      <c r="O693" s="86">
        <v>3.26772405885725</v>
      </c>
      <c r="P693" s="86">
        <v>1.361</v>
      </c>
      <c r="Q693" s="88">
        <v>1.1136999999999999</v>
      </c>
      <c r="R693" s="85">
        <v>3.4317089910775603E-2</v>
      </c>
      <c r="S693" s="86">
        <v>0</v>
      </c>
      <c r="T693" s="86">
        <v>1.42</v>
      </c>
      <c r="U693" s="88">
        <v>3.02771226415094</v>
      </c>
      <c r="V693" s="89">
        <v>4.0599999999999996</v>
      </c>
      <c r="W693" s="85">
        <v>20.557063827355101</v>
      </c>
      <c r="X693" s="88">
        <v>19.933333333299998</v>
      </c>
      <c r="Y693" s="85"/>
      <c r="Z693" s="88"/>
      <c r="AA693" s="85">
        <v>0.34</v>
      </c>
      <c r="AB693" s="91">
        <v>0.21</v>
      </c>
      <c r="AC693" s="86">
        <v>0.06</v>
      </c>
      <c r="AD693" s="86">
        <v>0.06</v>
      </c>
      <c r="AE693" s="86">
        <v>0</v>
      </c>
      <c r="AF693" s="151">
        <v>0</v>
      </c>
      <c r="AG693" s="150">
        <v>3.0441355163500002E-8</v>
      </c>
      <c r="AH693" s="86">
        <v>0.175093</v>
      </c>
      <c r="AI693" s="88">
        <v>2.1492014261399999E-2</v>
      </c>
      <c r="AJ693" s="152">
        <v>1.6</v>
      </c>
      <c r="AK693" s="153">
        <v>0</v>
      </c>
    </row>
    <row r="694" spans="1:37" x14ac:dyDescent="0.2">
      <c r="A694" s="149" t="s">
        <v>1703</v>
      </c>
      <c r="B694" s="66" t="s">
        <v>1704</v>
      </c>
      <c r="C694" s="67">
        <v>45</v>
      </c>
      <c r="D694" s="84" t="s">
        <v>334</v>
      </c>
      <c r="E694" s="85">
        <v>52.933270783938298</v>
      </c>
      <c r="F694" s="91">
        <v>52.768444675482698</v>
      </c>
      <c r="G694" s="86">
        <v>21.251156952492</v>
      </c>
      <c r="H694" s="86">
        <v>21.2232633033688</v>
      </c>
      <c r="I694" s="86">
        <v>61.08</v>
      </c>
      <c r="J694" s="86">
        <v>107.58</v>
      </c>
      <c r="K694" s="87">
        <v>1.41E-2</v>
      </c>
      <c r="L694" s="150">
        <v>5.0000105008199999E-2</v>
      </c>
      <c r="M694" s="86">
        <v>4.2537676274895997E-3</v>
      </c>
      <c r="N694" s="86">
        <v>51.345150664564699</v>
      </c>
      <c r="O694" s="86">
        <v>6.0054690786705898</v>
      </c>
      <c r="P694" s="86">
        <v>3.9279999999999999</v>
      </c>
      <c r="Q694" s="88">
        <v>1.0143</v>
      </c>
      <c r="R694" s="85">
        <v>7.8976465013426006E-2</v>
      </c>
      <c r="S694" s="86">
        <v>0</v>
      </c>
      <c r="T694" s="86">
        <v>1.5</v>
      </c>
      <c r="U694" s="88">
        <v>1.4263797847117401</v>
      </c>
      <c r="V694" s="89">
        <v>3.93</v>
      </c>
      <c r="W694" s="85">
        <v>20.9845190092088</v>
      </c>
      <c r="X694" s="88">
        <v>24.6</v>
      </c>
      <c r="Y694" s="85">
        <v>16.879999999999995</v>
      </c>
      <c r="Z694" s="88"/>
      <c r="AA694" s="85">
        <v>1.88</v>
      </c>
      <c r="AB694" s="91">
        <v>1.88</v>
      </c>
      <c r="AC694" s="86">
        <v>0.48</v>
      </c>
      <c r="AD694" s="86">
        <v>0.48</v>
      </c>
      <c r="AE694" s="86">
        <v>0.66</v>
      </c>
      <c r="AF694" s="151">
        <v>3.7950639685899998E-7</v>
      </c>
      <c r="AG694" s="150">
        <v>0.141750028724</v>
      </c>
      <c r="AH694" s="86">
        <v>0.50766100000000003</v>
      </c>
      <c r="AI694" s="88">
        <v>9.0863982864499995E-2</v>
      </c>
      <c r="AJ694" s="152">
        <v>1.54</v>
      </c>
      <c r="AK694" s="153">
        <v>0</v>
      </c>
    </row>
    <row r="695" spans="1:37" x14ac:dyDescent="0.2">
      <c r="A695" s="149" t="s">
        <v>1705</v>
      </c>
      <c r="B695" s="66" t="s">
        <v>1706</v>
      </c>
      <c r="C695" s="67">
        <v>45</v>
      </c>
      <c r="D695" s="84" t="s">
        <v>334</v>
      </c>
      <c r="E695" s="85">
        <v>45.372697140214299</v>
      </c>
      <c r="F695" s="91">
        <v>45.335697217297501</v>
      </c>
      <c r="G695" s="86">
        <v>19.216834964927202</v>
      </c>
      <c r="H695" s="86">
        <v>19.207584984198</v>
      </c>
      <c r="I695" s="86">
        <v>14.11</v>
      </c>
      <c r="J695" s="86">
        <v>40.07</v>
      </c>
      <c r="K695" s="87">
        <v>0</v>
      </c>
      <c r="L695" s="150">
        <v>0.52999997247899999</v>
      </c>
      <c r="M695" s="86">
        <v>4.5129396739299797E-4</v>
      </c>
      <c r="N695" s="86">
        <v>44.397545324278902</v>
      </c>
      <c r="O695" s="86">
        <v>3.2454098784587502</v>
      </c>
      <c r="P695" s="86">
        <v>0.92600000000000005</v>
      </c>
      <c r="Q695" s="88">
        <v>0.82220000000000004</v>
      </c>
      <c r="R695" s="85">
        <v>2.1734405564007801E-2</v>
      </c>
      <c r="S695" s="86">
        <v>0</v>
      </c>
      <c r="T695" s="86">
        <v>1.04</v>
      </c>
      <c r="U695" s="88">
        <v>3.08949356355508</v>
      </c>
      <c r="V695" s="89">
        <v>3.96</v>
      </c>
      <c r="W695" s="85">
        <v>25.233647709122799</v>
      </c>
      <c r="X695" s="88">
        <v>16.633333333300001</v>
      </c>
      <c r="Y695" s="85">
        <v>-99.54</v>
      </c>
      <c r="Z695" s="88"/>
      <c r="AA695" s="85">
        <v>0</v>
      </c>
      <c r="AB695" s="91">
        <v>0</v>
      </c>
      <c r="AC695" s="86">
        <v>0</v>
      </c>
      <c r="AD695" s="86">
        <v>0</v>
      </c>
      <c r="AE695" s="86">
        <v>0.23</v>
      </c>
      <c r="AF695" s="151">
        <v>0</v>
      </c>
      <c r="AG695" s="150">
        <v>5.5020007927700003E-2</v>
      </c>
      <c r="AH695" s="86">
        <v>0.15570500000000001</v>
      </c>
      <c r="AI695" s="88">
        <v>5.5360067504899996E-3</v>
      </c>
      <c r="AJ695" s="152">
        <v>1.51</v>
      </c>
      <c r="AK695" s="153">
        <v>0</v>
      </c>
    </row>
    <row r="696" spans="1:37" x14ac:dyDescent="0.2">
      <c r="A696" s="149" t="s">
        <v>1707</v>
      </c>
      <c r="B696" s="66" t="s">
        <v>1708</v>
      </c>
      <c r="C696" s="67">
        <v>45</v>
      </c>
      <c r="D696" s="84" t="s">
        <v>334</v>
      </c>
      <c r="E696" s="85">
        <v>56.481225269099902</v>
      </c>
      <c r="F696" s="91">
        <v>56.475691081656898</v>
      </c>
      <c r="G696" s="86">
        <v>22.5047732366695</v>
      </c>
      <c r="H696" s="86">
        <v>22.501314369517701</v>
      </c>
      <c r="I696" s="86">
        <v>46.36</v>
      </c>
      <c r="J696" s="86">
        <v>107.33</v>
      </c>
      <c r="K696" s="87">
        <v>0</v>
      </c>
      <c r="L696" s="150">
        <v>0.210000068259</v>
      </c>
      <c r="M696" s="86">
        <v>2.5684488883847299E-2</v>
      </c>
      <c r="N696" s="86">
        <v>54.697630966158599</v>
      </c>
      <c r="O696" s="86">
        <v>42.653970579259003</v>
      </c>
      <c r="P696" s="86">
        <v>2.1850000000000001</v>
      </c>
      <c r="Q696" s="88">
        <v>0.3382</v>
      </c>
      <c r="R696" s="85">
        <v>0.11632415664986399</v>
      </c>
      <c r="S696" s="86">
        <v>0</v>
      </c>
      <c r="T696" s="86">
        <v>0.94</v>
      </c>
      <c r="U696" s="88">
        <v>0.45311159688978703</v>
      </c>
      <c r="V696" s="89">
        <v>4.0599999999999996</v>
      </c>
      <c r="W696" s="85">
        <v>30.201627385125601</v>
      </c>
      <c r="X696" s="88">
        <v>36.866666666699999</v>
      </c>
      <c r="Y696" s="85">
        <v>-100</v>
      </c>
      <c r="Z696" s="88"/>
      <c r="AA696" s="85">
        <v>1.41</v>
      </c>
      <c r="AB696" s="91">
        <v>1.41</v>
      </c>
      <c r="AC696" s="86">
        <v>0.06</v>
      </c>
      <c r="AD696" s="86">
        <v>0.06</v>
      </c>
      <c r="AE696" s="86">
        <v>0.23</v>
      </c>
      <c r="AF696" s="151">
        <v>1.4000130668899999E-3</v>
      </c>
      <c r="AG696" s="150">
        <v>7.3421918389599997E-9</v>
      </c>
      <c r="AH696" s="86">
        <v>0.90786800000000001</v>
      </c>
      <c r="AI696" s="88">
        <v>0.15164096554699999</v>
      </c>
      <c r="AJ696" s="152">
        <v>1.52</v>
      </c>
      <c r="AK696" s="153">
        <v>1</v>
      </c>
    </row>
    <row r="697" spans="1:37" x14ac:dyDescent="0.2">
      <c r="A697" s="149" t="s">
        <v>1709</v>
      </c>
      <c r="B697" s="66" t="s">
        <v>1710</v>
      </c>
      <c r="C697" s="67">
        <v>45</v>
      </c>
      <c r="D697" s="84" t="s">
        <v>334</v>
      </c>
      <c r="E697" s="85">
        <v>49.006676025896098</v>
      </c>
      <c r="F697" s="91">
        <v>48.894567270303298</v>
      </c>
      <c r="G697" s="86">
        <v>20.403793517892002</v>
      </c>
      <c r="H697" s="86">
        <v>20.3755138317965</v>
      </c>
      <c r="I697" s="86">
        <v>18.760000000000002</v>
      </c>
      <c r="J697" s="86">
        <v>53.59</v>
      </c>
      <c r="K697" s="87">
        <v>1.12E-2</v>
      </c>
      <c r="L697" s="150">
        <v>0.21999998005999999</v>
      </c>
      <c r="M697" s="86">
        <v>4.8177752483863599E-3</v>
      </c>
      <c r="N697" s="86">
        <v>47.052356180838999</v>
      </c>
      <c r="O697" s="86">
        <v>28.8455008488964</v>
      </c>
      <c r="P697" s="86">
        <v>1.4950000000000001</v>
      </c>
      <c r="Q697" s="88">
        <v>0.2581</v>
      </c>
      <c r="R697" s="85">
        <v>4.7846889952153103E-2</v>
      </c>
      <c r="S697" s="86">
        <v>0</v>
      </c>
      <c r="T697" s="86">
        <v>0.74</v>
      </c>
      <c r="U697" s="88">
        <v>1.0109987779135701</v>
      </c>
      <c r="V697" s="89">
        <v>3.96</v>
      </c>
      <c r="W697" s="85">
        <v>37.500378743931499</v>
      </c>
      <c r="X697" s="88">
        <v>38.933333333299998</v>
      </c>
      <c r="Y697" s="85">
        <v>100</v>
      </c>
      <c r="Z697" s="88">
        <v>100</v>
      </c>
      <c r="AA697" s="85">
        <v>0</v>
      </c>
      <c r="AB697" s="91">
        <v>0</v>
      </c>
      <c r="AC697" s="86">
        <v>0</v>
      </c>
      <c r="AD697" s="86">
        <v>0</v>
      </c>
      <c r="AE697" s="86">
        <v>0.03</v>
      </c>
      <c r="AF697" s="151">
        <v>3.3958957948099998E-11</v>
      </c>
      <c r="AG697" s="150">
        <v>0</v>
      </c>
      <c r="AH697" s="86">
        <v>0.31661600000000001</v>
      </c>
      <c r="AI697" s="88">
        <v>6.7540003284999997E-2</v>
      </c>
      <c r="AJ697" s="152">
        <v>1.52</v>
      </c>
      <c r="AK697" s="153">
        <v>0</v>
      </c>
    </row>
    <row r="698" spans="1:37" x14ac:dyDescent="0.2">
      <c r="A698" s="149" t="s">
        <v>1711</v>
      </c>
      <c r="B698" s="66" t="s">
        <v>1712</v>
      </c>
      <c r="C698" s="67">
        <v>45</v>
      </c>
      <c r="D698" s="84" t="s">
        <v>334</v>
      </c>
      <c r="E698" s="85">
        <v>51.166258732757399</v>
      </c>
      <c r="F698" s="91">
        <v>51.124114567292899</v>
      </c>
      <c r="G698" s="86">
        <v>19.149660415282099</v>
      </c>
      <c r="H698" s="86">
        <v>19.148039485841199</v>
      </c>
      <c r="I698" s="86">
        <v>23.32</v>
      </c>
      <c r="J698" s="86">
        <v>76.680000000000007</v>
      </c>
      <c r="K698" s="87">
        <v>0</v>
      </c>
      <c r="L698" s="150">
        <v>0.10000001183899999</v>
      </c>
      <c r="M698" s="86">
        <v>0.25219812226982002</v>
      </c>
      <c r="N698" s="86">
        <v>53.079865174033799</v>
      </c>
      <c r="O698" s="86">
        <v>20.9463472579687</v>
      </c>
      <c r="P698" s="86">
        <v>2.3109999999999999</v>
      </c>
      <c r="Q698" s="88">
        <v>0.3962</v>
      </c>
      <c r="R698" s="85">
        <v>0.15444015444015399</v>
      </c>
      <c r="S698" s="86">
        <v>0</v>
      </c>
      <c r="T698" s="86">
        <v>0.91</v>
      </c>
      <c r="U698" s="88">
        <v>0.76507869612435797</v>
      </c>
      <c r="V698" s="89">
        <v>4.17</v>
      </c>
      <c r="W698" s="85">
        <v>30.6926298048813</v>
      </c>
      <c r="X698" s="88">
        <v>32.766666666699997</v>
      </c>
      <c r="Y698" s="85">
        <v>56.72</v>
      </c>
      <c r="Z698" s="88">
        <v>100</v>
      </c>
      <c r="AA698" s="85">
        <v>0.16</v>
      </c>
      <c r="AB698" s="91">
        <v>0.05</v>
      </c>
      <c r="AC698" s="86">
        <v>0</v>
      </c>
      <c r="AD698" s="86">
        <v>0</v>
      </c>
      <c r="AE698" s="86">
        <v>0</v>
      </c>
      <c r="AF698" s="151">
        <v>1.6089783358599998E-8</v>
      </c>
      <c r="AG698" s="150">
        <v>2.9348303586E-9</v>
      </c>
      <c r="AH698" s="86">
        <v>0.26832699999999998</v>
      </c>
      <c r="AI698" s="88">
        <v>6.0293033046799997E-2</v>
      </c>
      <c r="AJ698" s="152">
        <v>1.51</v>
      </c>
      <c r="AK698" s="153">
        <v>0</v>
      </c>
    </row>
    <row r="699" spans="1:37" x14ac:dyDescent="0.2">
      <c r="A699" s="149" t="s">
        <v>1713</v>
      </c>
      <c r="B699" s="66" t="s">
        <v>1714</v>
      </c>
      <c r="C699" s="67">
        <v>45</v>
      </c>
      <c r="D699" s="84" t="s">
        <v>334</v>
      </c>
      <c r="E699" s="85">
        <v>51.1542091255156</v>
      </c>
      <c r="F699" s="91">
        <v>51.116035925222903</v>
      </c>
      <c r="G699" s="86">
        <v>22.121369569597199</v>
      </c>
      <c r="H699" s="86">
        <v>22.112886636198802</v>
      </c>
      <c r="I699" s="86">
        <v>26.57</v>
      </c>
      <c r="J699" s="86">
        <v>62.03</v>
      </c>
      <c r="K699" s="87">
        <v>0</v>
      </c>
      <c r="L699" s="150">
        <v>0.38999995875299998</v>
      </c>
      <c r="M699" s="86">
        <v>8.7009067169899704E-3</v>
      </c>
      <c r="N699" s="86">
        <v>48.7314874436574</v>
      </c>
      <c r="O699" s="86">
        <v>32.9666072673743</v>
      </c>
      <c r="P699" s="86">
        <v>1.607</v>
      </c>
      <c r="Q699" s="88">
        <v>0.35349999999999998</v>
      </c>
      <c r="R699" s="85">
        <v>7.3746312684365795E-2</v>
      </c>
      <c r="S699" s="86">
        <v>0</v>
      </c>
      <c r="T699" s="86">
        <v>0.93</v>
      </c>
      <c r="U699" s="88">
        <v>1.2342668094627101</v>
      </c>
      <c r="V699" s="89">
        <v>4.09</v>
      </c>
      <c r="W699" s="85">
        <v>33.069319855045599</v>
      </c>
      <c r="X699" s="88">
        <v>32.666666666700003</v>
      </c>
      <c r="Y699" s="85">
        <v>-100</v>
      </c>
      <c r="Z699" s="88"/>
      <c r="AA699" s="85">
        <v>0.53</v>
      </c>
      <c r="AB699" s="91">
        <v>0.55000000000000004</v>
      </c>
      <c r="AC699" s="86">
        <v>0.12</v>
      </c>
      <c r="AD699" s="86">
        <v>0.12</v>
      </c>
      <c r="AE699" s="86">
        <v>0.06</v>
      </c>
      <c r="AF699" s="151">
        <v>1.4826997239899999</v>
      </c>
      <c r="AG699" s="150">
        <v>0.33165192382300002</v>
      </c>
      <c r="AH699" s="86">
        <v>0.34221099999999999</v>
      </c>
      <c r="AI699" s="88">
        <v>2.7672011036700001E-2</v>
      </c>
      <c r="AJ699" s="152">
        <v>1.54</v>
      </c>
      <c r="AK699" s="153">
        <v>0</v>
      </c>
    </row>
    <row r="700" spans="1:37" x14ac:dyDescent="0.2">
      <c r="A700" s="149" t="s">
        <v>1715</v>
      </c>
      <c r="B700" s="66" t="s">
        <v>1716</v>
      </c>
      <c r="C700" s="67">
        <v>45</v>
      </c>
      <c r="D700" s="84" t="s">
        <v>334</v>
      </c>
      <c r="E700" s="85">
        <v>38.495835113199497</v>
      </c>
      <c r="F700" s="91">
        <v>38.482486117043997</v>
      </c>
      <c r="G700" s="86">
        <v>14.1499359248185</v>
      </c>
      <c r="H700" s="86">
        <v>14.1499359248185</v>
      </c>
      <c r="I700" s="86">
        <v>97.76</v>
      </c>
      <c r="J700" s="86">
        <v>269.61</v>
      </c>
      <c r="K700" s="87">
        <v>0</v>
      </c>
      <c r="L700" s="150">
        <v>0.159999998684</v>
      </c>
      <c r="M700" s="86">
        <v>0</v>
      </c>
      <c r="N700" s="86">
        <v>36.3621721740531</v>
      </c>
      <c r="O700" s="86">
        <v>11.136306374401601</v>
      </c>
      <c r="P700" s="86">
        <v>12.33</v>
      </c>
      <c r="Q700" s="88">
        <v>1.2161999999999999</v>
      </c>
      <c r="R700" s="85">
        <v>0</v>
      </c>
      <c r="S700" s="86">
        <v>0</v>
      </c>
      <c r="T700" s="86">
        <v>2.94</v>
      </c>
      <c r="U700" s="88">
        <v>0.97447671935070501</v>
      </c>
      <c r="V700" s="89">
        <v>3.07</v>
      </c>
      <c r="W700" s="85">
        <v>18.673937762845799</v>
      </c>
      <c r="X700" s="88">
        <v>23.2</v>
      </c>
      <c r="Y700" s="85">
        <v>-100</v>
      </c>
      <c r="Z700" s="88"/>
      <c r="AA700" s="85">
        <v>0.22</v>
      </c>
      <c r="AB700" s="91">
        <v>0.21</v>
      </c>
      <c r="AC700" s="86">
        <v>0</v>
      </c>
      <c r="AD700" s="86">
        <v>0</v>
      </c>
      <c r="AE700" s="86">
        <v>0</v>
      </c>
      <c r="AF700" s="151">
        <v>0</v>
      </c>
      <c r="AG700" s="150">
        <v>2.9520019566800001E-3</v>
      </c>
      <c r="AH700" s="86">
        <v>0.61674200000000001</v>
      </c>
      <c r="AI700" s="88">
        <v>0.191042950771</v>
      </c>
      <c r="AJ700" s="152">
        <v>1.67</v>
      </c>
      <c r="AK700" s="153">
        <v>0</v>
      </c>
    </row>
    <row r="701" spans="1:37" x14ac:dyDescent="0.2">
      <c r="A701" s="149" t="s">
        <v>1717</v>
      </c>
      <c r="B701" s="66" t="s">
        <v>1718</v>
      </c>
      <c r="C701" s="67">
        <v>45</v>
      </c>
      <c r="D701" s="84" t="s">
        <v>334</v>
      </c>
      <c r="E701" s="85">
        <v>49.622836858452899</v>
      </c>
      <c r="F701" s="91">
        <v>49.5932554355864</v>
      </c>
      <c r="G701" s="86">
        <v>22.655143998140598</v>
      </c>
      <c r="H701" s="86">
        <v>22.646692163035901</v>
      </c>
      <c r="I701" s="86">
        <v>7.04</v>
      </c>
      <c r="J701" s="86">
        <v>33.82</v>
      </c>
      <c r="K701" s="87">
        <v>0</v>
      </c>
      <c r="L701" s="150">
        <v>0.24000002672199999</v>
      </c>
      <c r="M701" s="86">
        <v>1.5835765482759101E-3</v>
      </c>
      <c r="N701" s="86">
        <v>46.979019783788402</v>
      </c>
      <c r="O701" s="86">
        <v>22.825365205843301</v>
      </c>
      <c r="P701" s="86">
        <v>0.77900000000000003</v>
      </c>
      <c r="Q701" s="88">
        <v>0.25829999999999997</v>
      </c>
      <c r="R701" s="85">
        <v>3.4674063800277398E-2</v>
      </c>
      <c r="S701" s="86">
        <v>0</v>
      </c>
      <c r="T701" s="86">
        <v>0.51</v>
      </c>
      <c r="U701" s="88">
        <v>3.09337164831914</v>
      </c>
      <c r="V701" s="89">
        <v>4.13</v>
      </c>
      <c r="W701" s="85">
        <v>28.527424278602101</v>
      </c>
      <c r="X701" s="88">
        <v>32.266666666699997</v>
      </c>
      <c r="Y701" s="85">
        <v>-100</v>
      </c>
      <c r="Z701" s="88"/>
      <c r="AA701" s="85">
        <v>0</v>
      </c>
      <c r="AB701" s="91">
        <v>0</v>
      </c>
      <c r="AC701" s="86">
        <v>0</v>
      </c>
      <c r="AD701" s="86">
        <v>0</v>
      </c>
      <c r="AE701" s="86">
        <v>0.04</v>
      </c>
      <c r="AF701" s="151">
        <v>0</v>
      </c>
      <c r="AG701" s="150">
        <v>5.1449976221399997E-2</v>
      </c>
      <c r="AH701" s="86">
        <v>9.7848000000000004E-2</v>
      </c>
      <c r="AI701" s="88">
        <v>1.01383390635E-8</v>
      </c>
      <c r="AJ701" s="152">
        <v>1.51</v>
      </c>
      <c r="AK701" s="153">
        <v>0</v>
      </c>
    </row>
    <row r="702" spans="1:37" x14ac:dyDescent="0.2">
      <c r="A702" s="149" t="s">
        <v>1719</v>
      </c>
      <c r="B702" s="66" t="s">
        <v>1720</v>
      </c>
      <c r="C702" s="67">
        <v>45</v>
      </c>
      <c r="D702" s="84" t="s">
        <v>334</v>
      </c>
      <c r="E702" s="85">
        <v>48.652157572858698</v>
      </c>
      <c r="F702" s="91">
        <v>48.6094502716184</v>
      </c>
      <c r="G702" s="86">
        <v>20.026307697564</v>
      </c>
      <c r="H702" s="86">
        <v>20.014349653216701</v>
      </c>
      <c r="I702" s="86">
        <v>14.62</v>
      </c>
      <c r="J702" s="86">
        <v>46.11</v>
      </c>
      <c r="K702" s="87">
        <v>0</v>
      </c>
      <c r="L702" s="150">
        <v>0.65999991342499997</v>
      </c>
      <c r="M702" s="86">
        <v>1.0112574277100799E-4</v>
      </c>
      <c r="N702" s="86">
        <v>47.432826045742097</v>
      </c>
      <c r="O702" s="86">
        <v>2.99778572645205</v>
      </c>
      <c r="P702" s="86">
        <v>1.002</v>
      </c>
      <c r="Q702" s="88">
        <v>0.56940000000000002</v>
      </c>
      <c r="R702" s="85">
        <v>2.5608194622279101E-2</v>
      </c>
      <c r="S702" s="86">
        <v>0</v>
      </c>
      <c r="T702" s="86">
        <v>0.9</v>
      </c>
      <c r="U702" s="88">
        <v>2.2822781782773598</v>
      </c>
      <c r="V702" s="89">
        <v>4.08</v>
      </c>
      <c r="W702" s="85">
        <v>28.505222435637801</v>
      </c>
      <c r="X702" s="88">
        <v>23.1</v>
      </c>
      <c r="Y702" s="85">
        <v>-57.36</v>
      </c>
      <c r="Z702" s="88"/>
      <c r="AA702" s="85">
        <v>0</v>
      </c>
      <c r="AB702" s="91">
        <v>0</v>
      </c>
      <c r="AC702" s="86">
        <v>0.08</v>
      </c>
      <c r="AD702" s="86">
        <v>0.06</v>
      </c>
      <c r="AE702" s="86">
        <v>7.0000000000000007E-2</v>
      </c>
      <c r="AF702" s="151">
        <v>1.69773427185E-7</v>
      </c>
      <c r="AG702" s="150">
        <v>1.17460250895E-8</v>
      </c>
      <c r="AH702" s="86">
        <v>0.16192599999999999</v>
      </c>
      <c r="AI702" s="88">
        <v>1.9223995457100001E-2</v>
      </c>
      <c r="AJ702" s="152">
        <v>1.56</v>
      </c>
      <c r="AK702" s="153">
        <v>0</v>
      </c>
    </row>
    <row r="703" spans="1:37" x14ac:dyDescent="0.2">
      <c r="A703" s="149" t="s">
        <v>1721</v>
      </c>
      <c r="B703" s="66" t="s">
        <v>1722</v>
      </c>
      <c r="C703" s="67">
        <v>45</v>
      </c>
      <c r="D703" s="84" t="s">
        <v>334</v>
      </c>
      <c r="E703" s="85">
        <v>54.4726112726037</v>
      </c>
      <c r="F703" s="91">
        <v>54.4452414209672</v>
      </c>
      <c r="G703" s="86">
        <v>21.775076446827001</v>
      </c>
      <c r="H703" s="86">
        <v>21.7722450828646</v>
      </c>
      <c r="I703" s="86">
        <v>43.54</v>
      </c>
      <c r="J703" s="86">
        <v>73</v>
      </c>
      <c r="K703" s="87">
        <v>1.0500000000000001E-2</v>
      </c>
      <c r="L703" s="150">
        <v>0.27000000468000002</v>
      </c>
      <c r="M703" s="86">
        <v>1.42657391918007E-2</v>
      </c>
      <c r="N703" s="86">
        <v>53.266002223256798</v>
      </c>
      <c r="O703" s="86">
        <v>3.4167697725326001</v>
      </c>
      <c r="P703" s="86">
        <v>1.7030000000000001</v>
      </c>
      <c r="Q703" s="88">
        <v>1.3736999999999999</v>
      </c>
      <c r="R703" s="85">
        <v>9.00900900900901E-2</v>
      </c>
      <c r="S703" s="86">
        <v>0</v>
      </c>
      <c r="T703" s="86">
        <v>2.06</v>
      </c>
      <c r="U703" s="88">
        <v>0.38695307486126301</v>
      </c>
      <c r="V703" s="89">
        <v>3.98</v>
      </c>
      <c r="W703" s="85">
        <v>21.190643474370798</v>
      </c>
      <c r="X703" s="88">
        <v>21.633333333300001</v>
      </c>
      <c r="Y703" s="85">
        <v>100</v>
      </c>
      <c r="Z703" s="88"/>
      <c r="AA703" s="85">
        <v>0</v>
      </c>
      <c r="AB703" s="91">
        <v>0</v>
      </c>
      <c r="AC703" s="86">
        <v>0</v>
      </c>
      <c r="AD703" s="86">
        <v>0</v>
      </c>
      <c r="AE703" s="86">
        <v>0.8</v>
      </c>
      <c r="AF703" s="151">
        <v>0</v>
      </c>
      <c r="AG703" s="150">
        <v>9.4333008087600006E-9</v>
      </c>
      <c r="AH703" s="86">
        <v>0.46777600000000003</v>
      </c>
      <c r="AI703" s="88">
        <v>7.3597994351899995E-2</v>
      </c>
      <c r="AJ703" s="152">
        <v>1.54</v>
      </c>
      <c r="AK703" s="153">
        <v>0</v>
      </c>
    </row>
    <row r="704" spans="1:37" x14ac:dyDescent="0.2">
      <c r="A704" s="149" t="s">
        <v>1723</v>
      </c>
      <c r="B704" s="66" t="s">
        <v>1724</v>
      </c>
      <c r="C704" s="67">
        <v>45</v>
      </c>
      <c r="D704" s="84" t="s">
        <v>334</v>
      </c>
      <c r="E704" s="85">
        <v>46.3361016121153</v>
      </c>
      <c r="F704" s="91">
        <v>46.213971665852497</v>
      </c>
      <c r="G704" s="86">
        <v>18.148510014655599</v>
      </c>
      <c r="H704" s="86">
        <v>18.085224497046699</v>
      </c>
      <c r="I704" s="86">
        <v>167.91</v>
      </c>
      <c r="J704" s="86">
        <v>205.73</v>
      </c>
      <c r="K704" s="87">
        <v>1.23E-2</v>
      </c>
      <c r="L704" s="150">
        <v>0.30999998350300001</v>
      </c>
      <c r="M704" s="86">
        <v>4.7522080157533099E-2</v>
      </c>
      <c r="N704" s="86">
        <v>44.867449325461799</v>
      </c>
      <c r="O704" s="86">
        <v>5.5121911965880699</v>
      </c>
      <c r="P704" s="86">
        <v>6.2990000000000004</v>
      </c>
      <c r="Q704" s="88">
        <v>1.8997999999999999</v>
      </c>
      <c r="R704" s="85">
        <v>0.13807386952019299</v>
      </c>
      <c r="S704" s="86">
        <v>0</v>
      </c>
      <c r="T704" s="86">
        <v>3.44</v>
      </c>
      <c r="U704" s="88">
        <v>0.82826309010969501</v>
      </c>
      <c r="V704" s="89">
        <v>3.61</v>
      </c>
      <c r="W704" s="85">
        <v>15.311679027657901</v>
      </c>
      <c r="X704" s="88">
        <v>18.333333333300001</v>
      </c>
      <c r="Y704" s="85">
        <v>100</v>
      </c>
      <c r="Z704" s="88"/>
      <c r="AA704" s="85">
        <v>1.86</v>
      </c>
      <c r="AB704" s="91">
        <v>1.83</v>
      </c>
      <c r="AC704" s="86">
        <v>0.34</v>
      </c>
      <c r="AD704" s="86">
        <v>0.33</v>
      </c>
      <c r="AE704" s="86">
        <v>1.1299999999999999</v>
      </c>
      <c r="AF704" s="151">
        <v>0</v>
      </c>
      <c r="AG704" s="150">
        <v>6.9300031072000003E-3</v>
      </c>
      <c r="AH704" s="86">
        <v>1.1190420000000001</v>
      </c>
      <c r="AI704" s="88">
        <v>9.7579049548899996E-2</v>
      </c>
      <c r="AJ704" s="152">
        <v>1.59</v>
      </c>
      <c r="AK704" s="153">
        <v>0</v>
      </c>
    </row>
    <row r="705" spans="1:37" x14ac:dyDescent="0.2">
      <c r="A705" s="149" t="s">
        <v>1725</v>
      </c>
      <c r="B705" s="66" t="s">
        <v>1726</v>
      </c>
      <c r="C705" s="67">
        <v>45</v>
      </c>
      <c r="D705" s="84" t="s">
        <v>334</v>
      </c>
      <c r="E705" s="85">
        <v>51.369605147570503</v>
      </c>
      <c r="F705" s="91">
        <v>51.322829794758903</v>
      </c>
      <c r="G705" s="86">
        <v>19.665042839378</v>
      </c>
      <c r="H705" s="86">
        <v>19.641084731840301</v>
      </c>
      <c r="I705" s="86">
        <v>62.64</v>
      </c>
      <c r="J705" s="86">
        <v>102.84</v>
      </c>
      <c r="K705" s="87">
        <v>0</v>
      </c>
      <c r="L705" s="150">
        <v>0.21000000154699999</v>
      </c>
      <c r="M705" s="86">
        <v>3.4332246623754802E-2</v>
      </c>
      <c r="N705" s="86">
        <v>49.972235076353499</v>
      </c>
      <c r="O705" s="86">
        <v>3.71613521937185</v>
      </c>
      <c r="P705" s="86">
        <v>4.5860000000000003</v>
      </c>
      <c r="Q705" s="88">
        <v>1.0521</v>
      </c>
      <c r="R705" s="85">
        <v>0.106269925611052</v>
      </c>
      <c r="S705" s="86">
        <v>0</v>
      </c>
      <c r="T705" s="86">
        <v>1.86</v>
      </c>
      <c r="U705" s="88">
        <v>0.96859206188036895</v>
      </c>
      <c r="V705" s="89">
        <v>3.8</v>
      </c>
      <c r="W705" s="85">
        <v>17.221027739637801</v>
      </c>
      <c r="X705" s="88">
        <v>20.766666666700001</v>
      </c>
      <c r="Y705" s="85">
        <v>100</v>
      </c>
      <c r="Z705" s="88"/>
      <c r="AA705" s="85">
        <v>1.42</v>
      </c>
      <c r="AB705" s="91">
        <v>1.32</v>
      </c>
      <c r="AC705" s="86">
        <v>0.11</v>
      </c>
      <c r="AD705" s="86">
        <v>0.1</v>
      </c>
      <c r="AE705" s="86">
        <v>0.22</v>
      </c>
      <c r="AF705" s="151">
        <v>0</v>
      </c>
      <c r="AG705" s="150">
        <v>7.9799993027799998E-2</v>
      </c>
      <c r="AH705" s="86">
        <v>0.54871899999999996</v>
      </c>
      <c r="AI705" s="88">
        <v>5.7266012390699998E-2</v>
      </c>
      <c r="AJ705" s="152">
        <v>1.55</v>
      </c>
      <c r="AK705" s="153">
        <v>0</v>
      </c>
    </row>
    <row r="706" spans="1:37" x14ac:dyDescent="0.2">
      <c r="A706" s="149" t="s">
        <v>1727</v>
      </c>
      <c r="B706" s="66" t="s">
        <v>1728</v>
      </c>
      <c r="C706" s="67">
        <v>45</v>
      </c>
      <c r="D706" s="84" t="s">
        <v>334</v>
      </c>
      <c r="E706" s="85">
        <v>58.892657621707897</v>
      </c>
      <c r="F706" s="91">
        <v>58.892657621707897</v>
      </c>
      <c r="G706" s="86">
        <v>21.0095770151636</v>
      </c>
      <c r="H706" s="86">
        <v>21.0095770151636</v>
      </c>
      <c r="I706" s="86">
        <v>23.89</v>
      </c>
      <c r="J706" s="86">
        <v>57.63</v>
      </c>
      <c r="K706" s="87">
        <v>0</v>
      </c>
      <c r="L706" s="150">
        <v>0.110000105857</v>
      </c>
      <c r="M706" s="86">
        <v>0</v>
      </c>
      <c r="N706" s="86">
        <v>59.7387847813742</v>
      </c>
      <c r="O706" s="86">
        <v>4.0309663641217304</v>
      </c>
      <c r="P706" s="86">
        <v>1.129</v>
      </c>
      <c r="Q706" s="88">
        <v>0.39900000000000002</v>
      </c>
      <c r="R706" s="85">
        <v>0</v>
      </c>
      <c r="S706" s="86">
        <v>0</v>
      </c>
      <c r="T706" s="86">
        <v>0.87</v>
      </c>
      <c r="U706" s="88">
        <v>0.73822825219473298</v>
      </c>
      <c r="V706" s="89">
        <v>4.3600000000000003</v>
      </c>
      <c r="W706" s="85">
        <v>24.119273887832101</v>
      </c>
      <c r="X706" s="88">
        <v>22.4666666667</v>
      </c>
      <c r="Y706" s="85">
        <v>100</v>
      </c>
      <c r="Z706" s="88"/>
      <c r="AA706" s="85">
        <v>0.48</v>
      </c>
      <c r="AB706" s="91">
        <v>0.48</v>
      </c>
      <c r="AC706" s="86">
        <v>0</v>
      </c>
      <c r="AD706" s="86">
        <v>0</v>
      </c>
      <c r="AE706" s="86">
        <v>0.22</v>
      </c>
      <c r="AF706" s="151">
        <v>0</v>
      </c>
      <c r="AG706" s="150">
        <v>8.3999954382500006E-2</v>
      </c>
      <c r="AH706" s="86">
        <v>0.170267</v>
      </c>
      <c r="AI706" s="88">
        <v>2.3156993054799999E-2</v>
      </c>
      <c r="AJ706" s="152">
        <v>1.53</v>
      </c>
      <c r="AK706" s="153">
        <v>0</v>
      </c>
    </row>
    <row r="707" spans="1:37" x14ac:dyDescent="0.2">
      <c r="A707" s="149" t="s">
        <v>1729</v>
      </c>
      <c r="B707" s="66" t="s">
        <v>1730</v>
      </c>
      <c r="C707" s="67">
        <v>45</v>
      </c>
      <c r="D707" s="84" t="s">
        <v>334</v>
      </c>
      <c r="E707" s="85">
        <v>38.481595868563602</v>
      </c>
      <c r="F707" s="91">
        <v>37.960103285909597</v>
      </c>
      <c r="G707" s="86">
        <v>16.4320793883854</v>
      </c>
      <c r="H707" s="86">
        <v>16.277656827502401</v>
      </c>
      <c r="I707" s="86">
        <v>220.32</v>
      </c>
      <c r="J707" s="86">
        <v>338.7</v>
      </c>
      <c r="K707" s="87">
        <v>2.81E-2</v>
      </c>
      <c r="L707" s="150">
        <v>0.42000000016099998</v>
      </c>
      <c r="M707" s="86">
        <v>8.9368304898369208E-3</v>
      </c>
      <c r="N707" s="86">
        <v>35.516366339425304</v>
      </c>
      <c r="O707" s="86">
        <v>2.8027385537013298</v>
      </c>
      <c r="P707" s="86">
        <v>12.331</v>
      </c>
      <c r="Q707" s="88">
        <v>1.6314</v>
      </c>
      <c r="R707" s="85">
        <v>7.2568940493468806E-2</v>
      </c>
      <c r="S707" s="86">
        <v>0</v>
      </c>
      <c r="T707" s="86">
        <v>4.03</v>
      </c>
      <c r="U707" s="88">
        <v>1.3113260088096801</v>
      </c>
      <c r="V707" s="89">
        <v>3.3</v>
      </c>
      <c r="W707" s="85">
        <v>12.3736599806504</v>
      </c>
      <c r="X707" s="88">
        <v>18.2</v>
      </c>
      <c r="Y707" s="85"/>
      <c r="Z707" s="88"/>
      <c r="AA707" s="85">
        <v>6.01</v>
      </c>
      <c r="AB707" s="91">
        <v>5.89</v>
      </c>
      <c r="AC707" s="86">
        <v>1.41</v>
      </c>
      <c r="AD707" s="86">
        <v>1.42</v>
      </c>
      <c r="AE707" s="86">
        <v>1.51</v>
      </c>
      <c r="AF707" s="151">
        <v>0</v>
      </c>
      <c r="AG707" s="150">
        <v>2.5830000644300001E-2</v>
      </c>
      <c r="AH707" s="86">
        <v>0.81397799999999998</v>
      </c>
      <c r="AI707" s="88">
        <v>4.6434987372199997E-2</v>
      </c>
      <c r="AJ707" s="152">
        <v>1.64</v>
      </c>
      <c r="AK707" s="153">
        <v>0</v>
      </c>
    </row>
    <row r="708" spans="1:37" x14ac:dyDescent="0.2">
      <c r="A708" s="149" t="s">
        <v>1731</v>
      </c>
      <c r="B708" s="66" t="s">
        <v>1732</v>
      </c>
      <c r="C708" s="67">
        <v>45</v>
      </c>
      <c r="D708" s="84" t="s">
        <v>334</v>
      </c>
      <c r="E708" s="85">
        <v>52.903101336034297</v>
      </c>
      <c r="F708" s="91">
        <v>52.896348815897397</v>
      </c>
      <c r="G708" s="86">
        <v>23.246997540153401</v>
      </c>
      <c r="H708" s="86">
        <v>23.242174311484099</v>
      </c>
      <c r="I708" s="86">
        <v>19.54</v>
      </c>
      <c r="J708" s="86">
        <v>36.76</v>
      </c>
      <c r="K708" s="87">
        <v>0</v>
      </c>
      <c r="L708" s="150">
        <v>1.4099998599200001</v>
      </c>
      <c r="M708" s="86">
        <v>1.7383285210146902E-2</v>
      </c>
      <c r="N708" s="86">
        <v>49.872222168239198</v>
      </c>
      <c r="O708" s="86">
        <v>7.3095552619991198</v>
      </c>
      <c r="P708" s="86">
        <v>0.86099999999999999</v>
      </c>
      <c r="Q708" s="88">
        <v>1.2325999999999999</v>
      </c>
      <c r="R708" s="85">
        <v>5.4182921543129599E-2</v>
      </c>
      <c r="S708" s="86">
        <v>0</v>
      </c>
      <c r="T708" s="86">
        <v>1.35</v>
      </c>
      <c r="U708" s="88">
        <v>0.89133265808132001</v>
      </c>
      <c r="V708" s="89">
        <v>3.99</v>
      </c>
      <c r="W708" s="85">
        <v>15.4639419536433</v>
      </c>
      <c r="X708" s="88">
        <v>14.1333333333</v>
      </c>
      <c r="Y708" s="85">
        <v>100</v>
      </c>
      <c r="Z708" s="88"/>
      <c r="AA708" s="85">
        <v>0</v>
      </c>
      <c r="AB708" s="91">
        <v>0</v>
      </c>
      <c r="AC708" s="86">
        <v>0</v>
      </c>
      <c r="AD708" s="86">
        <v>0</v>
      </c>
      <c r="AE708" s="86">
        <v>0.31</v>
      </c>
      <c r="AF708" s="151">
        <v>0</v>
      </c>
      <c r="AG708" s="150">
        <v>3.1724992828400002E-2</v>
      </c>
      <c r="AH708" s="86">
        <v>0.22826299999999999</v>
      </c>
      <c r="AI708" s="88">
        <v>2.12749986991E-2</v>
      </c>
      <c r="AJ708" s="152">
        <v>1.62</v>
      </c>
      <c r="AK708" s="153">
        <v>0</v>
      </c>
    </row>
    <row r="709" spans="1:37" x14ac:dyDescent="0.2">
      <c r="A709" s="149" t="s">
        <v>1733</v>
      </c>
      <c r="B709" s="66" t="s">
        <v>1734</v>
      </c>
      <c r="C709" s="67">
        <v>45</v>
      </c>
      <c r="D709" s="84" t="s">
        <v>334</v>
      </c>
      <c r="E709" s="85">
        <v>60.978089819634398</v>
      </c>
      <c r="F709" s="91">
        <v>60.978089819634398</v>
      </c>
      <c r="G709" s="86">
        <v>22.4815397651616</v>
      </c>
      <c r="H709" s="86">
        <v>22.4815397651616</v>
      </c>
      <c r="I709" s="86">
        <v>32.47</v>
      </c>
      <c r="J709" s="86">
        <v>64.41</v>
      </c>
      <c r="K709" s="87">
        <v>0</v>
      </c>
      <c r="L709" s="150">
        <v>0.63000016797400005</v>
      </c>
      <c r="M709" s="86">
        <v>0</v>
      </c>
      <c r="N709" s="86">
        <v>55.927309782608702</v>
      </c>
      <c r="O709" s="86">
        <v>6.1899679829242302</v>
      </c>
      <c r="P709" s="86">
        <v>0.80900000000000005</v>
      </c>
      <c r="Q709" s="88">
        <v>0.91459999999999997</v>
      </c>
      <c r="R709" s="85">
        <v>0</v>
      </c>
      <c r="S709" s="86">
        <v>0</v>
      </c>
      <c r="T709" s="86">
        <v>1.46</v>
      </c>
      <c r="U709" s="88">
        <v>0.30020578622442801</v>
      </c>
      <c r="V709" s="89">
        <v>4.04</v>
      </c>
      <c r="W709" s="85">
        <v>18.497272291428899</v>
      </c>
      <c r="X709" s="88">
        <v>21.4666666667</v>
      </c>
      <c r="Y709" s="85"/>
      <c r="Z709" s="88"/>
      <c r="AA709" s="85">
        <v>0.71</v>
      </c>
      <c r="AB709" s="91">
        <v>0.71</v>
      </c>
      <c r="AC709" s="86">
        <v>0.17</v>
      </c>
      <c r="AD709" s="86">
        <v>0.17</v>
      </c>
      <c r="AE709" s="86">
        <v>7.0000000000000007E-2</v>
      </c>
      <c r="AF709" s="151">
        <v>0</v>
      </c>
      <c r="AG709" s="150">
        <v>2.35981004684E-9</v>
      </c>
      <c r="AH709" s="86">
        <v>0.16600000000000001</v>
      </c>
      <c r="AI709" s="88">
        <v>6.6400245021900001E-4</v>
      </c>
      <c r="AJ709" s="152">
        <v>1.53</v>
      </c>
      <c r="AK709" s="153">
        <v>0</v>
      </c>
    </row>
    <row r="710" spans="1:37" x14ac:dyDescent="0.2">
      <c r="A710" s="149" t="s">
        <v>1735</v>
      </c>
      <c r="B710" s="66" t="s">
        <v>1736</v>
      </c>
      <c r="C710" s="67">
        <v>45</v>
      </c>
      <c r="D710" s="84" t="s">
        <v>334</v>
      </c>
      <c r="E710" s="85">
        <v>52.0524362990922</v>
      </c>
      <c r="F710" s="91">
        <v>52.021427884049899</v>
      </c>
      <c r="G710" s="86">
        <v>21.607519006019899</v>
      </c>
      <c r="H710" s="86">
        <v>21.594687937726501</v>
      </c>
      <c r="I710" s="86">
        <v>20.59</v>
      </c>
      <c r="J710" s="86">
        <v>46.02</v>
      </c>
      <c r="K710" s="87">
        <v>0</v>
      </c>
      <c r="L710" s="150">
        <v>0.78999992878900005</v>
      </c>
      <c r="M710" s="86">
        <v>1.84453030714989E-3</v>
      </c>
      <c r="N710" s="86">
        <v>49.647762349828398</v>
      </c>
      <c r="O710" s="86">
        <v>7.54245754245754</v>
      </c>
      <c r="P710" s="86">
        <v>1.123</v>
      </c>
      <c r="Q710" s="88">
        <v>0.96230000000000004</v>
      </c>
      <c r="R710" s="85">
        <v>3.9452919516044203E-2</v>
      </c>
      <c r="S710" s="86">
        <v>0</v>
      </c>
      <c r="T710" s="86">
        <v>1.39</v>
      </c>
      <c r="U710" s="88">
        <v>0.91635212728419801</v>
      </c>
      <c r="V710" s="89">
        <v>4.0199999999999996</v>
      </c>
      <c r="W710" s="85">
        <v>16.492040616721098</v>
      </c>
      <c r="X710" s="88">
        <v>19.733333333299999</v>
      </c>
      <c r="Y710" s="85">
        <v>100</v>
      </c>
      <c r="Z710" s="88"/>
      <c r="AA710" s="85">
        <v>0</v>
      </c>
      <c r="AB710" s="91">
        <v>0</v>
      </c>
      <c r="AC710" s="86">
        <v>0.01</v>
      </c>
      <c r="AD710" s="86">
        <v>0.01</v>
      </c>
      <c r="AE710" s="86">
        <v>0.24</v>
      </c>
      <c r="AF710" s="151">
        <v>0</v>
      </c>
      <c r="AG710" s="150">
        <v>3.5003212307999998E-4</v>
      </c>
      <c r="AH710" s="86">
        <v>0.25748700000000002</v>
      </c>
      <c r="AI710" s="88">
        <v>1.49040126339E-2</v>
      </c>
      <c r="AJ710" s="152">
        <v>1.66</v>
      </c>
      <c r="AK710" s="153">
        <v>0</v>
      </c>
    </row>
    <row r="711" spans="1:37" x14ac:dyDescent="0.2">
      <c r="A711" s="149" t="s">
        <v>1737</v>
      </c>
      <c r="B711" s="66" t="s">
        <v>1738</v>
      </c>
      <c r="C711" s="67">
        <v>45</v>
      </c>
      <c r="D711" s="84" t="s">
        <v>334</v>
      </c>
      <c r="E711" s="85">
        <v>16.292319491618301</v>
      </c>
      <c r="F711" s="91">
        <v>16.292319491618301</v>
      </c>
      <c r="G711" s="86">
        <v>6.8982140900624502</v>
      </c>
      <c r="H711" s="86">
        <v>6.8982140900624502</v>
      </c>
      <c r="I711" s="86">
        <v>583.4</v>
      </c>
      <c r="J711" s="86">
        <v>715.22</v>
      </c>
      <c r="K711" s="87">
        <v>0</v>
      </c>
      <c r="L711" s="150">
        <v>0.14000010437800001</v>
      </c>
      <c r="M711" s="86">
        <v>1.3475484083014201E-2</v>
      </c>
      <c r="N711" s="86">
        <v>14.3966141093397</v>
      </c>
      <c r="O711" s="86">
        <v>1.09036390895461</v>
      </c>
      <c r="P711" s="86">
        <v>26.795999999999999</v>
      </c>
      <c r="Q711" s="88">
        <v>3.2139000000000002</v>
      </c>
      <c r="R711" s="85">
        <v>0.12894906511927801</v>
      </c>
      <c r="S711" s="86">
        <v>0</v>
      </c>
      <c r="T711" s="86">
        <v>7</v>
      </c>
      <c r="U711" s="88">
        <v>1.98312698586611</v>
      </c>
      <c r="V711" s="89">
        <v>1.96</v>
      </c>
      <c r="W711" s="85">
        <v>10.3943285562366</v>
      </c>
      <c r="X711" s="88">
        <v>10.666666666699999</v>
      </c>
      <c r="Y711" s="85">
        <v>-88.08</v>
      </c>
      <c r="Z711" s="88">
        <v>-100</v>
      </c>
      <c r="AA711" s="85">
        <v>0.83</v>
      </c>
      <c r="AB711" s="91">
        <v>0.83</v>
      </c>
      <c r="AC711" s="86">
        <v>0.22</v>
      </c>
      <c r="AD711" s="86">
        <v>0.22</v>
      </c>
      <c r="AE711" s="86">
        <v>3.1</v>
      </c>
      <c r="AF711" s="151">
        <v>0</v>
      </c>
      <c r="AG711" s="150">
        <v>7.0001662129300004E-4</v>
      </c>
      <c r="AH711" s="86">
        <v>1.9928539999999999</v>
      </c>
      <c r="AI711" s="88">
        <v>3.6851998340399997E-2</v>
      </c>
      <c r="AJ711" s="152">
        <v>1.84</v>
      </c>
      <c r="AK711" s="153">
        <v>0</v>
      </c>
    </row>
    <row r="712" spans="1:37" x14ac:dyDescent="0.2">
      <c r="A712" s="149" t="s">
        <v>1739</v>
      </c>
      <c r="B712" s="66" t="s">
        <v>1740</v>
      </c>
      <c r="C712" s="67">
        <v>45</v>
      </c>
      <c r="D712" s="84" t="s">
        <v>334</v>
      </c>
      <c r="E712" s="85">
        <v>43.757261688104698</v>
      </c>
      <c r="F712" s="91">
        <v>43.735669411970299</v>
      </c>
      <c r="G712" s="86">
        <v>17.193621024707699</v>
      </c>
      <c r="H712" s="86">
        <v>17.190536413831399</v>
      </c>
      <c r="I712" s="86">
        <v>122.17</v>
      </c>
      <c r="J712" s="86">
        <v>194.11</v>
      </c>
      <c r="K712" s="87">
        <v>0</v>
      </c>
      <c r="L712" s="150">
        <v>0.51999986736000003</v>
      </c>
      <c r="M712" s="86">
        <v>0.11881577830859601</v>
      </c>
      <c r="N712" s="86">
        <v>41.816128112827101</v>
      </c>
      <c r="O712" s="86">
        <v>5.5678059536934903</v>
      </c>
      <c r="P712" s="86">
        <v>7.9749999999999996</v>
      </c>
      <c r="Q712" s="88">
        <v>1.1538999999999999</v>
      </c>
      <c r="R712" s="85">
        <v>4.1328006612481101E-2</v>
      </c>
      <c r="S712" s="86">
        <v>0</v>
      </c>
      <c r="T712" s="86">
        <v>2.1800000000000002</v>
      </c>
      <c r="U712" s="88">
        <v>1.27291608830213</v>
      </c>
      <c r="V712" s="89">
        <v>3.7</v>
      </c>
      <c r="W712" s="85">
        <v>16.292526896360599</v>
      </c>
      <c r="X712" s="88">
        <v>15.5333333333</v>
      </c>
      <c r="Y712" s="85">
        <v>26.799999999999997</v>
      </c>
      <c r="Z712" s="88"/>
      <c r="AA712" s="85">
        <v>0.71</v>
      </c>
      <c r="AB712" s="91">
        <v>0.61</v>
      </c>
      <c r="AC712" s="86">
        <v>0.2</v>
      </c>
      <c r="AD712" s="86">
        <v>0.19</v>
      </c>
      <c r="AE712" s="86">
        <v>0.79</v>
      </c>
      <c r="AF712" s="151">
        <v>0</v>
      </c>
      <c r="AG712" s="150">
        <v>0.12998998225899999</v>
      </c>
      <c r="AH712" s="86">
        <v>1.1276710000000001</v>
      </c>
      <c r="AI712" s="88">
        <v>2.8347014592500001E-2</v>
      </c>
      <c r="AJ712" s="152">
        <v>1.7</v>
      </c>
      <c r="AK712" s="153">
        <v>0</v>
      </c>
    </row>
    <row r="713" spans="1:37" x14ac:dyDescent="0.2">
      <c r="A713" s="149" t="s">
        <v>1741</v>
      </c>
      <c r="B713" s="66" t="s">
        <v>1742</v>
      </c>
      <c r="C713" s="67">
        <v>45</v>
      </c>
      <c r="D713" s="84" t="s">
        <v>334</v>
      </c>
      <c r="E713" s="85">
        <v>59.1302079451442</v>
      </c>
      <c r="F713" s="91">
        <v>59.103376313631998</v>
      </c>
      <c r="G713" s="86">
        <v>22.300067079078801</v>
      </c>
      <c r="H713" s="86">
        <v>22.297831109786099</v>
      </c>
      <c r="I713" s="86">
        <v>9.73</v>
      </c>
      <c r="J713" s="86">
        <v>26.59</v>
      </c>
      <c r="K713" s="87">
        <v>0</v>
      </c>
      <c r="L713" s="150">
        <v>0.16000002004300001</v>
      </c>
      <c r="M713" s="86">
        <v>0.60218174335097296</v>
      </c>
      <c r="N713" s="86">
        <v>57.150329210510101</v>
      </c>
      <c r="O713" s="86">
        <v>5.2388035035531297</v>
      </c>
      <c r="P713" s="86">
        <v>0.69499999999999995</v>
      </c>
      <c r="Q713" s="88">
        <v>0.38090000000000002</v>
      </c>
      <c r="R713" s="85">
        <v>4.2295220640067702E-2</v>
      </c>
      <c r="S713" s="86">
        <v>0</v>
      </c>
      <c r="T713" s="86">
        <v>0.7</v>
      </c>
      <c r="U713" s="88">
        <v>0.352537825147201</v>
      </c>
      <c r="V713" s="89">
        <v>4.0999999999999996</v>
      </c>
      <c r="W713" s="85">
        <v>22.479268194749</v>
      </c>
      <c r="X713" s="88"/>
      <c r="Y713" s="85">
        <v>100</v>
      </c>
      <c r="Z713" s="88">
        <v>100</v>
      </c>
      <c r="AA713" s="85">
        <v>0</v>
      </c>
      <c r="AB713" s="91">
        <v>0</v>
      </c>
      <c r="AC713" s="86">
        <v>0</v>
      </c>
      <c r="AD713" s="86">
        <v>0</v>
      </c>
      <c r="AE713" s="86">
        <v>0.02</v>
      </c>
      <c r="AF713" s="151">
        <v>5.1477040471599995E-7</v>
      </c>
      <c r="AG713" s="150">
        <v>1.32610001901E-2</v>
      </c>
      <c r="AH713" s="86">
        <v>0.21324299999999999</v>
      </c>
      <c r="AI713" s="88">
        <v>1.24320003927E-2</v>
      </c>
      <c r="AJ713" s="152">
        <v>1.56</v>
      </c>
      <c r="AK713" s="153">
        <v>0</v>
      </c>
    </row>
    <row r="714" spans="1:37" x14ac:dyDescent="0.2">
      <c r="A714" s="149" t="s">
        <v>1743</v>
      </c>
      <c r="B714" s="66" t="s">
        <v>1744</v>
      </c>
      <c r="C714" s="67">
        <v>45</v>
      </c>
      <c r="D714" s="84" t="s">
        <v>334</v>
      </c>
      <c r="E714" s="85">
        <v>55.351746805916299</v>
      </c>
      <c r="F714" s="91">
        <v>55.302709007050801</v>
      </c>
      <c r="G714" s="86">
        <v>22.069660181307299</v>
      </c>
      <c r="H714" s="86">
        <v>22.0603827599003</v>
      </c>
      <c r="I714" s="86">
        <v>8.33</v>
      </c>
      <c r="J714" s="86">
        <v>27.83</v>
      </c>
      <c r="K714" s="87">
        <v>0</v>
      </c>
      <c r="L714" s="150">
        <v>1.4099998942800001</v>
      </c>
      <c r="M714" s="86">
        <v>1.9359166370135901E-3</v>
      </c>
      <c r="N714" s="86">
        <v>52.021872499333199</v>
      </c>
      <c r="O714" s="86">
        <v>13.3747635774115</v>
      </c>
      <c r="P714" s="86">
        <v>0.91400000000000003</v>
      </c>
      <c r="Q714" s="88">
        <v>0.42709999999999998</v>
      </c>
      <c r="R714" s="85">
        <v>2.1240441801189499E-2</v>
      </c>
      <c r="S714" s="86">
        <v>0</v>
      </c>
      <c r="T714" s="86">
        <v>0.93</v>
      </c>
      <c r="U714" s="88">
        <v>0.64014207708211801</v>
      </c>
      <c r="V714" s="89">
        <v>3.85</v>
      </c>
      <c r="W714" s="85">
        <v>24.030630943869799</v>
      </c>
      <c r="X714" s="88">
        <v>25.4</v>
      </c>
      <c r="Y714" s="85">
        <v>100</v>
      </c>
      <c r="Z714" s="88"/>
      <c r="AA714" s="85">
        <v>0</v>
      </c>
      <c r="AB714" s="91">
        <v>0</v>
      </c>
      <c r="AC714" s="86">
        <v>0</v>
      </c>
      <c r="AD714" s="86">
        <v>0</v>
      </c>
      <c r="AE714" s="86">
        <v>0.09</v>
      </c>
      <c r="AF714" s="151">
        <v>0</v>
      </c>
      <c r="AG714" s="150">
        <v>1.9250012605700001E-2</v>
      </c>
      <c r="AH714" s="86">
        <v>0.127522</v>
      </c>
      <c r="AI714" s="88">
        <v>1.66000014083E-3</v>
      </c>
      <c r="AJ714" s="152">
        <v>1.65</v>
      </c>
      <c r="AK714" s="153">
        <v>0</v>
      </c>
    </row>
    <row r="715" spans="1:37" x14ac:dyDescent="0.2">
      <c r="A715" s="149" t="s">
        <v>1745</v>
      </c>
      <c r="B715" s="66" t="s">
        <v>1746</v>
      </c>
      <c r="C715" s="67">
        <v>45</v>
      </c>
      <c r="D715" s="84" t="s">
        <v>334</v>
      </c>
      <c r="E715" s="85">
        <v>53.050455953671197</v>
      </c>
      <c r="F715" s="91">
        <v>53.036224506551903</v>
      </c>
      <c r="G715" s="86">
        <v>21.4971482369426</v>
      </c>
      <c r="H715" s="86">
        <v>21.4916746034352</v>
      </c>
      <c r="I715" s="86">
        <v>11.66</v>
      </c>
      <c r="J715" s="86">
        <v>40.31</v>
      </c>
      <c r="K715" s="87">
        <v>0</v>
      </c>
      <c r="L715" s="150">
        <v>1.5099999452599999</v>
      </c>
      <c r="M715" s="86">
        <v>3.4761440941782497E-2</v>
      </c>
      <c r="N715" s="86">
        <v>50.927384465200902</v>
      </c>
      <c r="O715" s="86">
        <v>6.4735419080726198</v>
      </c>
      <c r="P715" s="86">
        <v>1.052</v>
      </c>
      <c r="Q715" s="88">
        <v>0.60819999999999996</v>
      </c>
      <c r="R715" s="85">
        <v>3.1766200762388799E-2</v>
      </c>
      <c r="S715" s="86">
        <v>0</v>
      </c>
      <c r="T715" s="86">
        <v>0.83</v>
      </c>
      <c r="U715" s="88">
        <v>0.99510657164438898</v>
      </c>
      <c r="V715" s="89">
        <v>3.97</v>
      </c>
      <c r="W715" s="85">
        <v>22.466135810347701</v>
      </c>
      <c r="X715" s="88"/>
      <c r="Y715" s="85">
        <v>100</v>
      </c>
      <c r="Z715" s="88">
        <v>100</v>
      </c>
      <c r="AA715" s="85">
        <v>0</v>
      </c>
      <c r="AB715" s="91">
        <v>0</v>
      </c>
      <c r="AC715" s="86">
        <v>0</v>
      </c>
      <c r="AD715" s="86">
        <v>0</v>
      </c>
      <c r="AE715" s="86">
        <v>0.28000000000000003</v>
      </c>
      <c r="AF715" s="151">
        <v>0</v>
      </c>
      <c r="AG715" s="150">
        <v>5.8449994494599998E-2</v>
      </c>
      <c r="AH715" s="86">
        <v>0.222723</v>
      </c>
      <c r="AI715" s="88">
        <v>1.32800161915E-3</v>
      </c>
      <c r="AJ715" s="152">
        <v>1.57</v>
      </c>
      <c r="AK715" s="153">
        <v>0</v>
      </c>
    </row>
    <row r="716" spans="1:37" x14ac:dyDescent="0.2">
      <c r="A716" s="149" t="s">
        <v>1747</v>
      </c>
      <c r="B716" s="66" t="s">
        <v>1748</v>
      </c>
      <c r="C716" s="67">
        <v>45</v>
      </c>
      <c r="D716" s="84" t="s">
        <v>334</v>
      </c>
      <c r="E716" s="85">
        <v>43.784074712700999</v>
      </c>
      <c r="F716" s="91">
        <v>43.699355134504799</v>
      </c>
      <c r="G716" s="86">
        <v>19.487496386959201</v>
      </c>
      <c r="H716" s="86">
        <v>19.473542574079801</v>
      </c>
      <c r="I716" s="86">
        <v>92.5</v>
      </c>
      <c r="J716" s="86">
        <v>168.92</v>
      </c>
      <c r="K716" s="87">
        <v>0</v>
      </c>
      <c r="L716" s="150">
        <v>1.5199998890899999</v>
      </c>
      <c r="M716" s="86">
        <v>8.7580601996573998E-3</v>
      </c>
      <c r="N716" s="86">
        <v>41.831859920143998</v>
      </c>
      <c r="O716" s="86">
        <v>5.4540439908984304</v>
      </c>
      <c r="P716" s="86">
        <v>4.8780000000000001</v>
      </c>
      <c r="Q716" s="88">
        <v>1.1407</v>
      </c>
      <c r="R716" s="85">
        <v>1.26919659855312E-2</v>
      </c>
      <c r="S716" s="86">
        <v>0</v>
      </c>
      <c r="T716" s="86">
        <v>1.96</v>
      </c>
      <c r="U716" s="88">
        <v>1.0066679291545</v>
      </c>
      <c r="V716" s="89">
        <v>3.58</v>
      </c>
      <c r="W716" s="85">
        <v>15.0528420004922</v>
      </c>
      <c r="X716" s="88">
        <v>13.9333333333</v>
      </c>
      <c r="Y716" s="85">
        <v>-47.72</v>
      </c>
      <c r="Z716" s="88"/>
      <c r="AA716" s="85">
        <v>0.44</v>
      </c>
      <c r="AB716" s="91">
        <v>0.41</v>
      </c>
      <c r="AC716" s="86">
        <v>0.09</v>
      </c>
      <c r="AD716" s="86">
        <v>0.09</v>
      </c>
      <c r="AE716" s="86">
        <v>0.89</v>
      </c>
      <c r="AF716" s="151">
        <v>0</v>
      </c>
      <c r="AG716" s="150">
        <v>7.84000543854E-3</v>
      </c>
      <c r="AH716" s="86">
        <v>1.0278989999999999</v>
      </c>
      <c r="AI716" s="88">
        <v>2.5753003011599999E-2</v>
      </c>
      <c r="AJ716" s="152">
        <v>1.6</v>
      </c>
      <c r="AK716" s="153">
        <v>0</v>
      </c>
    </row>
    <row r="717" spans="1:37" x14ac:dyDescent="0.2">
      <c r="A717" s="149" t="s">
        <v>1749</v>
      </c>
      <c r="B717" s="66" t="s">
        <v>1750</v>
      </c>
      <c r="C717" s="67">
        <v>45</v>
      </c>
      <c r="D717" s="84" t="s">
        <v>334</v>
      </c>
      <c r="E717" s="85">
        <v>54.808222169080601</v>
      </c>
      <c r="F717" s="91">
        <v>54.8030235290448</v>
      </c>
      <c r="G717" s="86">
        <v>20.994187920440002</v>
      </c>
      <c r="H717" s="86">
        <v>20.994187920440002</v>
      </c>
      <c r="I717" s="86">
        <v>22.11</v>
      </c>
      <c r="J717" s="86">
        <v>35.08</v>
      </c>
      <c r="K717" s="87">
        <v>0</v>
      </c>
      <c r="L717" s="150">
        <v>0.20000010629699999</v>
      </c>
      <c r="M717" s="86">
        <v>0</v>
      </c>
      <c r="N717" s="86">
        <v>52.700427269474403</v>
      </c>
      <c r="O717" s="86">
        <v>7.1459631830700099</v>
      </c>
      <c r="P717" s="86">
        <v>0.79500000000000004</v>
      </c>
      <c r="Q717" s="88">
        <v>0.439</v>
      </c>
      <c r="R717" s="85">
        <v>0</v>
      </c>
      <c r="S717" s="86">
        <v>0</v>
      </c>
      <c r="T717" s="86">
        <v>0.79</v>
      </c>
      <c r="U717" s="88">
        <v>0.75796171721477701</v>
      </c>
      <c r="V717" s="89">
        <v>3.97</v>
      </c>
      <c r="W717" s="85">
        <v>21.401019616079399</v>
      </c>
      <c r="X717" s="88"/>
      <c r="Y717" s="85">
        <v>36.240000000000009</v>
      </c>
      <c r="Z717" s="88">
        <v>-100</v>
      </c>
      <c r="AA717" s="85">
        <v>0</v>
      </c>
      <c r="AB717" s="91">
        <v>0</v>
      </c>
      <c r="AC717" s="86">
        <v>0.02</v>
      </c>
      <c r="AD717" s="86">
        <v>0.01</v>
      </c>
      <c r="AE717" s="86">
        <v>0.38</v>
      </c>
      <c r="AF717" s="151">
        <v>3.02886564039E-7</v>
      </c>
      <c r="AG717" s="150">
        <v>0.189372957688</v>
      </c>
      <c r="AH717" s="86">
        <v>0.20364699999999999</v>
      </c>
      <c r="AI717" s="88">
        <v>3.3540006889700002E-3</v>
      </c>
      <c r="AJ717" s="152">
        <v>1.55</v>
      </c>
      <c r="AK717" s="153">
        <v>0</v>
      </c>
    </row>
    <row r="718" spans="1:37" x14ac:dyDescent="0.2">
      <c r="A718" s="149" t="s">
        <v>1751</v>
      </c>
      <c r="B718" s="66" t="s">
        <v>1752</v>
      </c>
      <c r="C718" s="67">
        <v>45</v>
      </c>
      <c r="D718" s="84" t="s">
        <v>334</v>
      </c>
      <c r="E718" s="85">
        <v>54.459235009508198</v>
      </c>
      <c r="F718" s="91">
        <v>54.430349276653097</v>
      </c>
      <c r="G718" s="86">
        <v>23.354115013359699</v>
      </c>
      <c r="H718" s="86">
        <v>23.325229280504502</v>
      </c>
      <c r="I718" s="86">
        <v>11.72</v>
      </c>
      <c r="J718" s="86">
        <v>38.9</v>
      </c>
      <c r="K718" s="87">
        <v>0</v>
      </c>
      <c r="L718" s="150">
        <v>2.1099994474399999</v>
      </c>
      <c r="M718" s="86">
        <v>0.101191814409577</v>
      </c>
      <c r="N718" s="86">
        <v>53.252744541753998</v>
      </c>
      <c r="O718" s="86">
        <v>10.806247361756</v>
      </c>
      <c r="P718" s="86">
        <v>0.99299999999999999</v>
      </c>
      <c r="Q718" s="88">
        <v>0.64190000000000003</v>
      </c>
      <c r="R718" s="85">
        <v>6.9905627403005904E-2</v>
      </c>
      <c r="S718" s="86">
        <v>0</v>
      </c>
      <c r="T718" s="86">
        <v>0.95</v>
      </c>
      <c r="U718" s="88">
        <v>0.81602195315697001</v>
      </c>
      <c r="V718" s="89">
        <v>3.97</v>
      </c>
      <c r="W718" s="85">
        <v>18.149361279161301</v>
      </c>
      <c r="X718" s="88"/>
      <c r="Y718" s="85"/>
      <c r="Z718" s="88">
        <v>-48.28</v>
      </c>
      <c r="AA718" s="85">
        <v>0</v>
      </c>
      <c r="AB718" s="91">
        <v>0</v>
      </c>
      <c r="AC718" s="86">
        <v>0</v>
      </c>
      <c r="AD718" s="86">
        <v>0</v>
      </c>
      <c r="AE718" s="86">
        <v>0.27</v>
      </c>
      <c r="AF718" s="151">
        <v>0</v>
      </c>
      <c r="AG718" s="150">
        <v>4.34000003466E-2</v>
      </c>
      <c r="AH718" s="86">
        <v>9.7802E-2</v>
      </c>
      <c r="AI718" s="88">
        <v>6.6400297917799998E-4</v>
      </c>
      <c r="AJ718" s="152">
        <v>1.57</v>
      </c>
      <c r="AK718" s="153">
        <v>0</v>
      </c>
    </row>
    <row r="719" spans="1:37" x14ac:dyDescent="0.2">
      <c r="A719" s="149" t="s">
        <v>1753</v>
      </c>
      <c r="B719" s="66" t="s">
        <v>1754</v>
      </c>
      <c r="C719" s="67">
        <v>45</v>
      </c>
      <c r="D719" s="84" t="s">
        <v>334</v>
      </c>
      <c r="E719" s="85">
        <v>47.577101684679597</v>
      </c>
      <c r="F719" s="91">
        <v>47.531288394660699</v>
      </c>
      <c r="G719" s="86">
        <v>18.6772453718165</v>
      </c>
      <c r="H719" s="86">
        <v>18.668915682722101</v>
      </c>
      <c r="I719" s="86">
        <v>134.41</v>
      </c>
      <c r="J719" s="86">
        <v>219.78</v>
      </c>
      <c r="K719" s="87">
        <v>0</v>
      </c>
      <c r="L719" s="150">
        <v>0.60000003212800002</v>
      </c>
      <c r="M719" s="86">
        <v>0.13014382701867</v>
      </c>
      <c r="N719" s="86">
        <v>46.258110104708699</v>
      </c>
      <c r="O719" s="86">
        <v>8.5790884718498699</v>
      </c>
      <c r="P719" s="86">
        <v>6.4139999999999997</v>
      </c>
      <c r="Q719" s="88">
        <v>1.504</v>
      </c>
      <c r="R719" s="85">
        <v>0.107874865156419</v>
      </c>
      <c r="S719" s="86">
        <v>0</v>
      </c>
      <c r="T719" s="86">
        <v>2.12</v>
      </c>
      <c r="U719" s="88">
        <v>0.77674350804856196</v>
      </c>
      <c r="V719" s="89">
        <v>3.58</v>
      </c>
      <c r="W719" s="85">
        <v>13.9791405540631</v>
      </c>
      <c r="X719" s="88">
        <v>13.4333333333</v>
      </c>
      <c r="Y719" s="85">
        <v>100</v>
      </c>
      <c r="Z719" s="88">
        <v>100</v>
      </c>
      <c r="AA719" s="85">
        <v>1.25</v>
      </c>
      <c r="AB719" s="91">
        <v>1.24</v>
      </c>
      <c r="AC719" s="86">
        <v>0.28999999999999998</v>
      </c>
      <c r="AD719" s="86">
        <v>0.28999999999999998</v>
      </c>
      <c r="AE719" s="86">
        <v>1.78</v>
      </c>
      <c r="AF719" s="151">
        <v>0</v>
      </c>
      <c r="AG719" s="150">
        <v>2.3450006853199999E-2</v>
      </c>
      <c r="AH719" s="86">
        <v>1.251339</v>
      </c>
      <c r="AI719" s="88">
        <v>3.7718998944900002E-2</v>
      </c>
      <c r="AJ719" s="152">
        <v>1.58</v>
      </c>
      <c r="AK719" s="153">
        <v>0</v>
      </c>
    </row>
    <row r="720" spans="1:37" x14ac:dyDescent="0.2">
      <c r="A720" s="149" t="s">
        <v>1755</v>
      </c>
      <c r="B720" s="66" t="s">
        <v>1756</v>
      </c>
      <c r="C720" s="67">
        <v>45</v>
      </c>
      <c r="D720" s="84" t="s">
        <v>334</v>
      </c>
      <c r="E720" s="85">
        <v>31.424856632072601</v>
      </c>
      <c r="F720" s="91">
        <v>31.3076083675791</v>
      </c>
      <c r="G720" s="86">
        <v>13.517215760024101</v>
      </c>
      <c r="H720" s="86">
        <v>13.4847112906596</v>
      </c>
      <c r="I720" s="86">
        <v>335.85</v>
      </c>
      <c r="J720" s="86">
        <v>457.69</v>
      </c>
      <c r="K720" s="87">
        <v>2.58E-2</v>
      </c>
      <c r="L720" s="150">
        <v>0.66000000163299999</v>
      </c>
      <c r="M720" s="86">
        <v>2.9363404504540401E-4</v>
      </c>
      <c r="N720" s="86">
        <v>28.4029708895068</v>
      </c>
      <c r="O720" s="86">
        <v>15.812876331635</v>
      </c>
      <c r="P720" s="86">
        <v>16.172999999999998</v>
      </c>
      <c r="Q720" s="88">
        <v>2.2702</v>
      </c>
      <c r="R720" s="85">
        <v>4.4656147662994902E-2</v>
      </c>
      <c r="S720" s="86">
        <v>0</v>
      </c>
      <c r="T720" s="86">
        <v>4.22</v>
      </c>
      <c r="U720" s="88">
        <v>1.2827656659933599</v>
      </c>
      <c r="V720" s="89">
        <v>2.85</v>
      </c>
      <c r="W720" s="85">
        <v>12.692278450822799</v>
      </c>
      <c r="X720" s="88">
        <v>11.5</v>
      </c>
      <c r="Y720" s="85">
        <v>-9.7000000000000028</v>
      </c>
      <c r="Z720" s="88"/>
      <c r="AA720" s="85">
        <v>0.59</v>
      </c>
      <c r="AB720" s="91">
        <v>0.57999999999999996</v>
      </c>
      <c r="AC720" s="86">
        <v>0</v>
      </c>
      <c r="AD720" s="86">
        <v>0</v>
      </c>
      <c r="AE720" s="86">
        <v>1.48</v>
      </c>
      <c r="AF720" s="151">
        <v>0</v>
      </c>
      <c r="AG720" s="150">
        <v>1.6450001213900001E-2</v>
      </c>
      <c r="AH720" s="86">
        <v>2.3820679999999999</v>
      </c>
      <c r="AI720" s="88">
        <v>2.8883995935799999E-2</v>
      </c>
      <c r="AJ720" s="152">
        <v>1.74</v>
      </c>
      <c r="AK720" s="153">
        <v>0</v>
      </c>
    </row>
    <row r="721" spans="1:37" x14ac:dyDescent="0.2">
      <c r="A721" s="149" t="s">
        <v>1757</v>
      </c>
      <c r="B721" s="66" t="s">
        <v>1758</v>
      </c>
      <c r="C721" s="67">
        <v>45</v>
      </c>
      <c r="D721" s="84" t="s">
        <v>334</v>
      </c>
      <c r="E721" s="85">
        <v>58.339036073907501</v>
      </c>
      <c r="F721" s="91">
        <v>58.081190732231903</v>
      </c>
      <c r="G721" s="86">
        <v>21.633346368168901</v>
      </c>
      <c r="H721" s="86">
        <v>21.6040179880731</v>
      </c>
      <c r="I721" s="86">
        <v>93.14</v>
      </c>
      <c r="J721" s="86">
        <v>129.22999999999999</v>
      </c>
      <c r="K721" s="87">
        <v>0</v>
      </c>
      <c r="L721" s="150">
        <v>0.45000003432000002</v>
      </c>
      <c r="M721" s="86">
        <v>0</v>
      </c>
      <c r="N721" s="86">
        <v>54.1627700940099</v>
      </c>
      <c r="O721" s="86">
        <v>5.10962130820801</v>
      </c>
      <c r="P721" s="86">
        <v>3.8660000000000001</v>
      </c>
      <c r="Q721" s="88">
        <v>1.385</v>
      </c>
      <c r="R721" s="85">
        <v>0</v>
      </c>
      <c r="S721" s="86">
        <v>0</v>
      </c>
      <c r="T721" s="86">
        <v>2.52</v>
      </c>
      <c r="U721" s="88">
        <v>0.72465539153387404</v>
      </c>
      <c r="V721" s="89">
        <v>4.0199999999999996</v>
      </c>
      <c r="W721" s="85">
        <v>14.2307650127601</v>
      </c>
      <c r="X721" s="88">
        <v>12.4666666667</v>
      </c>
      <c r="Y721" s="85"/>
      <c r="Z721" s="88"/>
      <c r="AA721" s="85">
        <v>0</v>
      </c>
      <c r="AB721" s="91">
        <v>0</v>
      </c>
      <c r="AC721" s="86">
        <v>0.1</v>
      </c>
      <c r="AD721" s="86">
        <v>0.1</v>
      </c>
      <c r="AE721" s="86">
        <v>1.5</v>
      </c>
      <c r="AF721" s="151">
        <v>2.5090247396399999E-8</v>
      </c>
      <c r="AG721" s="150">
        <v>1.0115000470600001E-2</v>
      </c>
      <c r="AH721" s="86">
        <v>0.64489799999999997</v>
      </c>
      <c r="AI721" s="88">
        <v>3.7205995763400002E-2</v>
      </c>
      <c r="AJ721" s="152">
        <v>1.54</v>
      </c>
      <c r="AK721" s="153">
        <v>0</v>
      </c>
    </row>
    <row r="722" spans="1:37" x14ac:dyDescent="0.2">
      <c r="A722" s="149" t="s">
        <v>1759</v>
      </c>
      <c r="B722" s="66" t="s">
        <v>1760</v>
      </c>
      <c r="C722" s="67">
        <v>45</v>
      </c>
      <c r="D722" s="84" t="s">
        <v>334</v>
      </c>
      <c r="E722" s="85">
        <v>62.997019791640099</v>
      </c>
      <c r="F722" s="91">
        <v>62.9715479253165</v>
      </c>
      <c r="G722" s="86">
        <v>22.922132504648602</v>
      </c>
      <c r="H722" s="86">
        <v>22.917038131383901</v>
      </c>
      <c r="I722" s="86">
        <v>32.4</v>
      </c>
      <c r="J722" s="86">
        <v>63.07</v>
      </c>
      <c r="K722" s="87">
        <v>0</v>
      </c>
      <c r="L722" s="150">
        <v>1.0000000150199999</v>
      </c>
      <c r="M722" s="86">
        <v>8.2926904865268207E-3</v>
      </c>
      <c r="N722" s="86">
        <v>59.737630892599903</v>
      </c>
      <c r="O722" s="86">
        <v>15.799293008641</v>
      </c>
      <c r="P722" s="86">
        <v>1.0249999999999999</v>
      </c>
      <c r="Q722" s="88">
        <v>0.87739999999999996</v>
      </c>
      <c r="R722" s="85">
        <v>3.0599755201958401E-2</v>
      </c>
      <c r="S722" s="86">
        <v>0</v>
      </c>
      <c r="T722" s="86">
        <v>1.23</v>
      </c>
      <c r="U722" s="88">
        <v>0.29420005603810601</v>
      </c>
      <c r="V722" s="89">
        <v>4.2300000000000004</v>
      </c>
      <c r="W722" s="85">
        <v>19.1845047633634</v>
      </c>
      <c r="X722" s="88"/>
      <c r="Y722" s="85">
        <v>37</v>
      </c>
      <c r="Z722" s="88"/>
      <c r="AA722" s="85">
        <v>0</v>
      </c>
      <c r="AB722" s="91">
        <v>0</v>
      </c>
      <c r="AC722" s="86">
        <v>0</v>
      </c>
      <c r="AD722" s="86">
        <v>0</v>
      </c>
      <c r="AE722" s="86">
        <v>0.21</v>
      </c>
      <c r="AF722" s="151">
        <v>1.36494313486E-8</v>
      </c>
      <c r="AG722" s="150">
        <v>3.3250012711800001E-3</v>
      </c>
      <c r="AH722" s="86">
        <v>0.28968100000000002</v>
      </c>
      <c r="AI722" s="88">
        <v>3.32000001514E-3</v>
      </c>
      <c r="AJ722" s="152">
        <v>1.6</v>
      </c>
      <c r="AK722" s="153">
        <v>0</v>
      </c>
    </row>
    <row r="723" spans="1:37" x14ac:dyDescent="0.2">
      <c r="A723" s="149" t="s">
        <v>1761</v>
      </c>
      <c r="B723" s="66" t="s">
        <v>1762</v>
      </c>
      <c r="C723" s="67">
        <v>45</v>
      </c>
      <c r="D723" s="84" t="s">
        <v>334</v>
      </c>
      <c r="E723" s="85">
        <v>66.173515011465597</v>
      </c>
      <c r="F723" s="91">
        <v>65.901706109945394</v>
      </c>
      <c r="G723" s="86">
        <v>22.173231692740799</v>
      </c>
      <c r="H723" s="86">
        <v>22.075840881121199</v>
      </c>
      <c r="I723" s="86">
        <v>20.78</v>
      </c>
      <c r="J723" s="86">
        <v>29.8</v>
      </c>
      <c r="K723" s="87">
        <v>0</v>
      </c>
      <c r="L723" s="150">
        <v>0.32000010942200002</v>
      </c>
      <c r="M723" s="86">
        <v>0.579105955892388</v>
      </c>
      <c r="N723" s="86">
        <v>63.063397161645099</v>
      </c>
      <c r="O723" s="86">
        <v>8.1120620291127192</v>
      </c>
      <c r="P723" s="86">
        <v>0.44600000000000001</v>
      </c>
      <c r="Q723" s="88">
        <v>0.98370000000000002</v>
      </c>
      <c r="R723" s="85">
        <v>1.0048231511254E-2</v>
      </c>
      <c r="S723" s="86">
        <v>0</v>
      </c>
      <c r="T723" s="86">
        <v>1.2</v>
      </c>
      <c r="U723" s="88">
        <v>1.31300521483528</v>
      </c>
      <c r="V723" s="89">
        <v>4.26</v>
      </c>
      <c r="W723" s="85">
        <v>21.664230131894001</v>
      </c>
      <c r="X723" s="88">
        <v>22.9666666667</v>
      </c>
      <c r="Y723" s="85"/>
      <c r="Z723" s="88"/>
      <c r="AA723" s="85">
        <v>0</v>
      </c>
      <c r="AB723" s="91">
        <v>0</v>
      </c>
      <c r="AC723" s="86">
        <v>0</v>
      </c>
      <c r="AD723" s="86">
        <v>0</v>
      </c>
      <c r="AE723" s="86">
        <v>0.46</v>
      </c>
      <c r="AF723" s="151">
        <v>2.7352997021099998</v>
      </c>
      <c r="AG723" s="150">
        <v>0.13244299292</v>
      </c>
      <c r="AH723" s="86">
        <v>0.20494899999999999</v>
      </c>
      <c r="AI723" s="88">
        <v>1.6895002596300002E-2</v>
      </c>
      <c r="AJ723" s="152">
        <v>1.54</v>
      </c>
      <c r="AK723" s="153">
        <v>0</v>
      </c>
    </row>
    <row r="724" spans="1:37" x14ac:dyDescent="0.2">
      <c r="A724" s="149" t="s">
        <v>1763</v>
      </c>
      <c r="B724" s="66" t="s">
        <v>1764</v>
      </c>
      <c r="C724" s="67">
        <v>45</v>
      </c>
      <c r="D724" s="84" t="s">
        <v>334</v>
      </c>
      <c r="E724" s="85">
        <v>53.133287801243597</v>
      </c>
      <c r="F724" s="91">
        <v>53.053458812676801</v>
      </c>
      <c r="G724" s="86">
        <v>20.568382398594999</v>
      </c>
      <c r="H724" s="86">
        <v>20.555077567167199</v>
      </c>
      <c r="I724" s="86">
        <v>21.81</v>
      </c>
      <c r="J724" s="86">
        <v>33</v>
      </c>
      <c r="K724" s="87">
        <v>0</v>
      </c>
      <c r="L724" s="150">
        <v>1.43999999012</v>
      </c>
      <c r="M724" s="86">
        <v>1.2088096094770599E-3</v>
      </c>
      <c r="N724" s="86">
        <v>51.4375745491446</v>
      </c>
      <c r="O724" s="86">
        <v>3.4498620055197802</v>
      </c>
      <c r="P724" s="86">
        <v>0.60799999999999998</v>
      </c>
      <c r="Q724" s="88">
        <v>1.1531</v>
      </c>
      <c r="R724" s="85">
        <v>1.90803281816447E-2</v>
      </c>
      <c r="S724" s="86">
        <v>0</v>
      </c>
      <c r="T724" s="86">
        <v>1.54</v>
      </c>
      <c r="U724" s="88">
        <v>1.3455619517300701</v>
      </c>
      <c r="V724" s="89">
        <v>4.0199999999999996</v>
      </c>
      <c r="W724" s="85">
        <v>20.952716108667101</v>
      </c>
      <c r="X724" s="88">
        <v>20.100000000000001</v>
      </c>
      <c r="Y724" s="85"/>
      <c r="Z724" s="88"/>
      <c r="AA724" s="85">
        <v>0</v>
      </c>
      <c r="AB724" s="91">
        <v>0</v>
      </c>
      <c r="AC724" s="86">
        <v>0</v>
      </c>
      <c r="AD724" s="86">
        <v>0</v>
      </c>
      <c r="AE724" s="86">
        <v>0.03</v>
      </c>
      <c r="AF724" s="151">
        <v>0</v>
      </c>
      <c r="AG724" s="150">
        <v>0.110074994902</v>
      </c>
      <c r="AH724" s="86">
        <v>0.219139</v>
      </c>
      <c r="AI724" s="88">
        <v>2.98800407107E-3</v>
      </c>
      <c r="AJ724" s="152">
        <v>1.64</v>
      </c>
      <c r="AK724" s="153">
        <v>1</v>
      </c>
    </row>
    <row r="725" spans="1:37" x14ac:dyDescent="0.2">
      <c r="A725" s="149" t="s">
        <v>1765</v>
      </c>
      <c r="B725" s="66" t="s">
        <v>1766</v>
      </c>
      <c r="C725" s="67">
        <v>45</v>
      </c>
      <c r="D725" s="84" t="s">
        <v>334</v>
      </c>
      <c r="E725" s="85">
        <v>49.419395208355901</v>
      </c>
      <c r="F725" s="91">
        <v>49.402548644453297</v>
      </c>
      <c r="G725" s="86">
        <v>19.321805470320001</v>
      </c>
      <c r="H725" s="86">
        <v>19.3121788623756</v>
      </c>
      <c r="I725" s="86">
        <v>9.17</v>
      </c>
      <c r="J725" s="86">
        <v>23.56</v>
      </c>
      <c r="K725" s="87">
        <v>0</v>
      </c>
      <c r="L725" s="150">
        <v>1.5499998343600001</v>
      </c>
      <c r="M725" s="86">
        <v>4.9610362593488196E-3</v>
      </c>
      <c r="N725" s="86">
        <v>47.825089640351997</v>
      </c>
      <c r="O725" s="86">
        <v>4.7817770822465704</v>
      </c>
      <c r="P725" s="86">
        <v>0.39600000000000002</v>
      </c>
      <c r="Q725" s="88">
        <v>0.80220000000000002</v>
      </c>
      <c r="R725" s="85">
        <v>1.31769666622743E-2</v>
      </c>
      <c r="S725" s="86">
        <v>0</v>
      </c>
      <c r="T725" s="86">
        <v>0.86</v>
      </c>
      <c r="U725" s="88">
        <v>1.5294273371599101</v>
      </c>
      <c r="V725" s="89">
        <v>4.17</v>
      </c>
      <c r="W725" s="85">
        <v>23.226959108432101</v>
      </c>
      <c r="X725" s="88">
        <v>27.1</v>
      </c>
      <c r="Y725" s="85"/>
      <c r="Z725" s="88"/>
      <c r="AA725" s="85">
        <v>0</v>
      </c>
      <c r="AB725" s="91">
        <v>0</v>
      </c>
      <c r="AC725" s="86">
        <v>0.02</v>
      </c>
      <c r="AD725" s="86">
        <v>0.02</v>
      </c>
      <c r="AE725" s="86">
        <v>0.02</v>
      </c>
      <c r="AF725" s="151">
        <v>0</v>
      </c>
      <c r="AG725" s="150">
        <v>6.4750020436E-3</v>
      </c>
      <c r="AH725" s="86">
        <v>0.12145300000000001</v>
      </c>
      <c r="AI725" s="88">
        <v>9.96002648975E-4</v>
      </c>
      <c r="AJ725" s="152">
        <v>1.66</v>
      </c>
      <c r="AK725" s="153">
        <v>2</v>
      </c>
    </row>
    <row r="726" spans="1:37" x14ac:dyDescent="0.2">
      <c r="A726" s="149" t="s">
        <v>1767</v>
      </c>
      <c r="B726" s="66" t="s">
        <v>1768</v>
      </c>
      <c r="C726" s="67">
        <v>45</v>
      </c>
      <c r="D726" s="84" t="s">
        <v>334</v>
      </c>
      <c r="E726" s="85">
        <v>59.256232120964398</v>
      </c>
      <c r="F726" s="91">
        <v>59.164883771244497</v>
      </c>
      <c r="G726" s="86">
        <v>21.1531527200173</v>
      </c>
      <c r="H726" s="86">
        <v>21.1531527200173</v>
      </c>
      <c r="I726" s="86">
        <v>48.15</v>
      </c>
      <c r="J726" s="86">
        <v>58.58</v>
      </c>
      <c r="K726" s="87">
        <v>0</v>
      </c>
      <c r="L726" s="150">
        <v>1.69999981811</v>
      </c>
      <c r="M726" s="86">
        <v>4.3108352375722603E-5</v>
      </c>
      <c r="N726" s="86">
        <v>56.246048343952097</v>
      </c>
      <c r="O726" s="86">
        <v>22.368967522219499</v>
      </c>
      <c r="P726" s="86">
        <v>0.82</v>
      </c>
      <c r="Q726" s="88">
        <v>1.3755999999999999</v>
      </c>
      <c r="R726" s="85">
        <v>1.33671968988103E-2</v>
      </c>
      <c r="S726" s="86">
        <v>0</v>
      </c>
      <c r="T726" s="86">
        <v>1.67</v>
      </c>
      <c r="U726" s="88">
        <v>0.89906007355946105</v>
      </c>
      <c r="V726" s="89">
        <v>4.21</v>
      </c>
      <c r="W726" s="85">
        <v>18.675233183041499</v>
      </c>
      <c r="X726" s="88">
        <v>21.3</v>
      </c>
      <c r="Y726" s="85">
        <v>100</v>
      </c>
      <c r="Z726" s="88"/>
      <c r="AA726" s="85">
        <v>0</v>
      </c>
      <c r="AB726" s="91">
        <v>0</v>
      </c>
      <c r="AC726" s="86">
        <v>0</v>
      </c>
      <c r="AD726" s="86">
        <v>0</v>
      </c>
      <c r="AE726" s="86">
        <v>0.16</v>
      </c>
      <c r="AF726" s="151">
        <v>1.2089522892900001E-7</v>
      </c>
      <c r="AG726" s="150">
        <v>6.8906457255100001E-9</v>
      </c>
      <c r="AH726" s="86">
        <v>0.29488199999999998</v>
      </c>
      <c r="AI726" s="88">
        <v>4.9799998241099996E-3</v>
      </c>
      <c r="AJ726" s="152">
        <v>1.66</v>
      </c>
      <c r="AK726" s="153">
        <v>1</v>
      </c>
    </row>
    <row r="727" spans="1:37" x14ac:dyDescent="0.2">
      <c r="A727" s="149" t="s">
        <v>1769</v>
      </c>
      <c r="B727" s="66" t="s">
        <v>1770</v>
      </c>
      <c r="C727" s="67">
        <v>45</v>
      </c>
      <c r="D727" s="84" t="s">
        <v>334</v>
      </c>
      <c r="E727" s="85">
        <v>73.421655508000498</v>
      </c>
      <c r="F727" s="91">
        <v>73.306221030385899</v>
      </c>
      <c r="G727" s="86">
        <v>25.619350370278301</v>
      </c>
      <c r="H727" s="86">
        <v>25.599815304835801</v>
      </c>
      <c r="I727" s="86">
        <v>20.61</v>
      </c>
      <c r="J727" s="86">
        <v>37.58</v>
      </c>
      <c r="K727" s="87">
        <v>0</v>
      </c>
      <c r="L727" s="150">
        <v>1.43039260038E-8</v>
      </c>
      <c r="M727" s="86">
        <v>0</v>
      </c>
      <c r="N727" s="86">
        <v>71.196736497078504</v>
      </c>
      <c r="O727" s="86">
        <v>5.4834738138081303</v>
      </c>
      <c r="P727" s="86">
        <v>0.41599999999999998</v>
      </c>
      <c r="Q727" s="88">
        <v>1.1247</v>
      </c>
      <c r="R727" s="85">
        <v>0</v>
      </c>
      <c r="S727" s="86">
        <v>0</v>
      </c>
      <c r="T727" s="86">
        <v>1.32</v>
      </c>
      <c r="U727" s="88">
        <v>0.61801843399811796</v>
      </c>
      <c r="V727" s="89">
        <v>4.32</v>
      </c>
      <c r="W727" s="85">
        <v>17.638214644587901</v>
      </c>
      <c r="X727" s="88">
        <v>21.3</v>
      </c>
      <c r="Y727" s="85">
        <v>-100</v>
      </c>
      <c r="Z727" s="88"/>
      <c r="AA727" s="85">
        <v>0</v>
      </c>
      <c r="AB727" s="91">
        <v>0</v>
      </c>
      <c r="AC727" s="86">
        <v>0.02</v>
      </c>
      <c r="AD727" s="86">
        <v>0.02</v>
      </c>
      <c r="AE727" s="86">
        <v>0.64</v>
      </c>
      <c r="AF727" s="151">
        <v>7.8669026661000004E-8</v>
      </c>
      <c r="AG727" s="150">
        <v>1.89926228969E-9</v>
      </c>
      <c r="AH727" s="86">
        <v>0.130583</v>
      </c>
      <c r="AI727" s="88">
        <v>5.4879977737599998E-2</v>
      </c>
      <c r="AJ727" s="152">
        <v>1.68</v>
      </c>
      <c r="AK727" s="153">
        <v>3</v>
      </c>
    </row>
    <row r="728" spans="1:37" x14ac:dyDescent="0.2">
      <c r="A728" s="149" t="s">
        <v>1771</v>
      </c>
      <c r="B728" s="66" t="s">
        <v>1772</v>
      </c>
      <c r="C728" s="67">
        <v>45</v>
      </c>
      <c r="D728" s="84" t="s">
        <v>334</v>
      </c>
      <c r="E728" s="85">
        <v>63.542126421013698</v>
      </c>
      <c r="F728" s="91">
        <v>63.383473893905602</v>
      </c>
      <c r="G728" s="86">
        <v>22.397442473548001</v>
      </c>
      <c r="H728" s="86">
        <v>22.3449559232265</v>
      </c>
      <c r="I728" s="86">
        <v>6.95</v>
      </c>
      <c r="J728" s="86">
        <v>17.170000000000002</v>
      </c>
      <c r="K728" s="87">
        <v>0</v>
      </c>
      <c r="L728" s="150">
        <v>9.0000054260500006E-2</v>
      </c>
      <c r="M728" s="86">
        <v>2.3787770158022899E-3</v>
      </c>
      <c r="N728" s="86">
        <v>60.703043649986199</v>
      </c>
      <c r="O728" s="86">
        <v>3.70561430659445</v>
      </c>
      <c r="P728" s="86">
        <v>0.30399999999999999</v>
      </c>
      <c r="Q728" s="88">
        <v>0.70250000000000001</v>
      </c>
      <c r="R728" s="85">
        <v>1.43595634692705E-2</v>
      </c>
      <c r="S728" s="86">
        <v>0</v>
      </c>
      <c r="T728" s="86">
        <v>0.88</v>
      </c>
      <c r="U728" s="88">
        <v>0.55110877837554095</v>
      </c>
      <c r="V728" s="89">
        <v>4.3899999999999997</v>
      </c>
      <c r="W728" s="85">
        <v>21.231297553528002</v>
      </c>
      <c r="X728" s="88">
        <v>26.366666666699999</v>
      </c>
      <c r="Y728" s="85">
        <v>99.6</v>
      </c>
      <c r="Z728" s="88"/>
      <c r="AA728" s="85">
        <v>0</v>
      </c>
      <c r="AB728" s="91">
        <v>0</v>
      </c>
      <c r="AC728" s="86">
        <v>0</v>
      </c>
      <c r="AD728" s="86">
        <v>0</v>
      </c>
      <c r="AE728" s="86">
        <v>0.02</v>
      </c>
      <c r="AF728" s="151">
        <v>0</v>
      </c>
      <c r="AG728" s="150">
        <v>2.8763588604499999E-10</v>
      </c>
      <c r="AH728" s="86">
        <v>8.8016999999999998E-2</v>
      </c>
      <c r="AI728" s="88">
        <v>7.2520025088999998E-3</v>
      </c>
      <c r="AJ728" s="152">
        <v>1.88</v>
      </c>
      <c r="AK728" s="153">
        <v>6</v>
      </c>
    </row>
    <row r="729" spans="1:37" x14ac:dyDescent="0.2">
      <c r="A729" s="149" t="s">
        <v>1773</v>
      </c>
      <c r="B729" s="66" t="s">
        <v>1774</v>
      </c>
      <c r="C729" s="67">
        <v>45</v>
      </c>
      <c r="D729" s="84" t="s">
        <v>334</v>
      </c>
      <c r="E729" s="85">
        <v>79.346720151566501</v>
      </c>
      <c r="F729" s="91">
        <v>79.232109651841398</v>
      </c>
      <c r="G729" s="86">
        <v>25.813091325856401</v>
      </c>
      <c r="H729" s="86">
        <v>25.776836984106598</v>
      </c>
      <c r="I729" s="86">
        <v>19.28</v>
      </c>
      <c r="J729" s="86">
        <v>33.270000000000003</v>
      </c>
      <c r="K729" s="87">
        <v>0</v>
      </c>
      <c r="L729" s="150">
        <v>0.13000014473400001</v>
      </c>
      <c r="M729" s="86">
        <v>0</v>
      </c>
      <c r="N729" s="86">
        <v>77.837767282910505</v>
      </c>
      <c r="O729" s="86">
        <v>23.035714285714299</v>
      </c>
      <c r="P729" s="86">
        <v>0.248</v>
      </c>
      <c r="Q729" s="88">
        <v>0.85760000000000003</v>
      </c>
      <c r="R729" s="85">
        <v>0</v>
      </c>
      <c r="S729" s="86">
        <v>0</v>
      </c>
      <c r="T729" s="86">
        <v>1.03</v>
      </c>
      <c r="U729" s="88">
        <v>0.162559790426515</v>
      </c>
      <c r="V729" s="89">
        <v>4.5</v>
      </c>
      <c r="W729" s="85">
        <v>21.529312735126801</v>
      </c>
      <c r="X729" s="88">
        <v>17.3</v>
      </c>
      <c r="Y729" s="85">
        <v>-93.7</v>
      </c>
      <c r="Z729" s="88"/>
      <c r="AA729" s="85">
        <v>0</v>
      </c>
      <c r="AB729" s="91">
        <v>0</v>
      </c>
      <c r="AC729" s="86">
        <v>0</v>
      </c>
      <c r="AD729" s="86">
        <v>0</v>
      </c>
      <c r="AE729" s="86">
        <v>0.18</v>
      </c>
      <c r="AF729" s="151">
        <v>0</v>
      </c>
      <c r="AG729" s="150">
        <v>8.0915611808300005E-10</v>
      </c>
      <c r="AH729" s="86">
        <v>0.17075899999999999</v>
      </c>
      <c r="AI729" s="88">
        <v>4.9603009343E-2</v>
      </c>
      <c r="AJ729" s="152">
        <v>1.6</v>
      </c>
      <c r="AK729" s="153">
        <v>1</v>
      </c>
    </row>
    <row r="730" spans="1:37" x14ac:dyDescent="0.2">
      <c r="A730" s="149" t="s">
        <v>1775</v>
      </c>
      <c r="B730" s="66" t="s">
        <v>1776</v>
      </c>
      <c r="C730" s="67">
        <v>45</v>
      </c>
      <c r="D730" s="84" t="s">
        <v>334</v>
      </c>
      <c r="E730" s="85">
        <v>64.646289259454704</v>
      </c>
      <c r="F730" s="91">
        <v>64.633600683847405</v>
      </c>
      <c r="G730" s="86">
        <v>22.277131847656999</v>
      </c>
      <c r="H730" s="86">
        <v>22.274460568581699</v>
      </c>
      <c r="I730" s="86">
        <v>280.41000000000003</v>
      </c>
      <c r="J730" s="86">
        <v>355.2</v>
      </c>
      <c r="K730" s="87">
        <v>0</v>
      </c>
      <c r="L730" s="150">
        <v>8.7344958511600008E-9</v>
      </c>
      <c r="M730" s="86">
        <v>1.78309755439127E-4</v>
      </c>
      <c r="N730" s="86">
        <v>63.194690917370401</v>
      </c>
      <c r="O730" s="86">
        <v>27.179456766694301</v>
      </c>
      <c r="P730" s="86">
        <v>6.7450000000000001</v>
      </c>
      <c r="Q730" s="88">
        <v>1.8105</v>
      </c>
      <c r="R730" s="85">
        <v>7.9170295305201494E-3</v>
      </c>
      <c r="S730" s="86">
        <v>0</v>
      </c>
      <c r="T730" s="86">
        <v>2.69</v>
      </c>
      <c r="U730" s="88">
        <v>0.77533875157772403</v>
      </c>
      <c r="V730" s="89">
        <v>3.65</v>
      </c>
      <c r="W730" s="85">
        <v>18.186282457977001</v>
      </c>
      <c r="X730" s="88">
        <v>11.333333333300001</v>
      </c>
      <c r="Y730" s="85">
        <v>97.38</v>
      </c>
      <c r="Z730" s="88"/>
      <c r="AA730" s="85">
        <v>1.06</v>
      </c>
      <c r="AB730" s="91">
        <v>1.04</v>
      </c>
      <c r="AC730" s="86">
        <v>0.22</v>
      </c>
      <c r="AD730" s="86">
        <v>0.2</v>
      </c>
      <c r="AE730" s="86">
        <v>3.27</v>
      </c>
      <c r="AF730" s="151">
        <v>2.1202959121400002E-2</v>
      </c>
      <c r="AG730" s="150">
        <v>3.0743295142700001E-11</v>
      </c>
      <c r="AH730" s="86">
        <v>3.1461079999999999</v>
      </c>
      <c r="AI730" s="88">
        <v>0.58419418099599996</v>
      </c>
      <c r="AJ730" s="152">
        <v>1.56</v>
      </c>
      <c r="AK730" s="153">
        <v>0</v>
      </c>
    </row>
    <row r="731" spans="1:37" x14ac:dyDescent="0.2">
      <c r="A731" s="149" t="s">
        <v>1777</v>
      </c>
      <c r="B731" s="66" t="s">
        <v>1778</v>
      </c>
      <c r="C731" s="67">
        <v>45</v>
      </c>
      <c r="D731" s="84" t="s">
        <v>334</v>
      </c>
      <c r="E731" s="85">
        <v>15.7255870411452</v>
      </c>
      <c r="F731" s="91">
        <v>15.7025658197648</v>
      </c>
      <c r="G731" s="86">
        <v>10.631618601146901</v>
      </c>
      <c r="H731" s="86">
        <v>10.631618601146901</v>
      </c>
      <c r="I731" s="86">
        <v>893.27</v>
      </c>
      <c r="J731" s="86">
        <v>1073.55</v>
      </c>
      <c r="K731" s="87">
        <v>0</v>
      </c>
      <c r="L731" s="150">
        <v>3.0000012347200001E-2</v>
      </c>
      <c r="M731" s="86">
        <v>1.2276132116079299E-2</v>
      </c>
      <c r="N731" s="86">
        <v>15.0388084749318</v>
      </c>
      <c r="O731" s="86">
        <v>40.745564056649798</v>
      </c>
      <c r="P731" s="86">
        <v>19.117000000000001</v>
      </c>
      <c r="Q731" s="88">
        <v>2.5347</v>
      </c>
      <c r="R731" s="85">
        <v>9.32545850170967E-2</v>
      </c>
      <c r="S731" s="86">
        <v>0</v>
      </c>
      <c r="T731" s="86">
        <v>5.22</v>
      </c>
      <c r="U731" s="88">
        <v>1.11129714118287</v>
      </c>
      <c r="V731" s="89">
        <v>1.69</v>
      </c>
      <c r="W731" s="85">
        <v>10.4889947746034</v>
      </c>
      <c r="X731" s="88">
        <v>12.3666666667</v>
      </c>
      <c r="Y731" s="85">
        <v>-100</v>
      </c>
      <c r="Z731" s="88"/>
      <c r="AA731" s="85">
        <v>2.44</v>
      </c>
      <c r="AB731" s="91">
        <v>2.44</v>
      </c>
      <c r="AC731" s="86">
        <v>0.47</v>
      </c>
      <c r="AD731" s="86">
        <v>0.47</v>
      </c>
      <c r="AE731" s="86">
        <v>4.07</v>
      </c>
      <c r="AF731" s="151">
        <v>5.3269039878099997</v>
      </c>
      <c r="AG731" s="150">
        <v>4.9150704430100003E-11</v>
      </c>
      <c r="AH731" s="86">
        <v>2.9974940000000001</v>
      </c>
      <c r="AI731" s="88">
        <v>0.49927193439400003</v>
      </c>
      <c r="AJ731" s="152">
        <v>2.17</v>
      </c>
      <c r="AK731" s="153">
        <v>0</v>
      </c>
    </row>
    <row r="732" spans="1:37" x14ac:dyDescent="0.2">
      <c r="A732" s="149" t="s">
        <v>1262</v>
      </c>
      <c r="B732" s="66" t="s">
        <v>1779</v>
      </c>
      <c r="C732" s="67">
        <v>45</v>
      </c>
      <c r="D732" s="84" t="s">
        <v>334</v>
      </c>
      <c r="E732" s="85">
        <v>44.200380574170602</v>
      </c>
      <c r="F732" s="91">
        <v>44.189349438790998</v>
      </c>
      <c r="G732" s="86">
        <v>19.873969278288001</v>
      </c>
      <c r="H732" s="86">
        <v>19.872590386365498</v>
      </c>
      <c r="I732" s="86">
        <v>466.92</v>
      </c>
      <c r="J732" s="86">
        <v>796.69</v>
      </c>
      <c r="K732" s="87">
        <v>0</v>
      </c>
      <c r="L732" s="150">
        <v>1.0000000114899999E-2</v>
      </c>
      <c r="M732" s="86">
        <v>2.1830120165083899E-2</v>
      </c>
      <c r="N732" s="86">
        <v>42.775159412253899</v>
      </c>
      <c r="O732" s="86">
        <v>30.241713971799999</v>
      </c>
      <c r="P732" s="86">
        <v>9.9879999999999995</v>
      </c>
      <c r="Q732" s="88">
        <v>2.5739000000000001</v>
      </c>
      <c r="R732" s="85">
        <v>7.1035340081690601E-2</v>
      </c>
      <c r="S732" s="86">
        <v>0</v>
      </c>
      <c r="T732" s="86">
        <v>3.94</v>
      </c>
      <c r="U732" s="88">
        <v>0.51846336284161998</v>
      </c>
      <c r="V732" s="89">
        <v>2.68</v>
      </c>
      <c r="W732" s="85">
        <v>9.0943263870479001</v>
      </c>
      <c r="X732" s="88">
        <v>16.733333333299999</v>
      </c>
      <c r="Y732" s="85">
        <v>-46.18</v>
      </c>
      <c r="Z732" s="88">
        <v>-65.960000000000008</v>
      </c>
      <c r="AA732" s="85">
        <v>2.02</v>
      </c>
      <c r="AB732" s="91">
        <v>1.99</v>
      </c>
      <c r="AC732" s="86">
        <v>0.35</v>
      </c>
      <c r="AD732" s="86">
        <v>0.34</v>
      </c>
      <c r="AE732" s="86">
        <v>6.65</v>
      </c>
      <c r="AF732" s="151">
        <v>7.0822021069099996</v>
      </c>
      <c r="AG732" s="150">
        <v>3.6799998400500003E-4</v>
      </c>
      <c r="AH732" s="86">
        <v>3.3584770000000002</v>
      </c>
      <c r="AI732" s="88">
        <v>1.02934102281</v>
      </c>
      <c r="AJ732" s="152">
        <v>1.83</v>
      </c>
      <c r="AK732" s="153">
        <v>0</v>
      </c>
    </row>
    <row r="733" spans="1:37" x14ac:dyDescent="0.2">
      <c r="A733" s="149" t="s">
        <v>1780</v>
      </c>
      <c r="B733" s="66" t="s">
        <v>1781</v>
      </c>
      <c r="C733" s="67">
        <v>45</v>
      </c>
      <c r="D733" s="84" t="s">
        <v>334</v>
      </c>
      <c r="E733" s="85">
        <v>55.157921782378097</v>
      </c>
      <c r="F733" s="91">
        <v>54.957881407256501</v>
      </c>
      <c r="G733" s="86">
        <v>32.439574960083696</v>
      </c>
      <c r="H733" s="86">
        <v>32.278074473746997</v>
      </c>
      <c r="I733" s="86">
        <v>315.56</v>
      </c>
      <c r="J733" s="86">
        <v>491.39</v>
      </c>
      <c r="K733" s="87">
        <v>0</v>
      </c>
      <c r="L733" s="150">
        <v>1.00000219036E-2</v>
      </c>
      <c r="M733" s="86">
        <v>4.69155500133547E-3</v>
      </c>
      <c r="N733" s="86">
        <v>56.306535614989997</v>
      </c>
      <c r="O733" s="86">
        <v>57.143978030600202</v>
      </c>
      <c r="P733" s="86">
        <v>9.1340000000000003</v>
      </c>
      <c r="Q733" s="88">
        <v>1.4885999999999999</v>
      </c>
      <c r="R733" s="85">
        <v>8.5999312005503994E-2</v>
      </c>
      <c r="S733" s="86">
        <v>0</v>
      </c>
      <c r="T733" s="86">
        <v>1.79</v>
      </c>
      <c r="U733" s="88">
        <v>2.8299289764906699</v>
      </c>
      <c r="V733" s="89">
        <v>3.25</v>
      </c>
      <c r="W733" s="85">
        <v>11.380519818583201</v>
      </c>
      <c r="X733" s="88"/>
      <c r="Y733" s="85">
        <v>-91.74</v>
      </c>
      <c r="Z733" s="88">
        <v>-100</v>
      </c>
      <c r="AA733" s="85">
        <v>6.77</v>
      </c>
      <c r="AB733" s="91">
        <v>5.36</v>
      </c>
      <c r="AC733" s="86">
        <v>2.4300000000000002</v>
      </c>
      <c r="AD733" s="86">
        <v>1.1599999999999999</v>
      </c>
      <c r="AE733" s="86">
        <v>2.73</v>
      </c>
      <c r="AF733" s="151">
        <v>38.975780174999997</v>
      </c>
      <c r="AG733" s="150">
        <v>6.0679452749799997E-11</v>
      </c>
      <c r="AH733" s="86">
        <v>1.346446</v>
      </c>
      <c r="AI733" s="88">
        <v>0.44585608702599999</v>
      </c>
      <c r="AJ733" s="152">
        <v>1.77</v>
      </c>
      <c r="AK733" s="153">
        <v>0</v>
      </c>
    </row>
    <row r="734" spans="1:37" x14ac:dyDescent="0.2">
      <c r="A734" s="149" t="s">
        <v>1649</v>
      </c>
      <c r="B734" s="66" t="s">
        <v>1782</v>
      </c>
      <c r="C734" s="67">
        <v>45</v>
      </c>
      <c r="D734" s="84" t="s">
        <v>334</v>
      </c>
      <c r="E734" s="85">
        <v>48.552575564069798</v>
      </c>
      <c r="F734" s="91">
        <v>48.335315101070201</v>
      </c>
      <c r="G734" s="86">
        <v>22.9246487867178</v>
      </c>
      <c r="H734" s="86">
        <v>22.7492256426065</v>
      </c>
      <c r="I734" s="86">
        <v>318.06</v>
      </c>
      <c r="J734" s="86">
        <v>402.84</v>
      </c>
      <c r="K734" s="87">
        <v>0</v>
      </c>
      <c r="L734" s="150">
        <v>8.99999987557E-2</v>
      </c>
      <c r="M734" s="86">
        <v>6.5207788530620106E-2</v>
      </c>
      <c r="N734" s="86">
        <v>46.675039809810002</v>
      </c>
      <c r="O734" s="86">
        <v>32.853911484785101</v>
      </c>
      <c r="P734" s="86">
        <v>14.141999999999999</v>
      </c>
      <c r="Q734" s="88">
        <v>2.202</v>
      </c>
      <c r="R734" s="85">
        <v>0.113830392714855</v>
      </c>
      <c r="S734" s="86">
        <v>0</v>
      </c>
      <c r="T734" s="86">
        <v>3.47</v>
      </c>
      <c r="U734" s="88">
        <v>2.1366392155135698</v>
      </c>
      <c r="V734" s="89">
        <v>3.16</v>
      </c>
      <c r="W734" s="85">
        <v>15.336351630937401</v>
      </c>
      <c r="X734" s="88"/>
      <c r="Y734" s="85">
        <v>-43.98</v>
      </c>
      <c r="Z734" s="88">
        <v>-100</v>
      </c>
      <c r="AA734" s="85">
        <v>13.02</v>
      </c>
      <c r="AB734" s="91">
        <v>12.59</v>
      </c>
      <c r="AC734" s="86">
        <v>3.44</v>
      </c>
      <c r="AD734" s="86">
        <v>3.23</v>
      </c>
      <c r="AE734" s="86">
        <v>2.41</v>
      </c>
      <c r="AF734" s="151">
        <v>11.0501015208</v>
      </c>
      <c r="AG734" s="150">
        <v>5.6900026407900005E-4</v>
      </c>
      <c r="AH734" s="86">
        <v>3.1350829999999998</v>
      </c>
      <c r="AI734" s="88">
        <v>2.11408187318</v>
      </c>
      <c r="AJ734" s="152">
        <v>1.78</v>
      </c>
      <c r="AK734" s="153">
        <v>0</v>
      </c>
    </row>
    <row r="735" spans="1:37" x14ac:dyDescent="0.2">
      <c r="A735" s="149" t="s">
        <v>1783</v>
      </c>
      <c r="B735" s="66" t="s">
        <v>1784</v>
      </c>
      <c r="C735" s="67">
        <v>45</v>
      </c>
      <c r="D735" s="84" t="s">
        <v>334</v>
      </c>
      <c r="E735" s="85">
        <v>76.6453856837731</v>
      </c>
      <c r="F735" s="91">
        <v>76.4026190781872</v>
      </c>
      <c r="G735" s="86">
        <v>23.966199418760699</v>
      </c>
      <c r="H735" s="86">
        <v>23.9066749145065</v>
      </c>
      <c r="I735" s="86">
        <v>65.540000000000006</v>
      </c>
      <c r="J735" s="86">
        <v>101.3</v>
      </c>
      <c r="K735" s="87">
        <v>1.2999999999999999E-2</v>
      </c>
      <c r="L735" s="150">
        <v>6.6340066453100004E-10</v>
      </c>
      <c r="M735" s="86">
        <v>4.5958377830470397E-3</v>
      </c>
      <c r="N735" s="86">
        <v>75.5975706488925</v>
      </c>
      <c r="O735" s="86">
        <v>3.7877837702245101</v>
      </c>
      <c r="P735" s="86">
        <v>0.80500000000000005</v>
      </c>
      <c r="Q735" s="88">
        <v>1.232</v>
      </c>
      <c r="R735" s="85">
        <v>3.1357792411414197E-2</v>
      </c>
      <c r="S735" s="86">
        <v>0</v>
      </c>
      <c r="T735" s="86">
        <v>2.04</v>
      </c>
      <c r="U735" s="88">
        <v>0.28945249127557499</v>
      </c>
      <c r="V735" s="89">
        <v>4.18</v>
      </c>
      <c r="W735" s="85">
        <v>23.050729876858998</v>
      </c>
      <c r="X735" s="88"/>
      <c r="Y735" s="85">
        <v>100</v>
      </c>
      <c r="Z735" s="88">
        <v>100</v>
      </c>
      <c r="AA735" s="85">
        <v>0.23</v>
      </c>
      <c r="AB735" s="91">
        <v>0.27</v>
      </c>
      <c r="AC735" s="86">
        <v>0.03</v>
      </c>
      <c r="AD735" s="86">
        <v>0.06</v>
      </c>
      <c r="AE735" s="86">
        <v>2.17</v>
      </c>
      <c r="AF735" s="151">
        <v>5.7625838894599999E-7</v>
      </c>
      <c r="AG735" s="150">
        <v>0</v>
      </c>
      <c r="AH735" s="86">
        <v>0.51978000000000002</v>
      </c>
      <c r="AI735" s="88">
        <v>0.19024203048499999</v>
      </c>
      <c r="AJ735" s="152">
        <v>1.56</v>
      </c>
      <c r="AK735" s="153">
        <v>1</v>
      </c>
    </row>
    <row r="736" spans="1:37" x14ac:dyDescent="0.2">
      <c r="A736" s="149" t="s">
        <v>1785</v>
      </c>
      <c r="B736" s="66" t="s">
        <v>1786</v>
      </c>
      <c r="C736" s="67">
        <v>45</v>
      </c>
      <c r="D736" s="84" t="s">
        <v>334</v>
      </c>
      <c r="E736" s="85">
        <v>60.4584727679769</v>
      </c>
      <c r="F736" s="91">
        <v>60.402504576565697</v>
      </c>
      <c r="G736" s="86">
        <v>24.484917738418702</v>
      </c>
      <c r="H736" s="86">
        <v>24.440609586884801</v>
      </c>
      <c r="I736" s="86">
        <v>359.02</v>
      </c>
      <c r="J736" s="86">
        <v>516.08000000000004</v>
      </c>
      <c r="K736" s="87">
        <v>0</v>
      </c>
      <c r="L736" s="150">
        <v>1.99999957814E-2</v>
      </c>
      <c r="M736" s="86">
        <v>8.5894339040166801E-2</v>
      </c>
      <c r="N736" s="86">
        <v>61.212874605438003</v>
      </c>
      <c r="O736" s="86">
        <v>42.786542482417801</v>
      </c>
      <c r="P736" s="86">
        <v>7.4980000000000002</v>
      </c>
      <c r="Q736" s="88">
        <v>1.5417000000000001</v>
      </c>
      <c r="R736" s="85">
        <v>9.3735353850960795E-2</v>
      </c>
      <c r="S736" s="86">
        <v>0</v>
      </c>
      <c r="T736" s="86">
        <v>2.46</v>
      </c>
      <c r="U736" s="88">
        <v>1.3840467334398301</v>
      </c>
      <c r="V736" s="89">
        <v>3.58</v>
      </c>
      <c r="W736" s="85">
        <v>14.9838073658275</v>
      </c>
      <c r="X736" s="88"/>
      <c r="Y736" s="85">
        <v>-6.5400000000000063</v>
      </c>
      <c r="Z736" s="88">
        <v>-100</v>
      </c>
      <c r="AA736" s="85">
        <v>1.9</v>
      </c>
      <c r="AB736" s="91">
        <v>1.57</v>
      </c>
      <c r="AC736" s="86">
        <v>0.61</v>
      </c>
      <c r="AD736" s="86">
        <v>0.36</v>
      </c>
      <c r="AE736" s="86">
        <v>3.66</v>
      </c>
      <c r="AF736" s="151">
        <v>17.326705069399999</v>
      </c>
      <c r="AG736" s="150">
        <v>6.9650909269099999E-12</v>
      </c>
      <c r="AH736" s="86">
        <v>2.4700730000000002</v>
      </c>
      <c r="AI736" s="88">
        <v>0.54382900670000001</v>
      </c>
      <c r="AJ736" s="152">
        <v>1.53</v>
      </c>
      <c r="AK736" s="153">
        <v>0</v>
      </c>
    </row>
    <row r="737" spans="1:37" x14ac:dyDescent="0.2">
      <c r="A737" s="149" t="s">
        <v>1787</v>
      </c>
      <c r="B737" s="66" t="s">
        <v>1788</v>
      </c>
      <c r="C737" s="67">
        <v>45</v>
      </c>
      <c r="D737" s="84" t="s">
        <v>334</v>
      </c>
      <c r="E737" s="85">
        <v>65.132284590632807</v>
      </c>
      <c r="F737" s="91">
        <v>64.898615863935802</v>
      </c>
      <c r="G737" s="86">
        <v>28.282854078349299</v>
      </c>
      <c r="H737" s="86">
        <v>28.2024107462077</v>
      </c>
      <c r="I737" s="86">
        <v>146.41</v>
      </c>
      <c r="J737" s="86">
        <v>277.2</v>
      </c>
      <c r="K737" s="87">
        <v>0</v>
      </c>
      <c r="L737" s="150">
        <v>0.19999999736599999</v>
      </c>
      <c r="M737" s="86">
        <v>7.5649374228376398E-3</v>
      </c>
      <c r="N737" s="86">
        <v>64.926860350040002</v>
      </c>
      <c r="O737" s="86">
        <v>27.774882751433001</v>
      </c>
      <c r="P737" s="86">
        <v>4.8449999999999998</v>
      </c>
      <c r="Q737" s="88">
        <v>0.92220000000000002</v>
      </c>
      <c r="R737" s="85">
        <v>3.8233607340852599E-2</v>
      </c>
      <c r="S737" s="86">
        <v>0</v>
      </c>
      <c r="T737" s="86">
        <v>1.62</v>
      </c>
      <c r="U737" s="88">
        <v>0.78911078196026396</v>
      </c>
      <c r="V737" s="89">
        <v>3.69</v>
      </c>
      <c r="W737" s="85">
        <v>19.1820104204979</v>
      </c>
      <c r="X737" s="88"/>
      <c r="Y737" s="85">
        <v>100</v>
      </c>
      <c r="Z737" s="88"/>
      <c r="AA737" s="85">
        <v>3.95</v>
      </c>
      <c r="AB737" s="91">
        <v>3.84</v>
      </c>
      <c r="AC737" s="86">
        <v>0.98</v>
      </c>
      <c r="AD737" s="86">
        <v>0.76</v>
      </c>
      <c r="AE737" s="86">
        <v>1.93</v>
      </c>
      <c r="AF737" s="151">
        <v>17.745499836</v>
      </c>
      <c r="AG737" s="150">
        <v>6.7499999095099999E-4</v>
      </c>
      <c r="AH737" s="86">
        <v>1.1935990000000001</v>
      </c>
      <c r="AI737" s="88">
        <v>0.24743706188299999</v>
      </c>
      <c r="AJ737" s="152">
        <v>1.87</v>
      </c>
      <c r="AK737" s="153">
        <v>2</v>
      </c>
    </row>
    <row r="738" spans="1:37" x14ac:dyDescent="0.2">
      <c r="A738" s="149" t="s">
        <v>1789</v>
      </c>
      <c r="B738" s="66" t="s">
        <v>1790</v>
      </c>
      <c r="C738" s="67">
        <v>45</v>
      </c>
      <c r="D738" s="84" t="s">
        <v>334</v>
      </c>
      <c r="E738" s="85">
        <v>63.486115195563599</v>
      </c>
      <c r="F738" s="91">
        <v>63.169348401462003</v>
      </c>
      <c r="G738" s="86">
        <v>26.7806579002647</v>
      </c>
      <c r="H738" s="86">
        <v>26.524387682224901</v>
      </c>
      <c r="I738" s="86">
        <v>230.97</v>
      </c>
      <c r="J738" s="86">
        <v>286.95999999999998</v>
      </c>
      <c r="K738" s="87">
        <v>0</v>
      </c>
      <c r="L738" s="150">
        <v>0.24999998510900001</v>
      </c>
      <c r="M738" s="86">
        <v>8.0613905474616401E-3</v>
      </c>
      <c r="N738" s="86">
        <v>65.140721077010596</v>
      </c>
      <c r="O738" s="86">
        <v>20.483276577879401</v>
      </c>
      <c r="P738" s="86">
        <v>4.7590000000000003</v>
      </c>
      <c r="Q738" s="88">
        <v>1.0736000000000001</v>
      </c>
      <c r="R738" s="85">
        <v>6.1282019855374403E-2</v>
      </c>
      <c r="S738" s="86">
        <v>0</v>
      </c>
      <c r="T738" s="86">
        <v>1.83</v>
      </c>
      <c r="U738" s="88">
        <v>1.0906188295593</v>
      </c>
      <c r="V738" s="89">
        <v>3.64</v>
      </c>
      <c r="W738" s="85">
        <v>15.921044912906799</v>
      </c>
      <c r="X738" s="88"/>
      <c r="Y738" s="85"/>
      <c r="Z738" s="88">
        <v>-100</v>
      </c>
      <c r="AA738" s="85">
        <v>2.15</v>
      </c>
      <c r="AB738" s="91">
        <v>1.9</v>
      </c>
      <c r="AC738" s="86">
        <v>0.91</v>
      </c>
      <c r="AD738" s="86">
        <v>0.66</v>
      </c>
      <c r="AE738" s="86">
        <v>2.04</v>
      </c>
      <c r="AF738" s="151">
        <v>7.1684018490700003</v>
      </c>
      <c r="AG738" s="150">
        <v>6.7499997599099995E-4</v>
      </c>
      <c r="AH738" s="86">
        <v>1.889783</v>
      </c>
      <c r="AI738" s="88">
        <v>0.77729794867699997</v>
      </c>
      <c r="AJ738" s="152">
        <v>2.41</v>
      </c>
      <c r="AK738" s="153">
        <v>21</v>
      </c>
    </row>
    <row r="739" spans="1:37" x14ac:dyDescent="0.2">
      <c r="A739" s="149" t="s">
        <v>1791</v>
      </c>
      <c r="B739" s="66" t="s">
        <v>1792</v>
      </c>
      <c r="C739" s="67">
        <v>45</v>
      </c>
      <c r="D739" s="84" t="s">
        <v>334</v>
      </c>
      <c r="E739" s="85">
        <v>66.737697952142696</v>
      </c>
      <c r="F739" s="91">
        <v>66.400933554037707</v>
      </c>
      <c r="G739" s="86">
        <v>22.235329185613601</v>
      </c>
      <c r="H739" s="86">
        <v>21.933446222340599</v>
      </c>
      <c r="I739" s="86">
        <v>46.63</v>
      </c>
      <c r="J739" s="86">
        <v>70.05</v>
      </c>
      <c r="K739" s="87">
        <v>0</v>
      </c>
      <c r="L739" s="150">
        <v>2.3909675690000001E-9</v>
      </c>
      <c r="M739" s="86">
        <v>1.06327310766411E-3</v>
      </c>
      <c r="N739" s="86">
        <v>82.686168480031299</v>
      </c>
      <c r="O739" s="86">
        <v>14.6584053481167</v>
      </c>
      <c r="P739" s="86">
        <v>1.002</v>
      </c>
      <c r="Q739" s="88">
        <v>0.7258</v>
      </c>
      <c r="R739" s="85">
        <v>3.0660738923808099E-2</v>
      </c>
      <c r="S739" s="86">
        <v>0</v>
      </c>
      <c r="T739" s="86">
        <v>0.8</v>
      </c>
      <c r="U739" s="88">
        <v>0.61391325304261202</v>
      </c>
      <c r="V739" s="89">
        <v>4.18</v>
      </c>
      <c r="W739" s="85">
        <v>24.540324844879901</v>
      </c>
      <c r="X739" s="88"/>
      <c r="Y739" s="85"/>
      <c r="Z739" s="88">
        <v>-100</v>
      </c>
      <c r="AA739" s="85">
        <v>1.1200000000000001</v>
      </c>
      <c r="AB739" s="91">
        <v>0.8</v>
      </c>
      <c r="AC739" s="86">
        <v>0.5</v>
      </c>
      <c r="AD739" s="86">
        <v>0.17</v>
      </c>
      <c r="AE739" s="86">
        <v>0.2</v>
      </c>
      <c r="AF739" s="151">
        <v>39.423695630200001</v>
      </c>
      <c r="AG739" s="150">
        <v>9.3940744699599998E-12</v>
      </c>
      <c r="AH739" s="86">
        <v>0.524169</v>
      </c>
      <c r="AI739" s="88">
        <v>3.6260054185099998E-2</v>
      </c>
      <c r="AJ739" s="152">
        <v>1.78</v>
      </c>
      <c r="AK739" s="153">
        <v>6</v>
      </c>
    </row>
    <row r="740" spans="1:37" x14ac:dyDescent="0.2">
      <c r="A740" s="149" t="s">
        <v>1793</v>
      </c>
      <c r="B740" s="66" t="s">
        <v>1794</v>
      </c>
      <c r="C740" s="67">
        <v>45</v>
      </c>
      <c r="D740" s="84" t="s">
        <v>334</v>
      </c>
      <c r="E740" s="85">
        <v>80.129690592459198</v>
      </c>
      <c r="F740" s="91">
        <v>80.007359742210099</v>
      </c>
      <c r="G740" s="86">
        <v>24.567615145156001</v>
      </c>
      <c r="H740" s="86">
        <v>24.563636906123499</v>
      </c>
      <c r="I740" s="86">
        <v>20.86</v>
      </c>
      <c r="J740" s="86">
        <v>36.33</v>
      </c>
      <c r="K740" s="87">
        <v>0</v>
      </c>
      <c r="L740" s="150">
        <v>4.1958740684299997E-9</v>
      </c>
      <c r="M740" s="86">
        <v>1.1179699920432E-4</v>
      </c>
      <c r="N740" s="86">
        <v>78.475340828033794</v>
      </c>
      <c r="O740" s="86">
        <v>10.676214500773</v>
      </c>
      <c r="P740" s="86">
        <v>0.45900000000000002</v>
      </c>
      <c r="Q740" s="88">
        <v>0.82879999999999998</v>
      </c>
      <c r="R740" s="85">
        <v>2.49097023290572E-2</v>
      </c>
      <c r="S740" s="86">
        <v>0</v>
      </c>
      <c r="T740" s="86">
        <v>1.18</v>
      </c>
      <c r="U740" s="88">
        <v>0.232726983400798</v>
      </c>
      <c r="V740" s="89">
        <v>4.54</v>
      </c>
      <c r="W740" s="85">
        <v>24.1865189882541</v>
      </c>
      <c r="X740" s="88"/>
      <c r="Y740" s="85">
        <v>-100</v>
      </c>
      <c r="Z740" s="88"/>
      <c r="AA740" s="85">
        <v>2.0299999999999998</v>
      </c>
      <c r="AB740" s="91">
        <v>2.0299999999999998</v>
      </c>
      <c r="AC740" s="86">
        <v>0.43</v>
      </c>
      <c r="AD740" s="86">
        <v>0.43</v>
      </c>
      <c r="AE740" s="86">
        <v>0.03</v>
      </c>
      <c r="AF740" s="151">
        <v>0</v>
      </c>
      <c r="AG740" s="150">
        <v>0</v>
      </c>
      <c r="AH740" s="86">
        <v>0.21943799999999999</v>
      </c>
      <c r="AI740" s="88">
        <v>1.8130028041500001E-2</v>
      </c>
      <c r="AJ740" s="152">
        <v>1.99</v>
      </c>
      <c r="AK740" s="153">
        <v>17</v>
      </c>
    </row>
    <row r="741" spans="1:37" x14ac:dyDescent="0.2">
      <c r="A741" s="149" t="s">
        <v>1795</v>
      </c>
      <c r="B741" s="66" t="s">
        <v>1796</v>
      </c>
      <c r="C741" s="67">
        <v>45</v>
      </c>
      <c r="D741" s="84" t="s">
        <v>334</v>
      </c>
      <c r="E741" s="85">
        <v>80.589123867069503</v>
      </c>
      <c r="F741" s="91">
        <v>80.538771399798605</v>
      </c>
      <c r="G741" s="86">
        <v>24.665515753129</v>
      </c>
      <c r="H741" s="86">
        <v>24.6607202800556</v>
      </c>
      <c r="I741" s="86">
        <v>41.6</v>
      </c>
      <c r="J741" s="86">
        <v>62.24</v>
      </c>
      <c r="K741" s="87">
        <v>0</v>
      </c>
      <c r="L741" s="150">
        <v>0</v>
      </c>
      <c r="M741" s="86">
        <v>5.5875749702913996E-4</v>
      </c>
      <c r="N741" s="86">
        <v>78.527978328435495</v>
      </c>
      <c r="O741" s="86">
        <v>16.877887006988001</v>
      </c>
      <c r="P741" s="86">
        <v>1.448</v>
      </c>
      <c r="Q741" s="88">
        <v>1.4919</v>
      </c>
      <c r="R741" s="85">
        <v>0.11440011440011399</v>
      </c>
      <c r="S741" s="86">
        <v>0</v>
      </c>
      <c r="T741" s="86">
        <v>2.12</v>
      </c>
      <c r="U741" s="88">
        <v>0.145063060470915</v>
      </c>
      <c r="V741" s="89">
        <v>4.3899999999999997</v>
      </c>
      <c r="W741" s="85">
        <v>24.327904817120899</v>
      </c>
      <c r="X741" s="88">
        <v>18.566666666700002</v>
      </c>
      <c r="Y741" s="85">
        <v>85</v>
      </c>
      <c r="Z741" s="88"/>
      <c r="AA741" s="85">
        <v>2.54</v>
      </c>
      <c r="AB741" s="91">
        <v>2.54</v>
      </c>
      <c r="AC741" s="86">
        <v>0.34</v>
      </c>
      <c r="AD741" s="86">
        <v>0.34</v>
      </c>
      <c r="AE741" s="86">
        <v>0.13</v>
      </c>
      <c r="AF741" s="151">
        <v>2.3260335725199999E-6</v>
      </c>
      <c r="AG741" s="150">
        <v>2.8085299340599997E-10</v>
      </c>
      <c r="AH741" s="86">
        <v>0.31659300000000001</v>
      </c>
      <c r="AI741" s="88">
        <v>5.8015984886200002E-2</v>
      </c>
      <c r="AJ741" s="152">
        <v>1.92</v>
      </c>
      <c r="AK741" s="153">
        <v>14</v>
      </c>
    </row>
    <row r="742" spans="1:37" x14ac:dyDescent="0.2">
      <c r="A742" s="149" t="s">
        <v>1797</v>
      </c>
      <c r="B742" s="66" t="s">
        <v>1798</v>
      </c>
      <c r="C742" s="67">
        <v>45</v>
      </c>
      <c r="D742" s="84" t="s">
        <v>334</v>
      </c>
      <c r="E742" s="85">
        <v>78.983797197353098</v>
      </c>
      <c r="F742" s="91">
        <v>78.847557415336695</v>
      </c>
      <c r="G742" s="86">
        <v>26.2042623588945</v>
      </c>
      <c r="H742" s="86">
        <v>26.1616874270144</v>
      </c>
      <c r="I742" s="86">
        <v>60.25</v>
      </c>
      <c r="J742" s="86">
        <v>75.03</v>
      </c>
      <c r="K742" s="87">
        <v>0</v>
      </c>
      <c r="L742" s="150">
        <v>8.4512175318499994E-9</v>
      </c>
      <c r="M742" s="86">
        <v>1.1847646702555101E-2</v>
      </c>
      <c r="N742" s="86">
        <v>77.280580299707196</v>
      </c>
      <c r="O742" s="86">
        <v>4.5924700041373603</v>
      </c>
      <c r="P742" s="86">
        <v>1.661</v>
      </c>
      <c r="Q742" s="88">
        <v>1.8246</v>
      </c>
      <c r="R742" s="85">
        <v>5.4185857491194797E-2</v>
      </c>
      <c r="S742" s="86">
        <v>0</v>
      </c>
      <c r="T742" s="86">
        <v>1.76</v>
      </c>
      <c r="U742" s="88">
        <v>0.19584468664850099</v>
      </c>
      <c r="V742" s="89">
        <v>4.2</v>
      </c>
      <c r="W742" s="85">
        <v>21.6181814229945</v>
      </c>
      <c r="X742" s="88"/>
      <c r="Y742" s="85">
        <v>-6.980000000000004</v>
      </c>
      <c r="Z742" s="88">
        <v>100</v>
      </c>
      <c r="AA742" s="85">
        <v>0.44</v>
      </c>
      <c r="AB742" s="91">
        <v>0.43</v>
      </c>
      <c r="AC742" s="86">
        <v>0.09</v>
      </c>
      <c r="AD742" s="86">
        <v>0.09</v>
      </c>
      <c r="AE742" s="86">
        <v>0.27</v>
      </c>
      <c r="AF742" s="151">
        <v>0.96330228030200005</v>
      </c>
      <c r="AG742" s="150">
        <v>1.67999935054E-3</v>
      </c>
      <c r="AH742" s="86">
        <v>0.37099300000000002</v>
      </c>
      <c r="AI742" s="88">
        <v>5.07640002898E-2</v>
      </c>
      <c r="AJ742" s="152">
        <v>2.2000000000000002</v>
      </c>
      <c r="AK742" s="153">
        <v>19</v>
      </c>
    </row>
    <row r="743" spans="1:37" x14ac:dyDescent="0.2">
      <c r="A743" s="149" t="s">
        <v>1799</v>
      </c>
      <c r="B743" s="66" t="s">
        <v>1800</v>
      </c>
      <c r="C743" s="67">
        <v>45</v>
      </c>
      <c r="D743" s="84" t="s">
        <v>334</v>
      </c>
      <c r="E743" s="85">
        <v>86.094557012316301</v>
      </c>
      <c r="F743" s="91">
        <v>86.023926190791499</v>
      </c>
      <c r="G743" s="86">
        <v>23.695169146102799</v>
      </c>
      <c r="H743" s="86">
        <v>23.649553407201399</v>
      </c>
      <c r="I743" s="86">
        <v>26.53</v>
      </c>
      <c r="J743" s="86">
        <v>25.15</v>
      </c>
      <c r="K743" s="87">
        <v>0</v>
      </c>
      <c r="L743" s="150">
        <v>0</v>
      </c>
      <c r="M743" s="86">
        <v>0.16398341379896</v>
      </c>
      <c r="N743" s="86">
        <v>93.221163986825204</v>
      </c>
      <c r="O743" s="86">
        <v>17.691237830319899</v>
      </c>
      <c r="P743" s="86">
        <v>0.27200000000000002</v>
      </c>
      <c r="Q743" s="88">
        <v>0.80110000000000003</v>
      </c>
      <c r="R743" s="85">
        <v>4.73821369343757E-2</v>
      </c>
      <c r="S743" s="86">
        <v>0</v>
      </c>
      <c r="T743" s="86">
        <v>0.93</v>
      </c>
      <c r="U743" s="88">
        <v>0.100060330493386</v>
      </c>
      <c r="V743" s="89">
        <v>4.66</v>
      </c>
      <c r="W743" s="85">
        <v>27.1724837618493</v>
      </c>
      <c r="X743" s="88"/>
      <c r="Y743" s="85">
        <v>9.3199999999999932</v>
      </c>
      <c r="Z743" s="88">
        <v>-100</v>
      </c>
      <c r="AA743" s="85">
        <v>0.25</v>
      </c>
      <c r="AB743" s="91">
        <v>0.17</v>
      </c>
      <c r="AC743" s="86">
        <v>0.06</v>
      </c>
      <c r="AD743" s="86">
        <v>0</v>
      </c>
      <c r="AE743" s="86">
        <v>0.09</v>
      </c>
      <c r="AF743" s="151">
        <v>12.9520068922</v>
      </c>
      <c r="AG743" s="150">
        <v>9.7112297952000001E-10</v>
      </c>
      <c r="AH743" s="86">
        <v>9.2730999999999994E-2</v>
      </c>
      <c r="AI743" s="88">
        <v>2.53820043052E-2</v>
      </c>
      <c r="AJ743" s="152">
        <v>2.27</v>
      </c>
      <c r="AK743" s="153">
        <v>18</v>
      </c>
    </row>
    <row r="744" spans="1:37" x14ac:dyDescent="0.2">
      <c r="A744" s="149" t="s">
        <v>1801</v>
      </c>
      <c r="B744" s="66" t="s">
        <v>1802</v>
      </c>
      <c r="C744" s="67">
        <v>45</v>
      </c>
      <c r="D744" s="84" t="s">
        <v>334</v>
      </c>
      <c r="E744" s="85">
        <v>84.365940258640407</v>
      </c>
      <c r="F744" s="91">
        <v>83.867552689012697</v>
      </c>
      <c r="G744" s="86">
        <v>30.533567868660199</v>
      </c>
      <c r="H744" s="86">
        <v>30.2729730610118</v>
      </c>
      <c r="I744" s="86">
        <v>12.91</v>
      </c>
      <c r="J744" s="86">
        <v>17.29</v>
      </c>
      <c r="K744" s="87">
        <v>0</v>
      </c>
      <c r="L744" s="150">
        <v>1.26114428079E-9</v>
      </c>
      <c r="M744" s="86">
        <v>0</v>
      </c>
      <c r="N744" s="86">
        <v>80.970303240396802</v>
      </c>
      <c r="O744" s="86">
        <v>19.659034167914999</v>
      </c>
      <c r="P744" s="86">
        <v>1.35</v>
      </c>
      <c r="Q744" s="88">
        <v>0.88670000000000004</v>
      </c>
      <c r="R744" s="85">
        <v>0</v>
      </c>
      <c r="S744" s="86">
        <v>0</v>
      </c>
      <c r="T744" s="86">
        <v>1.35</v>
      </c>
      <c r="U744" s="88">
        <v>0.60914036287827</v>
      </c>
      <c r="V744" s="89">
        <v>4.34</v>
      </c>
      <c r="W744" s="85">
        <v>22.955276145725001</v>
      </c>
      <c r="X744" s="88">
        <v>15.766666666700001</v>
      </c>
      <c r="Y744" s="85"/>
      <c r="Z744" s="88"/>
      <c r="AA744" s="85">
        <v>0</v>
      </c>
      <c r="AB744" s="91">
        <v>0</v>
      </c>
      <c r="AC744" s="86">
        <v>0</v>
      </c>
      <c r="AD744" s="86">
        <v>0.02</v>
      </c>
      <c r="AE744" s="86">
        <v>0</v>
      </c>
      <c r="AF744" s="151">
        <v>5.7353009674099997</v>
      </c>
      <c r="AG744" s="150">
        <v>1.48799992021E-2</v>
      </c>
      <c r="AH744" s="86">
        <v>6.2852000000000005E-2</v>
      </c>
      <c r="AI744" s="88">
        <v>6.8894001155300005E-2</v>
      </c>
      <c r="AJ744" s="152">
        <v>3.08</v>
      </c>
      <c r="AK744" s="153">
        <v>45</v>
      </c>
    </row>
    <row r="745" spans="1:37" x14ac:dyDescent="0.2">
      <c r="A745" s="149" t="s">
        <v>1803</v>
      </c>
      <c r="B745" s="66" t="s">
        <v>1804</v>
      </c>
      <c r="C745" s="67">
        <v>45</v>
      </c>
      <c r="D745" s="84" t="s">
        <v>334</v>
      </c>
      <c r="E745" s="85">
        <v>28.705698707237701</v>
      </c>
      <c r="F745" s="91">
        <v>28.700202268929701</v>
      </c>
      <c r="G745" s="86">
        <v>13.764180810834601</v>
      </c>
      <c r="H745" s="86">
        <v>13.7586843725266</v>
      </c>
      <c r="I745" s="86">
        <v>243.36</v>
      </c>
      <c r="J745" s="86">
        <v>399.82</v>
      </c>
      <c r="K745" s="87">
        <v>0</v>
      </c>
      <c r="L745" s="150">
        <v>0.209999999411</v>
      </c>
      <c r="M745" s="86">
        <v>5.5309196033717098E-3</v>
      </c>
      <c r="N745" s="86">
        <v>28.173427335581199</v>
      </c>
      <c r="O745" s="86">
        <v>10.4451843630534</v>
      </c>
      <c r="P745" s="86">
        <v>14.371</v>
      </c>
      <c r="Q745" s="88">
        <v>2.3696000000000002</v>
      </c>
      <c r="R745" s="85">
        <v>5.8811997647520098E-2</v>
      </c>
      <c r="S745" s="86">
        <v>0</v>
      </c>
      <c r="T745" s="86">
        <v>3.43</v>
      </c>
      <c r="U745" s="88">
        <v>1.1212734148271899</v>
      </c>
      <c r="V745" s="89">
        <v>3.01</v>
      </c>
      <c r="W745" s="85">
        <v>15.1166461589312</v>
      </c>
      <c r="X745" s="88"/>
      <c r="Y745" s="85">
        <v>-95.44</v>
      </c>
      <c r="Z745" s="88">
        <v>100</v>
      </c>
      <c r="AA745" s="85">
        <v>1.18</v>
      </c>
      <c r="AB745" s="91">
        <v>1.1399999999999999</v>
      </c>
      <c r="AC745" s="86">
        <v>0</v>
      </c>
      <c r="AD745" s="86">
        <v>0</v>
      </c>
      <c r="AE745" s="86">
        <v>2</v>
      </c>
      <c r="AF745" s="151">
        <v>0</v>
      </c>
      <c r="AG745" s="150">
        <v>2.10000013993E-2</v>
      </c>
      <c r="AH745" s="86">
        <v>2.139602</v>
      </c>
      <c r="AI745" s="88">
        <v>0.474997984383</v>
      </c>
      <c r="AJ745" s="152">
        <v>1.72</v>
      </c>
      <c r="AK745" s="153">
        <v>0</v>
      </c>
    </row>
    <row r="746" spans="1:37" x14ac:dyDescent="0.2">
      <c r="A746" s="149" t="s">
        <v>1805</v>
      </c>
      <c r="B746" s="66" t="s">
        <v>1806</v>
      </c>
      <c r="C746" s="67">
        <v>45</v>
      </c>
      <c r="D746" s="84" t="s">
        <v>334</v>
      </c>
      <c r="E746" s="85">
        <v>20.281260194808201</v>
      </c>
      <c r="F746" s="91">
        <v>20.125133988908001</v>
      </c>
      <c r="G746" s="86">
        <v>9.7975019807056007</v>
      </c>
      <c r="H746" s="86">
        <v>9.7217691196346205</v>
      </c>
      <c r="I746" s="86">
        <v>343.64</v>
      </c>
      <c r="J746" s="86">
        <v>496.53</v>
      </c>
      <c r="K746" s="87">
        <v>1.29E-2</v>
      </c>
      <c r="L746" s="150">
        <v>5.0000012094999997E-2</v>
      </c>
      <c r="M746" s="86">
        <v>0.36224479508883001</v>
      </c>
      <c r="N746" s="86">
        <v>18.664403883126401</v>
      </c>
      <c r="O746" s="86">
        <v>2.7106598984771599</v>
      </c>
      <c r="P746" s="86">
        <v>26.646000000000001</v>
      </c>
      <c r="Q746" s="88">
        <v>2.2913999999999999</v>
      </c>
      <c r="R746" s="85">
        <v>0.17533606078316799</v>
      </c>
      <c r="S746" s="86">
        <v>0</v>
      </c>
      <c r="T746" s="86">
        <v>4</v>
      </c>
      <c r="U746" s="88">
        <v>2.2102344223330399</v>
      </c>
      <c r="V746" s="89">
        <v>2.2200000000000002</v>
      </c>
      <c r="W746" s="85">
        <v>15.291087599710099</v>
      </c>
      <c r="X746" s="88"/>
      <c r="Y746" s="85">
        <v>-100</v>
      </c>
      <c r="Z746" s="88">
        <v>-100</v>
      </c>
      <c r="AA746" s="85">
        <v>2.6</v>
      </c>
      <c r="AB746" s="91">
        <v>2.57</v>
      </c>
      <c r="AC746" s="86">
        <v>0.57999999999999996</v>
      </c>
      <c r="AD746" s="86">
        <v>0.6</v>
      </c>
      <c r="AE746" s="86">
        <v>2.16</v>
      </c>
      <c r="AF746" s="151">
        <v>0</v>
      </c>
      <c r="AG746" s="150">
        <v>4.2000007384899998E-3</v>
      </c>
      <c r="AH746" s="86">
        <v>2.5622050000000001</v>
      </c>
      <c r="AI746" s="88">
        <v>0.93351887820699997</v>
      </c>
      <c r="AJ746" s="152">
        <v>1.71</v>
      </c>
      <c r="AK746" s="153">
        <v>0</v>
      </c>
    </row>
    <row r="747" spans="1:37" x14ac:dyDescent="0.2">
      <c r="A747" s="149" t="s">
        <v>1231</v>
      </c>
      <c r="B747" s="66" t="s">
        <v>1807</v>
      </c>
      <c r="C747" s="67">
        <v>45</v>
      </c>
      <c r="D747" s="84" t="s">
        <v>334</v>
      </c>
      <c r="E747" s="85">
        <v>22.882307227355099</v>
      </c>
      <c r="F747" s="91">
        <v>22.808911147569301</v>
      </c>
      <c r="G747" s="86">
        <v>10.7460495639409</v>
      </c>
      <c r="H747" s="86">
        <v>10.702875399361</v>
      </c>
      <c r="I747" s="86">
        <v>372.78</v>
      </c>
      <c r="J747" s="86">
        <v>477.01</v>
      </c>
      <c r="K747" s="87">
        <v>0</v>
      </c>
      <c r="L747" s="150">
        <v>2.9999994843600001E-2</v>
      </c>
      <c r="M747" s="86">
        <v>5.13149057007349E-3</v>
      </c>
      <c r="N747" s="86">
        <v>21.281246618331298</v>
      </c>
      <c r="O747" s="86">
        <v>5.6365403304178798</v>
      </c>
      <c r="P747" s="86">
        <v>27.991</v>
      </c>
      <c r="Q747" s="88">
        <v>5.6845999999999997</v>
      </c>
      <c r="R747" s="85">
        <v>2.36742424242424E-2</v>
      </c>
      <c r="S747" s="86">
        <v>0</v>
      </c>
      <c r="T747" s="86">
        <v>6.66</v>
      </c>
      <c r="U747" s="88">
        <v>3.2553320093256199</v>
      </c>
      <c r="V747" s="89">
        <v>2.13</v>
      </c>
      <c r="W747" s="85">
        <v>15.4603181695561</v>
      </c>
      <c r="X747" s="88">
        <v>24.4</v>
      </c>
      <c r="Y747" s="85">
        <v>-100</v>
      </c>
      <c r="Z747" s="88"/>
      <c r="AA747" s="85">
        <v>1.82</v>
      </c>
      <c r="AB747" s="91">
        <v>1.79</v>
      </c>
      <c r="AC747" s="86">
        <v>0.45</v>
      </c>
      <c r="AD747" s="86">
        <v>0.45</v>
      </c>
      <c r="AE747" s="86">
        <v>2.2000000000000002</v>
      </c>
      <c r="AF747" s="151">
        <v>0</v>
      </c>
      <c r="AG747" s="150">
        <v>1.3509763857100001E-9</v>
      </c>
      <c r="AH747" s="86">
        <v>1.3316889999999999</v>
      </c>
      <c r="AI747" s="88">
        <v>0.74548090836100001</v>
      </c>
      <c r="AJ747" s="152">
        <v>1.57</v>
      </c>
      <c r="AK747" s="153">
        <v>0</v>
      </c>
    </row>
    <row r="748" spans="1:37" x14ac:dyDescent="0.2">
      <c r="A748" s="149" t="s">
        <v>1808</v>
      </c>
      <c r="B748" s="66" t="s">
        <v>1809</v>
      </c>
      <c r="C748" s="67">
        <v>45</v>
      </c>
      <c r="D748" s="84" t="s">
        <v>334</v>
      </c>
      <c r="E748" s="85">
        <v>33.851241610081601</v>
      </c>
      <c r="F748" s="91">
        <v>33.634033227012097</v>
      </c>
      <c r="G748" s="86">
        <v>13.596070680781899</v>
      </c>
      <c r="H748" s="86">
        <v>13.541279376944599</v>
      </c>
      <c r="I748" s="86">
        <v>422.09</v>
      </c>
      <c r="J748" s="86">
        <v>558.42999999999995</v>
      </c>
      <c r="K748" s="87">
        <v>2.1700000000000001E-2</v>
      </c>
      <c r="L748" s="150">
        <v>1.07973643551E-8</v>
      </c>
      <c r="M748" s="86">
        <v>0.14554472229659399</v>
      </c>
      <c r="N748" s="86">
        <v>32.350628930817599</v>
      </c>
      <c r="O748" s="86">
        <v>3.4744476302917899</v>
      </c>
      <c r="P748" s="86">
        <v>17.058</v>
      </c>
      <c r="Q748" s="88">
        <v>2.6960999999999999</v>
      </c>
      <c r="R748" s="85">
        <v>0.17614494212380499</v>
      </c>
      <c r="S748" s="86">
        <v>0</v>
      </c>
      <c r="T748" s="86">
        <v>4.22</v>
      </c>
      <c r="U748" s="88">
        <v>1.59677514040272</v>
      </c>
      <c r="V748" s="89">
        <v>2.73</v>
      </c>
      <c r="W748" s="85">
        <v>15.835590296624501</v>
      </c>
      <c r="X748" s="88">
        <v>28.2</v>
      </c>
      <c r="Y748" s="85">
        <v>17.799999999999997</v>
      </c>
      <c r="Z748" s="88">
        <v>100</v>
      </c>
      <c r="AA748" s="85">
        <v>3.99</v>
      </c>
      <c r="AB748" s="91">
        <v>3.98</v>
      </c>
      <c r="AC748" s="86">
        <v>0.7</v>
      </c>
      <c r="AD748" s="86">
        <v>0.69</v>
      </c>
      <c r="AE748" s="86">
        <v>1.0900000000000001</v>
      </c>
      <c r="AF748" s="151">
        <v>0</v>
      </c>
      <c r="AG748" s="150">
        <v>1.6800003572799999E-3</v>
      </c>
      <c r="AH748" s="86">
        <v>1.7177979999999999</v>
      </c>
      <c r="AI748" s="88">
        <v>0.20871510483899999</v>
      </c>
      <c r="AJ748" s="152">
        <v>1.61</v>
      </c>
      <c r="AK748" s="153">
        <v>0</v>
      </c>
    </row>
    <row r="749" spans="1:37" x14ac:dyDescent="0.2">
      <c r="A749" s="149" t="s">
        <v>1810</v>
      </c>
      <c r="B749" s="66" t="s">
        <v>1811</v>
      </c>
      <c r="C749" s="67">
        <v>45</v>
      </c>
      <c r="D749" s="84" t="s">
        <v>334</v>
      </c>
      <c r="E749" s="85">
        <v>42.818597417287201</v>
      </c>
      <c r="F749" s="91">
        <v>42.637147704778997</v>
      </c>
      <c r="G749" s="86">
        <v>17.118719954755399</v>
      </c>
      <c r="H749" s="86">
        <v>17.031529833160501</v>
      </c>
      <c r="I749" s="86">
        <v>28.16</v>
      </c>
      <c r="J749" s="86">
        <v>123.31</v>
      </c>
      <c r="K749" s="87">
        <v>0</v>
      </c>
      <c r="L749" s="150">
        <v>9.9999995747699997E-3</v>
      </c>
      <c r="M749" s="86">
        <v>4.2144889568530002E-3</v>
      </c>
      <c r="N749" s="86">
        <v>42.944836069451704</v>
      </c>
      <c r="O749" s="86">
        <v>4.2514651038891804</v>
      </c>
      <c r="P749" s="86">
        <v>7.6189999999999998</v>
      </c>
      <c r="Q749" s="88">
        <v>2.2387000000000001</v>
      </c>
      <c r="R749" s="85">
        <v>0.104588835141849</v>
      </c>
      <c r="S749" s="86">
        <v>0</v>
      </c>
      <c r="T749" s="86">
        <v>2.52</v>
      </c>
      <c r="U749" s="88">
        <v>1.23715713073805</v>
      </c>
      <c r="V749" s="89">
        <v>3.42</v>
      </c>
      <c r="W749" s="85">
        <v>18.768742955977299</v>
      </c>
      <c r="X749" s="88">
        <v>25.366666666699999</v>
      </c>
      <c r="Y749" s="85">
        <v>21.099999999999994</v>
      </c>
      <c r="Z749" s="88">
        <v>100</v>
      </c>
      <c r="AA749" s="85">
        <v>0.63</v>
      </c>
      <c r="AB749" s="91">
        <v>0.64</v>
      </c>
      <c r="AC749" s="86">
        <v>0.1</v>
      </c>
      <c r="AD749" s="86">
        <v>0.11</v>
      </c>
      <c r="AE749" s="86">
        <v>1.1499999999999999</v>
      </c>
      <c r="AF749" s="151">
        <v>0</v>
      </c>
      <c r="AG749" s="150">
        <v>1.42800099236E-2</v>
      </c>
      <c r="AH749" s="86">
        <v>0.62042699999999995</v>
      </c>
      <c r="AI749" s="88">
        <v>0.12289701712700001</v>
      </c>
      <c r="AJ749" s="152">
        <v>1.58</v>
      </c>
      <c r="AK749" s="153">
        <v>0</v>
      </c>
    </row>
    <row r="750" spans="1:37" x14ac:dyDescent="0.2">
      <c r="A750" s="149" t="s">
        <v>1812</v>
      </c>
      <c r="B750" s="66" t="s">
        <v>1813</v>
      </c>
      <c r="C750" s="67">
        <v>45</v>
      </c>
      <c r="D750" s="84" t="s">
        <v>334</v>
      </c>
      <c r="E750" s="85">
        <v>28.067986287155399</v>
      </c>
      <c r="F750" s="91">
        <v>28.043029960726599</v>
      </c>
      <c r="G750" s="86">
        <v>13.0311428684013</v>
      </c>
      <c r="H750" s="86">
        <v>13.0061865419726</v>
      </c>
      <c r="I750" s="86">
        <v>163.07</v>
      </c>
      <c r="J750" s="86">
        <v>240.44</v>
      </c>
      <c r="K750" s="87">
        <v>0</v>
      </c>
      <c r="L750" s="150">
        <v>9.9999986465200003E-3</v>
      </c>
      <c r="M750" s="86">
        <v>1.16263630437996E-2</v>
      </c>
      <c r="N750" s="86">
        <v>29.099322382471598</v>
      </c>
      <c r="O750" s="86">
        <v>3.0072934359076799</v>
      </c>
      <c r="P750" s="86">
        <v>10.06</v>
      </c>
      <c r="Q750" s="88">
        <v>2.2913000000000001</v>
      </c>
      <c r="R750" s="85">
        <v>7.3626859078191706E-2</v>
      </c>
      <c r="S750" s="86">
        <v>0</v>
      </c>
      <c r="T750" s="86">
        <v>2.4900000000000002</v>
      </c>
      <c r="U750" s="88">
        <v>2.0135814955406999</v>
      </c>
      <c r="V750" s="89">
        <v>3.13</v>
      </c>
      <c r="W750" s="85">
        <v>15.9193205606025</v>
      </c>
      <c r="X750" s="88">
        <v>22.633333333300001</v>
      </c>
      <c r="Y750" s="85">
        <v>-24.239999999999995</v>
      </c>
      <c r="Z750" s="88"/>
      <c r="AA750" s="85">
        <v>0.89</v>
      </c>
      <c r="AB750" s="91">
        <v>0.92</v>
      </c>
      <c r="AC750" s="86">
        <v>0.36</v>
      </c>
      <c r="AD750" s="86">
        <v>0.38</v>
      </c>
      <c r="AE750" s="86">
        <v>2.38</v>
      </c>
      <c r="AF750" s="151">
        <v>0</v>
      </c>
      <c r="AG750" s="150">
        <v>0.202099997315</v>
      </c>
      <c r="AH750" s="86">
        <v>1.0704389999999999</v>
      </c>
      <c r="AI750" s="88">
        <v>0.28668601356399998</v>
      </c>
      <c r="AJ750" s="152">
        <v>1.66</v>
      </c>
      <c r="AK750" s="153">
        <v>1</v>
      </c>
    </row>
    <row r="751" spans="1:37" x14ac:dyDescent="0.2">
      <c r="A751" s="149" t="s">
        <v>1814</v>
      </c>
      <c r="B751" s="66" t="s">
        <v>1815</v>
      </c>
      <c r="C751" s="67">
        <v>45</v>
      </c>
      <c r="D751" s="84" t="s">
        <v>334</v>
      </c>
      <c r="E751" s="85">
        <v>53.628327330907702</v>
      </c>
      <c r="F751" s="91">
        <v>53.611030461023397</v>
      </c>
      <c r="G751" s="86">
        <v>21.507422210416401</v>
      </c>
      <c r="H751" s="86">
        <v>21.498156030121301</v>
      </c>
      <c r="I751" s="86">
        <v>43.18</v>
      </c>
      <c r="J751" s="86">
        <v>102.68</v>
      </c>
      <c r="K751" s="87">
        <v>1.37E-2</v>
      </c>
      <c r="L751" s="150">
        <v>3.9999994156800001E-2</v>
      </c>
      <c r="M751" s="86">
        <v>2.0773367416501198</v>
      </c>
      <c r="N751" s="86">
        <v>51.9562097310328</v>
      </c>
      <c r="O751" s="86">
        <v>3.8731981718035899</v>
      </c>
      <c r="P751" s="86">
        <v>2.2490000000000001</v>
      </c>
      <c r="Q751" s="88">
        <v>1.0639000000000001</v>
      </c>
      <c r="R751" s="85">
        <v>8.0250966659371106E-2</v>
      </c>
      <c r="S751" s="86">
        <v>0</v>
      </c>
      <c r="T751" s="86">
        <v>1.5</v>
      </c>
      <c r="U751" s="88">
        <v>1.03039924882165</v>
      </c>
      <c r="V751" s="89">
        <v>3.92</v>
      </c>
      <c r="W751" s="85">
        <v>18.508324554419598</v>
      </c>
      <c r="X751" s="88">
        <v>20.933333333299998</v>
      </c>
      <c r="Y751" s="85">
        <v>100</v>
      </c>
      <c r="Z751" s="88"/>
      <c r="AA751" s="85">
        <v>0.35</v>
      </c>
      <c r="AB751" s="91">
        <v>0.33</v>
      </c>
      <c r="AC751" s="86">
        <v>0.08</v>
      </c>
      <c r="AD751" s="86">
        <v>0.08</v>
      </c>
      <c r="AE751" s="86">
        <v>0.93</v>
      </c>
      <c r="AF751" s="151">
        <v>0</v>
      </c>
      <c r="AG751" s="150">
        <v>9.8700183574600003E-3</v>
      </c>
      <c r="AH751" s="86">
        <v>1.0016</v>
      </c>
      <c r="AI751" s="88">
        <v>0.116992016674</v>
      </c>
      <c r="AJ751" s="152">
        <v>1.54</v>
      </c>
      <c r="AK751" s="153">
        <v>0</v>
      </c>
    </row>
    <row r="752" spans="1:37" x14ac:dyDescent="0.2">
      <c r="A752" s="149" t="s">
        <v>1816</v>
      </c>
      <c r="B752" s="66" t="s">
        <v>1817</v>
      </c>
      <c r="C752" s="67">
        <v>45</v>
      </c>
      <c r="D752" s="84" t="s">
        <v>334</v>
      </c>
      <c r="E752" s="85">
        <v>41.961764338373101</v>
      </c>
      <c r="F752" s="91">
        <v>41.849306510058703</v>
      </c>
      <c r="G752" s="86">
        <v>17.5771585655379</v>
      </c>
      <c r="H752" s="86">
        <v>17.545920279895</v>
      </c>
      <c r="I752" s="86">
        <v>70.14</v>
      </c>
      <c r="J752" s="86">
        <v>137.32</v>
      </c>
      <c r="K752" s="87">
        <v>0</v>
      </c>
      <c r="L752" s="150">
        <v>6.71336759636E-9</v>
      </c>
      <c r="M752" s="86">
        <v>5.6873758964290995E-4</v>
      </c>
      <c r="N752" s="86">
        <v>45.705026354946902</v>
      </c>
      <c r="O752" s="86">
        <v>4.40997229916898</v>
      </c>
      <c r="P752" s="86">
        <v>4.6539999999999999</v>
      </c>
      <c r="Q752" s="88">
        <v>1.8326</v>
      </c>
      <c r="R752" s="85">
        <v>2.71444082519001E-2</v>
      </c>
      <c r="S752" s="86">
        <v>0</v>
      </c>
      <c r="T752" s="86">
        <v>1.84</v>
      </c>
      <c r="U752" s="88">
        <v>1.5144320879670099</v>
      </c>
      <c r="V752" s="89">
        <v>3.85</v>
      </c>
      <c r="W752" s="85">
        <v>19.811479869084099</v>
      </c>
      <c r="X752" s="88">
        <v>22.5</v>
      </c>
      <c r="Y752" s="85">
        <v>99.32</v>
      </c>
      <c r="Z752" s="88"/>
      <c r="AA752" s="85">
        <v>0.83</v>
      </c>
      <c r="AB752" s="91">
        <v>0.49</v>
      </c>
      <c r="AC752" s="86">
        <v>0.17</v>
      </c>
      <c r="AD752" s="86">
        <v>0.16</v>
      </c>
      <c r="AE752" s="86">
        <v>1.98</v>
      </c>
      <c r="AF752" s="151">
        <v>0</v>
      </c>
      <c r="AG752" s="150">
        <v>0.14381996606299999</v>
      </c>
      <c r="AH752" s="86">
        <v>0.60843599999999998</v>
      </c>
      <c r="AI752" s="88">
        <v>0.172545975574</v>
      </c>
      <c r="AJ752" s="152">
        <v>1.61</v>
      </c>
      <c r="AK752" s="153">
        <v>0</v>
      </c>
    </row>
    <row r="753" spans="1:37" x14ac:dyDescent="0.2">
      <c r="A753" s="149" t="s">
        <v>1818</v>
      </c>
      <c r="B753" s="66" t="s">
        <v>1819</v>
      </c>
      <c r="C753" s="67">
        <v>45</v>
      </c>
      <c r="D753" s="84" t="s">
        <v>334</v>
      </c>
      <c r="E753" s="85">
        <v>63.825213044266597</v>
      </c>
      <c r="F753" s="91">
        <v>63.825213044266597</v>
      </c>
      <c r="G753" s="86">
        <v>21.729220089621101</v>
      </c>
      <c r="H753" s="86">
        <v>21.729220089621101</v>
      </c>
      <c r="I753" s="86">
        <v>20.97</v>
      </c>
      <c r="J753" s="86">
        <v>53.95</v>
      </c>
      <c r="K753" s="87">
        <v>0</v>
      </c>
      <c r="L753" s="150">
        <v>6.7539296481800004E-9</v>
      </c>
      <c r="M753" s="86">
        <v>8.4819052241767393E-3</v>
      </c>
      <c r="N753" s="86">
        <v>60.504943044708</v>
      </c>
      <c r="O753" s="86">
        <v>9.0058102001291207</v>
      </c>
      <c r="P753" s="86">
        <v>0.64400000000000002</v>
      </c>
      <c r="Q753" s="88">
        <v>1.1224000000000001</v>
      </c>
      <c r="R753" s="85">
        <v>2.8081999438360001E-2</v>
      </c>
      <c r="S753" s="86">
        <v>0</v>
      </c>
      <c r="T753" s="86">
        <v>1.1200000000000001</v>
      </c>
      <c r="U753" s="88">
        <v>0.528401585204756</v>
      </c>
      <c r="V753" s="89">
        <v>4.08</v>
      </c>
      <c r="W753" s="85">
        <v>27.4192505846964</v>
      </c>
      <c r="X753" s="88">
        <v>33.133333333300001</v>
      </c>
      <c r="Y753" s="85"/>
      <c r="Z753" s="88"/>
      <c r="AA753" s="85">
        <v>0</v>
      </c>
      <c r="AB753" s="91">
        <v>0</v>
      </c>
      <c r="AC753" s="86">
        <v>0</v>
      </c>
      <c r="AD753" s="86">
        <v>0</v>
      </c>
      <c r="AE753" s="86">
        <v>0.53</v>
      </c>
      <c r="AF753" s="151">
        <v>0</v>
      </c>
      <c r="AG753" s="150">
        <v>4.5679718410999999E-9</v>
      </c>
      <c r="AH753" s="86">
        <v>0.124593</v>
      </c>
      <c r="AI753" s="88">
        <v>3.0721013928000002E-2</v>
      </c>
      <c r="AJ753" s="152">
        <v>1.52</v>
      </c>
      <c r="AK753" s="153">
        <v>0</v>
      </c>
    </row>
    <row r="754" spans="1:37" x14ac:dyDescent="0.2">
      <c r="A754" s="149" t="s">
        <v>1820</v>
      </c>
      <c r="B754" s="66" t="s">
        <v>1821</v>
      </c>
      <c r="C754" s="67">
        <v>45</v>
      </c>
      <c r="D754" s="84" t="s">
        <v>334</v>
      </c>
      <c r="E754" s="85">
        <v>57.905946066549703</v>
      </c>
      <c r="F754" s="91">
        <v>57.694999137957304</v>
      </c>
      <c r="G754" s="86">
        <v>18.7347240956157</v>
      </c>
      <c r="H754" s="86">
        <v>18.654604829467701</v>
      </c>
      <c r="I754" s="86">
        <v>211.97</v>
      </c>
      <c r="J754" s="86">
        <v>255.3</v>
      </c>
      <c r="K754" s="87">
        <v>0</v>
      </c>
      <c r="L754" s="150">
        <v>1.7837359926400001E-9</v>
      </c>
      <c r="M754" s="86">
        <v>4.6222136690912902E-3</v>
      </c>
      <c r="N754" s="86">
        <v>55.197817468426898</v>
      </c>
      <c r="O754" s="86">
        <v>7.3509433962264197</v>
      </c>
      <c r="P754" s="86">
        <v>7.5179999999999998</v>
      </c>
      <c r="Q754" s="88">
        <v>2.4565000000000001</v>
      </c>
      <c r="R754" s="85">
        <v>8.0404318860555907E-2</v>
      </c>
      <c r="S754" s="86">
        <v>0</v>
      </c>
      <c r="T754" s="86">
        <v>3.07</v>
      </c>
      <c r="U754" s="88">
        <v>1.0486496354066299</v>
      </c>
      <c r="V754" s="89">
        <v>3.61</v>
      </c>
      <c r="W754" s="85">
        <v>19.1143467550582</v>
      </c>
      <c r="X754" s="88"/>
      <c r="Y754" s="85">
        <v>-98.54</v>
      </c>
      <c r="Z754" s="88"/>
      <c r="AA754" s="85">
        <v>0.49</v>
      </c>
      <c r="AB754" s="91">
        <v>0.46</v>
      </c>
      <c r="AC754" s="86">
        <v>0.22</v>
      </c>
      <c r="AD754" s="86">
        <v>0.22</v>
      </c>
      <c r="AE754" s="86">
        <v>3.44</v>
      </c>
      <c r="AF754" s="151">
        <v>2.4517848559599999E-8</v>
      </c>
      <c r="AG754" s="150">
        <v>5.1700034794400001E-3</v>
      </c>
      <c r="AH754" s="86">
        <v>1.513242</v>
      </c>
      <c r="AI754" s="88">
        <v>0.169398986103</v>
      </c>
      <c r="AJ754" s="152">
        <v>1.51</v>
      </c>
      <c r="AK754" s="153">
        <v>0</v>
      </c>
    </row>
    <row r="755" spans="1:37" x14ac:dyDescent="0.2">
      <c r="A755" s="149" t="s">
        <v>904</v>
      </c>
      <c r="B755" s="66" t="s">
        <v>1822</v>
      </c>
      <c r="C755" s="67">
        <v>45</v>
      </c>
      <c r="D755" s="84" t="s">
        <v>334</v>
      </c>
      <c r="E755" s="85">
        <v>52.877614469193801</v>
      </c>
      <c r="F755" s="91">
        <v>52.820869398422303</v>
      </c>
      <c r="G755" s="86">
        <v>21.714180673108402</v>
      </c>
      <c r="H755" s="86">
        <v>21.700593825177201</v>
      </c>
      <c r="I755" s="86">
        <v>11.36</v>
      </c>
      <c r="J755" s="86">
        <v>40.43</v>
      </c>
      <c r="K755" s="87">
        <v>0</v>
      </c>
      <c r="L755" s="150">
        <v>4.52071088682E-8</v>
      </c>
      <c r="M755" s="86">
        <v>2.0851364413807302E-2</v>
      </c>
      <c r="N755" s="86">
        <v>50.5791288551655</v>
      </c>
      <c r="O755" s="86">
        <v>11.243281977785699</v>
      </c>
      <c r="P755" s="86">
        <v>1.3520000000000001</v>
      </c>
      <c r="Q755" s="88">
        <v>0.87909999999999999</v>
      </c>
      <c r="R755" s="85">
        <v>5.1072522982635302E-2</v>
      </c>
      <c r="S755" s="86">
        <v>0</v>
      </c>
      <c r="T755" s="86">
        <v>1.1100000000000001</v>
      </c>
      <c r="U755" s="88">
        <v>0.68733466004907295</v>
      </c>
      <c r="V755" s="89">
        <v>3.98</v>
      </c>
      <c r="W755" s="85">
        <v>23.107758992699399</v>
      </c>
      <c r="X755" s="88">
        <v>22.733333333299999</v>
      </c>
      <c r="Y755" s="85">
        <v>100</v>
      </c>
      <c r="Z755" s="88"/>
      <c r="AA755" s="85">
        <v>0</v>
      </c>
      <c r="AB755" s="91">
        <v>0</v>
      </c>
      <c r="AC755" s="86">
        <v>0</v>
      </c>
      <c r="AD755" s="86">
        <v>0</v>
      </c>
      <c r="AE755" s="86">
        <v>0.9</v>
      </c>
      <c r="AF755" s="151">
        <v>0</v>
      </c>
      <c r="AG755" s="150">
        <v>7.3554991669799993E-2</v>
      </c>
      <c r="AH755" s="86">
        <v>0.301618</v>
      </c>
      <c r="AI755" s="88">
        <v>8.8595992895500006E-2</v>
      </c>
      <c r="AJ755" s="152">
        <v>1.53</v>
      </c>
      <c r="AK755" s="153">
        <v>0</v>
      </c>
    </row>
    <row r="756" spans="1:37" x14ac:dyDescent="0.2">
      <c r="A756" s="149" t="s">
        <v>910</v>
      </c>
      <c r="B756" s="66" t="s">
        <v>1823</v>
      </c>
      <c r="C756" s="67">
        <v>45</v>
      </c>
      <c r="D756" s="84" t="s">
        <v>334</v>
      </c>
      <c r="E756" s="85">
        <v>68.014836857436293</v>
      </c>
      <c r="F756" s="91">
        <v>67.874431568138505</v>
      </c>
      <c r="G756" s="86">
        <v>22.320249795678901</v>
      </c>
      <c r="H756" s="86">
        <v>22.295102579685199</v>
      </c>
      <c r="I756" s="86">
        <v>25.45</v>
      </c>
      <c r="J756" s="86">
        <v>41.83</v>
      </c>
      <c r="K756" s="87">
        <v>0</v>
      </c>
      <c r="L756" s="150">
        <v>0</v>
      </c>
      <c r="M756" s="86">
        <v>3.4973658790181397E-2</v>
      </c>
      <c r="N756" s="86">
        <v>65.225259751320095</v>
      </c>
      <c r="O756" s="86">
        <v>9.2737811114899404</v>
      </c>
      <c r="P756" s="86">
        <v>0.746</v>
      </c>
      <c r="Q756" s="88">
        <v>0.60540000000000005</v>
      </c>
      <c r="R756" s="85">
        <v>5.2397170552790098E-2</v>
      </c>
      <c r="S756" s="86">
        <v>0</v>
      </c>
      <c r="T756" s="86">
        <v>0.66</v>
      </c>
      <c r="U756" s="88">
        <v>0.28081057859552799</v>
      </c>
      <c r="V756" s="89">
        <v>4.33</v>
      </c>
      <c r="W756" s="85">
        <v>27.556625042481102</v>
      </c>
      <c r="X756" s="88">
        <v>23.933333333299998</v>
      </c>
      <c r="Y756" s="85">
        <v>100</v>
      </c>
      <c r="Z756" s="88">
        <v>100</v>
      </c>
      <c r="AA756" s="85">
        <v>0</v>
      </c>
      <c r="AB756" s="91">
        <v>0</v>
      </c>
      <c r="AC756" s="86">
        <v>0</v>
      </c>
      <c r="AD756" s="86">
        <v>0</v>
      </c>
      <c r="AE756" s="86">
        <v>0.71</v>
      </c>
      <c r="AF756" s="151">
        <v>0</v>
      </c>
      <c r="AG756" s="150">
        <v>3.1366141966599999E-9</v>
      </c>
      <c r="AH756" s="86">
        <v>0.118937</v>
      </c>
      <c r="AI756" s="88">
        <v>2.76120016463E-2</v>
      </c>
      <c r="AJ756" s="152">
        <v>1.6</v>
      </c>
      <c r="AK756" s="153">
        <v>1</v>
      </c>
    </row>
    <row r="757" spans="1:37" x14ac:dyDescent="0.2">
      <c r="A757" s="149" t="s">
        <v>1824</v>
      </c>
      <c r="B757" s="66" t="s">
        <v>1825</v>
      </c>
      <c r="C757" s="67">
        <v>45</v>
      </c>
      <c r="D757" s="84" t="s">
        <v>334</v>
      </c>
      <c r="E757" s="85">
        <v>55.036180072467701</v>
      </c>
      <c r="F757" s="91">
        <v>54.862537228380702</v>
      </c>
      <c r="G757" s="86">
        <v>21.2306600578451</v>
      </c>
      <c r="H757" s="86">
        <v>21.167761566333699</v>
      </c>
      <c r="I757" s="86">
        <v>36.47</v>
      </c>
      <c r="J757" s="86">
        <v>63.36</v>
      </c>
      <c r="K757" s="87">
        <v>0</v>
      </c>
      <c r="L757" s="150">
        <v>0</v>
      </c>
      <c r="M757" s="86">
        <v>8.8515740063831703E-4</v>
      </c>
      <c r="N757" s="86">
        <v>52.243686923376799</v>
      </c>
      <c r="O757" s="86">
        <v>11.1338925132029</v>
      </c>
      <c r="P757" s="86">
        <v>1.5669999999999999</v>
      </c>
      <c r="Q757" s="88">
        <v>0.97960000000000003</v>
      </c>
      <c r="R757" s="85">
        <v>1.79372197309417E-2</v>
      </c>
      <c r="S757" s="86">
        <v>0</v>
      </c>
      <c r="T757" s="86">
        <v>1.1299999999999999</v>
      </c>
      <c r="U757" s="88">
        <v>1.2574322362832899</v>
      </c>
      <c r="V757" s="89">
        <v>4.03</v>
      </c>
      <c r="W757" s="85">
        <v>22.001393105351902</v>
      </c>
      <c r="X757" s="88"/>
      <c r="Y757" s="85">
        <v>-100</v>
      </c>
      <c r="Z757" s="88"/>
      <c r="AA757" s="85">
        <v>0</v>
      </c>
      <c r="AB757" s="91">
        <v>0</v>
      </c>
      <c r="AC757" s="86">
        <v>0.04</v>
      </c>
      <c r="AD757" s="86">
        <v>0.04</v>
      </c>
      <c r="AE757" s="86">
        <v>1.0900000000000001</v>
      </c>
      <c r="AF757" s="151">
        <v>3.8631037727899999E-10</v>
      </c>
      <c r="AG757" s="150">
        <v>3.4309997943700002E-2</v>
      </c>
      <c r="AH757" s="86">
        <v>0.71483300000000005</v>
      </c>
      <c r="AI757" s="88">
        <v>0.107958995889</v>
      </c>
      <c r="AJ757" s="152">
        <v>1.78</v>
      </c>
      <c r="AK757" s="153">
        <v>4</v>
      </c>
    </row>
    <row r="758" spans="1:37" x14ac:dyDescent="0.2">
      <c r="A758" s="149" t="s">
        <v>1826</v>
      </c>
      <c r="B758" s="66" t="s">
        <v>1827</v>
      </c>
      <c r="C758" s="67">
        <v>45</v>
      </c>
      <c r="D758" s="84" t="s">
        <v>334</v>
      </c>
      <c r="E758" s="85">
        <v>67.125747030323893</v>
      </c>
      <c r="F758" s="91">
        <v>67.051966257593307</v>
      </c>
      <c r="G758" s="86">
        <v>21.167703696416702</v>
      </c>
      <c r="H758" s="86">
        <v>21.152947541870599</v>
      </c>
      <c r="I758" s="86">
        <v>87.09</v>
      </c>
      <c r="J758" s="86">
        <v>131.06</v>
      </c>
      <c r="K758" s="87">
        <v>0</v>
      </c>
      <c r="L758" s="150">
        <v>0</v>
      </c>
      <c r="M758" s="86">
        <v>1.9210062059911302E-2</v>
      </c>
      <c r="N758" s="86">
        <v>64.118265602771103</v>
      </c>
      <c r="O758" s="86">
        <v>8.5036794766966501</v>
      </c>
      <c r="P758" s="86">
        <v>3.7130000000000001</v>
      </c>
      <c r="Q758" s="88">
        <v>1.3526</v>
      </c>
      <c r="R758" s="85">
        <v>0.106766315227546</v>
      </c>
      <c r="S758" s="86">
        <v>0</v>
      </c>
      <c r="T758" s="86">
        <v>1.8</v>
      </c>
      <c r="U758" s="88">
        <v>0.81158850003688998</v>
      </c>
      <c r="V758" s="89">
        <v>3.9</v>
      </c>
      <c r="W758" s="85">
        <v>22.711480061895099</v>
      </c>
      <c r="X758" s="88">
        <v>25.4</v>
      </c>
      <c r="Y758" s="85">
        <v>100</v>
      </c>
      <c r="Z758" s="88"/>
      <c r="AA758" s="85">
        <v>0.08</v>
      </c>
      <c r="AB758" s="91">
        <v>0.08</v>
      </c>
      <c r="AC758" s="86">
        <v>0.02</v>
      </c>
      <c r="AD758" s="86">
        <v>0.02</v>
      </c>
      <c r="AE758" s="86">
        <v>1.31</v>
      </c>
      <c r="AF758" s="151">
        <v>1.03770007108</v>
      </c>
      <c r="AG758" s="150">
        <v>1.31765496026E-10</v>
      </c>
      <c r="AH758" s="86">
        <v>0.64056000000000002</v>
      </c>
      <c r="AI758" s="88">
        <v>4.8071998112100001E-2</v>
      </c>
      <c r="AJ758" s="152">
        <v>1.73</v>
      </c>
      <c r="AK758" s="153">
        <v>6</v>
      </c>
    </row>
    <row r="759" spans="1:37" x14ac:dyDescent="0.2">
      <c r="A759" s="149" t="s">
        <v>1828</v>
      </c>
      <c r="B759" s="66" t="s">
        <v>1829</v>
      </c>
      <c r="C759" s="67">
        <v>45</v>
      </c>
      <c r="D759" s="84" t="s">
        <v>334</v>
      </c>
      <c r="E759" s="85">
        <v>67.552213560817805</v>
      </c>
      <c r="F759" s="91">
        <v>67.169804382997498</v>
      </c>
      <c r="G759" s="86">
        <v>23.588946903956501</v>
      </c>
      <c r="H759" s="86">
        <v>23.5650463303427</v>
      </c>
      <c r="I759" s="86">
        <v>30.82</v>
      </c>
      <c r="J759" s="86">
        <v>33.65</v>
      </c>
      <c r="K759" s="87">
        <v>0</v>
      </c>
      <c r="L759" s="150">
        <v>0</v>
      </c>
      <c r="M759" s="86">
        <v>1.49135351200954E-3</v>
      </c>
      <c r="N759" s="86">
        <v>62.127864094719598</v>
      </c>
      <c r="O759" s="86">
        <v>8.1629755820556493</v>
      </c>
      <c r="P759" s="86">
        <v>0.41099999999999998</v>
      </c>
      <c r="Q759" s="88">
        <v>0.92949999999999999</v>
      </c>
      <c r="R759" s="85">
        <v>1.9411821799475901E-2</v>
      </c>
      <c r="S759" s="86">
        <v>0</v>
      </c>
      <c r="T759" s="86">
        <v>1.04</v>
      </c>
      <c r="U759" s="88">
        <v>0.36494337402559202</v>
      </c>
      <c r="V759" s="89">
        <v>4.37</v>
      </c>
      <c r="W759" s="85">
        <v>24.004832765089699</v>
      </c>
      <c r="X759" s="88">
        <v>19.233333333299999</v>
      </c>
      <c r="Y759" s="85">
        <v>100</v>
      </c>
      <c r="Z759" s="88">
        <v>100</v>
      </c>
      <c r="AA759" s="85">
        <v>0.11</v>
      </c>
      <c r="AB759" s="91">
        <v>7.0000000000000007E-2</v>
      </c>
      <c r="AC759" s="86">
        <v>0.04</v>
      </c>
      <c r="AD759" s="86">
        <v>0.04</v>
      </c>
      <c r="AE759" s="86">
        <v>0.28000000000000003</v>
      </c>
      <c r="AF759" s="151">
        <v>1.40001392457E-2</v>
      </c>
      <c r="AG759" s="150">
        <v>1.07502576409E-9</v>
      </c>
      <c r="AH759" s="86">
        <v>0.220609</v>
      </c>
      <c r="AI759" s="88">
        <v>2.2528008579799998E-2</v>
      </c>
      <c r="AJ759" s="152">
        <v>1.9</v>
      </c>
      <c r="AK759" s="153">
        <v>9</v>
      </c>
    </row>
    <row r="760" spans="1:37" x14ac:dyDescent="0.2">
      <c r="A760" s="149" t="s">
        <v>1830</v>
      </c>
      <c r="B760" s="66" t="s">
        <v>1831</v>
      </c>
      <c r="C760" s="67">
        <v>45</v>
      </c>
      <c r="D760" s="84" t="s">
        <v>334</v>
      </c>
      <c r="E760" s="85">
        <v>57.454230409703399</v>
      </c>
      <c r="F760" s="91">
        <v>57.437130936367197</v>
      </c>
      <c r="G760" s="86">
        <v>21.1440687626821</v>
      </c>
      <c r="H760" s="86">
        <v>21.1406488680149</v>
      </c>
      <c r="I760" s="86">
        <v>26.65</v>
      </c>
      <c r="J760" s="86">
        <v>45.46</v>
      </c>
      <c r="K760" s="87">
        <v>0</v>
      </c>
      <c r="L760" s="150">
        <v>0</v>
      </c>
      <c r="M760" s="86">
        <v>1.8630323982824499E-3</v>
      </c>
      <c r="N760" s="86">
        <v>55.079706333051298</v>
      </c>
      <c r="O760" s="86">
        <v>4.4740247735256098</v>
      </c>
      <c r="P760" s="86">
        <v>1.5449999999999999</v>
      </c>
      <c r="Q760" s="88">
        <v>1.1906000000000001</v>
      </c>
      <c r="R760" s="85">
        <v>1.2583364791745299E-2</v>
      </c>
      <c r="S760" s="86">
        <v>0</v>
      </c>
      <c r="T760" s="86">
        <v>1.38</v>
      </c>
      <c r="U760" s="88">
        <v>1.190123344201</v>
      </c>
      <c r="V760" s="89">
        <v>4.0999999999999996</v>
      </c>
      <c r="W760" s="85">
        <v>18.9923720985337</v>
      </c>
      <c r="X760" s="88">
        <v>17.399999999999999</v>
      </c>
      <c r="Y760" s="85">
        <v>100</v>
      </c>
      <c r="Z760" s="88">
        <v>100</v>
      </c>
      <c r="AA760" s="85">
        <v>0</v>
      </c>
      <c r="AB760" s="91">
        <v>0</v>
      </c>
      <c r="AC760" s="86">
        <v>0</v>
      </c>
      <c r="AD760" s="86">
        <v>0</v>
      </c>
      <c r="AE760" s="86">
        <v>0.36</v>
      </c>
      <c r="AF760" s="151">
        <v>0</v>
      </c>
      <c r="AG760" s="150">
        <v>3.1959995112100001E-2</v>
      </c>
      <c r="AH760" s="86">
        <v>0.24254700000000001</v>
      </c>
      <c r="AI760" s="88">
        <v>3.9703000317999997E-2</v>
      </c>
      <c r="AJ760" s="152">
        <v>1.73</v>
      </c>
      <c r="AK760" s="153">
        <v>3</v>
      </c>
    </row>
    <row r="761" spans="1:37" x14ac:dyDescent="0.2">
      <c r="A761" s="149" t="s">
        <v>1832</v>
      </c>
      <c r="B761" s="66" t="s">
        <v>1833</v>
      </c>
      <c r="C761" s="67">
        <v>45</v>
      </c>
      <c r="D761" s="84" t="s">
        <v>334</v>
      </c>
      <c r="E761" s="85">
        <v>66.097241643435396</v>
      </c>
      <c r="F761" s="91">
        <v>66.049146307792299</v>
      </c>
      <c r="G761" s="86">
        <v>22.1915441274705</v>
      </c>
      <c r="H761" s="86">
        <v>22.176403003286499</v>
      </c>
      <c r="I761" s="86">
        <v>10.210000000000001</v>
      </c>
      <c r="J761" s="86">
        <v>13.56</v>
      </c>
      <c r="K761" s="87">
        <v>0</v>
      </c>
      <c r="L761" s="150">
        <v>0</v>
      </c>
      <c r="M761" s="86">
        <v>0</v>
      </c>
      <c r="N761" s="86">
        <v>62.1742932609937</v>
      </c>
      <c r="O761" s="86">
        <v>4.5745790493220104</v>
      </c>
      <c r="P761" s="86">
        <v>0.34499999999999997</v>
      </c>
      <c r="Q761" s="88">
        <v>0.58389999999999997</v>
      </c>
      <c r="R761" s="85">
        <v>0</v>
      </c>
      <c r="S761" s="86">
        <v>0</v>
      </c>
      <c r="T761" s="86">
        <v>0.73</v>
      </c>
      <c r="U761" s="88">
        <v>0.53884589007543804</v>
      </c>
      <c r="V761" s="89">
        <v>4.46</v>
      </c>
      <c r="W761" s="85">
        <v>22.981330957711901</v>
      </c>
      <c r="X761" s="88">
        <v>25.6</v>
      </c>
      <c r="Y761" s="85">
        <v>100</v>
      </c>
      <c r="Z761" s="88"/>
      <c r="AA761" s="85">
        <v>0</v>
      </c>
      <c r="AB761" s="91">
        <v>0</v>
      </c>
      <c r="AC761" s="86">
        <v>0</v>
      </c>
      <c r="AD761" s="86">
        <v>0</v>
      </c>
      <c r="AE761" s="86">
        <v>7.0000000000000007E-2</v>
      </c>
      <c r="AF761" s="151">
        <v>0</v>
      </c>
      <c r="AG761" s="150">
        <v>2.8026772732099998E-9</v>
      </c>
      <c r="AH761" s="86">
        <v>9.5089000000000007E-2</v>
      </c>
      <c r="AI761" s="88">
        <v>2.6121007974E-2</v>
      </c>
      <c r="AJ761" s="152">
        <v>2.09</v>
      </c>
      <c r="AK761" s="153">
        <v>11</v>
      </c>
    </row>
    <row r="762" spans="1:37" x14ac:dyDescent="0.2">
      <c r="A762" s="149" t="s">
        <v>1834</v>
      </c>
      <c r="B762" s="66" t="s">
        <v>1835</v>
      </c>
      <c r="C762" s="67">
        <v>45</v>
      </c>
      <c r="D762" s="84" t="s">
        <v>334</v>
      </c>
      <c r="E762" s="85">
        <v>69.950337865342306</v>
      </c>
      <c r="F762" s="91">
        <v>69.943214198485705</v>
      </c>
      <c r="G762" s="86">
        <v>24.881950663518701</v>
      </c>
      <c r="H762" s="86">
        <v>24.877879996743498</v>
      </c>
      <c r="I762" s="86">
        <v>9.6199999999999992</v>
      </c>
      <c r="J762" s="86">
        <v>15.47</v>
      </c>
      <c r="K762" s="87">
        <v>0</v>
      </c>
      <c r="L762" s="150">
        <v>2.1424686689500001E-10</v>
      </c>
      <c r="M762" s="86">
        <v>1.1944629806037799E-3</v>
      </c>
      <c r="N762" s="86">
        <v>66.247735623125806</v>
      </c>
      <c r="O762" s="86">
        <v>24.869109947643999</v>
      </c>
      <c r="P762" s="86">
        <v>0.41799999999999998</v>
      </c>
      <c r="Q762" s="88">
        <v>0.7802</v>
      </c>
      <c r="R762" s="85">
        <v>2.1356113187399901E-2</v>
      </c>
      <c r="S762" s="86">
        <v>0</v>
      </c>
      <c r="T762" s="86">
        <v>0.83</v>
      </c>
      <c r="U762" s="88">
        <v>0.276805340714809</v>
      </c>
      <c r="V762" s="89">
        <v>4.41</v>
      </c>
      <c r="W762" s="85">
        <v>21.112232822960902</v>
      </c>
      <c r="X762" s="88">
        <v>28</v>
      </c>
      <c r="Y762" s="85">
        <v>15.099999999999994</v>
      </c>
      <c r="Z762" s="88"/>
      <c r="AA762" s="85">
        <v>0</v>
      </c>
      <c r="AB762" s="91">
        <v>0</v>
      </c>
      <c r="AC762" s="86">
        <v>0</v>
      </c>
      <c r="AD762" s="86">
        <v>0</v>
      </c>
      <c r="AE762" s="86">
        <v>0.09</v>
      </c>
      <c r="AF762" s="151">
        <v>8.9580034683099999E-10</v>
      </c>
      <c r="AG762" s="150">
        <v>1.4325746975E-9</v>
      </c>
      <c r="AH762" s="86">
        <v>9.0398000000000006E-2</v>
      </c>
      <c r="AI762" s="88">
        <v>2.49299998383E-2</v>
      </c>
      <c r="AJ762" s="152">
        <v>2.46</v>
      </c>
      <c r="AK762" s="153">
        <v>17</v>
      </c>
    </row>
    <row r="763" spans="1:37" x14ac:dyDescent="0.2">
      <c r="A763" s="149" t="s">
        <v>1836</v>
      </c>
      <c r="B763" s="66" t="s">
        <v>1837</v>
      </c>
      <c r="C763" s="67">
        <v>45</v>
      </c>
      <c r="D763" s="84" t="s">
        <v>334</v>
      </c>
      <c r="E763" s="85">
        <v>83.232275937414599</v>
      </c>
      <c r="F763" s="91">
        <v>83.088688594950995</v>
      </c>
      <c r="G763" s="86">
        <v>30.623122244332599</v>
      </c>
      <c r="H763" s="86">
        <v>30.606734558507899</v>
      </c>
      <c r="I763" s="86">
        <v>38.43</v>
      </c>
      <c r="J763" s="86">
        <v>28.69</v>
      </c>
      <c r="K763" s="87">
        <v>0</v>
      </c>
      <c r="L763" s="150">
        <v>3.99999957686E-2</v>
      </c>
      <c r="M763" s="86">
        <v>0.14983772809012599</v>
      </c>
      <c r="N763" s="86">
        <v>77.717036163396699</v>
      </c>
      <c r="O763" s="86">
        <v>67.994549171019798</v>
      </c>
      <c r="P763" s="86">
        <v>1.2709999999999999</v>
      </c>
      <c r="Q763" s="88">
        <v>0.57230000000000003</v>
      </c>
      <c r="R763" s="85">
        <v>9.7414098476797703E-2</v>
      </c>
      <c r="S763" s="86">
        <v>0</v>
      </c>
      <c r="T763" s="86">
        <v>1.18</v>
      </c>
      <c r="U763" s="88">
        <v>0.83343087908228997</v>
      </c>
      <c r="V763" s="89">
        <v>4.6100000000000003</v>
      </c>
      <c r="W763" s="85">
        <v>60.062072821346099</v>
      </c>
      <c r="X763" s="88">
        <v>27.133333333300001</v>
      </c>
      <c r="Y763" s="85">
        <v>100</v>
      </c>
      <c r="Z763" s="88"/>
      <c r="AA763" s="85">
        <v>0.86</v>
      </c>
      <c r="AB763" s="91">
        <v>0.59</v>
      </c>
      <c r="AC763" s="86">
        <v>0.27</v>
      </c>
      <c r="AD763" s="86">
        <v>0.25</v>
      </c>
      <c r="AE763" s="86">
        <v>0.25</v>
      </c>
      <c r="AF763" s="151">
        <v>0</v>
      </c>
      <c r="AG763" s="150">
        <v>2.7071996603500001E-2</v>
      </c>
      <c r="AH763" s="86">
        <v>0.21532699999999999</v>
      </c>
      <c r="AI763" s="88">
        <v>3.3430998804600001E-2</v>
      </c>
      <c r="AJ763" s="152">
        <v>3.31</v>
      </c>
      <c r="AK763" s="153">
        <v>52</v>
      </c>
    </row>
    <row r="764" spans="1:37" x14ac:dyDescent="0.2">
      <c r="A764" s="149" t="s">
        <v>1838</v>
      </c>
      <c r="B764" s="66" t="s">
        <v>1839</v>
      </c>
      <c r="C764" s="67">
        <v>45</v>
      </c>
      <c r="D764" s="84" t="s">
        <v>334</v>
      </c>
      <c r="E764" s="85">
        <v>90.581078529229302</v>
      </c>
      <c r="F764" s="91">
        <v>90.514985567455298</v>
      </c>
      <c r="G764" s="86">
        <v>29.091693868191701</v>
      </c>
      <c r="H764" s="86">
        <v>29.0701124929186</v>
      </c>
      <c r="I764" s="86">
        <v>7.01</v>
      </c>
      <c r="J764" s="86">
        <v>7.62</v>
      </c>
      <c r="K764" s="87">
        <v>0</v>
      </c>
      <c r="L764" s="150">
        <v>4.3599251999399996E-9</v>
      </c>
      <c r="M764" s="86">
        <v>0</v>
      </c>
      <c r="N764" s="86">
        <v>81.309556221072697</v>
      </c>
      <c r="O764" s="86">
        <v>24.335619374196298</v>
      </c>
      <c r="P764" s="86">
        <v>0.38900000000000001</v>
      </c>
      <c r="Q764" s="88">
        <v>0.4047</v>
      </c>
      <c r="R764" s="85">
        <v>0</v>
      </c>
      <c r="S764" s="86">
        <v>0</v>
      </c>
      <c r="T764" s="86">
        <v>0.53</v>
      </c>
      <c r="U764" s="88">
        <v>0.28730205832366701</v>
      </c>
      <c r="V764" s="89">
        <v>4.5999999999999996</v>
      </c>
      <c r="W764" s="85"/>
      <c r="X764" s="88">
        <v>34.333333333299997</v>
      </c>
      <c r="Y764" s="85">
        <v>100</v>
      </c>
      <c r="Z764" s="88"/>
      <c r="AA764" s="85">
        <v>0.15</v>
      </c>
      <c r="AB764" s="91">
        <v>0</v>
      </c>
      <c r="AC764" s="86">
        <v>0</v>
      </c>
      <c r="AD764" s="86">
        <v>0</v>
      </c>
      <c r="AE764" s="86">
        <v>0.02</v>
      </c>
      <c r="AF764" s="151">
        <v>0</v>
      </c>
      <c r="AG764" s="150">
        <v>1.6754776960799999E-9</v>
      </c>
      <c r="AH764" s="86">
        <v>3.2899999999999999E-2</v>
      </c>
      <c r="AI764" s="88">
        <v>6.78800014619E-3</v>
      </c>
      <c r="AJ764" s="152">
        <v>3.12</v>
      </c>
      <c r="AK764" s="153">
        <v>47</v>
      </c>
    </row>
    <row r="765" spans="1:37" x14ac:dyDescent="0.2">
      <c r="A765" s="149" t="s">
        <v>1840</v>
      </c>
      <c r="B765" s="66" t="s">
        <v>1841</v>
      </c>
      <c r="C765" s="67">
        <v>45</v>
      </c>
      <c r="D765" s="84" t="s">
        <v>334</v>
      </c>
      <c r="E765" s="85">
        <v>87.413531297452295</v>
      </c>
      <c r="F765" s="91">
        <v>87.283054946291003</v>
      </c>
      <c r="G765" s="86">
        <v>36.143074067825196</v>
      </c>
      <c r="H765" s="86">
        <v>36.110454980034902</v>
      </c>
      <c r="I765" s="86">
        <v>21</v>
      </c>
      <c r="J765" s="86">
        <v>35.46</v>
      </c>
      <c r="K765" s="87">
        <v>1.2500000000000001E-2</v>
      </c>
      <c r="L765" s="150">
        <v>5.6151876913499999E-9</v>
      </c>
      <c r="M765" s="86">
        <v>7.1867913764225996E-4</v>
      </c>
      <c r="N765" s="86">
        <v>82.195691668829497</v>
      </c>
      <c r="O765" s="86">
        <v>47.714004970810898</v>
      </c>
      <c r="P765" s="86">
        <v>1.0329999999999999</v>
      </c>
      <c r="Q765" s="88">
        <v>0.8498</v>
      </c>
      <c r="R765" s="85">
        <v>1.01688021151108E-2</v>
      </c>
      <c r="S765" s="86">
        <v>0</v>
      </c>
      <c r="T765" s="86">
        <v>0.88</v>
      </c>
      <c r="U765" s="88">
        <v>0.70862156234182505</v>
      </c>
      <c r="V765" s="89">
        <v>4.55</v>
      </c>
      <c r="W765" s="85">
        <v>61.1</v>
      </c>
      <c r="X765" s="88">
        <v>29.3</v>
      </c>
      <c r="Y765" s="85">
        <v>100</v>
      </c>
      <c r="Z765" s="88"/>
      <c r="AA765" s="85">
        <v>0.32</v>
      </c>
      <c r="AB765" s="91">
        <v>0.32</v>
      </c>
      <c r="AC765" s="86">
        <v>0.09</v>
      </c>
      <c r="AD765" s="86">
        <v>0.09</v>
      </c>
      <c r="AE765" s="86">
        <v>0.04</v>
      </c>
      <c r="AF765" s="151">
        <v>0</v>
      </c>
      <c r="AG765" s="150">
        <v>1.9574509486600001E-9</v>
      </c>
      <c r="AH765" s="86">
        <v>0.180619</v>
      </c>
      <c r="AI765" s="88">
        <v>2.6095998164599999E-2</v>
      </c>
      <c r="AJ765" s="152">
        <v>3</v>
      </c>
      <c r="AK765" s="153">
        <v>42</v>
      </c>
    </row>
    <row r="766" spans="1:37" x14ac:dyDescent="0.2">
      <c r="A766" s="149" t="s">
        <v>1842</v>
      </c>
      <c r="B766" s="66" t="s">
        <v>1843</v>
      </c>
      <c r="C766" s="67">
        <v>45</v>
      </c>
      <c r="D766" s="84" t="s">
        <v>334</v>
      </c>
      <c r="E766" s="85">
        <v>68.382352941176507</v>
      </c>
      <c r="F766" s="91">
        <v>68.108955911131602</v>
      </c>
      <c r="G766" s="86">
        <v>22.5271958098308</v>
      </c>
      <c r="H766" s="86">
        <v>22.491941982272401</v>
      </c>
      <c r="I766" s="86">
        <v>13.03</v>
      </c>
      <c r="J766" s="86">
        <v>22.12</v>
      </c>
      <c r="K766" s="87">
        <v>0</v>
      </c>
      <c r="L766" s="150">
        <v>3.6389407091299999E-10</v>
      </c>
      <c r="M766" s="86">
        <v>3.22447135866898E-3</v>
      </c>
      <c r="N766" s="86">
        <v>64.461512870026795</v>
      </c>
      <c r="O766" s="86">
        <v>18.190426091530799</v>
      </c>
      <c r="P766" s="86">
        <v>0.50900000000000001</v>
      </c>
      <c r="Q766" s="88">
        <v>0.55959999999999999</v>
      </c>
      <c r="R766" s="85">
        <v>1.6668055671305901E-2</v>
      </c>
      <c r="S766" s="86">
        <v>0</v>
      </c>
      <c r="T766" s="86">
        <v>0.68</v>
      </c>
      <c r="U766" s="88">
        <v>0.69068723379762897</v>
      </c>
      <c r="V766" s="89">
        <v>4.4000000000000004</v>
      </c>
      <c r="W766" s="85">
        <v>24.1538506069489</v>
      </c>
      <c r="X766" s="88">
        <v>30.066666666700002</v>
      </c>
      <c r="Y766" s="85">
        <v>100</v>
      </c>
      <c r="Z766" s="88"/>
      <c r="AA766" s="85">
        <v>0.06</v>
      </c>
      <c r="AB766" s="91">
        <v>0.02</v>
      </c>
      <c r="AC766" s="86">
        <v>0</v>
      </c>
      <c r="AD766" s="86">
        <v>0</v>
      </c>
      <c r="AE766" s="86">
        <v>0.1</v>
      </c>
      <c r="AF766" s="151">
        <v>0.798299929076</v>
      </c>
      <c r="AG766" s="150">
        <v>3.66547992712E-11</v>
      </c>
      <c r="AH766" s="86">
        <v>0.18800700000000001</v>
      </c>
      <c r="AI766" s="88">
        <v>0.11105700278199999</v>
      </c>
      <c r="AJ766" s="152">
        <v>2.2999999999999998</v>
      </c>
      <c r="AK766" s="153">
        <v>13</v>
      </c>
    </row>
    <row r="767" spans="1:37" x14ac:dyDescent="0.2">
      <c r="A767" s="149" t="s">
        <v>1844</v>
      </c>
      <c r="B767" s="66" t="s">
        <v>1845</v>
      </c>
      <c r="C767" s="67">
        <v>45</v>
      </c>
      <c r="D767" s="84" t="s">
        <v>334</v>
      </c>
      <c r="E767" s="85">
        <v>75.928781718771901</v>
      </c>
      <c r="F767" s="91">
        <v>75.599327071358502</v>
      </c>
      <c r="G767" s="86">
        <v>27.316697041917799</v>
      </c>
      <c r="H767" s="86">
        <v>27.2068788261134</v>
      </c>
      <c r="I767" s="86">
        <v>27.89</v>
      </c>
      <c r="J767" s="86">
        <v>51.32</v>
      </c>
      <c r="K767" s="87">
        <v>0</v>
      </c>
      <c r="L767" s="150">
        <v>2.0000007842300001E-2</v>
      </c>
      <c r="M767" s="86">
        <v>0</v>
      </c>
      <c r="N767" s="86">
        <v>67.7921833454905</v>
      </c>
      <c r="O767" s="86">
        <v>27.615278733654499</v>
      </c>
      <c r="P767" s="86">
        <v>2.3460000000000001</v>
      </c>
      <c r="Q767" s="88">
        <v>0.96060000000000001</v>
      </c>
      <c r="R767" s="85">
        <v>0</v>
      </c>
      <c r="S767" s="86">
        <v>0</v>
      </c>
      <c r="T767" s="86">
        <v>1.51</v>
      </c>
      <c r="U767" s="88">
        <v>0.77573718398056002</v>
      </c>
      <c r="V767" s="89">
        <v>4.29</v>
      </c>
      <c r="W767" s="85">
        <v>57</v>
      </c>
      <c r="X767" s="88">
        <v>28.4</v>
      </c>
      <c r="Y767" s="85">
        <v>12.260000000000005</v>
      </c>
      <c r="Z767" s="88">
        <v>100</v>
      </c>
      <c r="AA767" s="85">
        <v>0</v>
      </c>
      <c r="AB767" s="91">
        <v>0</v>
      </c>
      <c r="AC767" s="86">
        <v>0</v>
      </c>
      <c r="AD767" s="86">
        <v>0</v>
      </c>
      <c r="AE767" s="86">
        <v>0.25</v>
      </c>
      <c r="AF767" s="151">
        <v>2.3210906457699999E-8</v>
      </c>
      <c r="AG767" s="150">
        <v>2.7461998664099999E-2</v>
      </c>
      <c r="AH767" s="86">
        <v>0.26306000000000002</v>
      </c>
      <c r="AI767" s="88">
        <v>0.111914972985</v>
      </c>
      <c r="AJ767" s="152">
        <v>2.95</v>
      </c>
      <c r="AK767" s="153">
        <v>34</v>
      </c>
    </row>
    <row r="768" spans="1:37" x14ac:dyDescent="0.2">
      <c r="A768" s="149" t="s">
        <v>1846</v>
      </c>
      <c r="B768" s="66" t="s">
        <v>1847</v>
      </c>
      <c r="C768" s="67">
        <v>45</v>
      </c>
      <c r="D768" s="84" t="s">
        <v>334</v>
      </c>
      <c r="E768" s="85">
        <v>84.247835162336997</v>
      </c>
      <c r="F768" s="91">
        <v>84.147257183403298</v>
      </c>
      <c r="G768" s="86">
        <v>31.0593065630576</v>
      </c>
      <c r="H768" s="86">
        <v>31.0427731966575</v>
      </c>
      <c r="I768" s="86">
        <v>10.15</v>
      </c>
      <c r="J768" s="86">
        <v>15.66</v>
      </c>
      <c r="K768" s="87">
        <v>7.7000000000000002E-3</v>
      </c>
      <c r="L768" s="150">
        <v>0.11999998778400001</v>
      </c>
      <c r="M768" s="86">
        <v>1.1646407788661901E-2</v>
      </c>
      <c r="N768" s="86">
        <v>77.706550727858598</v>
      </c>
      <c r="O768" s="86">
        <v>57.153495299264598</v>
      </c>
      <c r="P768" s="86">
        <v>0.49199999999999999</v>
      </c>
      <c r="Q768" s="88">
        <v>0.42099999999999999</v>
      </c>
      <c r="R768" s="85">
        <v>7.8143314839415501E-2</v>
      </c>
      <c r="S768" s="86">
        <v>0</v>
      </c>
      <c r="T768" s="86">
        <v>0.71</v>
      </c>
      <c r="U768" s="88">
        <v>0.65720131440262897</v>
      </c>
      <c r="V768" s="89">
        <v>4.72</v>
      </c>
      <c r="W768" s="85">
        <v>53.276583819528199</v>
      </c>
      <c r="X768" s="88">
        <v>37</v>
      </c>
      <c r="Y768" s="85">
        <v>100</v>
      </c>
      <c r="Z768" s="88">
        <v>100</v>
      </c>
      <c r="AA768" s="85">
        <v>0</v>
      </c>
      <c r="AB768" s="91">
        <v>0</v>
      </c>
      <c r="AC768" s="86">
        <v>0</v>
      </c>
      <c r="AD768" s="86">
        <v>0</v>
      </c>
      <c r="AE768" s="86">
        <v>0.08</v>
      </c>
      <c r="AF768" s="151">
        <v>0</v>
      </c>
      <c r="AG768" s="150">
        <v>0.128516979074</v>
      </c>
      <c r="AH768" s="86">
        <v>0.13349900000000001</v>
      </c>
      <c r="AI768" s="88">
        <v>3.3539011075100003E-2</v>
      </c>
      <c r="AJ768" s="152">
        <v>3.18</v>
      </c>
      <c r="AK768" s="153">
        <v>45</v>
      </c>
    </row>
    <row r="769" spans="1:37" x14ac:dyDescent="0.2">
      <c r="A769" s="149" t="s">
        <v>1848</v>
      </c>
      <c r="B769" s="66" t="s">
        <v>1849</v>
      </c>
      <c r="C769" s="67">
        <v>45</v>
      </c>
      <c r="D769" s="84" t="s">
        <v>334</v>
      </c>
      <c r="E769" s="85">
        <v>72.970857539995805</v>
      </c>
      <c r="F769" s="91">
        <v>72.958712036868306</v>
      </c>
      <c r="G769" s="86">
        <v>24.469140300803598</v>
      </c>
      <c r="H769" s="86">
        <v>24.4677908004561</v>
      </c>
      <c r="I769" s="86">
        <v>12.06</v>
      </c>
      <c r="J769" s="86">
        <v>26.37</v>
      </c>
      <c r="K769" s="87">
        <v>0</v>
      </c>
      <c r="L769" s="150">
        <v>1.00000040879E-2</v>
      </c>
      <c r="M769" s="86">
        <v>1.1557388914260999E-3</v>
      </c>
      <c r="N769" s="86">
        <v>69.578298997302198</v>
      </c>
      <c r="O769" s="86">
        <v>11.3755662615949</v>
      </c>
      <c r="P769" s="86">
        <v>0.81</v>
      </c>
      <c r="Q769" s="88">
        <v>0.56230000000000002</v>
      </c>
      <c r="R769" s="85">
        <v>7.3751751604100597E-3</v>
      </c>
      <c r="S769" s="86">
        <v>0</v>
      </c>
      <c r="T769" s="86">
        <v>0.8</v>
      </c>
      <c r="U769" s="88">
        <v>0.52900413621856501</v>
      </c>
      <c r="V769" s="89">
        <v>4.3600000000000003</v>
      </c>
      <c r="W769" s="85">
        <v>25.925159712505099</v>
      </c>
      <c r="X769" s="88">
        <v>28.266666666700001</v>
      </c>
      <c r="Y769" s="85">
        <v>100</v>
      </c>
      <c r="Z769" s="88"/>
      <c r="AA769" s="85">
        <v>0</v>
      </c>
      <c r="AB769" s="91">
        <v>0</v>
      </c>
      <c r="AC769" s="86">
        <v>0.01</v>
      </c>
      <c r="AD769" s="86">
        <v>0.01</v>
      </c>
      <c r="AE769" s="86">
        <v>0.14000000000000001</v>
      </c>
      <c r="AF769" s="151">
        <v>1.5862071077400001E-8</v>
      </c>
      <c r="AG769" s="150">
        <v>7.0347994176499998E-9</v>
      </c>
      <c r="AH769" s="86">
        <v>0.235371</v>
      </c>
      <c r="AI769" s="88">
        <v>0.117023996526</v>
      </c>
      <c r="AJ769" s="152">
        <v>2.62</v>
      </c>
      <c r="AK769" s="153">
        <v>19</v>
      </c>
    </row>
    <row r="770" spans="1:37" x14ac:dyDescent="0.2">
      <c r="A770" s="149" t="s">
        <v>1850</v>
      </c>
      <c r="B770" s="66" t="s">
        <v>1851</v>
      </c>
      <c r="C770" s="67">
        <v>45</v>
      </c>
      <c r="D770" s="84" t="s">
        <v>334</v>
      </c>
      <c r="E770" s="85">
        <v>76.474164133738597</v>
      </c>
      <c r="F770" s="91">
        <v>76.367781155015194</v>
      </c>
      <c r="G770" s="86">
        <v>26.0055724417427</v>
      </c>
      <c r="H770" s="86">
        <v>25.990374873353598</v>
      </c>
      <c r="I770" s="86">
        <v>54.49</v>
      </c>
      <c r="J770" s="86">
        <v>70.989999999999995</v>
      </c>
      <c r="K770" s="87">
        <v>0</v>
      </c>
      <c r="L770" s="150">
        <v>2.3235254338499999E-8</v>
      </c>
      <c r="M770" s="86">
        <v>0</v>
      </c>
      <c r="N770" s="86">
        <v>72.239715591670901</v>
      </c>
      <c r="O770" s="86">
        <v>39.318258521768499</v>
      </c>
      <c r="P770" s="86">
        <v>1.873</v>
      </c>
      <c r="Q770" s="88">
        <v>1.5760000000000001</v>
      </c>
      <c r="R770" s="85">
        <v>0</v>
      </c>
      <c r="S770" s="86">
        <v>0</v>
      </c>
      <c r="T770" s="86">
        <v>1.82</v>
      </c>
      <c r="U770" s="88">
        <v>0.30648429584599801</v>
      </c>
      <c r="V770" s="89">
        <v>4.3099999999999996</v>
      </c>
      <c r="W770" s="85">
        <v>26.9469648139772</v>
      </c>
      <c r="X770" s="88">
        <v>25.7</v>
      </c>
      <c r="Y770" s="85">
        <v>100</v>
      </c>
      <c r="Z770" s="88"/>
      <c r="AA770" s="85">
        <v>0</v>
      </c>
      <c r="AB770" s="91">
        <v>0</v>
      </c>
      <c r="AC770" s="86">
        <v>0</v>
      </c>
      <c r="AD770" s="86">
        <v>0</v>
      </c>
      <c r="AE770" s="86">
        <v>0.65</v>
      </c>
      <c r="AF770" s="151">
        <v>0</v>
      </c>
      <c r="AG770" s="150">
        <v>4.10451186503E-9</v>
      </c>
      <c r="AH770" s="86">
        <v>0.167075</v>
      </c>
      <c r="AI770" s="88">
        <v>5.7312992077800003E-2</v>
      </c>
      <c r="AJ770" s="152">
        <v>2.65</v>
      </c>
      <c r="AK770" s="153">
        <v>21</v>
      </c>
    </row>
    <row r="771" spans="1:37" x14ac:dyDescent="0.2">
      <c r="A771" s="149" t="s">
        <v>1852</v>
      </c>
      <c r="B771" s="66" t="s">
        <v>1853</v>
      </c>
      <c r="C771" s="67">
        <v>45</v>
      </c>
      <c r="D771" s="84" t="s">
        <v>334</v>
      </c>
      <c r="E771" s="85">
        <v>64.982626010229197</v>
      </c>
      <c r="F771" s="91">
        <v>64.810838246203105</v>
      </c>
      <c r="G771" s="86">
        <v>23.1952524108851</v>
      </c>
      <c r="H771" s="86">
        <v>23.171826806699698</v>
      </c>
      <c r="I771" s="86">
        <v>18.260000000000002</v>
      </c>
      <c r="J771" s="86">
        <v>23.25</v>
      </c>
      <c r="K771" s="87">
        <v>0</v>
      </c>
      <c r="L771" s="150">
        <v>2.4796814802899998E-9</v>
      </c>
      <c r="M771" s="86">
        <v>0</v>
      </c>
      <c r="N771" s="86">
        <v>62.096519611711798</v>
      </c>
      <c r="O771" s="86">
        <v>21.623171780900499</v>
      </c>
      <c r="P771" s="86">
        <v>0.36699999999999999</v>
      </c>
      <c r="Q771" s="88">
        <v>0.82420000000000004</v>
      </c>
      <c r="R771" s="85">
        <v>0</v>
      </c>
      <c r="S771" s="86">
        <v>0</v>
      </c>
      <c r="T771" s="86">
        <v>1.02</v>
      </c>
      <c r="U771" s="88">
        <v>0.83551321594502803</v>
      </c>
      <c r="V771" s="89">
        <v>4.3099999999999996</v>
      </c>
      <c r="W771" s="85">
        <v>25.7830453653782</v>
      </c>
      <c r="X771" s="88">
        <v>31.233333333299999</v>
      </c>
      <c r="Y771" s="85">
        <v>100</v>
      </c>
      <c r="Z771" s="88"/>
      <c r="AA771" s="85">
        <v>0</v>
      </c>
      <c r="AB771" s="91">
        <v>0</v>
      </c>
      <c r="AC771" s="86">
        <v>0</v>
      </c>
      <c r="AD771" s="86">
        <v>0</v>
      </c>
      <c r="AE771" s="86">
        <v>0.09</v>
      </c>
      <c r="AF771" s="151">
        <v>9.9107469257700003E-8</v>
      </c>
      <c r="AG771" s="150">
        <v>0</v>
      </c>
      <c r="AH771" s="86">
        <v>7.1826000000000001E-2</v>
      </c>
      <c r="AI771" s="88">
        <v>8.4310061742600001E-3</v>
      </c>
      <c r="AJ771" s="152">
        <v>2.58</v>
      </c>
      <c r="AK771" s="153">
        <v>12</v>
      </c>
    </row>
    <row r="772" spans="1:37" x14ac:dyDescent="0.2">
      <c r="A772" s="149" t="s">
        <v>1854</v>
      </c>
      <c r="B772" s="66" t="s">
        <v>1855</v>
      </c>
      <c r="C772" s="67">
        <v>45</v>
      </c>
      <c r="D772" s="84" t="s">
        <v>334</v>
      </c>
      <c r="E772" s="85">
        <v>71.722675484311495</v>
      </c>
      <c r="F772" s="91">
        <v>71.6673255939331</v>
      </c>
      <c r="G772" s="86">
        <v>24.1778384789563</v>
      </c>
      <c r="H772" s="86">
        <v>24.173525500485201</v>
      </c>
      <c r="I772" s="86">
        <v>12.28</v>
      </c>
      <c r="J772" s="86">
        <v>22.86</v>
      </c>
      <c r="K772" s="87">
        <v>0</v>
      </c>
      <c r="L772" s="150">
        <v>6.9999989583300004E-2</v>
      </c>
      <c r="M772" s="86">
        <v>1.08039628410196E-4</v>
      </c>
      <c r="N772" s="86">
        <v>68.118403932340598</v>
      </c>
      <c r="O772" s="86">
        <v>16.816637864251199</v>
      </c>
      <c r="P772" s="86">
        <v>0.36399999999999999</v>
      </c>
      <c r="Q772" s="88">
        <v>0.71079999999999999</v>
      </c>
      <c r="R772" s="85">
        <v>8.5954959601169008E-3</v>
      </c>
      <c r="S772" s="86">
        <v>0</v>
      </c>
      <c r="T772" s="86">
        <v>0.82</v>
      </c>
      <c r="U772" s="88">
        <v>0.27315530316644498</v>
      </c>
      <c r="V772" s="89">
        <v>4.41</v>
      </c>
      <c r="W772" s="85"/>
      <c r="X772" s="88">
        <v>23.266666666700001</v>
      </c>
      <c r="Y772" s="85">
        <v>100</v>
      </c>
      <c r="Z772" s="88">
        <v>100</v>
      </c>
      <c r="AA772" s="85">
        <v>0</v>
      </c>
      <c r="AB772" s="91">
        <v>0</v>
      </c>
      <c r="AC772" s="86">
        <v>0</v>
      </c>
      <c r="AD772" s="86">
        <v>0</v>
      </c>
      <c r="AE772" s="86">
        <v>0.08</v>
      </c>
      <c r="AF772" s="151">
        <v>0</v>
      </c>
      <c r="AG772" s="150">
        <v>7.9437196294500003E-9</v>
      </c>
      <c r="AH772" s="86">
        <v>0.193187</v>
      </c>
      <c r="AI772" s="88">
        <v>8.1610139103699998E-3</v>
      </c>
      <c r="AJ772" s="152">
        <v>2.7</v>
      </c>
      <c r="AK772" s="153">
        <v>21</v>
      </c>
    </row>
    <row r="773" spans="1:37" x14ac:dyDescent="0.2">
      <c r="A773" s="149" t="s">
        <v>1856</v>
      </c>
      <c r="B773" s="66" t="s">
        <v>1857</v>
      </c>
      <c r="C773" s="67">
        <v>45</v>
      </c>
      <c r="D773" s="84" t="s">
        <v>334</v>
      </c>
      <c r="E773" s="85">
        <v>76.301363097589899</v>
      </c>
      <c r="F773" s="91">
        <v>76.065948900302899</v>
      </c>
      <c r="G773" s="86">
        <v>25.5794811010141</v>
      </c>
      <c r="H773" s="86">
        <v>25.549848544712201</v>
      </c>
      <c r="I773" s="86">
        <v>7.58</v>
      </c>
      <c r="J773" s="86">
        <v>12.78</v>
      </c>
      <c r="K773" s="87">
        <v>3.6600000000000001E-2</v>
      </c>
      <c r="L773" s="150">
        <v>3.00000024421E-2</v>
      </c>
      <c r="M773" s="86">
        <v>4.7081428561191699E-4</v>
      </c>
      <c r="N773" s="86">
        <v>74.318615483322603</v>
      </c>
      <c r="O773" s="86">
        <v>21.467658201206699</v>
      </c>
      <c r="P773" s="86">
        <v>0.313</v>
      </c>
      <c r="Q773" s="88">
        <v>0.60360000000000003</v>
      </c>
      <c r="R773" s="85">
        <v>8.4724222655257093E-3</v>
      </c>
      <c r="S773" s="86">
        <v>0</v>
      </c>
      <c r="T773" s="86">
        <v>0.65</v>
      </c>
      <c r="U773" s="88">
        <v>0.77373897010404302</v>
      </c>
      <c r="V773" s="89">
        <v>4.46</v>
      </c>
      <c r="W773" s="85">
        <v>26.322292775634899</v>
      </c>
      <c r="X773" s="88">
        <v>25.5333333333</v>
      </c>
      <c r="Y773" s="85"/>
      <c r="Z773" s="88"/>
      <c r="AA773" s="85">
        <v>0.05</v>
      </c>
      <c r="AB773" s="91">
        <v>0.02</v>
      </c>
      <c r="AC773" s="86">
        <v>0</v>
      </c>
      <c r="AD773" s="86">
        <v>0</v>
      </c>
      <c r="AE773" s="86">
        <v>0</v>
      </c>
      <c r="AF773" s="151">
        <v>0</v>
      </c>
      <c r="AG773" s="150">
        <v>7.44269148161E-9</v>
      </c>
      <c r="AH773" s="86">
        <v>9.3615000000000004E-2</v>
      </c>
      <c r="AI773" s="88">
        <v>2.75750016497E-2</v>
      </c>
      <c r="AJ773" s="152">
        <v>2.83</v>
      </c>
      <c r="AK773" s="153">
        <v>28</v>
      </c>
    </row>
    <row r="774" spans="1:37" x14ac:dyDescent="0.2">
      <c r="A774" s="149" t="s">
        <v>1858</v>
      </c>
      <c r="B774" s="66" t="s">
        <v>1859</v>
      </c>
      <c r="C774" s="67">
        <v>45</v>
      </c>
      <c r="D774" s="84" t="s">
        <v>334</v>
      </c>
      <c r="E774" s="85">
        <v>44.178668688059702</v>
      </c>
      <c r="F774" s="91">
        <v>44.053267450892299</v>
      </c>
      <c r="G774" s="86">
        <v>19.315533844296599</v>
      </c>
      <c r="H774" s="86">
        <v>19.280908129556298</v>
      </c>
      <c r="I774" s="86">
        <v>26.04</v>
      </c>
      <c r="J774" s="86">
        <v>49.08</v>
      </c>
      <c r="K774" s="87">
        <v>0</v>
      </c>
      <c r="L774" s="150">
        <v>1.1399998893400001</v>
      </c>
      <c r="M774" s="86">
        <v>2.1663703754727901E-2</v>
      </c>
      <c r="N774" s="86">
        <v>42.709457540471497</v>
      </c>
      <c r="O774" s="86">
        <v>4.1511341378656699</v>
      </c>
      <c r="P774" s="86">
        <v>2.1419999999999999</v>
      </c>
      <c r="Q774" s="88">
        <v>1.2685999999999999</v>
      </c>
      <c r="R774" s="85">
        <v>4.4612982377872E-2</v>
      </c>
      <c r="S774" s="86">
        <v>0</v>
      </c>
      <c r="T774" s="86">
        <v>1.48</v>
      </c>
      <c r="U774" s="88">
        <v>0.91617769542472605</v>
      </c>
      <c r="V774" s="89">
        <v>3.88</v>
      </c>
      <c r="W774" s="85">
        <v>16.3576566007354</v>
      </c>
      <c r="X774" s="88"/>
      <c r="Y774" s="85">
        <v>100</v>
      </c>
      <c r="Z774" s="88">
        <v>-65.52000000000001</v>
      </c>
      <c r="AA774" s="85">
        <v>0.01</v>
      </c>
      <c r="AB774" s="91">
        <v>0.01</v>
      </c>
      <c r="AC774" s="86">
        <v>0.01</v>
      </c>
      <c r="AD774" s="86">
        <v>0.01</v>
      </c>
      <c r="AE774" s="86">
        <v>0.66</v>
      </c>
      <c r="AF774" s="151">
        <v>0</v>
      </c>
      <c r="AG774" s="150">
        <v>3.0784995930699999E-2</v>
      </c>
      <c r="AH774" s="86">
        <v>0.31554700000000002</v>
      </c>
      <c r="AI774" s="88">
        <v>7.9098988195399997E-2</v>
      </c>
      <c r="AJ774" s="152">
        <v>1.67</v>
      </c>
      <c r="AK774" s="153">
        <v>1</v>
      </c>
    </row>
    <row r="775" spans="1:37" x14ac:dyDescent="0.2">
      <c r="A775" s="149" t="s">
        <v>1860</v>
      </c>
      <c r="B775" s="66" t="s">
        <v>1861</v>
      </c>
      <c r="C775" s="67">
        <v>45</v>
      </c>
      <c r="D775" s="84" t="s">
        <v>334</v>
      </c>
      <c r="E775" s="85">
        <v>57.665571920775299</v>
      </c>
      <c r="F775" s="91">
        <v>57.617215047047203</v>
      </c>
      <c r="G775" s="86">
        <v>21.150087646833601</v>
      </c>
      <c r="H775" s="86">
        <v>21.146057907356301</v>
      </c>
      <c r="I775" s="86">
        <v>10.82</v>
      </c>
      <c r="J775" s="86">
        <v>23.32</v>
      </c>
      <c r="K775" s="87">
        <v>0</v>
      </c>
      <c r="L775" s="150">
        <v>3.3382086812199999E-7</v>
      </c>
      <c r="M775" s="86">
        <v>7.5861713663213596E-3</v>
      </c>
      <c r="N775" s="86">
        <v>55.334509541481602</v>
      </c>
      <c r="O775" s="86">
        <v>5.9919381196208699</v>
      </c>
      <c r="P775" s="86">
        <v>0.82</v>
      </c>
      <c r="Q775" s="88">
        <v>0.87309999999999999</v>
      </c>
      <c r="R775" s="85">
        <v>7.8206465067778896E-2</v>
      </c>
      <c r="S775" s="86">
        <v>0</v>
      </c>
      <c r="T775" s="86">
        <v>1.1100000000000001</v>
      </c>
      <c r="U775" s="88">
        <v>0.17730853700308299</v>
      </c>
      <c r="V775" s="89">
        <v>4.09</v>
      </c>
      <c r="W775" s="85">
        <v>18.094873879593202</v>
      </c>
      <c r="X775" s="88">
        <v>19.266666666700001</v>
      </c>
      <c r="Y775" s="85"/>
      <c r="Z775" s="88"/>
      <c r="AA775" s="85">
        <v>0</v>
      </c>
      <c r="AB775" s="91">
        <v>0</v>
      </c>
      <c r="AC775" s="86">
        <v>0</v>
      </c>
      <c r="AD775" s="86">
        <v>0</v>
      </c>
      <c r="AE775" s="86">
        <v>0.06</v>
      </c>
      <c r="AF775" s="151">
        <v>0</v>
      </c>
      <c r="AG775" s="150">
        <v>4.9228762012600003E-9</v>
      </c>
      <c r="AH775" s="86">
        <v>6.8920999999999996E-2</v>
      </c>
      <c r="AI775" s="88">
        <v>3.6260119429099998E-3</v>
      </c>
      <c r="AJ775" s="152">
        <v>1.69</v>
      </c>
      <c r="AK775" s="153">
        <v>1</v>
      </c>
    </row>
    <row r="776" spans="1:37" x14ac:dyDescent="0.2">
      <c r="A776" s="149" t="s">
        <v>1862</v>
      </c>
      <c r="B776" s="66" t="s">
        <v>1863</v>
      </c>
      <c r="C776" s="67">
        <v>45</v>
      </c>
      <c r="D776" s="84" t="s">
        <v>334</v>
      </c>
      <c r="E776" s="85">
        <v>55.600428513127497</v>
      </c>
      <c r="F776" s="91">
        <v>55.519657189497998</v>
      </c>
      <c r="G776" s="86">
        <v>21.391647394912301</v>
      </c>
      <c r="H776" s="86">
        <v>21.372092232349299</v>
      </c>
      <c r="I776" s="86">
        <v>74.23</v>
      </c>
      <c r="J776" s="86">
        <v>99.34</v>
      </c>
      <c r="K776" s="87">
        <v>0</v>
      </c>
      <c r="L776" s="150">
        <v>0</v>
      </c>
      <c r="M776" s="86">
        <v>3.26781061631013E-3</v>
      </c>
      <c r="N776" s="86">
        <v>53.638124162877403</v>
      </c>
      <c r="O776" s="86">
        <v>4.3143297380585501</v>
      </c>
      <c r="P776" s="86">
        <v>3.359</v>
      </c>
      <c r="Q776" s="88">
        <v>1.6816</v>
      </c>
      <c r="R776" s="85">
        <v>3.7558685446009397E-2</v>
      </c>
      <c r="S776" s="86">
        <v>0</v>
      </c>
      <c r="T776" s="86">
        <v>1.89</v>
      </c>
      <c r="U776" s="88">
        <v>0.82811862331655595</v>
      </c>
      <c r="V776" s="89">
        <v>3.97</v>
      </c>
      <c r="W776" s="85">
        <v>19.502481202803299</v>
      </c>
      <c r="X776" s="88">
        <v>27.5333333333</v>
      </c>
      <c r="Y776" s="85">
        <v>-56.42</v>
      </c>
      <c r="Z776" s="88">
        <v>-100</v>
      </c>
      <c r="AA776" s="85">
        <v>0.21</v>
      </c>
      <c r="AB776" s="91">
        <v>0.2</v>
      </c>
      <c r="AC776" s="86">
        <v>0.1</v>
      </c>
      <c r="AD776" s="86">
        <v>0.09</v>
      </c>
      <c r="AE776" s="86">
        <v>0.28000000000000003</v>
      </c>
      <c r="AF776" s="151">
        <v>0</v>
      </c>
      <c r="AG776" s="150">
        <v>9.6000038978900004E-4</v>
      </c>
      <c r="AH776" s="86">
        <v>0.70445500000000005</v>
      </c>
      <c r="AI776" s="88">
        <v>0.108779985457</v>
      </c>
      <c r="AJ776" s="152">
        <v>1.9</v>
      </c>
      <c r="AK776" s="153">
        <v>8</v>
      </c>
    </row>
    <row r="777" spans="1:37" x14ac:dyDescent="0.2">
      <c r="A777" s="149" t="s">
        <v>1864</v>
      </c>
      <c r="B777" s="66" t="s">
        <v>1865</v>
      </c>
      <c r="C777" s="67">
        <v>45</v>
      </c>
      <c r="D777" s="84" t="s">
        <v>334</v>
      </c>
      <c r="E777" s="85">
        <v>67.422563162231498</v>
      </c>
      <c r="F777" s="91">
        <v>67.202061113883502</v>
      </c>
      <c r="G777" s="86">
        <v>20.052920491603501</v>
      </c>
      <c r="H777" s="86">
        <v>20.012301693223598</v>
      </c>
      <c r="I777" s="86">
        <v>20.010000000000002</v>
      </c>
      <c r="J777" s="86">
        <v>23.69</v>
      </c>
      <c r="K777" s="87">
        <v>1.29E-2</v>
      </c>
      <c r="L777" s="150">
        <v>0</v>
      </c>
      <c r="M777" s="86">
        <v>6.5665629689051297E-4</v>
      </c>
      <c r="N777" s="86">
        <v>64.936427098022307</v>
      </c>
      <c r="O777" s="86">
        <v>5.8769885500050698</v>
      </c>
      <c r="P777" s="86">
        <v>0.64400000000000002</v>
      </c>
      <c r="Q777" s="88">
        <v>0.73499999999999999</v>
      </c>
      <c r="R777" s="85">
        <v>1.6087516087516102E-2</v>
      </c>
      <c r="S777" s="86">
        <v>0</v>
      </c>
      <c r="T777" s="86">
        <v>1.51</v>
      </c>
      <c r="U777" s="88">
        <v>0.34467951768078298</v>
      </c>
      <c r="V777" s="89">
        <v>4.38</v>
      </c>
      <c r="W777" s="85">
        <v>24.627882803607999</v>
      </c>
      <c r="X777" s="88">
        <v>23.7</v>
      </c>
      <c r="Y777" s="85">
        <v>16</v>
      </c>
      <c r="Z777" s="88">
        <v>100</v>
      </c>
      <c r="AA777" s="85">
        <v>0</v>
      </c>
      <c r="AB777" s="91">
        <v>0</v>
      </c>
      <c r="AC777" s="86">
        <v>0</v>
      </c>
      <c r="AD777" s="86">
        <v>0</v>
      </c>
      <c r="AE777" s="86">
        <v>7.0000000000000007E-2</v>
      </c>
      <c r="AF777" s="151">
        <v>0</v>
      </c>
      <c r="AG777" s="150">
        <v>8.7405532576300002E-10</v>
      </c>
      <c r="AH777" s="86">
        <v>0.12171</v>
      </c>
      <c r="AI777" s="88">
        <v>1.45040048633E-2</v>
      </c>
      <c r="AJ777" s="152">
        <v>2.2000000000000002</v>
      </c>
      <c r="AK777" s="153">
        <v>13</v>
      </c>
    </row>
    <row r="778" spans="1:37" x14ac:dyDescent="0.2">
      <c r="A778" s="149" t="s">
        <v>1866</v>
      </c>
      <c r="B778" s="66" t="s">
        <v>1867</v>
      </c>
      <c r="C778" s="67">
        <v>45</v>
      </c>
      <c r="D778" s="84" t="s">
        <v>334</v>
      </c>
      <c r="E778" s="85">
        <v>67.056743224986107</v>
      </c>
      <c r="F778" s="91">
        <v>66.4885162520861</v>
      </c>
      <c r="G778" s="86">
        <v>20.8853214654693</v>
      </c>
      <c r="H778" s="86">
        <v>20.736310895652899</v>
      </c>
      <c r="I778" s="86">
        <v>13.69</v>
      </c>
      <c r="J778" s="86">
        <v>18.21</v>
      </c>
      <c r="K778" s="87">
        <v>0</v>
      </c>
      <c r="L778" s="150">
        <v>0</v>
      </c>
      <c r="M778" s="86">
        <v>1.6432899781338699E-2</v>
      </c>
      <c r="N778" s="86">
        <v>65.538776657697099</v>
      </c>
      <c r="O778" s="86">
        <v>3.53968501481366</v>
      </c>
      <c r="P778" s="86">
        <v>0.49399999999999999</v>
      </c>
      <c r="Q778" s="88">
        <v>0.72850000000000004</v>
      </c>
      <c r="R778" s="85">
        <v>5.08130081300813E-2</v>
      </c>
      <c r="S778" s="86">
        <v>0</v>
      </c>
      <c r="T778" s="86">
        <v>1.1399999999999999</v>
      </c>
      <c r="U778" s="88">
        <v>0.212588412938091</v>
      </c>
      <c r="V778" s="89">
        <v>4.49</v>
      </c>
      <c r="W778" s="85">
        <v>27.934626214544998</v>
      </c>
      <c r="X778" s="88">
        <v>29.866666666699999</v>
      </c>
      <c r="Y778" s="85"/>
      <c r="Z778" s="88"/>
      <c r="AA778" s="85">
        <v>0.05</v>
      </c>
      <c r="AB778" s="91">
        <v>0</v>
      </c>
      <c r="AC778" s="86">
        <v>0</v>
      </c>
      <c r="AD778" s="86">
        <v>0</v>
      </c>
      <c r="AE778" s="86">
        <v>0.02</v>
      </c>
      <c r="AF778" s="151">
        <v>0</v>
      </c>
      <c r="AG778" s="150">
        <v>7.5254434380000006E-12</v>
      </c>
      <c r="AH778" s="86">
        <v>5.6984E-2</v>
      </c>
      <c r="AI778" s="88">
        <v>3.6260007753199999E-3</v>
      </c>
      <c r="AJ778" s="152">
        <v>2.12</v>
      </c>
      <c r="AK778" s="153">
        <v>14</v>
      </c>
    </row>
    <row r="779" spans="1:37" x14ac:dyDescent="0.2">
      <c r="A779" s="149" t="s">
        <v>1868</v>
      </c>
      <c r="B779" s="66" t="s">
        <v>1869</v>
      </c>
      <c r="C779" s="67">
        <v>45</v>
      </c>
      <c r="D779" s="84" t="s">
        <v>334</v>
      </c>
      <c r="E779" s="85">
        <v>86.474462039953295</v>
      </c>
      <c r="F779" s="91">
        <v>86.454639561262496</v>
      </c>
      <c r="G779" s="86">
        <v>27.315375635971201</v>
      </c>
      <c r="H779" s="86">
        <v>27.315375635971201</v>
      </c>
      <c r="I779" s="86">
        <v>16.73</v>
      </c>
      <c r="J779" s="86">
        <v>16.89</v>
      </c>
      <c r="K779" s="87">
        <v>0</v>
      </c>
      <c r="L779" s="150">
        <v>0</v>
      </c>
      <c r="M779" s="86">
        <v>0</v>
      </c>
      <c r="N779" s="86">
        <v>84.384093113482095</v>
      </c>
      <c r="O779" s="86">
        <v>3.3443708609271501</v>
      </c>
      <c r="P779" s="86">
        <v>0.36199999999999999</v>
      </c>
      <c r="Q779" s="88">
        <v>0.83209999999999995</v>
      </c>
      <c r="R779" s="85">
        <v>0</v>
      </c>
      <c r="S779" s="86">
        <v>0</v>
      </c>
      <c r="T779" s="86">
        <v>1</v>
      </c>
      <c r="U779" s="88">
        <v>0.36561460696429798</v>
      </c>
      <c r="V779" s="89">
        <v>4.55</v>
      </c>
      <c r="W779" s="85">
        <v>23.8600447245861</v>
      </c>
      <c r="X779" s="88">
        <v>26.9</v>
      </c>
      <c r="Y779" s="85">
        <v>100</v>
      </c>
      <c r="Z779" s="88"/>
      <c r="AA779" s="85">
        <v>0.06</v>
      </c>
      <c r="AB779" s="91">
        <v>0.06</v>
      </c>
      <c r="AC779" s="86">
        <v>0.05</v>
      </c>
      <c r="AD779" s="86">
        <v>0.05</v>
      </c>
      <c r="AE779" s="86">
        <v>0.1</v>
      </c>
      <c r="AF779" s="151">
        <v>6.4680734347399998E-8</v>
      </c>
      <c r="AG779" s="150">
        <v>6.2287322039599996E-11</v>
      </c>
      <c r="AH779" s="86">
        <v>4.7148000000000002E-2</v>
      </c>
      <c r="AI779" s="88">
        <v>3.62600315555E-3</v>
      </c>
      <c r="AJ779" s="152">
        <v>2.4500000000000002</v>
      </c>
      <c r="AK779" s="153">
        <v>31</v>
      </c>
    </row>
    <row r="780" spans="1:37" x14ac:dyDescent="0.2">
      <c r="A780" s="149" t="s">
        <v>1348</v>
      </c>
      <c r="B780" s="66" t="s">
        <v>1870</v>
      </c>
      <c r="C780" s="67">
        <v>45</v>
      </c>
      <c r="D780" s="84" t="s">
        <v>334</v>
      </c>
      <c r="E780" s="85">
        <v>62.417474268374399</v>
      </c>
      <c r="F780" s="91">
        <v>62.396970981014</v>
      </c>
      <c r="G780" s="86">
        <v>24.515097253926399</v>
      </c>
      <c r="H780" s="86">
        <v>24.513730368102401</v>
      </c>
      <c r="I780" s="86">
        <v>11.45</v>
      </c>
      <c r="J780" s="86">
        <v>19.32</v>
      </c>
      <c r="K780" s="87">
        <v>0</v>
      </c>
      <c r="L780" s="150">
        <v>2.43200559317E-11</v>
      </c>
      <c r="M780" s="86">
        <v>0</v>
      </c>
      <c r="N780" s="86">
        <v>58.654388014569399</v>
      </c>
      <c r="O780" s="86">
        <v>19.627369097333801</v>
      </c>
      <c r="P780" s="86">
        <v>0.56499999999999995</v>
      </c>
      <c r="Q780" s="88">
        <v>0.60750000000000004</v>
      </c>
      <c r="R780" s="85">
        <v>0</v>
      </c>
      <c r="S780" s="86">
        <v>0</v>
      </c>
      <c r="T780" s="86">
        <v>0.61</v>
      </c>
      <c r="U780" s="88">
        <v>1.1290476906464</v>
      </c>
      <c r="V780" s="89">
        <v>4.21</v>
      </c>
      <c r="W780" s="85">
        <v>20.749052990556098</v>
      </c>
      <c r="X780" s="88">
        <v>24.366666666699999</v>
      </c>
      <c r="Y780" s="85"/>
      <c r="Z780" s="88"/>
      <c r="AA780" s="85">
        <v>0.31</v>
      </c>
      <c r="AB780" s="91">
        <v>0.19</v>
      </c>
      <c r="AC780" s="86">
        <v>0.08</v>
      </c>
      <c r="AD780" s="86">
        <v>0.04</v>
      </c>
      <c r="AE780" s="86">
        <v>0.04</v>
      </c>
      <c r="AF780" s="151">
        <v>0</v>
      </c>
      <c r="AG780" s="150">
        <v>6.4799990237800004E-2</v>
      </c>
      <c r="AH780" s="86">
        <v>8.3543000000000006E-2</v>
      </c>
      <c r="AI780" s="88">
        <v>2.5381996674900001E-2</v>
      </c>
      <c r="AJ780" s="152">
        <v>2.62</v>
      </c>
      <c r="AK780" s="153">
        <v>15</v>
      </c>
    </row>
    <row r="781" spans="1:37" x14ac:dyDescent="0.2">
      <c r="A781" s="149" t="s">
        <v>1871</v>
      </c>
      <c r="B781" s="66" t="s">
        <v>1872</v>
      </c>
      <c r="C781" s="67">
        <v>45</v>
      </c>
      <c r="D781" s="84" t="s">
        <v>334</v>
      </c>
      <c r="E781" s="85">
        <v>69.584711017061196</v>
      </c>
      <c r="F781" s="91">
        <v>69.395582594894904</v>
      </c>
      <c r="G781" s="86">
        <v>22.355508530617598</v>
      </c>
      <c r="H781" s="86">
        <v>22.325089273905601</v>
      </c>
      <c r="I781" s="86">
        <v>14.64</v>
      </c>
      <c r="J781" s="86">
        <v>22.22</v>
      </c>
      <c r="K781" s="87">
        <v>0</v>
      </c>
      <c r="L781" s="150">
        <v>3.2543308518800001E-9</v>
      </c>
      <c r="M781" s="86">
        <v>1.63691603635883E-3</v>
      </c>
      <c r="N781" s="86">
        <v>67.599352252515303</v>
      </c>
      <c r="O781" s="86">
        <v>4.1063375267030597</v>
      </c>
      <c r="P781" s="86">
        <v>0.42299999999999999</v>
      </c>
      <c r="Q781" s="88">
        <v>0.83760000000000001</v>
      </c>
      <c r="R781" s="85">
        <v>1.75623463294696E-2</v>
      </c>
      <c r="S781" s="86">
        <v>0</v>
      </c>
      <c r="T781" s="86">
        <v>1.1100000000000001</v>
      </c>
      <c r="U781" s="88">
        <v>0.16267689459066301</v>
      </c>
      <c r="V781" s="89">
        <v>4.43</v>
      </c>
      <c r="W781" s="85">
        <v>24.8631700481641</v>
      </c>
      <c r="X781" s="88">
        <v>29.366666666699999</v>
      </c>
      <c r="Y781" s="85">
        <v>56.960000000000008</v>
      </c>
      <c r="Z781" s="88"/>
      <c r="AA781" s="85">
        <v>0</v>
      </c>
      <c r="AB781" s="91">
        <v>0</v>
      </c>
      <c r="AC781" s="86">
        <v>0.01</v>
      </c>
      <c r="AD781" s="86">
        <v>0.01</v>
      </c>
      <c r="AE781" s="86">
        <v>0.05</v>
      </c>
      <c r="AF781" s="151">
        <v>0</v>
      </c>
      <c r="AG781" s="150">
        <v>2.3034012006000001E-9</v>
      </c>
      <c r="AH781" s="86">
        <v>0.103114</v>
      </c>
      <c r="AI781" s="88">
        <v>1.0878004964700001E-2</v>
      </c>
      <c r="AJ781" s="152">
        <v>2.64</v>
      </c>
      <c r="AK781" s="153">
        <v>16</v>
      </c>
    </row>
    <row r="782" spans="1:37" x14ac:dyDescent="0.2">
      <c r="A782" s="149" t="s">
        <v>1873</v>
      </c>
      <c r="B782" s="66" t="s">
        <v>1874</v>
      </c>
      <c r="C782" s="67">
        <v>45</v>
      </c>
      <c r="D782" s="84" t="s">
        <v>334</v>
      </c>
      <c r="E782" s="85">
        <v>86.435476125853398</v>
      </c>
      <c r="F782" s="91">
        <v>86.068020961646894</v>
      </c>
      <c r="G782" s="86">
        <v>24.530763930935102</v>
      </c>
      <c r="H782" s="86">
        <v>24.498402822723801</v>
      </c>
      <c r="I782" s="86">
        <v>16.84</v>
      </c>
      <c r="J782" s="86">
        <v>16.32</v>
      </c>
      <c r="K782" s="87">
        <v>0</v>
      </c>
      <c r="L782" s="150">
        <v>1.9348486028999999E-9</v>
      </c>
      <c r="M782" s="86">
        <v>4.00955570936809E-3</v>
      </c>
      <c r="N782" s="86">
        <v>82.353500459544307</v>
      </c>
      <c r="O782" s="86">
        <v>11.2005965697241</v>
      </c>
      <c r="P782" s="86">
        <v>0.19</v>
      </c>
      <c r="Q782" s="88">
        <v>0.59150000000000003</v>
      </c>
      <c r="R782" s="85">
        <v>2.7913468248429898E-2</v>
      </c>
      <c r="S782" s="86">
        <v>0</v>
      </c>
      <c r="T782" s="86">
        <v>0.93</v>
      </c>
      <c r="U782" s="88">
        <v>4.9063615675303297E-2</v>
      </c>
      <c r="V782" s="89">
        <v>4.7</v>
      </c>
      <c r="W782" s="85">
        <v>28.038672883312501</v>
      </c>
      <c r="X782" s="88">
        <v>21.866666666699999</v>
      </c>
      <c r="Y782" s="85">
        <v>88.860000000000014</v>
      </c>
      <c r="Z782" s="88">
        <v>100</v>
      </c>
      <c r="AA782" s="85">
        <v>0</v>
      </c>
      <c r="AB782" s="91">
        <v>0</v>
      </c>
      <c r="AC782" s="86">
        <v>0</v>
      </c>
      <c r="AD782" s="86">
        <v>0</v>
      </c>
      <c r="AE782" s="86">
        <v>0.04</v>
      </c>
      <c r="AF782" s="151">
        <v>6.0467410898000005E-8</v>
      </c>
      <c r="AG782" s="150">
        <v>1.2288909703900001E-10</v>
      </c>
      <c r="AH782" s="86">
        <v>9.3741000000000005E-2</v>
      </c>
      <c r="AI782" s="88">
        <v>1.450400173E-2</v>
      </c>
      <c r="AJ782" s="152">
        <v>2.4700000000000002</v>
      </c>
      <c r="AK782" s="153">
        <v>18</v>
      </c>
    </row>
    <row r="783" spans="1:37" x14ac:dyDescent="0.2">
      <c r="A783" s="149" t="s">
        <v>1875</v>
      </c>
      <c r="B783" s="66" t="s">
        <v>1876</v>
      </c>
      <c r="C783" s="67">
        <v>45</v>
      </c>
      <c r="D783" s="84" t="s">
        <v>334</v>
      </c>
      <c r="E783" s="85">
        <v>86.520618775885097</v>
      </c>
      <c r="F783" s="91">
        <v>86.098803439155702</v>
      </c>
      <c r="G783" s="86">
        <v>28.5040012926599</v>
      </c>
      <c r="H783" s="86">
        <v>28.4521248097154</v>
      </c>
      <c r="I783" s="86">
        <v>7.66</v>
      </c>
      <c r="J783" s="86">
        <v>16.14</v>
      </c>
      <c r="K783" s="87">
        <v>1.89E-2</v>
      </c>
      <c r="L783" s="150">
        <v>6.0000001949700003E-2</v>
      </c>
      <c r="M783" s="86">
        <v>6.6862682838219204E-3</v>
      </c>
      <c r="N783" s="86">
        <v>82.054771074026505</v>
      </c>
      <c r="O783" s="86">
        <v>28.9189387815095</v>
      </c>
      <c r="P783" s="86">
        <v>0.443</v>
      </c>
      <c r="Q783" s="88">
        <v>0.43469999999999998</v>
      </c>
      <c r="R783" s="85">
        <v>1.7263703064307301E-2</v>
      </c>
      <c r="S783" s="86">
        <v>0</v>
      </c>
      <c r="T783" s="86">
        <v>0.54</v>
      </c>
      <c r="U783" s="88">
        <v>0.54597872213765097</v>
      </c>
      <c r="V783" s="89">
        <v>4.58</v>
      </c>
      <c r="W783" s="85">
        <v>56.066666666700002</v>
      </c>
      <c r="X783" s="88">
        <v>33.333333333299997</v>
      </c>
      <c r="Y783" s="85"/>
      <c r="Z783" s="88"/>
      <c r="AA783" s="85">
        <v>0.2</v>
      </c>
      <c r="AB783" s="91">
        <v>0.14000000000000001</v>
      </c>
      <c r="AC783" s="86">
        <v>0.1</v>
      </c>
      <c r="AD783" s="86">
        <v>0.09</v>
      </c>
      <c r="AE783" s="86">
        <v>0.02</v>
      </c>
      <c r="AF783" s="151">
        <v>0</v>
      </c>
      <c r="AG783" s="150">
        <v>5.5994531806599998E-10</v>
      </c>
      <c r="AH783" s="86">
        <v>0.114313</v>
      </c>
      <c r="AI783" s="88">
        <v>8.8200194692300005E-3</v>
      </c>
      <c r="AJ783" s="152">
        <v>3.13</v>
      </c>
      <c r="AK783" s="153">
        <v>48</v>
      </c>
    </row>
    <row r="784" spans="1:37" x14ac:dyDescent="0.2">
      <c r="A784" s="149" t="s">
        <v>507</v>
      </c>
      <c r="B784" s="66" t="s">
        <v>1877</v>
      </c>
      <c r="C784" s="67">
        <v>45</v>
      </c>
      <c r="D784" s="84" t="s">
        <v>334</v>
      </c>
      <c r="E784" s="85">
        <v>69.187941882772805</v>
      </c>
      <c r="F784" s="91">
        <v>69.040368129435606</v>
      </c>
      <c r="G784" s="86">
        <v>24.1323334093562</v>
      </c>
      <c r="H784" s="86">
        <v>24.090744442506601</v>
      </c>
      <c r="I784" s="86">
        <v>13.12</v>
      </c>
      <c r="J784" s="86">
        <v>13.16</v>
      </c>
      <c r="K784" s="87">
        <v>1.49E-2</v>
      </c>
      <c r="L784" s="150">
        <v>4.4773085887200003E-9</v>
      </c>
      <c r="M784" s="86">
        <v>1.6146108549135599E-3</v>
      </c>
      <c r="N784" s="86">
        <v>66.052550065317206</v>
      </c>
      <c r="O784" s="86">
        <v>21.295685446628799</v>
      </c>
      <c r="P784" s="86">
        <v>0.34599999999999997</v>
      </c>
      <c r="Q784" s="88">
        <v>0.89439999999999997</v>
      </c>
      <c r="R784" s="85">
        <v>1.48456057007126E-2</v>
      </c>
      <c r="S784" s="86">
        <v>0</v>
      </c>
      <c r="T784" s="86">
        <v>0.98</v>
      </c>
      <c r="U784" s="88">
        <v>1.30401534767035</v>
      </c>
      <c r="V784" s="89">
        <v>4.3899999999999997</v>
      </c>
      <c r="W784" s="85">
        <v>26.773763043797601</v>
      </c>
      <c r="X784" s="88">
        <v>30.266666666700001</v>
      </c>
      <c r="Y784" s="85">
        <v>100</v>
      </c>
      <c r="Z784" s="88"/>
      <c r="AA784" s="85">
        <v>0.83</v>
      </c>
      <c r="AB784" s="91">
        <v>0.7</v>
      </c>
      <c r="AC784" s="86">
        <v>0.46</v>
      </c>
      <c r="AD784" s="86">
        <v>0.43</v>
      </c>
      <c r="AE784" s="86">
        <v>0.02</v>
      </c>
      <c r="AF784" s="151">
        <v>0</v>
      </c>
      <c r="AG784" s="150">
        <v>2.7220479244799998E-9</v>
      </c>
      <c r="AH784" s="86">
        <v>5.9365000000000001E-2</v>
      </c>
      <c r="AI784" s="88">
        <v>3.6260008201299998E-3</v>
      </c>
      <c r="AJ784" s="152">
        <v>2.72</v>
      </c>
      <c r="AK784" s="153">
        <v>19</v>
      </c>
    </row>
    <row r="785" spans="1:37" x14ac:dyDescent="0.2">
      <c r="A785" s="149" t="s">
        <v>1878</v>
      </c>
      <c r="B785" s="66" t="s">
        <v>1879</v>
      </c>
      <c r="C785" s="67">
        <v>45</v>
      </c>
      <c r="D785" s="84" t="s">
        <v>334</v>
      </c>
      <c r="E785" s="85">
        <v>78.0304568527919</v>
      </c>
      <c r="F785" s="91">
        <v>77.598523304107104</v>
      </c>
      <c r="G785" s="86">
        <v>29.446239040147699</v>
      </c>
      <c r="H785" s="86">
        <v>29.3576372865713</v>
      </c>
      <c r="I785" s="86">
        <v>26.48</v>
      </c>
      <c r="J785" s="86">
        <v>49.97</v>
      </c>
      <c r="K785" s="87">
        <v>3.0800000000000001E-2</v>
      </c>
      <c r="L785" s="150">
        <v>8.9999996651400002E-2</v>
      </c>
      <c r="M785" s="86">
        <v>1.10240139192302E-2</v>
      </c>
      <c r="N785" s="86">
        <v>74.649225781206297</v>
      </c>
      <c r="O785" s="86">
        <v>16.1888842457167</v>
      </c>
      <c r="P785" s="86">
        <v>0.95699999999999996</v>
      </c>
      <c r="Q785" s="88">
        <v>0.89219999999999999</v>
      </c>
      <c r="R785" s="85">
        <v>1.7881090746535499E-2</v>
      </c>
      <c r="S785" s="86">
        <v>0</v>
      </c>
      <c r="T785" s="86">
        <v>0.85</v>
      </c>
      <c r="U785" s="88">
        <v>0.54730041532072005</v>
      </c>
      <c r="V785" s="89">
        <v>4.25</v>
      </c>
      <c r="W785" s="85">
        <v>38.666666666700003</v>
      </c>
      <c r="X785" s="88">
        <v>22.933333333299998</v>
      </c>
      <c r="Y785" s="85"/>
      <c r="Z785" s="88"/>
      <c r="AA785" s="85">
        <v>0</v>
      </c>
      <c r="AB785" s="91">
        <v>0</v>
      </c>
      <c r="AC785" s="86">
        <v>0</v>
      </c>
      <c r="AD785" s="86">
        <v>0</v>
      </c>
      <c r="AE785" s="86">
        <v>0.22</v>
      </c>
      <c r="AF785" s="151">
        <v>0</v>
      </c>
      <c r="AG785" s="150">
        <v>2.72000258076E-3</v>
      </c>
      <c r="AH785" s="86">
        <v>0.32348700000000002</v>
      </c>
      <c r="AI785" s="88">
        <v>9.11299881161E-2</v>
      </c>
      <c r="AJ785" s="152">
        <v>2.95</v>
      </c>
      <c r="AK785" s="153">
        <v>36</v>
      </c>
    </row>
    <row r="786" spans="1:37" x14ac:dyDescent="0.2">
      <c r="A786" s="149" t="s">
        <v>1880</v>
      </c>
      <c r="B786" s="66" t="s">
        <v>1881</v>
      </c>
      <c r="C786" s="67">
        <v>45</v>
      </c>
      <c r="D786" s="84" t="s">
        <v>334</v>
      </c>
      <c r="E786" s="85">
        <v>74.163763743023296</v>
      </c>
      <c r="F786" s="91">
        <v>74.105489439401197</v>
      </c>
      <c r="G786" s="86">
        <v>28.8872197977234</v>
      </c>
      <c r="H786" s="86">
        <v>28.870384998899301</v>
      </c>
      <c r="I786" s="86">
        <v>5.31</v>
      </c>
      <c r="J786" s="86">
        <v>12.75</v>
      </c>
      <c r="K786" s="87">
        <v>0.18709999999999999</v>
      </c>
      <c r="L786" s="150">
        <v>4.99999995899E-2</v>
      </c>
      <c r="M786" s="86">
        <v>1.2796586943337001E-4</v>
      </c>
      <c r="N786" s="86">
        <v>72.755434350922698</v>
      </c>
      <c r="O786" s="86">
        <v>5.5461490811480498</v>
      </c>
      <c r="P786" s="86">
        <v>0.36799999999999999</v>
      </c>
      <c r="Q786" s="88">
        <v>0.46039999999999998</v>
      </c>
      <c r="R786" s="85">
        <v>1.27388535031847E-2</v>
      </c>
      <c r="S786" s="86">
        <v>0</v>
      </c>
      <c r="T786" s="86">
        <v>0.57999999999999996</v>
      </c>
      <c r="U786" s="88">
        <v>1.45685759055179</v>
      </c>
      <c r="V786" s="89">
        <v>4.51</v>
      </c>
      <c r="W786" s="85">
        <v>24.364019370443501</v>
      </c>
      <c r="X786" s="88">
        <v>25</v>
      </c>
      <c r="Y786" s="85"/>
      <c r="Z786" s="88"/>
      <c r="AA786" s="85">
        <v>0.24</v>
      </c>
      <c r="AB786" s="91">
        <v>0.24</v>
      </c>
      <c r="AC786" s="86">
        <v>0.03</v>
      </c>
      <c r="AD786" s="86">
        <v>0.02</v>
      </c>
      <c r="AE786" s="86">
        <v>0.01</v>
      </c>
      <c r="AF786" s="151">
        <v>0</v>
      </c>
      <c r="AG786" s="150">
        <v>3.1487993146299999E-2</v>
      </c>
      <c r="AH786" s="86">
        <v>5.7765999999999998E-2</v>
      </c>
      <c r="AI786" s="88">
        <v>1.24460043844E-2</v>
      </c>
      <c r="AJ786" s="152">
        <v>2.98</v>
      </c>
      <c r="AK786" s="153">
        <v>35</v>
      </c>
    </row>
    <row r="787" spans="1:37" x14ac:dyDescent="0.2">
      <c r="A787" s="149" t="s">
        <v>1882</v>
      </c>
      <c r="B787" s="66" t="s">
        <v>1883</v>
      </c>
      <c r="C787" s="67">
        <v>45</v>
      </c>
      <c r="D787" s="84" t="s">
        <v>334</v>
      </c>
      <c r="E787" s="85">
        <v>81.107131570630997</v>
      </c>
      <c r="F787" s="91">
        <v>81.046560623617395</v>
      </c>
      <c r="G787" s="86">
        <v>31.981460023175</v>
      </c>
      <c r="H787" s="86">
        <v>31.981460023175</v>
      </c>
      <c r="I787" s="86">
        <v>26.72</v>
      </c>
      <c r="J787" s="86">
        <v>29.48</v>
      </c>
      <c r="K787" s="87">
        <v>0.32190000000000002</v>
      </c>
      <c r="L787" s="150">
        <v>3.6881690806600003E-11</v>
      </c>
      <c r="M787" s="86">
        <v>0</v>
      </c>
      <c r="N787" s="86">
        <v>77.8025241276912</v>
      </c>
      <c r="O787" s="86">
        <v>14.5573832842065</v>
      </c>
      <c r="P787" s="86">
        <v>1.18</v>
      </c>
      <c r="Q787" s="88">
        <v>1.3168</v>
      </c>
      <c r="R787" s="85">
        <v>0</v>
      </c>
      <c r="S787" s="86">
        <v>0</v>
      </c>
      <c r="T787" s="86">
        <v>2.04</v>
      </c>
      <c r="U787" s="88">
        <v>0.331823448857053</v>
      </c>
      <c r="V787" s="89">
        <v>4.25</v>
      </c>
      <c r="W787" s="85">
        <v>21.8114080655062</v>
      </c>
      <c r="X787" s="88">
        <v>23.666666666699999</v>
      </c>
      <c r="Y787" s="85"/>
      <c r="Z787" s="88"/>
      <c r="AA787" s="85">
        <v>0.5</v>
      </c>
      <c r="AB787" s="91">
        <v>0.5</v>
      </c>
      <c r="AC787" s="86">
        <v>0.11</v>
      </c>
      <c r="AD787" s="86">
        <v>0.11</v>
      </c>
      <c r="AE787" s="86">
        <v>7.0000000000000007E-2</v>
      </c>
      <c r="AF787" s="151">
        <v>0</v>
      </c>
      <c r="AG787" s="150">
        <v>1.14187981121E-11</v>
      </c>
      <c r="AH787" s="86">
        <v>6.5728999999999996E-2</v>
      </c>
      <c r="AI787" s="88">
        <v>1.8129997326699999E-2</v>
      </c>
      <c r="AJ787" s="152">
        <v>2.68</v>
      </c>
      <c r="AK787" s="153">
        <v>24</v>
      </c>
    </row>
    <row r="788" spans="1:37" x14ac:dyDescent="0.2">
      <c r="A788" s="149" t="s">
        <v>1884</v>
      </c>
      <c r="B788" s="66" t="s">
        <v>1885</v>
      </c>
      <c r="C788" s="67">
        <v>45</v>
      </c>
      <c r="D788" s="84" t="s">
        <v>334</v>
      </c>
      <c r="E788" s="85">
        <v>49.658706005742701</v>
      </c>
      <c r="F788" s="91">
        <v>49.622599336325003</v>
      </c>
      <c r="G788" s="86">
        <v>20.2764739258266</v>
      </c>
      <c r="H788" s="86">
        <v>20.274754560616199</v>
      </c>
      <c r="I788" s="86">
        <v>202.21</v>
      </c>
      <c r="J788" s="86">
        <v>323.58999999999997</v>
      </c>
      <c r="K788" s="87">
        <v>1.9099999999999999E-2</v>
      </c>
      <c r="L788" s="150">
        <v>1.00000288382E-2</v>
      </c>
      <c r="M788" s="86">
        <v>1.9643769749798801E-2</v>
      </c>
      <c r="N788" s="86">
        <v>46.543132980379902</v>
      </c>
      <c r="O788" s="86">
        <v>8.9216820987654302</v>
      </c>
      <c r="P788" s="86">
        <v>8.2240000000000002</v>
      </c>
      <c r="Q788" s="88">
        <v>4.1837999999999997</v>
      </c>
      <c r="R788" s="85">
        <v>3.8669760247486501E-2</v>
      </c>
      <c r="S788" s="86">
        <v>0</v>
      </c>
      <c r="T788" s="86">
        <v>4.49</v>
      </c>
      <c r="U788" s="88">
        <v>1.3411048640841801</v>
      </c>
      <c r="V788" s="89">
        <v>3.16</v>
      </c>
      <c r="W788" s="85">
        <v>39.700000000000003</v>
      </c>
      <c r="X788" s="88">
        <v>19.766666666700001</v>
      </c>
      <c r="Y788" s="85">
        <v>-100</v>
      </c>
      <c r="Z788" s="88"/>
      <c r="AA788" s="85">
        <v>2.4700000000000002</v>
      </c>
      <c r="AB788" s="91">
        <v>2.37</v>
      </c>
      <c r="AC788" s="86">
        <v>0.76</v>
      </c>
      <c r="AD788" s="86">
        <v>0.74</v>
      </c>
      <c r="AE788" s="86">
        <v>1.3</v>
      </c>
      <c r="AF788" s="151">
        <v>0</v>
      </c>
      <c r="AG788" s="150">
        <v>9.3499979781400001E-3</v>
      </c>
      <c r="AH788" s="86">
        <v>1.1245639999999999</v>
      </c>
      <c r="AI788" s="88">
        <v>0.22049998933000001</v>
      </c>
      <c r="AJ788" s="152">
        <v>3</v>
      </c>
      <c r="AK788" s="153">
        <v>31</v>
      </c>
    </row>
    <row r="789" spans="1:37" x14ac:dyDescent="0.2">
      <c r="A789" s="149" t="s">
        <v>1886</v>
      </c>
      <c r="B789" s="66" t="s">
        <v>1887</v>
      </c>
      <c r="C789" s="67">
        <v>45</v>
      </c>
      <c r="D789" s="84" t="s">
        <v>334</v>
      </c>
      <c r="E789" s="85">
        <v>74.439514141006697</v>
      </c>
      <c r="F789" s="91">
        <v>74.019990139393101</v>
      </c>
      <c r="G789" s="86">
        <v>26.896149881224499</v>
      </c>
      <c r="H789" s="86">
        <v>26.679216529962801</v>
      </c>
      <c r="I789" s="86">
        <v>59.51</v>
      </c>
      <c r="J789" s="86">
        <v>98.18</v>
      </c>
      <c r="K789" s="87">
        <v>0.25900000000000001</v>
      </c>
      <c r="L789" s="150">
        <v>8.9999985235300006E-2</v>
      </c>
      <c r="M789" s="86">
        <v>1.07890646330479E-4</v>
      </c>
      <c r="N789" s="86">
        <v>71.852766081022196</v>
      </c>
      <c r="O789" s="86">
        <v>14.147262429200801</v>
      </c>
      <c r="P789" s="86">
        <v>3.371</v>
      </c>
      <c r="Q789" s="88">
        <v>1.2648999999999999</v>
      </c>
      <c r="R789" s="85">
        <v>2.0094443886265401E-2</v>
      </c>
      <c r="S789" s="86">
        <v>0</v>
      </c>
      <c r="T789" s="86">
        <v>1.56</v>
      </c>
      <c r="U789" s="88">
        <v>1.4799874501367001</v>
      </c>
      <c r="V789" s="89">
        <v>4.18</v>
      </c>
      <c r="W789" s="85"/>
      <c r="X789" s="88">
        <v>23.9</v>
      </c>
      <c r="Y789" s="85">
        <v>96.460000000000008</v>
      </c>
      <c r="Z789" s="88">
        <v>100</v>
      </c>
      <c r="AA789" s="85">
        <v>1.31</v>
      </c>
      <c r="AB789" s="91">
        <v>1.44</v>
      </c>
      <c r="AC789" s="86">
        <v>0.28999999999999998</v>
      </c>
      <c r="AD789" s="86">
        <v>0.41</v>
      </c>
      <c r="AE789" s="86">
        <v>0.41</v>
      </c>
      <c r="AF789" s="151">
        <v>0</v>
      </c>
      <c r="AG789" s="150">
        <v>2.2713255624999999E-9</v>
      </c>
      <c r="AH789" s="86">
        <v>0.65184200000000003</v>
      </c>
      <c r="AI789" s="88">
        <v>0.206485968652</v>
      </c>
      <c r="AJ789" s="152">
        <v>2.84</v>
      </c>
      <c r="AK789" s="153">
        <v>30</v>
      </c>
    </row>
    <row r="790" spans="1:37" x14ac:dyDescent="0.2">
      <c r="A790" s="149" t="s">
        <v>1888</v>
      </c>
      <c r="B790" s="66" t="s">
        <v>1889</v>
      </c>
      <c r="C790" s="67">
        <v>45</v>
      </c>
      <c r="D790" s="84" t="s">
        <v>334</v>
      </c>
      <c r="E790" s="85">
        <v>82.837138601851706</v>
      </c>
      <c r="F790" s="91">
        <v>81.561209292327504</v>
      </c>
      <c r="G790" s="86">
        <v>27.9076908903868</v>
      </c>
      <c r="H790" s="86">
        <v>27.752614042899499</v>
      </c>
      <c r="I790" s="86">
        <v>22.11</v>
      </c>
      <c r="J790" s="86">
        <v>31.21</v>
      </c>
      <c r="K790" s="87">
        <v>1.7100000000000001E-2</v>
      </c>
      <c r="L790" s="150">
        <v>0.14999996505099999</v>
      </c>
      <c r="M790" s="86">
        <v>8.2417572596929002E-4</v>
      </c>
      <c r="N790" s="86">
        <v>79.498624754420405</v>
      </c>
      <c r="O790" s="86">
        <v>47.2339782345828</v>
      </c>
      <c r="P790" s="86">
        <v>0.624</v>
      </c>
      <c r="Q790" s="88">
        <v>1.2795000000000001</v>
      </c>
      <c r="R790" s="85">
        <v>6.4966704563911001E-2</v>
      </c>
      <c r="S790" s="86">
        <v>0</v>
      </c>
      <c r="T790" s="86">
        <v>1.36</v>
      </c>
      <c r="U790" s="88">
        <v>0.50822214374549002</v>
      </c>
      <c r="V790" s="89">
        <v>4.37</v>
      </c>
      <c r="W790" s="85">
        <v>23.968397399749001</v>
      </c>
      <c r="X790" s="88">
        <v>24.166666666699999</v>
      </c>
      <c r="Y790" s="85">
        <v>-20.959999999999994</v>
      </c>
      <c r="Z790" s="88"/>
      <c r="AA790" s="85">
        <v>0</v>
      </c>
      <c r="AB790" s="91">
        <v>0.06</v>
      </c>
      <c r="AC790" s="86">
        <v>0</v>
      </c>
      <c r="AD790" s="86">
        <v>0</v>
      </c>
      <c r="AE790" s="86">
        <v>0.12</v>
      </c>
      <c r="AF790" s="151">
        <v>2.0768513231300001E-7</v>
      </c>
      <c r="AG790" s="150">
        <v>1.26503832336E-9</v>
      </c>
      <c r="AH790" s="86">
        <v>0.119953</v>
      </c>
      <c r="AI790" s="88">
        <v>2.4108001467200001E-2</v>
      </c>
      <c r="AJ790" s="152">
        <v>2.61</v>
      </c>
      <c r="AK790" s="153">
        <v>20</v>
      </c>
    </row>
    <row r="791" spans="1:37" x14ac:dyDescent="0.2">
      <c r="A791" s="149" t="s">
        <v>1218</v>
      </c>
      <c r="B791" s="66" t="s">
        <v>1890</v>
      </c>
      <c r="C791" s="67">
        <v>45</v>
      </c>
      <c r="D791" s="84" t="s">
        <v>334</v>
      </c>
      <c r="E791" s="85">
        <v>78.873582835548007</v>
      </c>
      <c r="F791" s="91">
        <v>78.584592437487004</v>
      </c>
      <c r="G791" s="86">
        <v>29.2912922818768</v>
      </c>
      <c r="H791" s="86">
        <v>29.185878910871899</v>
      </c>
      <c r="I791" s="86">
        <v>20.99</v>
      </c>
      <c r="J791" s="86">
        <v>44.38</v>
      </c>
      <c r="K791" s="87">
        <v>0</v>
      </c>
      <c r="L791" s="150">
        <v>5.0000023321800001E-2</v>
      </c>
      <c r="M791" s="86">
        <v>1.0875950933285699E-2</v>
      </c>
      <c r="N791" s="86">
        <v>75.439255848914797</v>
      </c>
      <c r="O791" s="86">
        <v>21.6114740557183</v>
      </c>
      <c r="P791" s="86">
        <v>1.351</v>
      </c>
      <c r="Q791" s="88">
        <v>1.2747999999999999</v>
      </c>
      <c r="R791" s="85">
        <v>3.1882671767894201E-2</v>
      </c>
      <c r="S791" s="86">
        <v>0</v>
      </c>
      <c r="T791" s="86">
        <v>1.1499999999999999</v>
      </c>
      <c r="U791" s="88">
        <v>0.86768829194484098</v>
      </c>
      <c r="V791" s="89">
        <v>4.28</v>
      </c>
      <c r="W791" s="85"/>
      <c r="X791" s="88">
        <v>19.066666666700002</v>
      </c>
      <c r="Y791" s="85">
        <v>-45.28</v>
      </c>
      <c r="Z791" s="88">
        <v>-100</v>
      </c>
      <c r="AA791" s="85">
        <v>0.63</v>
      </c>
      <c r="AB791" s="91">
        <v>0.6</v>
      </c>
      <c r="AC791" s="86">
        <v>0.27</v>
      </c>
      <c r="AD791" s="86">
        <v>0.24</v>
      </c>
      <c r="AE791" s="86">
        <v>0.21</v>
      </c>
      <c r="AF791" s="151">
        <v>2.0459001949700002</v>
      </c>
      <c r="AG791" s="150">
        <v>3.0090007024600001E-2</v>
      </c>
      <c r="AH791" s="86">
        <v>0.36385899999999999</v>
      </c>
      <c r="AI791" s="88">
        <v>9.7020016809599999E-2</v>
      </c>
      <c r="AJ791" s="152">
        <v>3.06</v>
      </c>
      <c r="AK791" s="153">
        <v>42</v>
      </c>
    </row>
    <row r="792" spans="1:37" x14ac:dyDescent="0.2">
      <c r="A792" s="149" t="s">
        <v>1787</v>
      </c>
      <c r="B792" s="66" t="s">
        <v>1891</v>
      </c>
      <c r="C792" s="67">
        <v>45</v>
      </c>
      <c r="D792" s="84" t="s">
        <v>334</v>
      </c>
      <c r="E792" s="85">
        <v>70.1125191581623</v>
      </c>
      <c r="F792" s="91">
        <v>69.370864640574197</v>
      </c>
      <c r="G792" s="86">
        <v>25.484654779260602</v>
      </c>
      <c r="H792" s="86">
        <v>25.219244140406001</v>
      </c>
      <c r="I792" s="86">
        <v>44.2</v>
      </c>
      <c r="J792" s="86">
        <v>68.930000000000007</v>
      </c>
      <c r="K792" s="87">
        <v>0</v>
      </c>
      <c r="L792" s="150">
        <v>0.45999999358499999</v>
      </c>
      <c r="M792" s="86">
        <v>0.135931006978152</v>
      </c>
      <c r="N792" s="86">
        <v>76.507851385094895</v>
      </c>
      <c r="O792" s="86">
        <v>21.067537080593301</v>
      </c>
      <c r="P792" s="86">
        <v>2.6179999999999999</v>
      </c>
      <c r="Q792" s="88">
        <v>0.73099999999999998</v>
      </c>
      <c r="R792" s="85">
        <v>1.4094432699083901E-2</v>
      </c>
      <c r="S792" s="86">
        <v>0</v>
      </c>
      <c r="T792" s="86">
        <v>1.01</v>
      </c>
      <c r="U792" s="88">
        <v>0.92332996897312303</v>
      </c>
      <c r="V792" s="89">
        <v>3.91</v>
      </c>
      <c r="W792" s="85"/>
      <c r="X792" s="88"/>
      <c r="Y792" s="85"/>
      <c r="Z792" s="88">
        <v>100</v>
      </c>
      <c r="AA792" s="85">
        <v>4.8499999999999996</v>
      </c>
      <c r="AB792" s="91">
        <v>5.55</v>
      </c>
      <c r="AC792" s="86">
        <v>0.9</v>
      </c>
      <c r="AD792" s="86">
        <v>1.0900000000000001</v>
      </c>
      <c r="AE792" s="86">
        <v>1.28</v>
      </c>
      <c r="AF792" s="151">
        <v>17.822900983899999</v>
      </c>
      <c r="AG792" s="150">
        <v>6.7503051394000001E-4</v>
      </c>
      <c r="AH792" s="86">
        <v>0.49721599999999999</v>
      </c>
      <c r="AI792" s="88">
        <v>0.41836001226199998</v>
      </c>
      <c r="AJ792" s="152">
        <v>2.86</v>
      </c>
      <c r="AK792" s="153">
        <v>37</v>
      </c>
    </row>
    <row r="793" spans="1:37" x14ac:dyDescent="0.2">
      <c r="A793" s="149" t="s">
        <v>565</v>
      </c>
      <c r="B793" s="66" t="s">
        <v>1892</v>
      </c>
      <c r="C793" s="67">
        <v>45</v>
      </c>
      <c r="D793" s="84" t="s">
        <v>334</v>
      </c>
      <c r="E793" s="85">
        <v>76.582621379454096</v>
      </c>
      <c r="F793" s="91">
        <v>76.299229006042907</v>
      </c>
      <c r="G793" s="86">
        <v>29.082100437591201</v>
      </c>
      <c r="H793" s="86">
        <v>28.993540320900198</v>
      </c>
      <c r="I793" s="86">
        <v>36.409999999999997</v>
      </c>
      <c r="J793" s="86">
        <v>78.069999999999993</v>
      </c>
      <c r="K793" s="87">
        <v>1.1599999999999999E-2</v>
      </c>
      <c r="L793" s="150">
        <v>0.37000002630599998</v>
      </c>
      <c r="M793" s="86">
        <v>3.68026184282538E-3</v>
      </c>
      <c r="N793" s="86">
        <v>76.257026004417895</v>
      </c>
      <c r="O793" s="86">
        <v>36.567352077213599</v>
      </c>
      <c r="P793" s="86">
        <v>1.1200000000000001</v>
      </c>
      <c r="Q793" s="88">
        <v>0.50939999999999996</v>
      </c>
      <c r="R793" s="85">
        <v>4.9315744051288399E-2</v>
      </c>
      <c r="S793" s="86">
        <v>0.2</v>
      </c>
      <c r="T793" s="86">
        <v>0.88</v>
      </c>
      <c r="U793" s="88">
        <v>2.4682225463638301</v>
      </c>
      <c r="V793" s="89">
        <v>4.37</v>
      </c>
      <c r="W793" s="85">
        <v>35.329334720775698</v>
      </c>
      <c r="X793" s="88">
        <v>35.200000000000003</v>
      </c>
      <c r="Y793" s="85">
        <v>-34.760000000000005</v>
      </c>
      <c r="Z793" s="88">
        <v>100</v>
      </c>
      <c r="AA793" s="85">
        <v>1.59</v>
      </c>
      <c r="AB793" s="91">
        <v>1.71</v>
      </c>
      <c r="AC793" s="86">
        <v>0.46</v>
      </c>
      <c r="AD793" s="86">
        <v>0.51</v>
      </c>
      <c r="AE793" s="86">
        <v>0.56000000000000005</v>
      </c>
      <c r="AF793" s="151">
        <v>25.830296908400001</v>
      </c>
      <c r="AG793" s="150">
        <v>0.51027792343699996</v>
      </c>
      <c r="AH793" s="86">
        <v>0.42865199999999998</v>
      </c>
      <c r="AI793" s="88">
        <v>0.16622605502500001</v>
      </c>
      <c r="AJ793" s="152">
        <v>3.19</v>
      </c>
      <c r="AK793" s="153">
        <v>47</v>
      </c>
    </row>
    <row r="794" spans="1:37" x14ac:dyDescent="0.2">
      <c r="A794" s="149" t="s">
        <v>1893</v>
      </c>
      <c r="B794" s="66" t="s">
        <v>1894</v>
      </c>
      <c r="C794" s="67">
        <v>45</v>
      </c>
      <c r="D794" s="84" t="s">
        <v>334</v>
      </c>
      <c r="E794" s="85">
        <v>82.184202072600499</v>
      </c>
      <c r="F794" s="91">
        <v>81.853442634653604</v>
      </c>
      <c r="G794" s="86">
        <v>35.650632369213199</v>
      </c>
      <c r="H794" s="86">
        <v>35.450748967864001</v>
      </c>
      <c r="I794" s="86">
        <v>11.44</v>
      </c>
      <c r="J794" s="86">
        <v>15.35</v>
      </c>
      <c r="K794" s="87">
        <v>2.64E-2</v>
      </c>
      <c r="L794" s="150">
        <v>0.53999993443600003</v>
      </c>
      <c r="M794" s="86">
        <v>0</v>
      </c>
      <c r="N794" s="86">
        <v>79.551776302947502</v>
      </c>
      <c r="O794" s="86">
        <v>20.109955620321902</v>
      </c>
      <c r="P794" s="86">
        <v>0.67</v>
      </c>
      <c r="Q794" s="88">
        <v>0.7006</v>
      </c>
      <c r="R794" s="85">
        <v>0</v>
      </c>
      <c r="S794" s="86">
        <v>0</v>
      </c>
      <c r="T794" s="86">
        <v>0.56999999999999995</v>
      </c>
      <c r="U794" s="88">
        <v>0.67817582600625803</v>
      </c>
      <c r="V794" s="89">
        <v>4.3499999999999996</v>
      </c>
      <c r="W794" s="85">
        <v>21.075499168664798</v>
      </c>
      <c r="X794" s="88">
        <v>17.3</v>
      </c>
      <c r="Y794" s="85">
        <v>-36.340000000000003</v>
      </c>
      <c r="Z794" s="88">
        <v>-11.120000000000005</v>
      </c>
      <c r="AA794" s="85">
        <v>0</v>
      </c>
      <c r="AB794" s="91">
        <v>0</v>
      </c>
      <c r="AC794" s="86">
        <v>0</v>
      </c>
      <c r="AD794" s="86">
        <v>0</v>
      </c>
      <c r="AE794" s="86">
        <v>0.04</v>
      </c>
      <c r="AF794" s="151">
        <v>11.3332004925</v>
      </c>
      <c r="AG794" s="150">
        <v>4.8700392748400002E-3</v>
      </c>
      <c r="AH794" s="86">
        <v>7.5083999999999998E-2</v>
      </c>
      <c r="AI794" s="88">
        <v>4.0964011688999998E-2</v>
      </c>
      <c r="AJ794" s="152">
        <v>3.21</v>
      </c>
      <c r="AK794" s="153">
        <v>51</v>
      </c>
    </row>
    <row r="795" spans="1:37" x14ac:dyDescent="0.2">
      <c r="A795" s="149" t="s">
        <v>1895</v>
      </c>
      <c r="B795" s="66" t="s">
        <v>1896</v>
      </c>
      <c r="C795" s="67">
        <v>45</v>
      </c>
      <c r="D795" s="84" t="s">
        <v>334</v>
      </c>
      <c r="E795" s="85">
        <v>75.282836513862307</v>
      </c>
      <c r="F795" s="91">
        <v>75.202296803047204</v>
      </c>
      <c r="G795" s="86">
        <v>26.0635979457636</v>
      </c>
      <c r="H795" s="86">
        <v>26.052227633648499</v>
      </c>
      <c r="I795" s="86">
        <v>17.12</v>
      </c>
      <c r="J795" s="86">
        <v>40.950000000000003</v>
      </c>
      <c r="K795" s="87">
        <v>0</v>
      </c>
      <c r="L795" s="150">
        <v>0.28000003281199998</v>
      </c>
      <c r="M795" s="86">
        <v>7.2491673992160395E-4</v>
      </c>
      <c r="N795" s="86">
        <v>73.338844881950294</v>
      </c>
      <c r="O795" s="86">
        <v>35.728365858466397</v>
      </c>
      <c r="P795" s="86">
        <v>0.68200000000000005</v>
      </c>
      <c r="Q795" s="88">
        <v>0.40010000000000001</v>
      </c>
      <c r="R795" s="85">
        <v>3.4985422740524803E-2</v>
      </c>
      <c r="S795" s="86">
        <v>0.6</v>
      </c>
      <c r="T795" s="86">
        <v>0.64</v>
      </c>
      <c r="U795" s="88">
        <v>1.08681233299854</v>
      </c>
      <c r="V795" s="89">
        <v>4.5</v>
      </c>
      <c r="W795" s="85">
        <v>43.782345108999799</v>
      </c>
      <c r="X795" s="88">
        <v>18.733333333299999</v>
      </c>
      <c r="Y795" s="85">
        <v>99.78</v>
      </c>
      <c r="Z795" s="88"/>
      <c r="AA795" s="85">
        <v>0</v>
      </c>
      <c r="AB795" s="91">
        <v>0</v>
      </c>
      <c r="AC795" s="86">
        <v>0</v>
      </c>
      <c r="AD795" s="86">
        <v>0.01</v>
      </c>
      <c r="AE795" s="86">
        <v>0.12</v>
      </c>
      <c r="AF795" s="151">
        <v>0.143102713204</v>
      </c>
      <c r="AG795" s="150">
        <v>0.39011004892200002</v>
      </c>
      <c r="AH795" s="86">
        <v>0.25404700000000002</v>
      </c>
      <c r="AI795" s="88">
        <v>4.4100141278800003E-3</v>
      </c>
      <c r="AJ795" s="152">
        <v>3.27</v>
      </c>
      <c r="AK795" s="153">
        <v>50</v>
      </c>
    </row>
    <row r="796" spans="1:37" x14ac:dyDescent="0.2">
      <c r="A796" s="149" t="s">
        <v>1897</v>
      </c>
      <c r="B796" s="66" t="s">
        <v>1898</v>
      </c>
      <c r="C796" s="67">
        <v>45</v>
      </c>
      <c r="D796" s="84" t="s">
        <v>334</v>
      </c>
      <c r="E796" s="85">
        <v>75.703609325675998</v>
      </c>
      <c r="F796" s="91">
        <v>75.614231924846905</v>
      </c>
      <c r="G796" s="86">
        <v>26.217053968736899</v>
      </c>
      <c r="H796" s="86">
        <v>26.199939147301599</v>
      </c>
      <c r="I796" s="86">
        <v>23.69</v>
      </c>
      <c r="J796" s="86">
        <v>30.93</v>
      </c>
      <c r="K796" s="87">
        <v>0</v>
      </c>
      <c r="L796" s="150">
        <v>0.37999999409200003</v>
      </c>
      <c r="M796" s="86">
        <v>2.4271377707164399E-5</v>
      </c>
      <c r="N796" s="86">
        <v>72.506847340348898</v>
      </c>
      <c r="O796" s="86">
        <v>40.390755663676401</v>
      </c>
      <c r="P796" s="86">
        <v>0.75600000000000001</v>
      </c>
      <c r="Q796" s="88">
        <v>0.39090000000000003</v>
      </c>
      <c r="R796" s="85">
        <v>1.2704865963664101E-2</v>
      </c>
      <c r="S796" s="86">
        <v>1.5</v>
      </c>
      <c r="T796" s="86">
        <v>1.02</v>
      </c>
      <c r="U796" s="88">
        <v>2.1422051496596102</v>
      </c>
      <c r="V796" s="89">
        <v>4.4800000000000004</v>
      </c>
      <c r="W796" s="85">
        <v>42.308311629141997</v>
      </c>
      <c r="X796" s="88">
        <v>18.766666666700001</v>
      </c>
      <c r="Y796" s="85">
        <v>100</v>
      </c>
      <c r="Z796" s="88"/>
      <c r="AA796" s="85">
        <v>0</v>
      </c>
      <c r="AB796" s="91">
        <v>0</v>
      </c>
      <c r="AC796" s="86">
        <v>0</v>
      </c>
      <c r="AD796" s="86">
        <v>0</v>
      </c>
      <c r="AE796" s="86">
        <v>0.2</v>
      </c>
      <c r="AF796" s="151">
        <v>8.0464995948000002</v>
      </c>
      <c r="AG796" s="150">
        <v>0.63755694266899998</v>
      </c>
      <c r="AH796" s="86">
        <v>0.19074099999999999</v>
      </c>
      <c r="AI796" s="88">
        <v>3.40979956239E-2</v>
      </c>
      <c r="AJ796" s="152">
        <v>3.32</v>
      </c>
      <c r="AK796" s="153">
        <v>52</v>
      </c>
    </row>
    <row r="797" spans="1:37" x14ac:dyDescent="0.2">
      <c r="A797" s="149" t="s">
        <v>1899</v>
      </c>
      <c r="B797" s="66" t="s">
        <v>1900</v>
      </c>
      <c r="C797" s="67">
        <v>65</v>
      </c>
      <c r="D797" s="84" t="s">
        <v>334</v>
      </c>
      <c r="E797" s="85">
        <v>52.611453448565399</v>
      </c>
      <c r="F797" s="91">
        <v>51.398416204834099</v>
      </c>
      <c r="G797" s="86">
        <v>29.629629629629601</v>
      </c>
      <c r="H797" s="86">
        <v>29.238202276221099</v>
      </c>
      <c r="I797" s="86">
        <v>50.54</v>
      </c>
      <c r="J797" s="86">
        <v>130.65</v>
      </c>
      <c r="K797" s="87">
        <v>1.44E-2</v>
      </c>
      <c r="L797" s="150">
        <v>1.08999990282</v>
      </c>
      <c r="M797" s="86">
        <v>1.03032706328826E-2</v>
      </c>
      <c r="N797" s="86">
        <v>49.854647356153301</v>
      </c>
      <c r="O797" s="86">
        <v>45.831754452444102</v>
      </c>
      <c r="P797" s="86">
        <v>5.5259999999999998</v>
      </c>
      <c r="Q797" s="88">
        <v>1.3923000000000001</v>
      </c>
      <c r="R797" s="85">
        <v>4.6882325363338001E-2</v>
      </c>
      <c r="S797" s="86">
        <v>0</v>
      </c>
      <c r="T797" s="86">
        <v>1.88</v>
      </c>
      <c r="U797" s="88">
        <v>4.8224366675709502</v>
      </c>
      <c r="V797" s="89">
        <v>3.95</v>
      </c>
      <c r="W797" s="85">
        <v>44.380629047853397</v>
      </c>
      <c r="X797" s="88">
        <v>22.766666666700001</v>
      </c>
      <c r="Y797" s="85">
        <v>100</v>
      </c>
      <c r="Z797" s="88"/>
      <c r="AA797" s="85">
        <v>0.78</v>
      </c>
      <c r="AB797" s="91">
        <v>0.9</v>
      </c>
      <c r="AC797" s="86">
        <v>0.24</v>
      </c>
      <c r="AD797" s="86">
        <v>0.26</v>
      </c>
      <c r="AE797" s="86">
        <v>0.94</v>
      </c>
      <c r="AF797" s="151">
        <v>0</v>
      </c>
      <c r="AG797" s="150">
        <v>0.41174000049699999</v>
      </c>
      <c r="AH797" s="86">
        <v>0.59055999999999997</v>
      </c>
      <c r="AI797" s="88">
        <v>0.1146600034</v>
      </c>
      <c r="AJ797" s="152">
        <v>3.18</v>
      </c>
      <c r="AK797" s="153">
        <v>35</v>
      </c>
    </row>
    <row r="798" spans="1:37" x14ac:dyDescent="0.2">
      <c r="A798" s="149" t="s">
        <v>1901</v>
      </c>
      <c r="B798" s="66" t="s">
        <v>1902</v>
      </c>
      <c r="C798" s="67">
        <v>65</v>
      </c>
      <c r="D798" s="84" t="s">
        <v>334</v>
      </c>
      <c r="E798" s="85">
        <v>60.146032152693301</v>
      </c>
      <c r="F798" s="91">
        <v>60.039710497662199</v>
      </c>
      <c r="G798" s="86">
        <v>31.268814449497199</v>
      </c>
      <c r="H798" s="86">
        <v>31.180426567603899</v>
      </c>
      <c r="I798" s="86">
        <v>84.34</v>
      </c>
      <c r="J798" s="86">
        <v>117.03</v>
      </c>
      <c r="K798" s="87">
        <v>0</v>
      </c>
      <c r="L798" s="150">
        <v>1.28999993217</v>
      </c>
      <c r="M798" s="86">
        <v>4.8905641021846696E-3</v>
      </c>
      <c r="N798" s="86">
        <v>59.500170277421198</v>
      </c>
      <c r="O798" s="86">
        <v>69.863275039745602</v>
      </c>
      <c r="P798" s="86">
        <v>2.86</v>
      </c>
      <c r="Q798" s="88">
        <v>1.4375</v>
      </c>
      <c r="R798" s="85">
        <v>5.2484254723582903E-2</v>
      </c>
      <c r="S798" s="86">
        <v>0.3</v>
      </c>
      <c r="T798" s="86">
        <v>2.0099999999999998</v>
      </c>
      <c r="U798" s="88">
        <v>4.0440658425670897</v>
      </c>
      <c r="V798" s="89">
        <v>4.47</v>
      </c>
      <c r="W798" s="85">
        <v>47.1768893542801</v>
      </c>
      <c r="X798" s="88"/>
      <c r="Y798" s="85"/>
      <c r="Z798" s="88">
        <v>100</v>
      </c>
      <c r="AA798" s="85">
        <v>0</v>
      </c>
      <c r="AB798" s="91">
        <v>0.1</v>
      </c>
      <c r="AC798" s="86">
        <v>0.13</v>
      </c>
      <c r="AD798" s="86">
        <v>0.22</v>
      </c>
      <c r="AE798" s="86">
        <v>0.43</v>
      </c>
      <c r="AF798" s="151">
        <v>3.1388446339700001E-12</v>
      </c>
      <c r="AG798" s="150">
        <v>0.36028994832200001</v>
      </c>
      <c r="AH798" s="86">
        <v>0.52271100000000004</v>
      </c>
      <c r="AI798" s="88">
        <v>6.1462995673099999E-2</v>
      </c>
      <c r="AJ798" s="152">
        <v>3.39</v>
      </c>
      <c r="AK798" s="153">
        <v>44</v>
      </c>
    </row>
    <row r="799" spans="1:37" x14ac:dyDescent="0.2">
      <c r="A799" s="149" t="s">
        <v>1903</v>
      </c>
      <c r="B799" s="66" t="s">
        <v>1904</v>
      </c>
      <c r="C799" s="67">
        <v>65</v>
      </c>
      <c r="D799" s="84" t="s">
        <v>334</v>
      </c>
      <c r="E799" s="85">
        <v>70.886542936602496</v>
      </c>
      <c r="F799" s="91">
        <v>70.779414268687205</v>
      </c>
      <c r="G799" s="86">
        <v>39.321896815937301</v>
      </c>
      <c r="H799" s="86">
        <v>39.299903513252701</v>
      </c>
      <c r="I799" s="86">
        <v>63.79</v>
      </c>
      <c r="J799" s="86">
        <v>96.04</v>
      </c>
      <c r="K799" s="87">
        <v>1.5800000000000002E-2</v>
      </c>
      <c r="L799" s="150">
        <v>0.89000004405099997</v>
      </c>
      <c r="M799" s="86">
        <v>1.26716979106306E-2</v>
      </c>
      <c r="N799" s="86">
        <v>68.823558800648101</v>
      </c>
      <c r="O799" s="86">
        <v>90.535650578461897</v>
      </c>
      <c r="P799" s="86">
        <v>2.6579999999999999</v>
      </c>
      <c r="Q799" s="88">
        <v>0.60699999999999998</v>
      </c>
      <c r="R799" s="85">
        <v>3.7157454714352098E-2</v>
      </c>
      <c r="S799" s="86">
        <v>1.5</v>
      </c>
      <c r="T799" s="86">
        <v>1.71</v>
      </c>
      <c r="U799" s="88">
        <v>2.92014302741359</v>
      </c>
      <c r="V799" s="89">
        <v>4.76</v>
      </c>
      <c r="W799" s="85">
        <v>50.382219777287801</v>
      </c>
      <c r="X799" s="88">
        <v>26.6</v>
      </c>
      <c r="Y799" s="85">
        <v>100</v>
      </c>
      <c r="Z799" s="88"/>
      <c r="AA799" s="85">
        <v>2.0099999999999998</v>
      </c>
      <c r="AB799" s="91">
        <v>2.15</v>
      </c>
      <c r="AC799" s="86">
        <v>0.67</v>
      </c>
      <c r="AD799" s="86">
        <v>0.69</v>
      </c>
      <c r="AE799" s="86">
        <v>0.55000000000000004</v>
      </c>
      <c r="AF799" s="151">
        <v>6.8553986711099999E-7</v>
      </c>
      <c r="AG799" s="150">
        <v>0.46346409560899998</v>
      </c>
      <c r="AH799" s="86">
        <v>0.75865000000000005</v>
      </c>
      <c r="AI799" s="88">
        <v>8.13300100513E-2</v>
      </c>
      <c r="AJ799" s="152">
        <v>3.67</v>
      </c>
      <c r="AK799" s="153">
        <v>61</v>
      </c>
    </row>
    <row r="800" spans="1:37" x14ac:dyDescent="0.2">
      <c r="A800" s="149" t="s">
        <v>1905</v>
      </c>
      <c r="B800" s="66" t="s">
        <v>1906</v>
      </c>
      <c r="C800" s="67">
        <v>65</v>
      </c>
      <c r="D800" s="84" t="s">
        <v>334</v>
      </c>
      <c r="E800" s="85">
        <v>59.404714133677601</v>
      </c>
      <c r="F800" s="91">
        <v>59.3314374443882</v>
      </c>
      <c r="G800" s="86">
        <v>31.073677966397401</v>
      </c>
      <c r="H800" s="86">
        <v>31.031805572517801</v>
      </c>
      <c r="I800" s="86">
        <v>17.940000000000001</v>
      </c>
      <c r="J800" s="86">
        <v>49.42</v>
      </c>
      <c r="K800" s="87">
        <v>0</v>
      </c>
      <c r="L800" s="150">
        <v>1.20999994676</v>
      </c>
      <c r="M800" s="86">
        <v>5.2222174688438303E-2</v>
      </c>
      <c r="N800" s="86">
        <v>56.926797637615898</v>
      </c>
      <c r="O800" s="86">
        <v>66.782189849624103</v>
      </c>
      <c r="P800" s="86">
        <v>1.149</v>
      </c>
      <c r="Q800" s="88">
        <v>0.86260000000000003</v>
      </c>
      <c r="R800" s="85">
        <v>8.7773194066532098E-3</v>
      </c>
      <c r="S800" s="86">
        <v>1.8</v>
      </c>
      <c r="T800" s="86">
        <v>0.95</v>
      </c>
      <c r="U800" s="88">
        <v>2.6641310605928399</v>
      </c>
      <c r="V800" s="89">
        <v>4.41</v>
      </c>
      <c r="W800" s="85">
        <v>40.4846501378887</v>
      </c>
      <c r="X800" s="88">
        <v>25.933333333299998</v>
      </c>
      <c r="Y800" s="85">
        <v>100</v>
      </c>
      <c r="Z800" s="88"/>
      <c r="AA800" s="85">
        <v>0</v>
      </c>
      <c r="AB800" s="91">
        <v>0</v>
      </c>
      <c r="AC800" s="86">
        <v>0.05</v>
      </c>
      <c r="AD800" s="86">
        <v>0.08</v>
      </c>
      <c r="AE800" s="86">
        <v>0.2</v>
      </c>
      <c r="AF800" s="151">
        <v>8.4288188044600004E-8</v>
      </c>
      <c r="AG800" s="150">
        <v>1.57992791365</v>
      </c>
      <c r="AH800" s="86">
        <v>0.32871800000000001</v>
      </c>
      <c r="AI800" s="88">
        <v>4.5770999708399998E-2</v>
      </c>
      <c r="AJ800" s="152">
        <v>3.11</v>
      </c>
      <c r="AK800" s="153">
        <v>35</v>
      </c>
    </row>
    <row r="801" spans="1:37" x14ac:dyDescent="0.2">
      <c r="A801" s="149" t="s">
        <v>1907</v>
      </c>
      <c r="B801" s="66" t="s">
        <v>1908</v>
      </c>
      <c r="C801" s="67">
        <v>65</v>
      </c>
      <c r="D801" s="84" t="s">
        <v>334</v>
      </c>
      <c r="E801" s="85">
        <v>66.614382145226102</v>
      </c>
      <c r="F801" s="91">
        <v>66.429435405204998</v>
      </c>
      <c r="G801" s="86">
        <v>37.413867103671599</v>
      </c>
      <c r="H801" s="86">
        <v>37.285106715049402</v>
      </c>
      <c r="I801" s="86">
        <v>18.260000000000002</v>
      </c>
      <c r="J801" s="86">
        <v>36.950000000000003</v>
      </c>
      <c r="K801" s="87">
        <v>0</v>
      </c>
      <c r="L801" s="150">
        <v>2.3199999509699998</v>
      </c>
      <c r="M801" s="86">
        <v>0</v>
      </c>
      <c r="N801" s="86">
        <v>64.354856451435495</v>
      </c>
      <c r="O801" s="86">
        <v>88.463075447570304</v>
      </c>
      <c r="P801" s="86">
        <v>0.95099999999999996</v>
      </c>
      <c r="Q801" s="88">
        <v>0.78039999999999998</v>
      </c>
      <c r="R801" s="85">
        <v>0</v>
      </c>
      <c r="S801" s="86">
        <v>2.2999999999999998</v>
      </c>
      <c r="T801" s="86">
        <v>0.99</v>
      </c>
      <c r="U801" s="88">
        <v>4.6689297280424498</v>
      </c>
      <c r="V801" s="89">
        <v>4.74</v>
      </c>
      <c r="W801" s="85">
        <v>42.886434578426602</v>
      </c>
      <c r="X801" s="88">
        <v>52.933333333299998</v>
      </c>
      <c r="Y801" s="85"/>
      <c r="Z801" s="88"/>
      <c r="AA801" s="85">
        <v>0.5</v>
      </c>
      <c r="AB801" s="91">
        <v>0.56000000000000005</v>
      </c>
      <c r="AC801" s="86">
        <v>0.54</v>
      </c>
      <c r="AD801" s="86">
        <v>0.59</v>
      </c>
      <c r="AE801" s="86">
        <v>0.3</v>
      </c>
      <c r="AF801" s="151">
        <v>2.94251638611E-8</v>
      </c>
      <c r="AG801" s="150">
        <v>2.0165440069299998</v>
      </c>
      <c r="AH801" s="86">
        <v>0.25875300000000001</v>
      </c>
      <c r="AI801" s="88">
        <v>4.7237016812400001E-2</v>
      </c>
      <c r="AJ801" s="152">
        <v>3.18</v>
      </c>
      <c r="AK801" s="153">
        <v>40</v>
      </c>
    </row>
    <row r="802" spans="1:37" x14ac:dyDescent="0.2">
      <c r="A802" s="149" t="s">
        <v>1909</v>
      </c>
      <c r="B802" s="66" t="s">
        <v>1910</v>
      </c>
      <c r="C802" s="67">
        <v>65</v>
      </c>
      <c r="D802" s="84" t="s">
        <v>334</v>
      </c>
      <c r="E802" s="85">
        <v>66.279730583035104</v>
      </c>
      <c r="F802" s="91">
        <v>62.995158913912903</v>
      </c>
      <c r="G802" s="86">
        <v>49.637970953483503</v>
      </c>
      <c r="H802" s="86">
        <v>47.146916438644503</v>
      </c>
      <c r="I802" s="86">
        <v>25.96</v>
      </c>
      <c r="J802" s="86">
        <v>36.64</v>
      </c>
      <c r="K802" s="87">
        <v>2.3400000000000001E-2</v>
      </c>
      <c r="L802" s="150">
        <v>2.5899999725799998</v>
      </c>
      <c r="M802" s="86">
        <v>0</v>
      </c>
      <c r="N802" s="86">
        <v>63.476156389542197</v>
      </c>
      <c r="O802" s="86">
        <v>69.379967200706403</v>
      </c>
      <c r="P802" s="86">
        <v>0.98799999999999999</v>
      </c>
      <c r="Q802" s="88">
        <v>0.5847</v>
      </c>
      <c r="R802" s="85">
        <v>0</v>
      </c>
      <c r="S802" s="86">
        <v>2.1</v>
      </c>
      <c r="T802" s="86">
        <v>1.01</v>
      </c>
      <c r="U802" s="88">
        <v>5.0010524100189402</v>
      </c>
      <c r="V802" s="89">
        <v>4.62</v>
      </c>
      <c r="W802" s="85">
        <v>45.966968847258499</v>
      </c>
      <c r="X802" s="88">
        <v>60.6</v>
      </c>
      <c r="Y802" s="85">
        <v>100</v>
      </c>
      <c r="Z802" s="88"/>
      <c r="AA802" s="85">
        <v>0.99</v>
      </c>
      <c r="AB802" s="91">
        <v>0.65</v>
      </c>
      <c r="AC802" s="86">
        <v>0.28000000000000003</v>
      </c>
      <c r="AD802" s="86">
        <v>0</v>
      </c>
      <c r="AE802" s="86">
        <v>0.28000000000000003</v>
      </c>
      <c r="AF802" s="151">
        <v>6.45729607353E-9</v>
      </c>
      <c r="AG802" s="150">
        <v>0.38802413582</v>
      </c>
      <c r="AH802" s="86">
        <v>0.17196600000000001</v>
      </c>
      <c r="AI802" s="88">
        <v>0.11758500128</v>
      </c>
      <c r="AJ802" s="152">
        <v>3.18</v>
      </c>
      <c r="AK802" s="153">
        <v>35</v>
      </c>
    </row>
    <row r="803" spans="1:37" x14ac:dyDescent="0.2">
      <c r="A803" s="149" t="s">
        <v>1911</v>
      </c>
      <c r="B803" s="66" t="s">
        <v>1912</v>
      </c>
      <c r="C803" s="67">
        <v>65</v>
      </c>
      <c r="D803" s="84" t="s">
        <v>334</v>
      </c>
      <c r="E803" s="85">
        <v>68.5380795119369</v>
      </c>
      <c r="F803" s="91">
        <v>68.510348652532301</v>
      </c>
      <c r="G803" s="86">
        <v>38.011445281972399</v>
      </c>
      <c r="H803" s="86">
        <v>38.011445281972399</v>
      </c>
      <c r="I803" s="86">
        <v>76.989999999999995</v>
      </c>
      <c r="J803" s="86">
        <v>140.63</v>
      </c>
      <c r="K803" s="87">
        <v>0</v>
      </c>
      <c r="L803" s="150">
        <v>3.9999997388000003E-2</v>
      </c>
      <c r="M803" s="86">
        <v>2.9300309462410301E-2</v>
      </c>
      <c r="N803" s="86">
        <v>66.6243831897809</v>
      </c>
      <c r="O803" s="86">
        <v>96.286811779769494</v>
      </c>
      <c r="P803" s="86">
        <v>4.0049999999999999</v>
      </c>
      <c r="Q803" s="88">
        <v>1.1204000000000001</v>
      </c>
      <c r="R803" s="85">
        <v>0.12021294865189799</v>
      </c>
      <c r="S803" s="86">
        <v>0</v>
      </c>
      <c r="T803" s="86">
        <v>2.35</v>
      </c>
      <c r="U803" s="88">
        <v>0.64033075352308</v>
      </c>
      <c r="V803" s="89">
        <v>4.6900000000000004</v>
      </c>
      <c r="W803" s="85">
        <v>56.208283699614398</v>
      </c>
      <c r="X803" s="88">
        <v>59.166666666700003</v>
      </c>
      <c r="Y803" s="85"/>
      <c r="Z803" s="88"/>
      <c r="AA803" s="85">
        <v>0.22</v>
      </c>
      <c r="AB803" s="91">
        <v>0.24</v>
      </c>
      <c r="AC803" s="86">
        <v>0.03</v>
      </c>
      <c r="AD803" s="86">
        <v>0.03</v>
      </c>
      <c r="AE803" s="86">
        <v>1.1000000000000001</v>
      </c>
      <c r="AF803" s="151">
        <v>1.1293577917899999E-6</v>
      </c>
      <c r="AG803" s="150">
        <v>1.80480000596E-2</v>
      </c>
      <c r="AH803" s="86">
        <v>0.63095800000000002</v>
      </c>
      <c r="AI803" s="88">
        <v>0.21758001623699999</v>
      </c>
      <c r="AJ803" s="152">
        <v>4.1500000000000004</v>
      </c>
      <c r="AK803" s="153">
        <v>73</v>
      </c>
    </row>
    <row r="804" spans="1:37" x14ac:dyDescent="0.2">
      <c r="A804" s="149" t="s">
        <v>1913</v>
      </c>
      <c r="B804" s="66" t="s">
        <v>1914</v>
      </c>
      <c r="C804" s="67">
        <v>65</v>
      </c>
      <c r="D804" s="84" t="s">
        <v>334</v>
      </c>
      <c r="E804" s="85">
        <v>73.232336822466806</v>
      </c>
      <c r="F804" s="91">
        <v>73.232336822466806</v>
      </c>
      <c r="G804" s="86">
        <v>37.082582138148197</v>
      </c>
      <c r="H804" s="86">
        <v>37.082582138148197</v>
      </c>
      <c r="I804" s="86">
        <v>50.86</v>
      </c>
      <c r="J804" s="86">
        <v>62.4</v>
      </c>
      <c r="K804" s="87">
        <v>0</v>
      </c>
      <c r="L804" s="150">
        <v>0.210000001628</v>
      </c>
      <c r="M804" s="86">
        <v>3.6891653496598099E-2</v>
      </c>
      <c r="N804" s="86">
        <v>71.240279546058204</v>
      </c>
      <c r="O804" s="86">
        <v>95.905326438811102</v>
      </c>
      <c r="P804" s="86">
        <v>2.0059999999999998</v>
      </c>
      <c r="Q804" s="88">
        <v>0.94679999999999997</v>
      </c>
      <c r="R804" s="85">
        <v>7.9470198675496706E-2</v>
      </c>
      <c r="S804" s="86">
        <v>0</v>
      </c>
      <c r="T804" s="86">
        <v>1.95</v>
      </c>
      <c r="U804" s="88">
        <v>2.4432903694534902</v>
      </c>
      <c r="V804" s="89">
        <v>4.76</v>
      </c>
      <c r="W804" s="85">
        <v>58.439222606569899</v>
      </c>
      <c r="X804" s="88"/>
      <c r="Y804" s="85">
        <v>100</v>
      </c>
      <c r="Z804" s="88">
        <v>100</v>
      </c>
      <c r="AA804" s="85">
        <v>0.28000000000000003</v>
      </c>
      <c r="AB804" s="91">
        <v>0.28000000000000003</v>
      </c>
      <c r="AC804" s="86">
        <v>0.04</v>
      </c>
      <c r="AD804" s="86">
        <v>0.04</v>
      </c>
      <c r="AE804" s="86">
        <v>0.25</v>
      </c>
      <c r="AF804" s="151">
        <v>2.0132376433300001E-6</v>
      </c>
      <c r="AG804" s="150">
        <v>4.7616010807200002E-2</v>
      </c>
      <c r="AH804" s="86">
        <v>0.39524399999999998</v>
      </c>
      <c r="AI804" s="88">
        <v>0.12599700124400001</v>
      </c>
      <c r="AJ804" s="152">
        <v>3.75</v>
      </c>
      <c r="AK804" s="153">
        <v>62</v>
      </c>
    </row>
    <row r="805" spans="1:37" x14ac:dyDescent="0.2">
      <c r="A805" s="149" t="s">
        <v>1915</v>
      </c>
      <c r="B805" s="66" t="s">
        <v>1916</v>
      </c>
      <c r="C805" s="67">
        <v>65</v>
      </c>
      <c r="D805" s="84" t="s">
        <v>334</v>
      </c>
      <c r="E805" s="85">
        <v>61.357797528121097</v>
      </c>
      <c r="F805" s="91">
        <v>61.238022496875402</v>
      </c>
      <c r="G805" s="86">
        <v>41.108873767532302</v>
      </c>
      <c r="H805" s="86">
        <v>41.022080266629601</v>
      </c>
      <c r="I805" s="86">
        <v>89.69</v>
      </c>
      <c r="J805" s="86">
        <v>188.57</v>
      </c>
      <c r="K805" s="87">
        <v>0</v>
      </c>
      <c r="L805" s="150">
        <v>3.0000140259699999E-2</v>
      </c>
      <c r="M805" s="86">
        <v>6.6818201306779998E-2</v>
      </c>
      <c r="N805" s="86">
        <v>60.0494612259318</v>
      </c>
      <c r="O805" s="86">
        <v>99.021739130434796</v>
      </c>
      <c r="P805" s="86">
        <v>5.0839999999999996</v>
      </c>
      <c r="Q805" s="88">
        <v>0.92579999999999996</v>
      </c>
      <c r="R805" s="85">
        <v>0.33507073715562202</v>
      </c>
      <c r="S805" s="86">
        <v>0</v>
      </c>
      <c r="T805" s="86">
        <v>3.42</v>
      </c>
      <c r="U805" s="88">
        <v>2.0431190112484399</v>
      </c>
      <c r="V805" s="89">
        <v>4.43</v>
      </c>
      <c r="W805" s="85">
        <v>57.7268390219159</v>
      </c>
      <c r="X805" s="88"/>
      <c r="Y805" s="85">
        <v>100</v>
      </c>
      <c r="Z805" s="88">
        <v>100</v>
      </c>
      <c r="AA805" s="85">
        <v>0.19</v>
      </c>
      <c r="AB805" s="91">
        <v>0.34</v>
      </c>
      <c r="AC805" s="86">
        <v>0.09</v>
      </c>
      <c r="AD805" s="86">
        <v>0.2</v>
      </c>
      <c r="AE805" s="86">
        <v>0.93</v>
      </c>
      <c r="AF805" s="151">
        <v>1.60179594145E-5</v>
      </c>
      <c r="AG805" s="150">
        <v>6.3841461513199997E-9</v>
      </c>
      <c r="AH805" s="86">
        <v>0.57211699999999999</v>
      </c>
      <c r="AI805" s="88">
        <v>0.286241844237</v>
      </c>
      <c r="AJ805" s="152">
        <v>3.96</v>
      </c>
      <c r="AK805" s="153">
        <v>64</v>
      </c>
    </row>
    <row r="806" spans="1:37" x14ac:dyDescent="0.2">
      <c r="A806" s="149" t="s">
        <v>1917</v>
      </c>
      <c r="B806" s="66" t="s">
        <v>1918</v>
      </c>
      <c r="C806" s="67">
        <v>65</v>
      </c>
      <c r="D806" s="84" t="s">
        <v>334</v>
      </c>
      <c r="E806" s="85">
        <v>82.005914746073799</v>
      </c>
      <c r="F806" s="91">
        <v>79.317764633897596</v>
      </c>
      <c r="G806" s="86">
        <v>46.336936569447303</v>
      </c>
      <c r="H806" s="86">
        <v>45.738323475423201</v>
      </c>
      <c r="I806" s="86">
        <v>19.170000000000002</v>
      </c>
      <c r="J806" s="86">
        <v>22.34</v>
      </c>
      <c r="K806" s="87">
        <v>0</v>
      </c>
      <c r="L806" s="150">
        <v>0.27999999668699999</v>
      </c>
      <c r="M806" s="86">
        <v>3.0261234986737301E-2</v>
      </c>
      <c r="N806" s="86">
        <v>81.714557866327993</v>
      </c>
      <c r="O806" s="86">
        <v>96.916899691690006</v>
      </c>
      <c r="P806" s="86">
        <v>0.68</v>
      </c>
      <c r="Q806" s="88">
        <v>0.86119999999999997</v>
      </c>
      <c r="R806" s="85">
        <v>6.8259385665528999E-2</v>
      </c>
      <c r="S806" s="86">
        <v>0</v>
      </c>
      <c r="T806" s="86">
        <v>1.79</v>
      </c>
      <c r="U806" s="88">
        <v>1.00346726493983</v>
      </c>
      <c r="V806" s="89">
        <v>4.9800000000000004</v>
      </c>
      <c r="W806" s="85">
        <v>53.870324288674198</v>
      </c>
      <c r="X806" s="88">
        <v>61.733333333300003</v>
      </c>
      <c r="Y806" s="85">
        <v>100</v>
      </c>
      <c r="Z806" s="88">
        <v>100</v>
      </c>
      <c r="AA806" s="85">
        <v>0.02</v>
      </c>
      <c r="AB806" s="91">
        <v>0.06</v>
      </c>
      <c r="AC806" s="86">
        <v>0.01</v>
      </c>
      <c r="AD806" s="86">
        <v>0.03</v>
      </c>
      <c r="AE806" s="86">
        <v>0.27</v>
      </c>
      <c r="AF806" s="151">
        <v>48.315196065000002</v>
      </c>
      <c r="AG806" s="150">
        <v>4.2482677194100002E-9</v>
      </c>
      <c r="AH806" s="86">
        <v>0.116628</v>
      </c>
      <c r="AI806" s="88">
        <v>1.25040319069E-2</v>
      </c>
      <c r="AJ806" s="152">
        <v>4.3600000000000003</v>
      </c>
      <c r="AK806" s="153">
        <v>81</v>
      </c>
    </row>
    <row r="807" spans="1:37" x14ac:dyDescent="0.2">
      <c r="A807" s="149" t="s">
        <v>1919</v>
      </c>
      <c r="B807" s="66" t="s">
        <v>1920</v>
      </c>
      <c r="C807" s="67">
        <v>65</v>
      </c>
      <c r="D807" s="84" t="s">
        <v>334</v>
      </c>
      <c r="E807" s="85">
        <v>71.159177424693794</v>
      </c>
      <c r="F807" s="91">
        <v>71.131247931148593</v>
      </c>
      <c r="G807" s="86">
        <v>36.8110724925521</v>
      </c>
      <c r="H807" s="86">
        <v>36.795556107249297</v>
      </c>
      <c r="I807" s="86">
        <v>24.68</v>
      </c>
      <c r="J807" s="86">
        <v>41.09</v>
      </c>
      <c r="K807" s="87">
        <v>0</v>
      </c>
      <c r="L807" s="150">
        <v>4.00000794077E-2</v>
      </c>
      <c r="M807" s="86">
        <v>3.2231846958601602E-2</v>
      </c>
      <c r="N807" s="86">
        <v>69.875131701108899</v>
      </c>
      <c r="O807" s="86">
        <v>100</v>
      </c>
      <c r="P807" s="86">
        <v>1.472</v>
      </c>
      <c r="Q807" s="88">
        <v>0.78159999999999996</v>
      </c>
      <c r="R807" s="85">
        <v>3.4435261707989002E-2</v>
      </c>
      <c r="S807" s="86">
        <v>0</v>
      </c>
      <c r="T807" s="86">
        <v>1.26</v>
      </c>
      <c r="U807" s="88">
        <v>4.3652763985435303</v>
      </c>
      <c r="V807" s="89">
        <v>4.7300000000000004</v>
      </c>
      <c r="W807" s="85">
        <v>53.182934104150199</v>
      </c>
      <c r="X807" s="88">
        <v>57.9</v>
      </c>
      <c r="Y807" s="85">
        <v>100</v>
      </c>
      <c r="Z807" s="88"/>
      <c r="AA807" s="85">
        <v>0.7</v>
      </c>
      <c r="AB807" s="91">
        <v>0.72</v>
      </c>
      <c r="AC807" s="86">
        <v>0.56000000000000005</v>
      </c>
      <c r="AD807" s="86">
        <v>0.56999999999999995</v>
      </c>
      <c r="AE807" s="86">
        <v>0.08</v>
      </c>
      <c r="AF807" s="151">
        <v>1.22407137138E-6</v>
      </c>
      <c r="AG807" s="150">
        <v>0.122688003413</v>
      </c>
      <c r="AH807" s="86">
        <v>0.22919100000000001</v>
      </c>
      <c r="AI807" s="88">
        <v>8.5286004682899999E-2</v>
      </c>
      <c r="AJ807" s="152">
        <v>3.34</v>
      </c>
      <c r="AK807" s="153">
        <v>49</v>
      </c>
    </row>
    <row r="808" spans="1:37" x14ac:dyDescent="0.2">
      <c r="A808" s="149" t="s">
        <v>1921</v>
      </c>
      <c r="B808" s="66" t="s">
        <v>1922</v>
      </c>
      <c r="C808" s="67">
        <v>65</v>
      </c>
      <c r="D808" s="84" t="s">
        <v>334</v>
      </c>
      <c r="E808" s="85">
        <v>66.916271498336798</v>
      </c>
      <c r="F808" s="91">
        <v>66.603439733880705</v>
      </c>
      <c r="G808" s="86">
        <v>35.982730554179298</v>
      </c>
      <c r="H808" s="86">
        <v>35.9077075518437</v>
      </c>
      <c r="I808" s="86">
        <v>32.090000000000003</v>
      </c>
      <c r="J808" s="86">
        <v>52.77</v>
      </c>
      <c r="K808" s="87">
        <v>0</v>
      </c>
      <c r="L808" s="150">
        <v>0.72999993032699995</v>
      </c>
      <c r="M808" s="86">
        <v>0</v>
      </c>
      <c r="N808" s="86">
        <v>63.752689551005297</v>
      </c>
      <c r="O808" s="86">
        <v>91.296167247386805</v>
      </c>
      <c r="P808" s="86">
        <v>1.9079999999999999</v>
      </c>
      <c r="Q808" s="88">
        <v>1.3683000000000001</v>
      </c>
      <c r="R808" s="85">
        <v>0</v>
      </c>
      <c r="S808" s="86">
        <v>0</v>
      </c>
      <c r="T808" s="86">
        <v>1.82</v>
      </c>
      <c r="U808" s="88">
        <v>4.6061292377379903</v>
      </c>
      <c r="V808" s="89">
        <v>4.71</v>
      </c>
      <c r="W808" s="85">
        <v>48.286611071662399</v>
      </c>
      <c r="X808" s="88">
        <v>56.0333333333</v>
      </c>
      <c r="Y808" s="85">
        <v>100</v>
      </c>
      <c r="Z808" s="88"/>
      <c r="AA808" s="85">
        <v>1.41</v>
      </c>
      <c r="AB808" s="91">
        <v>1.46</v>
      </c>
      <c r="AC808" s="86">
        <v>0.53</v>
      </c>
      <c r="AD808" s="86">
        <v>0.54</v>
      </c>
      <c r="AE808" s="86">
        <v>0.06</v>
      </c>
      <c r="AF808" s="151">
        <v>2.6491756405500001E-11</v>
      </c>
      <c r="AG808" s="150">
        <v>0.11212798421300001</v>
      </c>
      <c r="AH808" s="86">
        <v>0.214092</v>
      </c>
      <c r="AI808" s="88">
        <v>5.6352991615700003E-2</v>
      </c>
      <c r="AJ808" s="152">
        <v>3.51</v>
      </c>
      <c r="AK808" s="153">
        <v>50</v>
      </c>
    </row>
    <row r="809" spans="1:37" x14ac:dyDescent="0.2">
      <c r="A809" s="149" t="s">
        <v>1923</v>
      </c>
      <c r="B809" s="66" t="s">
        <v>1924</v>
      </c>
      <c r="C809" s="67">
        <v>65</v>
      </c>
      <c r="D809" s="84" t="s">
        <v>334</v>
      </c>
      <c r="E809" s="85">
        <v>75.459436511629804</v>
      </c>
      <c r="F809" s="91">
        <v>75.427596397985099</v>
      </c>
      <c r="G809" s="86">
        <v>42.073036322222002</v>
      </c>
      <c r="H809" s="86">
        <v>42.064872190518201</v>
      </c>
      <c r="I809" s="86">
        <v>44.07</v>
      </c>
      <c r="J809" s="86">
        <v>48.16</v>
      </c>
      <c r="K809" s="87">
        <v>0</v>
      </c>
      <c r="L809" s="150">
        <v>0.29000004763800002</v>
      </c>
      <c r="M809" s="86">
        <v>8.6591373814578002E-2</v>
      </c>
      <c r="N809" s="86">
        <v>73.782252025325107</v>
      </c>
      <c r="O809" s="86">
        <v>96.939619520264699</v>
      </c>
      <c r="P809" s="86">
        <v>1.5049999999999999</v>
      </c>
      <c r="Q809" s="88">
        <v>0.88900000000000001</v>
      </c>
      <c r="R809" s="85">
        <v>3.4106412005456999E-2</v>
      </c>
      <c r="S809" s="86">
        <v>0.3</v>
      </c>
      <c r="T809" s="86">
        <v>1.84</v>
      </c>
      <c r="U809" s="88">
        <v>2.01000922546883</v>
      </c>
      <c r="V809" s="89">
        <v>4.7699999999999996</v>
      </c>
      <c r="W809" s="85">
        <v>53.834377726496498</v>
      </c>
      <c r="X809" s="88">
        <v>58.8</v>
      </c>
      <c r="Y809" s="85">
        <v>100</v>
      </c>
      <c r="Z809" s="88"/>
      <c r="AA809" s="85">
        <v>0.16</v>
      </c>
      <c r="AB809" s="91">
        <v>0.2</v>
      </c>
      <c r="AC809" s="86">
        <v>0.09</v>
      </c>
      <c r="AD809" s="86">
        <v>0.1</v>
      </c>
      <c r="AE809" s="86">
        <v>0.4</v>
      </c>
      <c r="AF809" s="151">
        <v>2.0381821443399999E-4</v>
      </c>
      <c r="AG809" s="150">
        <v>6.2256005351800002E-2</v>
      </c>
      <c r="AH809" s="86">
        <v>0.31101200000000001</v>
      </c>
      <c r="AI809" s="88">
        <v>2.1528003331900001E-2</v>
      </c>
      <c r="AJ809" s="152">
        <v>3.67</v>
      </c>
      <c r="AK809" s="153">
        <v>61</v>
      </c>
    </row>
    <row r="810" spans="1:37" x14ac:dyDescent="0.2">
      <c r="A810" s="149" t="s">
        <v>1925</v>
      </c>
      <c r="B810" s="66" t="s">
        <v>1926</v>
      </c>
      <c r="C810" s="67">
        <v>65</v>
      </c>
      <c r="D810" s="84" t="s">
        <v>334</v>
      </c>
      <c r="E810" s="85">
        <v>81.889194769442497</v>
      </c>
      <c r="F810" s="91">
        <v>77.848417068134907</v>
      </c>
      <c r="G810" s="86">
        <v>52.500860289057101</v>
      </c>
      <c r="H810" s="86">
        <v>51.673262216104597</v>
      </c>
      <c r="I810" s="86">
        <v>42.89</v>
      </c>
      <c r="J810" s="86">
        <v>50.28</v>
      </c>
      <c r="K810" s="87">
        <v>0</v>
      </c>
      <c r="L810" s="150">
        <v>0.46999989379700002</v>
      </c>
      <c r="M810" s="86">
        <v>3.9522803918576897E-2</v>
      </c>
      <c r="N810" s="86">
        <v>78.683788703440399</v>
      </c>
      <c r="O810" s="86">
        <v>95.0445697653265</v>
      </c>
      <c r="P810" s="86">
        <v>1.33</v>
      </c>
      <c r="Q810" s="88">
        <v>0.94630000000000003</v>
      </c>
      <c r="R810" s="85">
        <v>9.1466203237903596E-2</v>
      </c>
      <c r="S810" s="86">
        <v>0</v>
      </c>
      <c r="T810" s="86">
        <v>1.59</v>
      </c>
      <c r="U810" s="88">
        <v>3.0178940123881599</v>
      </c>
      <c r="V810" s="89">
        <v>4.8099999999999996</v>
      </c>
      <c r="W810" s="85">
        <v>52.365073557552002</v>
      </c>
      <c r="X810" s="88">
        <v>59.233333333300003</v>
      </c>
      <c r="Y810" s="85">
        <v>100</v>
      </c>
      <c r="Z810" s="88"/>
      <c r="AA810" s="85">
        <v>0.38</v>
      </c>
      <c r="AB810" s="91">
        <v>0.38</v>
      </c>
      <c r="AC810" s="86">
        <v>0.21</v>
      </c>
      <c r="AD810" s="86">
        <v>0.21</v>
      </c>
      <c r="AE810" s="86">
        <v>0.37</v>
      </c>
      <c r="AF810" s="151">
        <v>33.041693987199999</v>
      </c>
      <c r="AG810" s="150">
        <v>6.0671980931700002E-2</v>
      </c>
      <c r="AH810" s="86">
        <v>0.29194799999999999</v>
      </c>
      <c r="AI810" s="88">
        <v>1.5773077974900001E-2</v>
      </c>
      <c r="AJ810" s="152">
        <v>3.97</v>
      </c>
      <c r="AK810" s="153">
        <v>65</v>
      </c>
    </row>
    <row r="811" spans="1:37" x14ac:dyDescent="0.2">
      <c r="A811" s="149" t="s">
        <v>1701</v>
      </c>
      <c r="B811" s="66" t="s">
        <v>1927</v>
      </c>
      <c r="C811" s="67">
        <v>65</v>
      </c>
      <c r="D811" s="84" t="s">
        <v>334</v>
      </c>
      <c r="E811" s="85">
        <v>78.087663061179001</v>
      </c>
      <c r="F811" s="91">
        <v>77.964242247630096</v>
      </c>
      <c r="G811" s="86">
        <v>46.742204775699797</v>
      </c>
      <c r="H811" s="86">
        <v>46.719920462142397</v>
      </c>
      <c r="I811" s="86">
        <v>41.45</v>
      </c>
      <c r="J811" s="86">
        <v>62.76</v>
      </c>
      <c r="K811" s="87">
        <v>0</v>
      </c>
      <c r="L811" s="150">
        <v>0.399999948552</v>
      </c>
      <c r="M811" s="86">
        <v>1.7310197252130101E-2</v>
      </c>
      <c r="N811" s="86">
        <v>74.943620995369201</v>
      </c>
      <c r="O811" s="86">
        <v>95.0599168500856</v>
      </c>
      <c r="P811" s="86">
        <v>1.1819999999999999</v>
      </c>
      <c r="Q811" s="88">
        <v>0.59040000000000004</v>
      </c>
      <c r="R811" s="85">
        <v>4.8959608323133397E-2</v>
      </c>
      <c r="S811" s="86">
        <v>0.9</v>
      </c>
      <c r="T811" s="86">
        <v>1.39</v>
      </c>
      <c r="U811" s="88">
        <v>2.3501379913262599</v>
      </c>
      <c r="V811" s="89">
        <v>4.8</v>
      </c>
      <c r="W811" s="85">
        <v>54.3067987883759</v>
      </c>
      <c r="X811" s="88">
        <v>58.9</v>
      </c>
      <c r="Y811" s="85">
        <v>100</v>
      </c>
      <c r="Z811" s="88"/>
      <c r="AA811" s="85">
        <v>0.56999999999999995</v>
      </c>
      <c r="AB811" s="91">
        <v>0.72</v>
      </c>
      <c r="AC811" s="86">
        <v>0.35</v>
      </c>
      <c r="AD811" s="86">
        <v>0.38</v>
      </c>
      <c r="AE811" s="86">
        <v>0.44</v>
      </c>
      <c r="AF811" s="151">
        <v>3.0353081317699999</v>
      </c>
      <c r="AG811" s="150">
        <v>1.78760041924E-2</v>
      </c>
      <c r="AH811" s="86">
        <v>0.200462</v>
      </c>
      <c r="AI811" s="88">
        <v>1.1935999255199999E-2</v>
      </c>
      <c r="AJ811" s="152">
        <v>3.85</v>
      </c>
      <c r="AK811" s="153">
        <v>69</v>
      </c>
    </row>
    <row r="812" spans="1:37" x14ac:dyDescent="0.2">
      <c r="A812" s="149" t="s">
        <v>1928</v>
      </c>
      <c r="B812" s="66" t="s">
        <v>1929</v>
      </c>
      <c r="C812" s="67">
        <v>65</v>
      </c>
      <c r="D812" s="84" t="s">
        <v>334</v>
      </c>
      <c r="E812" s="85">
        <v>91.168217695863703</v>
      </c>
      <c r="F812" s="91">
        <v>77.990189151543305</v>
      </c>
      <c r="G812" s="86">
        <v>46.974988392514703</v>
      </c>
      <c r="H812" s="86">
        <v>44.156892827583398</v>
      </c>
      <c r="I812" s="86">
        <v>5.05</v>
      </c>
      <c r="J812" s="86">
        <v>3.78</v>
      </c>
      <c r="K812" s="87">
        <v>0</v>
      </c>
      <c r="L812" s="150">
        <v>4.0000018813799998E-2</v>
      </c>
      <c r="M812" s="86">
        <v>0</v>
      </c>
      <c r="N812" s="86">
        <v>89.322237111220801</v>
      </c>
      <c r="O812" s="86">
        <v>94.438175076575803</v>
      </c>
      <c r="P812" s="86">
        <v>0.71499999999999997</v>
      </c>
      <c r="Q812" s="88">
        <v>0.29160000000000003</v>
      </c>
      <c r="R812" s="85">
        <v>0</v>
      </c>
      <c r="S812" s="86">
        <v>0.1</v>
      </c>
      <c r="T812" s="86">
        <v>0.88</v>
      </c>
      <c r="U812" s="88">
        <v>0.16755152714132901</v>
      </c>
      <c r="V812" s="89">
        <v>4.95</v>
      </c>
      <c r="W812" s="85">
        <v>48.908799799602697</v>
      </c>
      <c r="X812" s="88">
        <v>58.366666666699999</v>
      </c>
      <c r="Y812" s="85"/>
      <c r="Z812" s="88"/>
      <c r="AA812" s="85">
        <v>0.04</v>
      </c>
      <c r="AB812" s="91">
        <v>0.12</v>
      </c>
      <c r="AC812" s="86">
        <v>0</v>
      </c>
      <c r="AD812" s="86">
        <v>0.08</v>
      </c>
      <c r="AE812" s="86">
        <v>0.08</v>
      </c>
      <c r="AF812" s="151">
        <v>92.624392700300007</v>
      </c>
      <c r="AG812" s="150">
        <v>2.82239954694E-2</v>
      </c>
      <c r="AH812" s="86">
        <v>1.2248999999999999E-2</v>
      </c>
      <c r="AI812" s="88">
        <v>5.2865363382300004E-10</v>
      </c>
      <c r="AJ812" s="152">
        <v>4.5999999999999996</v>
      </c>
      <c r="AK812" s="153">
        <v>74</v>
      </c>
    </row>
    <row r="813" spans="1:37" x14ac:dyDescent="0.2">
      <c r="A813" s="149" t="s">
        <v>1930</v>
      </c>
      <c r="B813" s="66" t="s">
        <v>1931</v>
      </c>
      <c r="C813" s="67">
        <v>65</v>
      </c>
      <c r="D813" s="84" t="s">
        <v>334</v>
      </c>
      <c r="E813" s="85">
        <v>90.553740205895807</v>
      </c>
      <c r="F813" s="91">
        <v>88.062611995362104</v>
      </c>
      <c r="G813" s="86">
        <v>50.3056814588384</v>
      </c>
      <c r="H813" s="86">
        <v>49.699588911141603</v>
      </c>
      <c r="I813" s="86">
        <v>0.66</v>
      </c>
      <c r="J813" s="86">
        <v>1.98</v>
      </c>
      <c r="K813" s="87">
        <v>0</v>
      </c>
      <c r="L813" s="150">
        <v>0.110000008754</v>
      </c>
      <c r="M813" s="86">
        <v>3.0091682512614899E-3</v>
      </c>
      <c r="N813" s="86">
        <v>84.337218167955598</v>
      </c>
      <c r="O813" s="86">
        <v>92.346820809248598</v>
      </c>
      <c r="P813" s="86">
        <v>1.054</v>
      </c>
      <c r="Q813" s="88">
        <v>0.62460000000000004</v>
      </c>
      <c r="R813" s="85">
        <v>7.7309625048318495E-2</v>
      </c>
      <c r="S813" s="86">
        <v>0.3</v>
      </c>
      <c r="T813" s="86">
        <v>0.7</v>
      </c>
      <c r="U813" s="88">
        <v>0.440954288324374</v>
      </c>
      <c r="V813" s="89">
        <v>4.8099999999999996</v>
      </c>
      <c r="W813" s="85">
        <v>53.020796611006503</v>
      </c>
      <c r="X813" s="88">
        <v>57.7</v>
      </c>
      <c r="Y813" s="85"/>
      <c r="Z813" s="88"/>
      <c r="AA813" s="85">
        <v>1.98</v>
      </c>
      <c r="AB813" s="91">
        <v>1.76</v>
      </c>
      <c r="AC813" s="86">
        <v>0.76</v>
      </c>
      <c r="AD813" s="86">
        <v>0.73</v>
      </c>
      <c r="AE813" s="86">
        <v>0.06</v>
      </c>
      <c r="AF813" s="151">
        <v>96.602299356100005</v>
      </c>
      <c r="AG813" s="150">
        <v>9.1913442283900003E-10</v>
      </c>
      <c r="AH813" s="86">
        <v>4.117E-3</v>
      </c>
      <c r="AI813" s="88">
        <v>6.2803896822499996E-10</v>
      </c>
      <c r="AJ813" s="152">
        <v>4.4400000000000004</v>
      </c>
      <c r="AK813" s="153">
        <v>85</v>
      </c>
    </row>
    <row r="814" spans="1:37" x14ac:dyDescent="0.2">
      <c r="A814" s="149" t="s">
        <v>1812</v>
      </c>
      <c r="B814" s="66" t="s">
        <v>1932</v>
      </c>
      <c r="C814" s="67">
        <v>65</v>
      </c>
      <c r="D814" s="84" t="s">
        <v>334</v>
      </c>
      <c r="E814" s="85">
        <v>82.862864568908606</v>
      </c>
      <c r="F814" s="91">
        <v>82.255693559726495</v>
      </c>
      <c r="G814" s="86">
        <v>44.481135090223503</v>
      </c>
      <c r="H814" s="86">
        <v>44.270223055454998</v>
      </c>
      <c r="I814" s="86">
        <v>94.67</v>
      </c>
      <c r="J814" s="86">
        <v>140.18</v>
      </c>
      <c r="K814" s="87">
        <v>0</v>
      </c>
      <c r="L814" s="150">
        <v>6.00000468275E-2</v>
      </c>
      <c r="M814" s="86">
        <v>1.8927136253390601E-2</v>
      </c>
      <c r="N814" s="86">
        <v>79.547070611303795</v>
      </c>
      <c r="O814" s="86">
        <v>83.879135719108703</v>
      </c>
      <c r="P814" s="86">
        <v>3.484</v>
      </c>
      <c r="Q814" s="88">
        <v>0.44979999999999998</v>
      </c>
      <c r="R814" s="85">
        <v>2.39234449760766E-2</v>
      </c>
      <c r="S814" s="86">
        <v>0.5</v>
      </c>
      <c r="T814" s="86">
        <v>1</v>
      </c>
      <c r="U814" s="88">
        <v>0.70304011589509796</v>
      </c>
      <c r="V814" s="89">
        <v>4.88</v>
      </c>
      <c r="W814" s="85">
        <v>54.155360409411799</v>
      </c>
      <c r="X814" s="88">
        <v>58.8</v>
      </c>
      <c r="Y814" s="85">
        <v>100</v>
      </c>
      <c r="Z814" s="88">
        <v>100</v>
      </c>
      <c r="AA814" s="85">
        <v>4.5199999999999996</v>
      </c>
      <c r="AB814" s="91">
        <v>4.5199999999999996</v>
      </c>
      <c r="AC814" s="86">
        <v>1.21</v>
      </c>
      <c r="AD814" s="86">
        <v>1.21</v>
      </c>
      <c r="AE814" s="86">
        <v>0.43</v>
      </c>
      <c r="AF814" s="151">
        <v>85.513097208999994</v>
      </c>
      <c r="AG814" s="150">
        <v>2.6704911604300001E-9</v>
      </c>
      <c r="AH814" s="86">
        <v>0.36497600000000002</v>
      </c>
      <c r="AI814" s="88">
        <v>2.58344651556E-8</v>
      </c>
      <c r="AJ814" s="152">
        <v>4.0199999999999996</v>
      </c>
      <c r="AK814" s="153">
        <v>79</v>
      </c>
    </row>
    <row r="815" spans="1:37" x14ac:dyDescent="0.2">
      <c r="A815" s="149" t="s">
        <v>1933</v>
      </c>
      <c r="B815" s="66" t="s">
        <v>1934</v>
      </c>
      <c r="C815" s="67">
        <v>65</v>
      </c>
      <c r="D815" s="84" t="s">
        <v>334</v>
      </c>
      <c r="E815" s="85">
        <v>45.867517222103501</v>
      </c>
      <c r="F815" s="91">
        <v>45.7096821925916</v>
      </c>
      <c r="G815" s="86">
        <v>31.054042056458901</v>
      </c>
      <c r="H815" s="86">
        <v>30.986633345938198</v>
      </c>
      <c r="I815" s="86">
        <v>193.82</v>
      </c>
      <c r="J815" s="86">
        <v>363.41</v>
      </c>
      <c r="K815" s="87">
        <v>0</v>
      </c>
      <c r="L815" s="150">
        <v>0.130000037437</v>
      </c>
      <c r="M815" s="86">
        <v>1.8601860245648901E-3</v>
      </c>
      <c r="N815" s="86">
        <v>43.790427978228898</v>
      </c>
      <c r="O815" s="86">
        <v>99.884709612336096</v>
      </c>
      <c r="P815" s="86">
        <v>20.667000000000002</v>
      </c>
      <c r="Q815" s="88">
        <v>1.224</v>
      </c>
      <c r="R815" s="85">
        <v>0.12701100762066</v>
      </c>
      <c r="S815" s="86">
        <v>0.5</v>
      </c>
      <c r="T815" s="86">
        <v>2.89</v>
      </c>
      <c r="U815" s="88">
        <v>2.84925110566726</v>
      </c>
      <c r="V815" s="89">
        <v>3.26</v>
      </c>
      <c r="W815" s="85">
        <v>51.480363367622502</v>
      </c>
      <c r="X815" s="88">
        <v>59.333333333299997</v>
      </c>
      <c r="Y815" s="85">
        <v>100</v>
      </c>
      <c r="Z815" s="88">
        <v>100</v>
      </c>
      <c r="AA815" s="85">
        <v>3.89</v>
      </c>
      <c r="AB815" s="91">
        <v>3.61</v>
      </c>
      <c r="AC815" s="86">
        <v>1.51</v>
      </c>
      <c r="AD815" s="86">
        <v>1.47</v>
      </c>
      <c r="AE815" s="86">
        <v>0.52</v>
      </c>
      <c r="AF815" s="151">
        <v>80.355395984500007</v>
      </c>
      <c r="AG815" s="150">
        <v>2.0880005077799999E-2</v>
      </c>
      <c r="AH815" s="86">
        <v>1.235449</v>
      </c>
      <c r="AI815" s="88">
        <v>0.29043292829599998</v>
      </c>
      <c r="AJ815" s="152">
        <v>3.91</v>
      </c>
      <c r="AK815" s="153">
        <v>44</v>
      </c>
    </row>
    <row r="816" spans="1:37" x14ac:dyDescent="0.2">
      <c r="A816" s="149" t="s">
        <v>1935</v>
      </c>
      <c r="B816" s="66" t="s">
        <v>1936</v>
      </c>
      <c r="C816" s="67">
        <v>65</v>
      </c>
      <c r="D816" s="84" t="s">
        <v>334</v>
      </c>
      <c r="E816" s="85">
        <v>73.202015014794696</v>
      </c>
      <c r="F816" s="91">
        <v>73.012496026214805</v>
      </c>
      <c r="G816" s="86">
        <v>36.745897830924598</v>
      </c>
      <c r="H816" s="86">
        <v>36.704325923752201</v>
      </c>
      <c r="I816" s="86">
        <v>103.48</v>
      </c>
      <c r="J816" s="86">
        <v>150.07</v>
      </c>
      <c r="K816" s="87">
        <v>0</v>
      </c>
      <c r="L816" s="150">
        <v>0.73000021105900004</v>
      </c>
      <c r="M816" s="86">
        <v>0.26573813822278602</v>
      </c>
      <c r="N816" s="86">
        <v>70.982382875504797</v>
      </c>
      <c r="O816" s="86">
        <v>98.626008332594594</v>
      </c>
      <c r="P816" s="86">
        <v>3.5070000000000001</v>
      </c>
      <c r="Q816" s="88">
        <v>0.35320000000000001</v>
      </c>
      <c r="R816" s="85">
        <v>0.174764068507515</v>
      </c>
      <c r="S816" s="86">
        <v>0.9</v>
      </c>
      <c r="T816" s="86">
        <v>1.46</v>
      </c>
      <c r="U816" s="88">
        <v>0.81676570562198902</v>
      </c>
      <c r="V816" s="89">
        <v>4.66</v>
      </c>
      <c r="W816" s="85">
        <v>53.867864543801701</v>
      </c>
      <c r="X816" s="88">
        <v>55.5333333333</v>
      </c>
      <c r="Y816" s="85">
        <v>100</v>
      </c>
      <c r="Z816" s="88"/>
      <c r="AA816" s="85">
        <v>1.58</v>
      </c>
      <c r="AB816" s="91">
        <v>1.77</v>
      </c>
      <c r="AC816" s="86">
        <v>0.44</v>
      </c>
      <c r="AD816" s="86">
        <v>0.49</v>
      </c>
      <c r="AE816" s="86">
        <v>2.0299999999999998</v>
      </c>
      <c r="AF816" s="151">
        <v>23.136100407099999</v>
      </c>
      <c r="AG816" s="150">
        <v>3.2040030718800003E-2</v>
      </c>
      <c r="AH816" s="86">
        <v>0.68066400000000005</v>
      </c>
      <c r="AI816" s="88">
        <v>5.21810038345E-2</v>
      </c>
      <c r="AJ816" s="152">
        <v>3.78</v>
      </c>
      <c r="AK816" s="153">
        <v>66</v>
      </c>
    </row>
    <row r="817" spans="1:37" x14ac:dyDescent="0.2">
      <c r="A817" s="149" t="s">
        <v>1937</v>
      </c>
      <c r="B817" s="66" t="s">
        <v>1938</v>
      </c>
      <c r="C817" s="67">
        <v>65</v>
      </c>
      <c r="D817" s="84" t="s">
        <v>334</v>
      </c>
      <c r="E817" s="85">
        <v>71.735550798616799</v>
      </c>
      <c r="F817" s="91">
        <v>71.413542638637296</v>
      </c>
      <c r="G817" s="86">
        <v>34.224344548731203</v>
      </c>
      <c r="H817" s="86">
        <v>34.126461386464698</v>
      </c>
      <c r="I817" s="86">
        <v>53.69</v>
      </c>
      <c r="J817" s="86">
        <v>84.71</v>
      </c>
      <c r="K817" s="87">
        <v>0</v>
      </c>
      <c r="L817" s="150">
        <v>2.2799998763399998</v>
      </c>
      <c r="M817" s="86">
        <v>1.13860622730248E-2</v>
      </c>
      <c r="N817" s="86">
        <v>68.908999035325493</v>
      </c>
      <c r="O817" s="86">
        <v>74.175243611317697</v>
      </c>
      <c r="P817" s="86">
        <v>1.786</v>
      </c>
      <c r="Q817" s="88">
        <v>0.4879</v>
      </c>
      <c r="R817" s="85">
        <v>3.0459945172098699E-2</v>
      </c>
      <c r="S817" s="86">
        <v>1.6</v>
      </c>
      <c r="T817" s="86">
        <v>1.73</v>
      </c>
      <c r="U817" s="88">
        <v>3.6408877179501302</v>
      </c>
      <c r="V817" s="89">
        <v>4.68</v>
      </c>
      <c r="W817" s="85">
        <v>50.7614360843002</v>
      </c>
      <c r="X817" s="88">
        <v>53.1</v>
      </c>
      <c r="Y817" s="85">
        <v>100</v>
      </c>
      <c r="Z817" s="88">
        <v>100</v>
      </c>
      <c r="AA817" s="85">
        <v>2.19</v>
      </c>
      <c r="AB817" s="91">
        <v>2.4900000000000002</v>
      </c>
      <c r="AC817" s="86">
        <v>0.89</v>
      </c>
      <c r="AD817" s="86">
        <v>0.94</v>
      </c>
      <c r="AE817" s="86">
        <v>0.97</v>
      </c>
      <c r="AF817" s="151">
        <v>0.33500193799799999</v>
      </c>
      <c r="AG817" s="150">
        <v>0.29093597517899999</v>
      </c>
      <c r="AH817" s="86">
        <v>0.52677300000000005</v>
      </c>
      <c r="AI817" s="88">
        <v>9.9371987936200001E-2</v>
      </c>
      <c r="AJ817" s="152">
        <v>3.43</v>
      </c>
      <c r="AK817" s="153">
        <v>51</v>
      </c>
    </row>
    <row r="818" spans="1:37" x14ac:dyDescent="0.2">
      <c r="A818" s="149" t="s">
        <v>1939</v>
      </c>
      <c r="B818" s="66" t="s">
        <v>1940</v>
      </c>
      <c r="C818" s="67">
        <v>65</v>
      </c>
      <c r="D818" s="84" t="s">
        <v>334</v>
      </c>
      <c r="E818" s="85">
        <v>75.533526246778493</v>
      </c>
      <c r="F818" s="91">
        <v>73.441244291721304</v>
      </c>
      <c r="G818" s="86">
        <v>45.680924175973203</v>
      </c>
      <c r="H818" s="86">
        <v>44.572048650359498</v>
      </c>
      <c r="I818" s="86">
        <v>79.77</v>
      </c>
      <c r="J818" s="86">
        <v>140.1</v>
      </c>
      <c r="K818" s="87">
        <v>0</v>
      </c>
      <c r="L818" s="150">
        <v>0.71999988513199997</v>
      </c>
      <c r="M818" s="86">
        <v>9.789891089050551E-4</v>
      </c>
      <c r="N818" s="86">
        <v>71.552701171137102</v>
      </c>
      <c r="O818" s="86">
        <v>75.341873624646297</v>
      </c>
      <c r="P818" s="86">
        <v>2.8239999999999998</v>
      </c>
      <c r="Q818" s="88">
        <v>0.67820000000000003</v>
      </c>
      <c r="R818" s="85">
        <v>6.5724613867893494E-2</v>
      </c>
      <c r="S818" s="86">
        <v>1.6</v>
      </c>
      <c r="T818" s="86">
        <v>1.5</v>
      </c>
      <c r="U818" s="88">
        <v>2.8157073744178698</v>
      </c>
      <c r="V818" s="89">
        <v>4.58</v>
      </c>
      <c r="W818" s="85">
        <v>51.6949446798914</v>
      </c>
      <c r="X818" s="88">
        <v>58.4666666667</v>
      </c>
      <c r="Y818" s="85">
        <v>100</v>
      </c>
      <c r="Z818" s="88"/>
      <c r="AA818" s="85">
        <v>1.27</v>
      </c>
      <c r="AB818" s="91">
        <v>2.58</v>
      </c>
      <c r="AC818" s="86">
        <v>0.31</v>
      </c>
      <c r="AD818" s="86">
        <v>0.93</v>
      </c>
      <c r="AE818" s="86">
        <v>1.29</v>
      </c>
      <c r="AF818" s="151">
        <v>17.240403300200001</v>
      </c>
      <c r="AG818" s="150">
        <v>0.23891595678499999</v>
      </c>
      <c r="AH818" s="86">
        <v>0.69735599999999998</v>
      </c>
      <c r="AI818" s="88">
        <v>0.13691713373200001</v>
      </c>
      <c r="AJ818" s="152">
        <v>3.8</v>
      </c>
      <c r="AK818" s="153">
        <v>63</v>
      </c>
    </row>
    <row r="819" spans="1:37" x14ac:dyDescent="0.2">
      <c r="A819" s="149" t="s">
        <v>1941</v>
      </c>
      <c r="B819" s="66" t="s">
        <v>1942</v>
      </c>
      <c r="C819" s="67">
        <v>65</v>
      </c>
      <c r="D819" s="84" t="s">
        <v>334</v>
      </c>
      <c r="E819" s="85">
        <v>66.166223870870695</v>
      </c>
      <c r="F819" s="91">
        <v>64.995739134793695</v>
      </c>
      <c r="G819" s="86">
        <v>56.9665146122613</v>
      </c>
      <c r="H819" s="86">
        <v>55.9614517018397</v>
      </c>
      <c r="I819" s="86">
        <v>23.71</v>
      </c>
      <c r="J819" s="86">
        <v>30.93</v>
      </c>
      <c r="K819" s="87">
        <v>1.3899999999999999E-2</v>
      </c>
      <c r="L819" s="150">
        <v>2.7399999990700001</v>
      </c>
      <c r="M819" s="86">
        <v>0</v>
      </c>
      <c r="N819" s="86">
        <v>60.596376382052</v>
      </c>
      <c r="O819" s="86">
        <v>48.214481203336803</v>
      </c>
      <c r="P819" s="86">
        <v>1.0469999999999999</v>
      </c>
      <c r="Q819" s="88">
        <v>0.77980000000000005</v>
      </c>
      <c r="R819" s="85">
        <v>0</v>
      </c>
      <c r="S819" s="86">
        <v>2.1</v>
      </c>
      <c r="T819" s="86">
        <v>1.39</v>
      </c>
      <c r="U819" s="88">
        <v>7.5693017193844296</v>
      </c>
      <c r="V819" s="89">
        <v>4.63</v>
      </c>
      <c r="W819" s="85">
        <v>40.8160805357182</v>
      </c>
      <c r="X819" s="88">
        <v>58.4</v>
      </c>
      <c r="Y819" s="85">
        <v>100</v>
      </c>
      <c r="Z819" s="88"/>
      <c r="AA819" s="85">
        <v>0.28999999999999998</v>
      </c>
      <c r="AB819" s="91">
        <v>0.8</v>
      </c>
      <c r="AC819" s="86">
        <v>0.21</v>
      </c>
      <c r="AD819" s="86">
        <v>0.39</v>
      </c>
      <c r="AE819" s="86">
        <v>0.15</v>
      </c>
      <c r="AF819" s="151">
        <v>7.6209427726699997E-9</v>
      </c>
      <c r="AG819" s="150">
        <v>0.65038797812000004</v>
      </c>
      <c r="AH819" s="86">
        <v>0.12950900000000001</v>
      </c>
      <c r="AI819" s="88">
        <v>5.74499924454E-2</v>
      </c>
      <c r="AJ819" s="152">
        <v>3.01</v>
      </c>
      <c r="AK819" s="153">
        <v>29</v>
      </c>
    </row>
    <row r="820" spans="1:37" x14ac:dyDescent="0.2">
      <c r="A820" s="149" t="s">
        <v>1943</v>
      </c>
      <c r="B820" s="66" t="s">
        <v>1944</v>
      </c>
      <c r="C820" s="67">
        <v>65</v>
      </c>
      <c r="D820" s="84" t="s">
        <v>334</v>
      </c>
      <c r="E820" s="85">
        <v>54.611537774602603</v>
      </c>
      <c r="F820" s="91">
        <v>54.540989462403999</v>
      </c>
      <c r="G820" s="86">
        <v>31.855688515806399</v>
      </c>
      <c r="H820" s="86">
        <v>31.7958564029291</v>
      </c>
      <c r="I820" s="86">
        <v>140.56</v>
      </c>
      <c r="J820" s="86">
        <v>200.83</v>
      </c>
      <c r="K820" s="87">
        <v>0</v>
      </c>
      <c r="L820" s="150">
        <v>1.44000009213</v>
      </c>
      <c r="M820" s="86">
        <v>8.3540748354209108E-3</v>
      </c>
      <c r="N820" s="86">
        <v>51.384446760340701</v>
      </c>
      <c r="O820" s="86">
        <v>63.241726499958702</v>
      </c>
      <c r="P820" s="86">
        <v>4.2389999999999999</v>
      </c>
      <c r="Q820" s="88">
        <v>1.5479000000000001</v>
      </c>
      <c r="R820" s="85">
        <v>7.8546882670593995E-2</v>
      </c>
      <c r="S820" s="86">
        <v>1.7</v>
      </c>
      <c r="T820" s="86">
        <v>2.2400000000000002</v>
      </c>
      <c r="U820" s="88">
        <v>5.0634041793177396</v>
      </c>
      <c r="V820" s="89">
        <v>4.26</v>
      </c>
      <c r="W820" s="85">
        <v>42.413408739541701</v>
      </c>
      <c r="X820" s="88">
        <v>19.7</v>
      </c>
      <c r="Y820" s="85">
        <v>-47.54</v>
      </c>
      <c r="Z820" s="88">
        <v>-100</v>
      </c>
      <c r="AA820" s="85">
        <v>0.75</v>
      </c>
      <c r="AB820" s="91">
        <v>0.77</v>
      </c>
      <c r="AC820" s="86">
        <v>0.51</v>
      </c>
      <c r="AD820" s="86">
        <v>0.53</v>
      </c>
      <c r="AE820" s="86">
        <v>2.16</v>
      </c>
      <c r="AF820" s="151">
        <v>1.09923143121E-6</v>
      </c>
      <c r="AG820" s="150">
        <v>1.0699265193</v>
      </c>
      <c r="AH820" s="86">
        <v>1.291893</v>
      </c>
      <c r="AI820" s="88">
        <v>0.51420407463200002</v>
      </c>
      <c r="AJ820" s="152">
        <v>3.1</v>
      </c>
      <c r="AK820" s="153">
        <v>33</v>
      </c>
    </row>
    <row r="821" spans="1:37" x14ac:dyDescent="0.2">
      <c r="A821" s="149" t="s">
        <v>1945</v>
      </c>
      <c r="B821" s="66" t="s">
        <v>1946</v>
      </c>
      <c r="C821" s="67">
        <v>45</v>
      </c>
      <c r="D821" s="84" t="s">
        <v>334</v>
      </c>
      <c r="E821" s="85">
        <v>70.908147631747497</v>
      </c>
      <c r="F821" s="91">
        <v>70.831948508848001</v>
      </c>
      <c r="G821" s="86">
        <v>30.631236776615001</v>
      </c>
      <c r="H821" s="86">
        <v>30.620698600043799</v>
      </c>
      <c r="I821" s="86">
        <v>38.229999999999997</v>
      </c>
      <c r="J821" s="86">
        <v>58.33</v>
      </c>
      <c r="K821" s="87">
        <v>0</v>
      </c>
      <c r="L821" s="150">
        <v>0.62000004499100003</v>
      </c>
      <c r="M821" s="86">
        <v>9.9825897217999492E-6</v>
      </c>
      <c r="N821" s="86">
        <v>68.531958762886603</v>
      </c>
      <c r="O821" s="86">
        <v>55.065395699401499</v>
      </c>
      <c r="P821" s="86">
        <v>1.3740000000000001</v>
      </c>
      <c r="Q821" s="88">
        <v>0.72060000000000002</v>
      </c>
      <c r="R821" s="85">
        <v>1.8827073331450599E-2</v>
      </c>
      <c r="S821" s="86">
        <v>1.6</v>
      </c>
      <c r="T821" s="86">
        <v>1.2</v>
      </c>
      <c r="U821" s="88">
        <v>2.5178135715501702</v>
      </c>
      <c r="V821" s="89">
        <v>4.32</v>
      </c>
      <c r="W821" s="85">
        <v>49.005019164461501</v>
      </c>
      <c r="X821" s="88">
        <v>56.266666666699997</v>
      </c>
      <c r="Y821" s="85">
        <v>100</v>
      </c>
      <c r="Z821" s="88"/>
      <c r="AA821" s="85">
        <v>0</v>
      </c>
      <c r="AB821" s="91">
        <v>0</v>
      </c>
      <c r="AC821" s="86">
        <v>0.23</v>
      </c>
      <c r="AD821" s="86">
        <v>0.2</v>
      </c>
      <c r="AE821" s="86">
        <v>0.67</v>
      </c>
      <c r="AF821" s="151">
        <v>10.222699606300001</v>
      </c>
      <c r="AG821" s="150">
        <v>0.75217998623399995</v>
      </c>
      <c r="AH821" s="86">
        <v>0.41805900000000001</v>
      </c>
      <c r="AI821" s="88">
        <v>0.12960101477800001</v>
      </c>
      <c r="AJ821" s="152">
        <v>3.25</v>
      </c>
      <c r="AK821" s="153">
        <v>45</v>
      </c>
    </row>
    <row r="822" spans="1:37" x14ac:dyDescent="0.2">
      <c r="A822" s="149" t="s">
        <v>1947</v>
      </c>
      <c r="B822" s="66" t="s">
        <v>1948</v>
      </c>
      <c r="C822" s="67">
        <v>65</v>
      </c>
      <c r="D822" s="84" t="s">
        <v>334</v>
      </c>
      <c r="E822" s="85">
        <v>44.097754194536797</v>
      </c>
      <c r="F822" s="91">
        <v>44.056649602032799</v>
      </c>
      <c r="G822" s="86">
        <v>27.998455463796802</v>
      </c>
      <c r="H822" s="86">
        <v>27.9772803706887</v>
      </c>
      <c r="I822" s="86">
        <v>76.209999999999994</v>
      </c>
      <c r="J822" s="86">
        <v>119.81</v>
      </c>
      <c r="K822" s="87">
        <v>0</v>
      </c>
      <c r="L822" s="150">
        <v>2.8799999345599998</v>
      </c>
      <c r="M822" s="86">
        <v>4.3351543745929503E-3</v>
      </c>
      <c r="N822" s="86">
        <v>41.635631794756002</v>
      </c>
      <c r="O822" s="86">
        <v>77.840129691981502</v>
      </c>
      <c r="P822" s="86">
        <v>2.169</v>
      </c>
      <c r="Q822" s="88">
        <v>0.85809999999999997</v>
      </c>
      <c r="R822" s="85">
        <v>1.7376194613379699E-2</v>
      </c>
      <c r="S822" s="86">
        <v>3.7</v>
      </c>
      <c r="T822" s="86">
        <v>1.54</v>
      </c>
      <c r="U822" s="88">
        <v>7.4498959929250299</v>
      </c>
      <c r="V822" s="89">
        <v>4.41</v>
      </c>
      <c r="W822" s="85">
        <v>31.9158445246103</v>
      </c>
      <c r="X822" s="88">
        <v>29.9666666667</v>
      </c>
      <c r="Y822" s="85">
        <v>100</v>
      </c>
      <c r="Z822" s="88">
        <v>100</v>
      </c>
      <c r="AA822" s="85">
        <v>0</v>
      </c>
      <c r="AB822" s="91">
        <v>0</v>
      </c>
      <c r="AC822" s="86">
        <v>0</v>
      </c>
      <c r="AD822" s="86">
        <v>0</v>
      </c>
      <c r="AE822" s="86">
        <v>0.93</v>
      </c>
      <c r="AF822" s="151">
        <v>0</v>
      </c>
      <c r="AG822" s="150">
        <v>2.2080958026799999</v>
      </c>
      <c r="AH822" s="86">
        <v>0.55559199999999997</v>
      </c>
      <c r="AI822" s="88">
        <v>6.6101006687199995E-2</v>
      </c>
      <c r="AJ822" s="152">
        <v>2.96</v>
      </c>
      <c r="AK822" s="153">
        <v>19</v>
      </c>
    </row>
    <row r="823" spans="1:37" x14ac:dyDescent="0.2">
      <c r="A823" s="149" t="s">
        <v>1949</v>
      </c>
      <c r="B823" s="66" t="s">
        <v>1950</v>
      </c>
      <c r="C823" s="67">
        <v>65</v>
      </c>
      <c r="D823" s="84" t="s">
        <v>334</v>
      </c>
      <c r="E823" s="85">
        <v>50.501137033605701</v>
      </c>
      <c r="F823" s="91">
        <v>50.057553552879099</v>
      </c>
      <c r="G823" s="86">
        <v>31.123838400853501</v>
      </c>
      <c r="H823" s="86">
        <v>30.9104691316432</v>
      </c>
      <c r="I823" s="86">
        <v>47.14</v>
      </c>
      <c r="J823" s="86">
        <v>85.44</v>
      </c>
      <c r="K823" s="87">
        <v>0</v>
      </c>
      <c r="L823" s="150">
        <v>2.3300000695900001</v>
      </c>
      <c r="M823" s="86">
        <v>5.418870787788E-2</v>
      </c>
      <c r="N823" s="86">
        <v>47.770304640253201</v>
      </c>
      <c r="O823" s="86">
        <v>78.397711015736803</v>
      </c>
      <c r="P823" s="86">
        <v>2.242</v>
      </c>
      <c r="Q823" s="88">
        <v>0.90459999999999996</v>
      </c>
      <c r="R823" s="85">
        <v>6.5703022339027597E-2</v>
      </c>
      <c r="S823" s="86">
        <v>3.3</v>
      </c>
      <c r="T823" s="86">
        <v>1.61</v>
      </c>
      <c r="U823" s="88">
        <v>7.1899828743086598</v>
      </c>
      <c r="V823" s="89">
        <v>4.54</v>
      </c>
      <c r="W823" s="85">
        <v>38.068511625311203</v>
      </c>
      <c r="X823" s="88">
        <v>38.333333333299997</v>
      </c>
      <c r="Y823" s="85"/>
      <c r="Z823" s="88"/>
      <c r="AA823" s="85">
        <v>0</v>
      </c>
      <c r="AB823" s="91">
        <v>0.05</v>
      </c>
      <c r="AC823" s="86">
        <v>0.16</v>
      </c>
      <c r="AD823" s="86">
        <v>0.28000000000000003</v>
      </c>
      <c r="AE823" s="86">
        <v>1.08</v>
      </c>
      <c r="AF823" s="151">
        <v>0</v>
      </c>
      <c r="AG823" s="150">
        <v>0.843124107746</v>
      </c>
      <c r="AH823" s="86">
        <v>0.17370099999999999</v>
      </c>
      <c r="AI823" s="88">
        <v>4.1935003573100003E-2</v>
      </c>
      <c r="AJ823" s="152">
        <v>2.95</v>
      </c>
      <c r="AK823" s="153">
        <v>23</v>
      </c>
    </row>
    <row r="824" spans="1:37" x14ac:dyDescent="0.2">
      <c r="A824" s="149" t="s">
        <v>1951</v>
      </c>
      <c r="B824" s="66" t="s">
        <v>1952</v>
      </c>
      <c r="C824" s="67">
        <v>65</v>
      </c>
      <c r="D824" s="84" t="s">
        <v>334</v>
      </c>
      <c r="E824" s="85">
        <v>54.495323968851302</v>
      </c>
      <c r="F824" s="91">
        <v>54.005365326577</v>
      </c>
      <c r="G824" s="86">
        <v>36.081821230299198</v>
      </c>
      <c r="H824" s="86">
        <v>35.750214240471003</v>
      </c>
      <c r="I824" s="86">
        <v>17.329999999999998</v>
      </c>
      <c r="J824" s="86">
        <v>85.33</v>
      </c>
      <c r="K824" s="87">
        <v>0</v>
      </c>
      <c r="L824" s="150">
        <v>2.2600000098000002</v>
      </c>
      <c r="M824" s="86">
        <v>0</v>
      </c>
      <c r="N824" s="86">
        <v>53.579372908566903</v>
      </c>
      <c r="O824" s="86">
        <v>74.553695310332103</v>
      </c>
      <c r="P824" s="86">
        <v>3.6739999999999999</v>
      </c>
      <c r="Q824" s="88">
        <v>0.64170000000000005</v>
      </c>
      <c r="R824" s="85">
        <v>0</v>
      </c>
      <c r="S824" s="86">
        <v>2.6</v>
      </c>
      <c r="T824" s="86">
        <v>1.03</v>
      </c>
      <c r="U824" s="88">
        <v>4.8995864227430204</v>
      </c>
      <c r="V824" s="89">
        <v>4.3499999999999996</v>
      </c>
      <c r="W824" s="85">
        <v>51.2480807131804</v>
      </c>
      <c r="X824" s="88">
        <v>61.5</v>
      </c>
      <c r="Y824" s="85">
        <v>-99.42</v>
      </c>
      <c r="Z824" s="88"/>
      <c r="AA824" s="85">
        <v>0.81</v>
      </c>
      <c r="AB824" s="91">
        <v>1.05</v>
      </c>
      <c r="AC824" s="86">
        <v>0.27</v>
      </c>
      <c r="AD824" s="86">
        <v>0.28999999999999998</v>
      </c>
      <c r="AE824" s="86">
        <v>1.1499999999999999</v>
      </c>
      <c r="AF824" s="151">
        <v>0</v>
      </c>
      <c r="AG824" s="150">
        <v>0.59384405894299996</v>
      </c>
      <c r="AH824" s="86">
        <v>0.24956</v>
      </c>
      <c r="AI824" s="88">
        <v>0.14523998072300001</v>
      </c>
      <c r="AJ824" s="152">
        <v>2.89</v>
      </c>
      <c r="AK824" s="153">
        <v>22</v>
      </c>
    </row>
    <row r="825" spans="1:37" x14ac:dyDescent="0.2">
      <c r="A825" s="149" t="s">
        <v>1953</v>
      </c>
      <c r="B825" s="66" t="s">
        <v>1954</v>
      </c>
      <c r="C825" s="67">
        <v>65</v>
      </c>
      <c r="D825" s="84" t="s">
        <v>334</v>
      </c>
      <c r="E825" s="85">
        <v>41.612403928266403</v>
      </c>
      <c r="F825" s="91">
        <v>41.426932109308297</v>
      </c>
      <c r="G825" s="86">
        <v>28.724114005123798</v>
      </c>
      <c r="H825" s="86">
        <v>28.6173676345004</v>
      </c>
      <c r="I825" s="86">
        <v>53.11</v>
      </c>
      <c r="J825" s="86">
        <v>115.02</v>
      </c>
      <c r="K825" s="87">
        <v>0</v>
      </c>
      <c r="L825" s="150">
        <v>2.8600003383099999</v>
      </c>
      <c r="M825" s="86"/>
      <c r="N825" s="86">
        <v>39.044056076281002</v>
      </c>
      <c r="O825" s="86">
        <v>50.310096750186098</v>
      </c>
      <c r="P825" s="86">
        <v>3.4449999999999998</v>
      </c>
      <c r="Q825" s="88">
        <v>1.0526</v>
      </c>
      <c r="R825" s="85">
        <v>1.6265452179570601E-2</v>
      </c>
      <c r="S825" s="86">
        <v>3.3</v>
      </c>
      <c r="T825" s="86">
        <v>2.0699999999999998</v>
      </c>
      <c r="U825" s="88">
        <v>8.0713599487617405</v>
      </c>
      <c r="V825" s="89">
        <v>4.24</v>
      </c>
      <c r="W825" s="85">
        <v>38.428792797805997</v>
      </c>
      <c r="X825" s="88">
        <v>54.933333333299998</v>
      </c>
      <c r="Y825" s="85">
        <v>98.82</v>
      </c>
      <c r="Z825" s="88"/>
      <c r="AA825" s="85">
        <v>0</v>
      </c>
      <c r="AB825" s="91">
        <v>0</v>
      </c>
      <c r="AC825" s="86">
        <v>0</v>
      </c>
      <c r="AD825" s="86">
        <v>0</v>
      </c>
      <c r="AE825" s="86">
        <v>1.93</v>
      </c>
      <c r="AF825" s="151">
        <v>0</v>
      </c>
      <c r="AG825" s="150">
        <v>2.22810242688</v>
      </c>
      <c r="AH825" s="86">
        <v>0.49317</v>
      </c>
      <c r="AI825" s="88">
        <v>8.9881063195900002E-2</v>
      </c>
      <c r="AJ825" s="152">
        <v>2.82</v>
      </c>
      <c r="AK825" s="153">
        <v>14</v>
      </c>
    </row>
    <row r="826" spans="1:37" x14ac:dyDescent="0.2">
      <c r="A826" s="149" t="s">
        <v>1955</v>
      </c>
      <c r="B826" s="66" t="s">
        <v>1956</v>
      </c>
      <c r="C826" s="67">
        <v>65</v>
      </c>
      <c r="D826" s="84" t="s">
        <v>334</v>
      </c>
      <c r="E826" s="85">
        <v>90.055263297731003</v>
      </c>
      <c r="F826" s="91">
        <v>86.641160529252303</v>
      </c>
      <c r="G826" s="86">
        <v>41.731760454859497</v>
      </c>
      <c r="H826" s="86">
        <v>41.139274137839401</v>
      </c>
      <c r="I826" s="86">
        <v>0</v>
      </c>
      <c r="J826" s="86">
        <v>0.03</v>
      </c>
      <c r="K826" s="87">
        <v>0</v>
      </c>
      <c r="L826" s="150">
        <v>3.1760390348800002E-9</v>
      </c>
      <c r="M826" s="86">
        <v>1.5900533476333599E-2</v>
      </c>
      <c r="N826" s="86">
        <v>88.317211474316196</v>
      </c>
      <c r="O826" s="86">
        <v>98.227259517582098</v>
      </c>
      <c r="P826" s="86">
        <v>0.94399999999999995</v>
      </c>
      <c r="Q826" s="88">
        <v>0.4723</v>
      </c>
      <c r="R826" s="85">
        <v>3.4106412005456999E-2</v>
      </c>
      <c r="S826" s="86">
        <v>0.1</v>
      </c>
      <c r="T826" s="86">
        <v>0.87</v>
      </c>
      <c r="U826" s="88">
        <v>2.9225782453903001E-2</v>
      </c>
      <c r="V826" s="89">
        <v>4.9800000000000004</v>
      </c>
      <c r="W826" s="85">
        <v>47.715819657624301</v>
      </c>
      <c r="X826" s="88">
        <v>50.566666666700002</v>
      </c>
      <c r="Y826" s="85">
        <v>100</v>
      </c>
      <c r="Z826" s="88">
        <v>100</v>
      </c>
      <c r="AA826" s="85">
        <v>0</v>
      </c>
      <c r="AB826" s="91">
        <v>0</v>
      </c>
      <c r="AC826" s="86">
        <v>0</v>
      </c>
      <c r="AD826" s="86">
        <v>0</v>
      </c>
      <c r="AE826" s="86">
        <v>0</v>
      </c>
      <c r="AF826" s="151">
        <v>98.238699725399997</v>
      </c>
      <c r="AG826" s="150">
        <v>9.7485832458699996E-11</v>
      </c>
      <c r="AH826" s="86">
        <v>5.5000000000000002E-5</v>
      </c>
      <c r="AI826" s="88">
        <v>5.8102773211500004E-10</v>
      </c>
      <c r="AJ826" s="152">
        <v>4.5999999999999996</v>
      </c>
      <c r="AK826" s="153">
        <v>85</v>
      </c>
    </row>
    <row r="827" spans="1:37" x14ac:dyDescent="0.2">
      <c r="A827" s="149" t="s">
        <v>1957</v>
      </c>
      <c r="B827" s="66" t="s">
        <v>1958</v>
      </c>
      <c r="C827" s="67">
        <v>65</v>
      </c>
      <c r="D827" s="84" t="s">
        <v>334</v>
      </c>
      <c r="E827" s="85">
        <v>90.783959892179993</v>
      </c>
      <c r="F827" s="91">
        <v>86.165369253188203</v>
      </c>
      <c r="G827" s="86">
        <v>45.436149890896502</v>
      </c>
      <c r="H827" s="86">
        <v>44.283956116971098</v>
      </c>
      <c r="I827" s="86">
        <v>17.940000000000001</v>
      </c>
      <c r="J827" s="86">
        <v>14.6</v>
      </c>
      <c r="K827" s="87">
        <v>0</v>
      </c>
      <c r="L827" s="150">
        <v>1.0000025789499999E-2</v>
      </c>
      <c r="M827" s="86">
        <v>3.6948747105088799E-3</v>
      </c>
      <c r="N827" s="86">
        <v>88.536254531320694</v>
      </c>
      <c r="O827" s="86">
        <v>97.667830555372603</v>
      </c>
      <c r="P827" s="86">
        <v>0.82799999999999996</v>
      </c>
      <c r="Q827" s="88">
        <v>0.60399999999999998</v>
      </c>
      <c r="R827" s="85">
        <v>1.0837758751490199E-2</v>
      </c>
      <c r="S827" s="86">
        <v>0.6</v>
      </c>
      <c r="T827" s="86">
        <v>1.4</v>
      </c>
      <c r="U827" s="88">
        <v>0.159313818019827</v>
      </c>
      <c r="V827" s="89">
        <v>4.87</v>
      </c>
      <c r="W827" s="85">
        <v>50.4027852847804</v>
      </c>
      <c r="X827" s="88">
        <v>52.933333333299998</v>
      </c>
      <c r="Y827" s="85">
        <v>100</v>
      </c>
      <c r="Z827" s="88"/>
      <c r="AA827" s="85">
        <v>0.02</v>
      </c>
      <c r="AB827" s="91">
        <v>0.03</v>
      </c>
      <c r="AC827" s="86">
        <v>0</v>
      </c>
      <c r="AD827" s="86">
        <v>0</v>
      </c>
      <c r="AE827" s="86">
        <v>0.2</v>
      </c>
      <c r="AF827" s="151">
        <v>88.415495126300002</v>
      </c>
      <c r="AG827" s="150">
        <v>0</v>
      </c>
      <c r="AH827" s="86">
        <v>0.106654</v>
      </c>
      <c r="AI827" s="88">
        <v>2.75260188611E-2</v>
      </c>
      <c r="AJ827" s="152">
        <v>4.6500000000000004</v>
      </c>
      <c r="AK827" s="153">
        <v>83</v>
      </c>
    </row>
    <row r="828" spans="1:37" x14ac:dyDescent="0.2">
      <c r="A828" s="149" t="s">
        <v>1959</v>
      </c>
      <c r="B828" s="66" t="s">
        <v>1960</v>
      </c>
      <c r="C828" s="67">
        <v>65</v>
      </c>
      <c r="D828" s="84" t="s">
        <v>334</v>
      </c>
      <c r="E828" s="85">
        <v>84.946217346245902</v>
      </c>
      <c r="F828" s="91">
        <v>80.021798949362093</v>
      </c>
      <c r="G828" s="86">
        <v>45.861773219454697</v>
      </c>
      <c r="H828" s="86">
        <v>44.636029017617801</v>
      </c>
      <c r="I828" s="86">
        <v>0.91</v>
      </c>
      <c r="J828" s="86">
        <v>1.08</v>
      </c>
      <c r="K828" s="87">
        <v>0</v>
      </c>
      <c r="L828" s="150">
        <v>0.169999995781</v>
      </c>
      <c r="M828" s="86">
        <v>4.61331346788015E-2</v>
      </c>
      <c r="N828" s="86">
        <v>83.664979679472395</v>
      </c>
      <c r="O828" s="86">
        <v>96.202758373634197</v>
      </c>
      <c r="P828" s="86">
        <v>0.97399999999999998</v>
      </c>
      <c r="Q828" s="88">
        <v>0.3574</v>
      </c>
      <c r="R828" s="85">
        <v>6.9954529555788694E-2</v>
      </c>
      <c r="S828" s="86">
        <v>1.5</v>
      </c>
      <c r="T828" s="86">
        <v>1.19</v>
      </c>
      <c r="U828" s="88">
        <v>0.200121502340707</v>
      </c>
      <c r="V828" s="89">
        <v>4.87</v>
      </c>
      <c r="W828" s="85">
        <v>46.7957106202863</v>
      </c>
      <c r="X828" s="88">
        <v>54.1</v>
      </c>
      <c r="Y828" s="85">
        <v>100</v>
      </c>
      <c r="Z828" s="88">
        <v>100</v>
      </c>
      <c r="AA828" s="85">
        <v>0</v>
      </c>
      <c r="AB828" s="91">
        <v>0</v>
      </c>
      <c r="AC828" s="86">
        <v>0</v>
      </c>
      <c r="AD828" s="86">
        <v>0.01</v>
      </c>
      <c r="AE828" s="86">
        <v>0.22</v>
      </c>
      <c r="AF828" s="151">
        <v>84.469901510200003</v>
      </c>
      <c r="AG828" s="150">
        <v>1.9289924473399999E-8</v>
      </c>
      <c r="AH828" s="86">
        <v>3.4970000000000001E-3</v>
      </c>
      <c r="AI828" s="88">
        <v>3.8502554785999997E-9</v>
      </c>
      <c r="AJ828" s="152">
        <v>4.54</v>
      </c>
      <c r="AK828" s="153">
        <v>80</v>
      </c>
    </row>
    <row r="829" spans="1:37" x14ac:dyDescent="0.2">
      <c r="A829" s="149" t="s">
        <v>1961</v>
      </c>
      <c r="B829" s="66" t="s">
        <v>1962</v>
      </c>
      <c r="C829" s="67">
        <v>65</v>
      </c>
      <c r="D829" s="84" t="s">
        <v>334</v>
      </c>
      <c r="E829" s="85">
        <v>64.872204664800094</v>
      </c>
      <c r="F829" s="91">
        <v>64.505701822901003</v>
      </c>
      <c r="G829" s="86">
        <v>49.102969273843698</v>
      </c>
      <c r="H829" s="86">
        <v>48.893882406661902</v>
      </c>
      <c r="I829" s="86">
        <v>91.05</v>
      </c>
      <c r="J829" s="86">
        <v>139.55000000000001</v>
      </c>
      <c r="K829" s="87">
        <v>1.34E-2</v>
      </c>
      <c r="L829" s="150">
        <v>0.97000154954899998</v>
      </c>
      <c r="M829" s="86">
        <v>0</v>
      </c>
      <c r="N829" s="86">
        <v>58.931021503418002</v>
      </c>
      <c r="O829" s="86">
        <v>84.943097181671902</v>
      </c>
      <c r="P829" s="86">
        <v>3.37</v>
      </c>
      <c r="Q829" s="88">
        <v>0.62749999999999995</v>
      </c>
      <c r="R829" s="85">
        <v>0</v>
      </c>
      <c r="S829" s="86">
        <v>10.1</v>
      </c>
      <c r="T829" s="86">
        <v>1.99</v>
      </c>
      <c r="U829" s="88">
        <v>4.0771939100445804</v>
      </c>
      <c r="V829" s="89">
        <v>4.47</v>
      </c>
      <c r="W829" s="85">
        <v>48.541055645365702</v>
      </c>
      <c r="X829" s="88">
        <v>47.8</v>
      </c>
      <c r="Y829" s="85">
        <v>100</v>
      </c>
      <c r="Z829" s="88"/>
      <c r="AA829" s="85">
        <v>1.18</v>
      </c>
      <c r="AB829" s="91">
        <v>0.75</v>
      </c>
      <c r="AC829" s="86">
        <v>0.4</v>
      </c>
      <c r="AD829" s="86">
        <v>0.39</v>
      </c>
      <c r="AE829" s="86">
        <v>1.76</v>
      </c>
      <c r="AF829" s="151">
        <v>10.2104038875</v>
      </c>
      <c r="AG829" s="150">
        <v>0.75539225531200005</v>
      </c>
      <c r="AH829" s="86">
        <v>0.57488700000000004</v>
      </c>
      <c r="AI829" s="88">
        <v>0.167781962491</v>
      </c>
      <c r="AJ829" s="152">
        <v>3.92</v>
      </c>
      <c r="AK829" s="153">
        <v>58</v>
      </c>
    </row>
    <row r="830" spans="1:37" x14ac:dyDescent="0.2">
      <c r="A830" s="149" t="s">
        <v>1963</v>
      </c>
      <c r="B830" s="66" t="s">
        <v>1964</v>
      </c>
      <c r="C830" s="67">
        <v>65</v>
      </c>
      <c r="D830" s="84" t="s">
        <v>334</v>
      </c>
      <c r="E830" s="85">
        <v>85.505886767671996</v>
      </c>
      <c r="F830" s="91">
        <v>71.701299310474198</v>
      </c>
      <c r="G830" s="86">
        <v>48.2167706427756</v>
      </c>
      <c r="H830" s="86">
        <v>44.060853385868597</v>
      </c>
      <c r="I830" s="86">
        <v>53</v>
      </c>
      <c r="J830" s="86">
        <v>71.58</v>
      </c>
      <c r="K830" s="87">
        <v>0</v>
      </c>
      <c r="L830" s="150">
        <v>9.0000017553099998E-2</v>
      </c>
      <c r="M830" s="86">
        <v>2.5940572325922799E-3</v>
      </c>
      <c r="N830" s="86">
        <v>80.493215988265504</v>
      </c>
      <c r="O830" s="86">
        <v>93.719639139486503</v>
      </c>
      <c r="P830" s="86">
        <v>2.5510000000000002</v>
      </c>
      <c r="Q830" s="88">
        <v>0.67749999999999999</v>
      </c>
      <c r="R830" s="85">
        <v>1.93723363037582E-2</v>
      </c>
      <c r="S830" s="86">
        <v>0.8</v>
      </c>
      <c r="T830" s="86">
        <v>1.75</v>
      </c>
      <c r="U830" s="88">
        <v>0.398705380177307</v>
      </c>
      <c r="V830" s="89">
        <v>4.7300000000000004</v>
      </c>
      <c r="W830" s="85">
        <v>44.016060689345203</v>
      </c>
      <c r="X830" s="88">
        <v>48.8</v>
      </c>
      <c r="Y830" s="85">
        <v>100</v>
      </c>
      <c r="Z830" s="88"/>
      <c r="AA830" s="85">
        <v>1.18</v>
      </c>
      <c r="AB830" s="91">
        <v>1.29</v>
      </c>
      <c r="AC830" s="86">
        <v>0.46</v>
      </c>
      <c r="AD830" s="86">
        <v>0.48</v>
      </c>
      <c r="AE830" s="86">
        <v>0.33</v>
      </c>
      <c r="AF830" s="151">
        <v>88.6074967558</v>
      </c>
      <c r="AG830" s="150">
        <v>2.2880076593600001E-3</v>
      </c>
      <c r="AH830" s="86">
        <v>0.24573600000000001</v>
      </c>
      <c r="AI830" s="88">
        <v>1.21070016211E-2</v>
      </c>
      <c r="AJ830" s="152">
        <v>4.43</v>
      </c>
      <c r="AK830" s="153">
        <v>72</v>
      </c>
    </row>
    <row r="831" spans="1:37" x14ac:dyDescent="0.2">
      <c r="A831" s="149" t="s">
        <v>1965</v>
      </c>
      <c r="B831" s="66" t="s">
        <v>1966</v>
      </c>
      <c r="C831" s="67">
        <v>65</v>
      </c>
      <c r="D831" s="84" t="s">
        <v>334</v>
      </c>
      <c r="E831" s="85">
        <v>55.224023243367199</v>
      </c>
      <c r="F831" s="91">
        <v>54.749980885388801</v>
      </c>
      <c r="G831" s="86">
        <v>45.2614878813365</v>
      </c>
      <c r="H831" s="86">
        <v>44.974768713204398</v>
      </c>
      <c r="I831" s="86">
        <v>193.35</v>
      </c>
      <c r="J831" s="86">
        <v>269.45999999999998</v>
      </c>
      <c r="K831" s="87">
        <v>0</v>
      </c>
      <c r="L831" s="150">
        <v>1.0899999919900001</v>
      </c>
      <c r="M831" s="86">
        <v>3.5676535183190501E-3</v>
      </c>
      <c r="N831" s="86">
        <v>52.759309788247997</v>
      </c>
      <c r="O831" s="86">
        <v>89.066666666666706</v>
      </c>
      <c r="P831" s="86">
        <v>3.6440000000000001</v>
      </c>
      <c r="Q831" s="88">
        <v>1.1255999999999999</v>
      </c>
      <c r="R831" s="85">
        <v>4.4682752457551399E-2</v>
      </c>
      <c r="S831" s="86">
        <v>13.3</v>
      </c>
      <c r="T831" s="86">
        <v>2.83</v>
      </c>
      <c r="U831" s="88">
        <v>6.8009786680938902</v>
      </c>
      <c r="V831" s="89">
        <v>4.51</v>
      </c>
      <c r="W831" s="85">
        <v>40.005304558809897</v>
      </c>
      <c r="X831" s="88">
        <v>52.733333333300003</v>
      </c>
      <c r="Y831" s="85">
        <v>100</v>
      </c>
      <c r="Z831" s="88"/>
      <c r="AA831" s="85">
        <v>2.98</v>
      </c>
      <c r="AB831" s="91">
        <v>3.38</v>
      </c>
      <c r="AC831" s="86">
        <v>1.85</v>
      </c>
      <c r="AD831" s="86">
        <v>2.0499999999999998</v>
      </c>
      <c r="AE831" s="86">
        <v>1.2</v>
      </c>
      <c r="AF831" s="151">
        <v>3.24960051975</v>
      </c>
      <c r="AG831" s="150">
        <v>0.55545597181100004</v>
      </c>
      <c r="AH831" s="86">
        <v>0.69747300000000001</v>
      </c>
      <c r="AI831" s="88">
        <v>2.6496005184099999E-2</v>
      </c>
      <c r="AJ831" s="152">
        <v>3.76</v>
      </c>
      <c r="AK831" s="153">
        <v>56</v>
      </c>
    </row>
    <row r="832" spans="1:37" x14ac:dyDescent="0.2">
      <c r="A832" s="149" t="s">
        <v>1967</v>
      </c>
      <c r="B832" s="66" t="s">
        <v>1968</v>
      </c>
      <c r="C832" s="67">
        <v>65</v>
      </c>
      <c r="D832" s="84" t="s">
        <v>334</v>
      </c>
      <c r="E832" s="85">
        <v>53.307525385795998</v>
      </c>
      <c r="F832" s="91">
        <v>53.266696406293697</v>
      </c>
      <c r="G832" s="86">
        <v>45.019998639034</v>
      </c>
      <c r="H832" s="86">
        <v>44.988242766087801</v>
      </c>
      <c r="I832" s="86">
        <v>193.57</v>
      </c>
      <c r="J832" s="86">
        <v>316.74</v>
      </c>
      <c r="K832" s="87">
        <v>0</v>
      </c>
      <c r="L832" s="150">
        <v>2.7500003569599998</v>
      </c>
      <c r="M832" s="86">
        <v>2.0936618210472699E-2</v>
      </c>
      <c r="N832" s="86">
        <v>50.822513478484296</v>
      </c>
      <c r="O832" s="86">
        <v>70.493398644045797</v>
      </c>
      <c r="P832" s="86">
        <v>4.5590000000000002</v>
      </c>
      <c r="Q832" s="88">
        <v>0.86529999999999996</v>
      </c>
      <c r="R832" s="85">
        <v>7.2366380647162207E-2</v>
      </c>
      <c r="S832" s="86">
        <v>9.1999999999999993</v>
      </c>
      <c r="T832" s="86">
        <v>2.84</v>
      </c>
      <c r="U832" s="88">
        <v>6.8963170748304501</v>
      </c>
      <c r="V832" s="89">
        <v>4.29</v>
      </c>
      <c r="W832" s="85">
        <v>35.9554375825888</v>
      </c>
      <c r="X832" s="88">
        <v>44.266666666699997</v>
      </c>
      <c r="Y832" s="85">
        <v>100</v>
      </c>
      <c r="Z832" s="88"/>
      <c r="AA832" s="85">
        <v>2.85</v>
      </c>
      <c r="AB832" s="91">
        <v>2.87</v>
      </c>
      <c r="AC832" s="86">
        <v>1.3</v>
      </c>
      <c r="AD832" s="86">
        <v>1.31</v>
      </c>
      <c r="AE832" s="86">
        <v>1.78</v>
      </c>
      <c r="AF832" s="151">
        <v>3.02460728042E-6</v>
      </c>
      <c r="AG832" s="150">
        <v>1.2116241519099999</v>
      </c>
      <c r="AH832" s="86">
        <v>2.077331</v>
      </c>
      <c r="AI832" s="88">
        <v>0.48049303856300002</v>
      </c>
      <c r="AJ832" s="152">
        <v>3.57</v>
      </c>
      <c r="AK832" s="153">
        <v>48</v>
      </c>
    </row>
    <row r="833" spans="1:37" x14ac:dyDescent="0.2">
      <c r="A833" s="149" t="s">
        <v>1969</v>
      </c>
      <c r="B833" s="66" t="s">
        <v>1970</v>
      </c>
      <c r="C833" s="67">
        <v>65</v>
      </c>
      <c r="D833" s="84" t="s">
        <v>334</v>
      </c>
      <c r="E833" s="85">
        <v>66.314060446780601</v>
      </c>
      <c r="F833" s="91">
        <v>61.043035479632103</v>
      </c>
      <c r="G833" s="86">
        <v>41.332128777923799</v>
      </c>
      <c r="H833" s="86">
        <v>39.393889618922501</v>
      </c>
      <c r="I833" s="86">
        <v>304.22000000000003</v>
      </c>
      <c r="J833" s="86">
        <v>387.5</v>
      </c>
      <c r="K833" s="87">
        <v>0</v>
      </c>
      <c r="L833" s="150">
        <v>0.200000018605</v>
      </c>
      <c r="M833" s="86">
        <v>2.5332412749850101E-2</v>
      </c>
      <c r="N833" s="86">
        <v>63.617814052519499</v>
      </c>
      <c r="O833" s="86">
        <v>85.893915305679997</v>
      </c>
      <c r="P833" s="86">
        <v>7.681</v>
      </c>
      <c r="Q833" s="88">
        <v>0.74829999999999997</v>
      </c>
      <c r="R833" s="85">
        <v>5.5081244836133303E-2</v>
      </c>
      <c r="S833" s="86">
        <v>1</v>
      </c>
      <c r="T833" s="86">
        <v>2.4</v>
      </c>
      <c r="U833" s="88">
        <v>1.37319316688568</v>
      </c>
      <c r="V833" s="89">
        <v>4.4000000000000004</v>
      </c>
      <c r="W833" s="85">
        <v>46.886605923413597</v>
      </c>
      <c r="X833" s="88">
        <v>51.9</v>
      </c>
      <c r="Y833" s="85">
        <v>100</v>
      </c>
      <c r="Z833" s="88">
        <v>100</v>
      </c>
      <c r="AA833" s="85">
        <v>5.07</v>
      </c>
      <c r="AB833" s="91">
        <v>4.4400000000000004</v>
      </c>
      <c r="AC833" s="86">
        <v>1.95</v>
      </c>
      <c r="AD833" s="86">
        <v>1.87</v>
      </c>
      <c r="AE833" s="86">
        <v>1.2</v>
      </c>
      <c r="AF833" s="151">
        <v>60.230896467199997</v>
      </c>
      <c r="AG833" s="150">
        <v>0.139679976166</v>
      </c>
      <c r="AH833" s="86">
        <v>1.2692079999999999</v>
      </c>
      <c r="AI833" s="88">
        <v>0.152018059865</v>
      </c>
      <c r="AJ833" s="152">
        <v>3.99</v>
      </c>
      <c r="AK833" s="153">
        <v>59</v>
      </c>
    </row>
    <row r="834" spans="1:37" x14ac:dyDescent="0.2">
      <c r="A834" s="149" t="s">
        <v>1789</v>
      </c>
      <c r="B834" s="66" t="s">
        <v>1971</v>
      </c>
      <c r="C834" s="67">
        <v>65</v>
      </c>
      <c r="D834" s="84" t="s">
        <v>334</v>
      </c>
      <c r="E834" s="85">
        <v>31.766018021191002</v>
      </c>
      <c r="F834" s="91">
        <v>31.523387436040402</v>
      </c>
      <c r="G834" s="86">
        <v>21.854362947961601</v>
      </c>
      <c r="H834" s="86">
        <v>21.7878352068719</v>
      </c>
      <c r="I834" s="86">
        <v>820.78</v>
      </c>
      <c r="J834" s="86">
        <v>908.3</v>
      </c>
      <c r="K834" s="87">
        <v>0</v>
      </c>
      <c r="L834" s="150">
        <v>0.179999998662</v>
      </c>
      <c r="M834" s="86">
        <v>4.4793144479781201E-2</v>
      </c>
      <c r="N834" s="86">
        <v>30.0600766768112</v>
      </c>
      <c r="O834" s="86">
        <v>74.836824159766195</v>
      </c>
      <c r="P834" s="86">
        <v>21.376999999999999</v>
      </c>
      <c r="Q834" s="88">
        <v>1.4567000000000001</v>
      </c>
      <c r="R834" s="85">
        <v>0.13173061090070801</v>
      </c>
      <c r="S834" s="86">
        <v>0.7</v>
      </c>
      <c r="T834" s="86">
        <v>5.73</v>
      </c>
      <c r="U834" s="88">
        <v>2.7012219580679599</v>
      </c>
      <c r="V834" s="89">
        <v>3.45</v>
      </c>
      <c r="W834" s="85">
        <v>44.507818175546902</v>
      </c>
      <c r="X834" s="88">
        <v>46.766666666699997</v>
      </c>
      <c r="Y834" s="85">
        <v>100</v>
      </c>
      <c r="Z834" s="88">
        <v>100</v>
      </c>
      <c r="AA834" s="85">
        <v>5.31</v>
      </c>
      <c r="AB834" s="91">
        <v>5.36</v>
      </c>
      <c r="AC834" s="86">
        <v>2.02</v>
      </c>
      <c r="AD834" s="86">
        <v>2.04</v>
      </c>
      <c r="AE834" s="86">
        <v>2.2400000000000002</v>
      </c>
      <c r="AF834" s="151">
        <v>34.170300517100003</v>
      </c>
      <c r="AG834" s="150">
        <v>0.151920003103</v>
      </c>
      <c r="AH834" s="86">
        <v>5.2047340000000002</v>
      </c>
      <c r="AI834" s="88">
        <v>1.13372599216</v>
      </c>
      <c r="AJ834" s="152">
        <v>3.33</v>
      </c>
      <c r="AK834" s="153">
        <v>25</v>
      </c>
    </row>
    <row r="835" spans="1:37" x14ac:dyDescent="0.2">
      <c r="A835" s="149" t="s">
        <v>1972</v>
      </c>
      <c r="B835" s="66" t="s">
        <v>1973</v>
      </c>
      <c r="C835" s="67">
        <v>65</v>
      </c>
      <c r="D835" s="84" t="s">
        <v>334</v>
      </c>
      <c r="E835" s="85">
        <v>50.221233344289701</v>
      </c>
      <c r="F835" s="91">
        <v>47.267241451964999</v>
      </c>
      <c r="G835" s="86">
        <v>34.739956006169301</v>
      </c>
      <c r="H835" s="86">
        <v>33.8398523425451</v>
      </c>
      <c r="I835" s="86">
        <v>356.57</v>
      </c>
      <c r="J835" s="86">
        <v>552.65</v>
      </c>
      <c r="K835" s="87">
        <v>0</v>
      </c>
      <c r="L835" s="150">
        <v>0.410000033943</v>
      </c>
      <c r="M835" s="86">
        <v>2.6099298357387599E-2</v>
      </c>
      <c r="N835" s="86">
        <v>46.892475683125298</v>
      </c>
      <c r="O835" s="86">
        <v>71.6883116883117</v>
      </c>
      <c r="P835" s="86">
        <v>13.177</v>
      </c>
      <c r="Q835" s="88">
        <v>1.1517999999999999</v>
      </c>
      <c r="R835" s="85">
        <v>9.7683505442366703E-2</v>
      </c>
      <c r="S835" s="86">
        <v>1.7</v>
      </c>
      <c r="T835" s="86">
        <v>3.37</v>
      </c>
      <c r="U835" s="88">
        <v>2.2190757924367701</v>
      </c>
      <c r="V835" s="89">
        <v>3.94</v>
      </c>
      <c r="W835" s="85">
        <v>45.289318999324799</v>
      </c>
      <c r="X835" s="88">
        <v>46.066666666700002</v>
      </c>
      <c r="Y835" s="85">
        <v>100</v>
      </c>
      <c r="Z835" s="88">
        <v>100</v>
      </c>
      <c r="AA835" s="85">
        <v>6.87</v>
      </c>
      <c r="AB835" s="91">
        <v>6.99</v>
      </c>
      <c r="AC835" s="86">
        <v>2.3199999999999998</v>
      </c>
      <c r="AD835" s="86">
        <v>2.37</v>
      </c>
      <c r="AE835" s="86">
        <v>2.46</v>
      </c>
      <c r="AF835" s="151">
        <v>28.277104442799999</v>
      </c>
      <c r="AG835" s="150">
        <v>0.19546400827400001</v>
      </c>
      <c r="AH835" s="86">
        <v>3.5435129999999999</v>
      </c>
      <c r="AI835" s="88">
        <v>0.74974290215999995</v>
      </c>
      <c r="AJ835" s="152">
        <v>3.75</v>
      </c>
      <c r="AK835" s="153">
        <v>43</v>
      </c>
    </row>
    <row r="836" spans="1:37" x14ac:dyDescent="0.2">
      <c r="A836" s="149" t="s">
        <v>1974</v>
      </c>
      <c r="B836" s="66" t="s">
        <v>1975</v>
      </c>
      <c r="C836" s="67">
        <v>65</v>
      </c>
      <c r="D836" s="84" t="s">
        <v>334</v>
      </c>
      <c r="E836" s="85">
        <v>55.1847273726137</v>
      </c>
      <c r="F836" s="91">
        <v>54.705986226381803</v>
      </c>
      <c r="G836" s="86">
        <v>43.485000098102702</v>
      </c>
      <c r="H836" s="86">
        <v>43.3044911413267</v>
      </c>
      <c r="I836" s="86">
        <v>141.01</v>
      </c>
      <c r="J836" s="86">
        <v>217.89</v>
      </c>
      <c r="K836" s="87">
        <v>0</v>
      </c>
      <c r="L836" s="150">
        <v>0.66999996727300004</v>
      </c>
      <c r="M836" s="86">
        <v>3.70868492358697E-4</v>
      </c>
      <c r="N836" s="86">
        <v>50.4639022948882</v>
      </c>
      <c r="O836" s="86">
        <v>61.833688699360302</v>
      </c>
      <c r="P836" s="86">
        <v>9.4529999999999994</v>
      </c>
      <c r="Q836" s="88">
        <v>0.85019999999999996</v>
      </c>
      <c r="R836" s="85">
        <v>3.5335689045936397E-2</v>
      </c>
      <c r="S836" s="86">
        <v>2.5</v>
      </c>
      <c r="T836" s="86">
        <v>2.93</v>
      </c>
      <c r="U836" s="88">
        <v>5.6546392763945299</v>
      </c>
      <c r="V836" s="89">
        <v>4.0999999999999996</v>
      </c>
      <c r="W836" s="85">
        <v>43.301089215707698</v>
      </c>
      <c r="X836" s="88">
        <v>50</v>
      </c>
      <c r="Y836" s="85">
        <v>100</v>
      </c>
      <c r="Z836" s="88"/>
      <c r="AA836" s="85">
        <v>5.37</v>
      </c>
      <c r="AB836" s="91">
        <v>5.92</v>
      </c>
      <c r="AC836" s="86">
        <v>2.0499999999999998</v>
      </c>
      <c r="AD836" s="86">
        <v>2.14</v>
      </c>
      <c r="AE836" s="86">
        <v>2.13</v>
      </c>
      <c r="AF836" s="151">
        <v>6.3358116662799996E-6</v>
      </c>
      <c r="AG836" s="150">
        <v>2.4883498141800001E-8</v>
      </c>
      <c r="AH836" s="86">
        <v>0.58397100000000002</v>
      </c>
      <c r="AI836" s="88">
        <v>0.30406600864700001</v>
      </c>
      <c r="AJ836" s="152">
        <v>3.11</v>
      </c>
      <c r="AK836" s="153">
        <v>30</v>
      </c>
    </row>
    <row r="837" spans="1:37" x14ac:dyDescent="0.2">
      <c r="A837" s="149" t="s">
        <v>1976</v>
      </c>
      <c r="B837" s="66" t="s">
        <v>1977</v>
      </c>
      <c r="C837" s="67">
        <v>65</v>
      </c>
      <c r="D837" s="84" t="s">
        <v>334</v>
      </c>
      <c r="E837" s="85">
        <v>51.712272225649798</v>
      </c>
      <c r="F837" s="91">
        <v>51.649707597257603</v>
      </c>
      <c r="G837" s="86">
        <v>47.8071966701714</v>
      </c>
      <c r="H837" s="86">
        <v>47.746369948123501</v>
      </c>
      <c r="I837" s="86">
        <v>23.41</v>
      </c>
      <c r="J837" s="86">
        <v>28.48</v>
      </c>
      <c r="K837" s="87">
        <v>0</v>
      </c>
      <c r="L837" s="150">
        <v>3.1300000213199999</v>
      </c>
      <c r="M837" s="86">
        <v>0</v>
      </c>
      <c r="N837" s="86">
        <v>48.978015031256597</v>
      </c>
      <c r="O837" s="86">
        <v>43.642637603001901</v>
      </c>
      <c r="P837" s="86">
        <v>1.236</v>
      </c>
      <c r="Q837" s="88">
        <v>0.71450000000000002</v>
      </c>
      <c r="R837" s="85">
        <v>0</v>
      </c>
      <c r="S837" s="86">
        <v>3.6</v>
      </c>
      <c r="T837" s="86">
        <v>1.37</v>
      </c>
      <c r="U837" s="88">
        <v>13.851982516662201</v>
      </c>
      <c r="V837" s="89">
        <v>4.3899999999999997</v>
      </c>
      <c r="W837" s="85">
        <v>32.909899654881698</v>
      </c>
      <c r="X837" s="88">
        <v>51.133333333300001</v>
      </c>
      <c r="Y837" s="85"/>
      <c r="Z837" s="88"/>
      <c r="AA837" s="85">
        <v>0</v>
      </c>
      <c r="AB837" s="91">
        <v>0</v>
      </c>
      <c r="AC837" s="86">
        <v>0</v>
      </c>
      <c r="AD837" s="86">
        <v>0</v>
      </c>
      <c r="AE837" s="86">
        <v>0.11</v>
      </c>
      <c r="AF837" s="151">
        <v>0</v>
      </c>
      <c r="AG837" s="150">
        <v>1.9382157684800001</v>
      </c>
      <c r="AH837" s="86">
        <v>0.15704399999999999</v>
      </c>
      <c r="AI837" s="88">
        <v>6.4775994482799998E-2</v>
      </c>
      <c r="AJ837" s="152">
        <v>2.79</v>
      </c>
      <c r="AK837" s="153">
        <v>18</v>
      </c>
    </row>
    <row r="838" spans="1:37" x14ac:dyDescent="0.2">
      <c r="A838" s="149" t="s">
        <v>1978</v>
      </c>
      <c r="B838" s="66" t="s">
        <v>1979</v>
      </c>
      <c r="C838" s="67">
        <v>65</v>
      </c>
      <c r="D838" s="84" t="s">
        <v>334</v>
      </c>
      <c r="E838" s="85">
        <v>73.724370010956306</v>
      </c>
      <c r="F838" s="91">
        <v>73.417201439975003</v>
      </c>
      <c r="G838" s="86">
        <v>65.759508530286396</v>
      </c>
      <c r="H838" s="86">
        <v>65.5579902958209</v>
      </c>
      <c r="I838" s="86">
        <v>41.7</v>
      </c>
      <c r="J838" s="86">
        <v>52.79</v>
      </c>
      <c r="K838" s="87">
        <v>0</v>
      </c>
      <c r="L838" s="150">
        <v>2.3799999643500001</v>
      </c>
      <c r="M838" s="86">
        <v>4.3780555325172504E-3</v>
      </c>
      <c r="N838" s="86">
        <v>71.075343142095406</v>
      </c>
      <c r="O838" s="86">
        <v>54.799489868216</v>
      </c>
      <c r="P838" s="86">
        <v>0.93799999999999994</v>
      </c>
      <c r="Q838" s="88">
        <v>1.1304000000000001</v>
      </c>
      <c r="R838" s="85">
        <v>2.6343519494204399E-2</v>
      </c>
      <c r="S838" s="86">
        <v>2.4</v>
      </c>
      <c r="T838" s="86">
        <v>1.48</v>
      </c>
      <c r="U838" s="88">
        <v>6.8203161684144602</v>
      </c>
      <c r="V838" s="89">
        <v>4.8</v>
      </c>
      <c r="W838" s="85">
        <v>36.798555447275298</v>
      </c>
      <c r="X838" s="88">
        <v>40.066666666700002</v>
      </c>
      <c r="Y838" s="85"/>
      <c r="Z838" s="88"/>
      <c r="AA838" s="85">
        <v>0.47</v>
      </c>
      <c r="AB838" s="91">
        <v>0.66</v>
      </c>
      <c r="AC838" s="86">
        <v>0.17</v>
      </c>
      <c r="AD838" s="86">
        <v>0.24</v>
      </c>
      <c r="AE838" s="86">
        <v>0.18</v>
      </c>
      <c r="AF838" s="151">
        <v>8.2283173781099997E-7</v>
      </c>
      <c r="AG838" s="150">
        <v>0.113760060472</v>
      </c>
      <c r="AH838" s="86">
        <v>0.118496</v>
      </c>
      <c r="AI838" s="88">
        <v>1.70520035237E-2</v>
      </c>
      <c r="AJ838" s="152">
        <v>3.15</v>
      </c>
      <c r="AK838" s="153">
        <v>40</v>
      </c>
    </row>
    <row r="839" spans="1:37" x14ac:dyDescent="0.2">
      <c r="A839" s="149" t="s">
        <v>1980</v>
      </c>
      <c r="B839" s="66" t="s">
        <v>1981</v>
      </c>
      <c r="C839" s="67">
        <v>65</v>
      </c>
      <c r="D839" s="84" t="s">
        <v>334</v>
      </c>
      <c r="E839" s="85">
        <v>68.257942697643898</v>
      </c>
      <c r="F839" s="91">
        <v>67.096297512519499</v>
      </c>
      <c r="G839" s="86">
        <v>39.081356210491698</v>
      </c>
      <c r="H839" s="86">
        <v>38.703718906493698</v>
      </c>
      <c r="I839" s="86">
        <v>221.45</v>
      </c>
      <c r="J839" s="86">
        <v>375.01</v>
      </c>
      <c r="K839" s="87">
        <v>0</v>
      </c>
      <c r="L839" s="150">
        <v>0.28000005110199999</v>
      </c>
      <c r="M839" s="86">
        <v>5.5396051909291102E-2</v>
      </c>
      <c r="N839" s="86">
        <v>62.299375602396999</v>
      </c>
      <c r="O839" s="86">
        <v>89.767865270823805</v>
      </c>
      <c r="P839" s="86">
        <v>7.6280000000000001</v>
      </c>
      <c r="Q839" s="88">
        <v>0.79810000000000003</v>
      </c>
      <c r="R839" s="85">
        <v>9.7276264591439704E-2</v>
      </c>
      <c r="S839" s="86">
        <v>0.9</v>
      </c>
      <c r="T839" s="86">
        <v>2.5299999999999998</v>
      </c>
      <c r="U839" s="88">
        <v>1.35456859042772</v>
      </c>
      <c r="V839" s="89">
        <v>4.4000000000000004</v>
      </c>
      <c r="W839" s="85">
        <v>51.389289504771803</v>
      </c>
      <c r="X839" s="88">
        <v>55.9666666667</v>
      </c>
      <c r="Y839" s="85"/>
      <c r="Z839" s="88"/>
      <c r="AA839" s="85">
        <v>5.03</v>
      </c>
      <c r="AB839" s="91">
        <v>5.03</v>
      </c>
      <c r="AC839" s="86">
        <v>1.81</v>
      </c>
      <c r="AD839" s="86">
        <v>1.68</v>
      </c>
      <c r="AE839" s="86">
        <v>1.8</v>
      </c>
      <c r="AF839" s="151">
        <v>10.0444996185</v>
      </c>
      <c r="AG839" s="150">
        <v>6.2377634482099999E-8</v>
      </c>
      <c r="AH839" s="86">
        <v>1.015433</v>
      </c>
      <c r="AI839" s="88">
        <v>0.159112985402</v>
      </c>
      <c r="AJ839" s="152">
        <v>3.55</v>
      </c>
      <c r="AK839" s="153">
        <v>51</v>
      </c>
    </row>
    <row r="840" spans="1:37" x14ac:dyDescent="0.2">
      <c r="A840" s="149" t="s">
        <v>1982</v>
      </c>
      <c r="B840" s="66" t="s">
        <v>1983</v>
      </c>
      <c r="C840" s="67">
        <v>65</v>
      </c>
      <c r="D840" s="84" t="s">
        <v>334</v>
      </c>
      <c r="E840" s="85">
        <v>32.525981574335901</v>
      </c>
      <c r="F840" s="91">
        <v>31.661953259191101</v>
      </c>
      <c r="G840" s="86">
        <v>20.596144837517599</v>
      </c>
      <c r="H840" s="86">
        <v>20.2014331072054</v>
      </c>
      <c r="I840" s="86">
        <v>528.80999999999995</v>
      </c>
      <c r="J840" s="86">
        <v>638.54999999999995</v>
      </c>
      <c r="K840" s="87">
        <v>9.5999999999999992E-3</v>
      </c>
      <c r="L840" s="150">
        <v>9.0000073593899999E-2</v>
      </c>
      <c r="M840" s="86">
        <v>6.3756329724328306E-2</v>
      </c>
      <c r="N840" s="86">
        <v>30.546240734204002</v>
      </c>
      <c r="O840" s="86">
        <v>51.195862960568803</v>
      </c>
      <c r="P840" s="86">
        <v>22.806000000000001</v>
      </c>
      <c r="Q840" s="88">
        <v>1.5615000000000001</v>
      </c>
      <c r="R840" s="85">
        <v>0.32276438200113899</v>
      </c>
      <c r="S840" s="86">
        <v>0.4</v>
      </c>
      <c r="T840" s="86">
        <v>5.83</v>
      </c>
      <c r="U840" s="88">
        <v>3.3546159584988802</v>
      </c>
      <c r="V840" s="89">
        <v>3.15</v>
      </c>
      <c r="W840" s="85">
        <v>44.568560432389802</v>
      </c>
      <c r="X840" s="88">
        <v>47.7</v>
      </c>
      <c r="Y840" s="85">
        <v>50.120000000000005</v>
      </c>
      <c r="Z840" s="88">
        <v>100</v>
      </c>
      <c r="AA840" s="85">
        <v>3.3</v>
      </c>
      <c r="AB840" s="91">
        <v>3.92</v>
      </c>
      <c r="AC840" s="86">
        <v>1.36</v>
      </c>
      <c r="AD840" s="86">
        <v>1.52</v>
      </c>
      <c r="AE840" s="86">
        <v>2.66</v>
      </c>
      <c r="AF840" s="151">
        <v>19.991196440700001</v>
      </c>
      <c r="AG840" s="150">
        <v>3.7800058610199999E-2</v>
      </c>
      <c r="AH840" s="86">
        <v>4.2165840000000001</v>
      </c>
      <c r="AI840" s="88">
        <v>1.57872985504</v>
      </c>
      <c r="AJ840" s="152">
        <v>3.35</v>
      </c>
      <c r="AK840" s="153">
        <v>26</v>
      </c>
    </row>
    <row r="841" spans="1:37" x14ac:dyDescent="0.2">
      <c r="A841" s="149" t="s">
        <v>1984</v>
      </c>
      <c r="B841" s="66" t="s">
        <v>1985</v>
      </c>
      <c r="C841" s="67">
        <v>65</v>
      </c>
      <c r="D841" s="84" t="s">
        <v>334</v>
      </c>
      <c r="E841" s="85">
        <v>55.026239114644099</v>
      </c>
      <c r="F841" s="91">
        <v>54.9993062753516</v>
      </c>
      <c r="G841" s="86">
        <v>51.726558227982402</v>
      </c>
      <c r="H841" s="86">
        <v>51.702073828625501</v>
      </c>
      <c r="I841" s="86">
        <v>103.55</v>
      </c>
      <c r="J841" s="86">
        <v>127.52</v>
      </c>
      <c r="K841" s="87">
        <v>9.1000000000000004E-3</v>
      </c>
      <c r="L841" s="150">
        <v>6.3799997950199998</v>
      </c>
      <c r="M841" s="86">
        <v>0</v>
      </c>
      <c r="N841" s="86">
        <v>52.444960770999202</v>
      </c>
      <c r="O841" s="86">
        <v>45.495894029832101</v>
      </c>
      <c r="P841" s="86">
        <v>3.121</v>
      </c>
      <c r="Q841" s="88">
        <v>1.46</v>
      </c>
      <c r="R841" s="85">
        <v>0</v>
      </c>
      <c r="S841" s="86">
        <v>3.2</v>
      </c>
      <c r="T841" s="86">
        <v>2.87</v>
      </c>
      <c r="U841" s="88">
        <v>13.0191712846964</v>
      </c>
      <c r="V841" s="89">
        <v>4.33</v>
      </c>
      <c r="W841" s="85">
        <v>29.167074358671002</v>
      </c>
      <c r="X841" s="88">
        <v>31.0333333333</v>
      </c>
      <c r="Y841" s="85">
        <v>50.819999999999993</v>
      </c>
      <c r="Z841" s="88"/>
      <c r="AA841" s="85">
        <v>1.24</v>
      </c>
      <c r="AB841" s="91">
        <v>1.04</v>
      </c>
      <c r="AC841" s="86">
        <v>0.63</v>
      </c>
      <c r="AD841" s="86">
        <v>0.46</v>
      </c>
      <c r="AE841" s="86">
        <v>0.49</v>
      </c>
      <c r="AF841" s="151">
        <v>0</v>
      </c>
      <c r="AG841" s="150">
        <v>1.22201986493</v>
      </c>
      <c r="AH841" s="86">
        <v>0.69820400000000005</v>
      </c>
      <c r="AI841" s="88">
        <v>0.14052898725999999</v>
      </c>
      <c r="AJ841" s="152">
        <v>2.91</v>
      </c>
      <c r="AK841" s="153">
        <v>21</v>
      </c>
    </row>
    <row r="842" spans="1:37" x14ac:dyDescent="0.2">
      <c r="A842" s="149" t="s">
        <v>1986</v>
      </c>
      <c r="B842" s="66" t="s">
        <v>1987</v>
      </c>
      <c r="C842" s="67">
        <v>65</v>
      </c>
      <c r="D842" s="84" t="s">
        <v>334</v>
      </c>
      <c r="E842" s="85">
        <v>66.114282280838793</v>
      </c>
      <c r="F842" s="91">
        <v>65.620380940936101</v>
      </c>
      <c r="G842" s="86">
        <v>58.763444090608701</v>
      </c>
      <c r="H842" s="86">
        <v>58.311602475515201</v>
      </c>
      <c r="I842" s="86">
        <v>92.64</v>
      </c>
      <c r="J842" s="86">
        <v>159.79</v>
      </c>
      <c r="K842" s="87">
        <v>1.34E-2</v>
      </c>
      <c r="L842" s="150">
        <v>0.240000879404</v>
      </c>
      <c r="M842" s="86">
        <v>0</v>
      </c>
      <c r="N842" s="86">
        <v>65.495080828257002</v>
      </c>
      <c r="O842" s="86">
        <v>48.402795351462899</v>
      </c>
      <c r="P842" s="86">
        <v>2.9820000000000002</v>
      </c>
      <c r="Q842" s="88">
        <v>0.77439999999999998</v>
      </c>
      <c r="R842" s="85">
        <v>0</v>
      </c>
      <c r="S842" s="86">
        <v>1.6</v>
      </c>
      <c r="T842" s="86">
        <v>1.47</v>
      </c>
      <c r="U842" s="88">
        <v>9.1990626689899706</v>
      </c>
      <c r="V842" s="89">
        <v>4.37</v>
      </c>
      <c r="W842" s="85">
        <v>46.424520331651301</v>
      </c>
      <c r="X842" s="88">
        <v>50.633333333300001</v>
      </c>
      <c r="Y842" s="85"/>
      <c r="Z842" s="88"/>
      <c r="AA842" s="85">
        <v>2.08</v>
      </c>
      <c r="AB842" s="91">
        <v>2</v>
      </c>
      <c r="AC842" s="86">
        <v>1.24</v>
      </c>
      <c r="AD842" s="86">
        <v>1.19</v>
      </c>
      <c r="AE842" s="86">
        <v>0.66</v>
      </c>
      <c r="AF842" s="151">
        <v>1.0784270056E-6</v>
      </c>
      <c r="AG842" s="150">
        <v>0.36234001327900001</v>
      </c>
      <c r="AH842" s="86">
        <v>0.57319100000000001</v>
      </c>
      <c r="AI842" s="88">
        <v>0.18322901285000001</v>
      </c>
      <c r="AJ842" s="152">
        <v>2.91</v>
      </c>
      <c r="AK842" s="153">
        <v>28</v>
      </c>
    </row>
    <row r="843" spans="1:37" x14ac:dyDescent="0.2">
      <c r="A843" s="149" t="s">
        <v>1988</v>
      </c>
      <c r="B843" s="66" t="s">
        <v>1989</v>
      </c>
      <c r="C843" s="67">
        <v>65</v>
      </c>
      <c r="D843" s="84" t="s">
        <v>334</v>
      </c>
      <c r="E843" s="85">
        <v>61.5622142021261</v>
      </c>
      <c r="F843" s="91">
        <v>61.517961628101403</v>
      </c>
      <c r="G843" s="86">
        <v>56.6501784853819</v>
      </c>
      <c r="H843" s="86">
        <v>56.614776426162102</v>
      </c>
      <c r="I843" s="86">
        <v>88.15</v>
      </c>
      <c r="J843" s="86">
        <v>109.48</v>
      </c>
      <c r="K843" s="87">
        <v>0</v>
      </c>
      <c r="L843" s="150">
        <v>2.4500011269300002</v>
      </c>
      <c r="M843" s="86">
        <v>2.9210849629328599E-5</v>
      </c>
      <c r="N843" s="86">
        <v>57.884026454656997</v>
      </c>
      <c r="O843" s="86">
        <v>51.128291942267801</v>
      </c>
      <c r="P843" s="86">
        <v>4.9649999999999999</v>
      </c>
      <c r="Q843" s="88">
        <v>0.78669999999999995</v>
      </c>
      <c r="R843" s="85">
        <v>3.5373187124159898E-2</v>
      </c>
      <c r="S843" s="86">
        <v>2.5</v>
      </c>
      <c r="T843" s="86">
        <v>2.48</v>
      </c>
      <c r="U843" s="88">
        <v>8.4974776032805899</v>
      </c>
      <c r="V843" s="89">
        <v>4.0199999999999996</v>
      </c>
      <c r="W843" s="85">
        <v>38.827734998274003</v>
      </c>
      <c r="X843" s="88">
        <v>51.2</v>
      </c>
      <c r="Y843" s="85">
        <v>100</v>
      </c>
      <c r="Z843" s="88"/>
      <c r="AA843" s="85">
        <v>1.01</v>
      </c>
      <c r="AB843" s="91">
        <v>1.0900000000000001</v>
      </c>
      <c r="AC843" s="86">
        <v>0.55000000000000004</v>
      </c>
      <c r="AD843" s="86">
        <v>0.6</v>
      </c>
      <c r="AE843" s="86">
        <v>1.23</v>
      </c>
      <c r="AF843" s="151">
        <v>1.5217845062999999E-7</v>
      </c>
      <c r="AG843" s="150">
        <v>0.437580056685</v>
      </c>
      <c r="AH843" s="86">
        <v>0.49771599999999999</v>
      </c>
      <c r="AI843" s="88">
        <v>0.24697303509400001</v>
      </c>
      <c r="AJ843" s="152">
        <v>2.84</v>
      </c>
      <c r="AK843" s="153">
        <v>22</v>
      </c>
    </row>
    <row r="844" spans="1:37" x14ac:dyDescent="0.2">
      <c r="A844" s="149" t="s">
        <v>1990</v>
      </c>
      <c r="B844" s="66" t="s">
        <v>1991</v>
      </c>
      <c r="C844" s="67">
        <v>63</v>
      </c>
      <c r="D844" s="84" t="s">
        <v>334</v>
      </c>
      <c r="E844" s="85">
        <v>62.295299104132603</v>
      </c>
      <c r="F844" s="91">
        <v>62.059291012426598</v>
      </c>
      <c r="G844" s="86">
        <v>58.216934784702801</v>
      </c>
      <c r="H844" s="86">
        <v>58.0050091513342</v>
      </c>
      <c r="I844" s="86">
        <v>59.06</v>
      </c>
      <c r="J844" s="86">
        <v>69.650000000000006</v>
      </c>
      <c r="K844" s="87">
        <v>0</v>
      </c>
      <c r="L844" s="150">
        <v>7.9999994121400002</v>
      </c>
      <c r="M844" s="86">
        <v>4.1809706988971902E-5</v>
      </c>
      <c r="N844" s="86">
        <v>58.4922808612029</v>
      </c>
      <c r="O844" s="86">
        <v>52.966952317223203</v>
      </c>
      <c r="P844" s="86">
        <v>0.65</v>
      </c>
      <c r="Q844" s="88">
        <v>0.33450000000000002</v>
      </c>
      <c r="R844" s="85">
        <v>2.0833333333333301E-2</v>
      </c>
      <c r="S844" s="86">
        <v>2.9</v>
      </c>
      <c r="T844" s="86">
        <v>1.4</v>
      </c>
      <c r="U844" s="88">
        <v>11.5258645602543</v>
      </c>
      <c r="V844" s="89">
        <v>4.51</v>
      </c>
      <c r="W844" s="85">
        <v>29.989571859331502</v>
      </c>
      <c r="X844" s="88">
        <v>52.2</v>
      </c>
      <c r="Y844" s="85">
        <v>100</v>
      </c>
      <c r="Z844" s="88"/>
      <c r="AA844" s="85">
        <v>0</v>
      </c>
      <c r="AB844" s="91">
        <v>0</v>
      </c>
      <c r="AC844" s="86">
        <v>0</v>
      </c>
      <c r="AD844" s="86">
        <v>0</v>
      </c>
      <c r="AE844" s="86">
        <v>0.2</v>
      </c>
      <c r="AF844" s="151">
        <v>0</v>
      </c>
      <c r="AG844" s="150">
        <v>0.20682003222299999</v>
      </c>
      <c r="AH844" s="86">
        <v>0.25088199999999999</v>
      </c>
      <c r="AI844" s="88">
        <v>0.199053984593</v>
      </c>
      <c r="AJ844" s="152">
        <v>3.38</v>
      </c>
      <c r="AK844" s="153">
        <v>37</v>
      </c>
    </row>
    <row r="845" spans="1:37" x14ac:dyDescent="0.2">
      <c r="A845" s="149" t="s">
        <v>1992</v>
      </c>
      <c r="B845" s="66" t="s">
        <v>1993</v>
      </c>
      <c r="C845" s="67">
        <v>65</v>
      </c>
      <c r="D845" s="84" t="s">
        <v>334</v>
      </c>
      <c r="E845" s="85">
        <v>59.478200139678698</v>
      </c>
      <c r="F845" s="91">
        <v>59.400877980644502</v>
      </c>
      <c r="G845" s="86">
        <v>52.292227875885501</v>
      </c>
      <c r="H845" s="86">
        <v>52.234859822408502</v>
      </c>
      <c r="I845" s="86">
        <v>62.23</v>
      </c>
      <c r="J845" s="86">
        <v>95.11</v>
      </c>
      <c r="K845" s="87">
        <v>0</v>
      </c>
      <c r="L845" s="150">
        <v>7.0700004659299998</v>
      </c>
      <c r="M845" s="86">
        <v>1.8672711978707801E-3</v>
      </c>
      <c r="N845" s="86">
        <v>56.939068521674898</v>
      </c>
      <c r="O845" s="86">
        <v>59.1400285448902</v>
      </c>
      <c r="P845" s="86">
        <v>1.577</v>
      </c>
      <c r="Q845" s="88">
        <v>0.60970000000000002</v>
      </c>
      <c r="R845" s="85">
        <v>9.28012727031685E-2</v>
      </c>
      <c r="S845" s="86">
        <v>4</v>
      </c>
      <c r="T845" s="86">
        <v>1.87</v>
      </c>
      <c r="U845" s="88">
        <v>8.3649273337989296</v>
      </c>
      <c r="V845" s="89">
        <v>4.55</v>
      </c>
      <c r="W845" s="85">
        <v>33.0034666626063</v>
      </c>
      <c r="X845" s="88">
        <v>55.433333333299998</v>
      </c>
      <c r="Y845" s="85">
        <v>100</v>
      </c>
      <c r="Z845" s="88"/>
      <c r="AA845" s="85">
        <v>0.9</v>
      </c>
      <c r="AB845" s="91">
        <v>0.99</v>
      </c>
      <c r="AC845" s="86">
        <v>0.37</v>
      </c>
      <c r="AD845" s="86">
        <v>0.41</v>
      </c>
      <c r="AE845" s="86">
        <v>0.4</v>
      </c>
      <c r="AF845" s="151">
        <v>0</v>
      </c>
      <c r="AG845" s="150">
        <v>1.5651060290900001</v>
      </c>
      <c r="AH845" s="86">
        <v>0.55381400000000003</v>
      </c>
      <c r="AI845" s="88">
        <v>0.25420906387999997</v>
      </c>
      <c r="AJ845" s="152">
        <v>3.05</v>
      </c>
      <c r="AK845" s="153">
        <v>29</v>
      </c>
    </row>
    <row r="846" spans="1:37" x14ac:dyDescent="0.2">
      <c r="A846" s="149" t="s">
        <v>1994</v>
      </c>
      <c r="B846" s="66" t="s">
        <v>1995</v>
      </c>
      <c r="C846" s="67">
        <v>63</v>
      </c>
      <c r="D846" s="84" t="s">
        <v>334</v>
      </c>
      <c r="E846" s="85">
        <v>77.905964611872193</v>
      </c>
      <c r="F846" s="91">
        <v>77.889554794520507</v>
      </c>
      <c r="G846" s="86">
        <v>72.686215753424605</v>
      </c>
      <c r="H846" s="86">
        <v>72.669805936073104</v>
      </c>
      <c r="I846" s="86">
        <v>18.7</v>
      </c>
      <c r="J846" s="86">
        <v>20.45</v>
      </c>
      <c r="K846" s="87">
        <v>0</v>
      </c>
      <c r="L846" s="150">
        <v>11.419999561599999</v>
      </c>
      <c r="M846" s="86">
        <v>0</v>
      </c>
      <c r="N846" s="86">
        <v>62.844358032280702</v>
      </c>
      <c r="O846" s="86">
        <v>60.437113020977698</v>
      </c>
      <c r="P846" s="86">
        <v>0.253</v>
      </c>
      <c r="Q846" s="88">
        <v>0.23780000000000001</v>
      </c>
      <c r="R846" s="85">
        <v>0</v>
      </c>
      <c r="S846" s="86">
        <v>4.2</v>
      </c>
      <c r="T846" s="86">
        <v>0.68</v>
      </c>
      <c r="U846" s="88">
        <v>7.9780251141552503</v>
      </c>
      <c r="V846" s="89">
        <v>4.59</v>
      </c>
      <c r="W846" s="85">
        <v>29.966504553884601</v>
      </c>
      <c r="X846" s="88">
        <v>29.333333333300001</v>
      </c>
      <c r="Y846" s="85">
        <v>100</v>
      </c>
      <c r="Z846" s="88"/>
      <c r="AA846" s="85">
        <v>0.73</v>
      </c>
      <c r="AB846" s="91">
        <v>0.74</v>
      </c>
      <c r="AC846" s="86">
        <v>0.41</v>
      </c>
      <c r="AD846" s="86">
        <v>0.42</v>
      </c>
      <c r="AE846" s="86">
        <v>0</v>
      </c>
      <c r="AF846" s="151">
        <v>7.4747421514499994E-8</v>
      </c>
      <c r="AG846" s="150">
        <v>0.55319989127000002</v>
      </c>
      <c r="AH846" s="86">
        <v>9.7614999999999993E-2</v>
      </c>
      <c r="AI846" s="88">
        <v>0.50935588818199995</v>
      </c>
      <c r="AJ846" s="152">
        <v>3.97</v>
      </c>
      <c r="AK846" s="153">
        <v>67</v>
      </c>
    </row>
    <row r="847" spans="1:37" x14ac:dyDescent="0.2">
      <c r="A847" s="149" t="s">
        <v>1996</v>
      </c>
      <c r="B847" s="66" t="s">
        <v>1997</v>
      </c>
      <c r="C847" s="67">
        <v>65</v>
      </c>
      <c r="D847" s="84" t="s">
        <v>334</v>
      </c>
      <c r="E847" s="85">
        <v>74.501752945263902</v>
      </c>
      <c r="F847" s="91">
        <v>74.495436025394</v>
      </c>
      <c r="G847" s="86">
        <v>68.977606519061297</v>
      </c>
      <c r="H847" s="86">
        <v>68.9736584441426</v>
      </c>
      <c r="I847" s="86">
        <v>15.8</v>
      </c>
      <c r="J847" s="86">
        <v>21.7</v>
      </c>
      <c r="K847" s="87">
        <v>0</v>
      </c>
      <c r="L847" s="150">
        <v>2.9300004732899998</v>
      </c>
      <c r="M847" s="86">
        <v>4.9406673325640897E-5</v>
      </c>
      <c r="N847" s="86">
        <v>68.329404243417102</v>
      </c>
      <c r="O847" s="86">
        <v>72.619545966833002</v>
      </c>
      <c r="P847" s="86">
        <v>0.51700000000000002</v>
      </c>
      <c r="Q847" s="88">
        <v>0.77210000000000001</v>
      </c>
      <c r="R847" s="85">
        <v>2.25784601490178E-2</v>
      </c>
      <c r="S847" s="86">
        <v>7.9</v>
      </c>
      <c r="T847" s="86">
        <v>1.28</v>
      </c>
      <c r="U847" s="88">
        <v>7.1278544581662002</v>
      </c>
      <c r="V847" s="89">
        <v>4.7699999999999996</v>
      </c>
      <c r="W847" s="85">
        <v>38.097837060106897</v>
      </c>
      <c r="X847" s="88">
        <v>53.366666666699999</v>
      </c>
      <c r="Y847" s="85">
        <v>100</v>
      </c>
      <c r="Z847" s="88"/>
      <c r="AA847" s="85">
        <v>0</v>
      </c>
      <c r="AB847" s="91">
        <v>0</v>
      </c>
      <c r="AC847" s="86">
        <v>0</v>
      </c>
      <c r="AD847" s="86">
        <v>0</v>
      </c>
      <c r="AE847" s="86">
        <v>0</v>
      </c>
      <c r="AF847" s="151">
        <v>6.8949089616800005E-8</v>
      </c>
      <c r="AG847" s="150">
        <v>0.56374794959800001</v>
      </c>
      <c r="AH847" s="86">
        <v>0.108914</v>
      </c>
      <c r="AI847" s="88">
        <v>0.63669494859999998</v>
      </c>
      <c r="AJ847" s="152">
        <v>2.99</v>
      </c>
      <c r="AK847" s="153">
        <v>32</v>
      </c>
    </row>
    <row r="848" spans="1:37" x14ac:dyDescent="0.2">
      <c r="A848" s="149" t="s">
        <v>1998</v>
      </c>
      <c r="B848" s="66" t="s">
        <v>1999</v>
      </c>
      <c r="C848" s="67">
        <v>63</v>
      </c>
      <c r="D848" s="84" t="s">
        <v>334</v>
      </c>
      <c r="E848" s="85">
        <v>86.152419288693196</v>
      </c>
      <c r="F848" s="91">
        <v>85.999735010757306</v>
      </c>
      <c r="G848" s="86">
        <v>81.677886647696795</v>
      </c>
      <c r="H848" s="86">
        <v>81.557379634945804</v>
      </c>
      <c r="I848" s="86">
        <v>7.83</v>
      </c>
      <c r="J848" s="86">
        <v>8.56</v>
      </c>
      <c r="K848" s="87">
        <v>0</v>
      </c>
      <c r="L848" s="150">
        <v>5.0800005729100004</v>
      </c>
      <c r="M848" s="86">
        <v>4.82981409465972E-2</v>
      </c>
      <c r="N848" s="86">
        <v>72.770133681121607</v>
      </c>
      <c r="O848" s="86">
        <v>63.672804929281597</v>
      </c>
      <c r="P848" s="86">
        <v>0.14599999999999999</v>
      </c>
      <c r="Q848" s="88">
        <v>0.28039999999999998</v>
      </c>
      <c r="R848" s="85">
        <v>1.8412815319462299E-2</v>
      </c>
      <c r="S848" s="86">
        <v>4.3</v>
      </c>
      <c r="T848" s="86">
        <v>0.78</v>
      </c>
      <c r="U848" s="88">
        <v>3.78934617058998</v>
      </c>
      <c r="V848" s="89">
        <v>4.7300000000000004</v>
      </c>
      <c r="W848" s="85">
        <v>35.519268069910403</v>
      </c>
      <c r="X848" s="88"/>
      <c r="Y848" s="85">
        <v>100</v>
      </c>
      <c r="Z848" s="88"/>
      <c r="AA848" s="85">
        <v>0</v>
      </c>
      <c r="AB848" s="91">
        <v>0.01</v>
      </c>
      <c r="AC848" s="86">
        <v>0</v>
      </c>
      <c r="AD848" s="86">
        <v>0</v>
      </c>
      <c r="AE848" s="86">
        <v>0</v>
      </c>
      <c r="AF848" s="151">
        <v>8.0050008047999999</v>
      </c>
      <c r="AG848" s="150">
        <v>7.21834726255E-8</v>
      </c>
      <c r="AH848" s="86">
        <v>4.5363000000000001E-2</v>
      </c>
      <c r="AI848" s="88">
        <v>0.38201719023399999</v>
      </c>
      <c r="AJ848" s="152">
        <v>4.04</v>
      </c>
      <c r="AK848" s="153">
        <v>73</v>
      </c>
    </row>
    <row r="849" spans="1:37" x14ac:dyDescent="0.2">
      <c r="A849" s="149" t="s">
        <v>2000</v>
      </c>
      <c r="B849" s="66" t="s">
        <v>2001</v>
      </c>
      <c r="C849" s="67">
        <v>65</v>
      </c>
      <c r="D849" s="84" t="s">
        <v>334</v>
      </c>
      <c r="E849" s="85">
        <v>62.028637413394897</v>
      </c>
      <c r="F849" s="91">
        <v>61.840184757505803</v>
      </c>
      <c r="G849" s="86">
        <v>55.527020785219399</v>
      </c>
      <c r="H849" s="86">
        <v>55.4087759815243</v>
      </c>
      <c r="I849" s="86">
        <v>92.69</v>
      </c>
      <c r="J849" s="86">
        <v>119.06</v>
      </c>
      <c r="K849" s="87">
        <v>0</v>
      </c>
      <c r="L849" s="150">
        <v>5.3399999892799999</v>
      </c>
      <c r="M849" s="86">
        <v>1.31606547616521E-2</v>
      </c>
      <c r="N849" s="86">
        <v>58.697948518374403</v>
      </c>
      <c r="O849" s="86">
        <v>67.326559215136697</v>
      </c>
      <c r="P849" s="86">
        <v>3.4</v>
      </c>
      <c r="Q849" s="88">
        <v>0.75960000000000005</v>
      </c>
      <c r="R849" s="85">
        <v>8.7070091423595994E-2</v>
      </c>
      <c r="S849" s="86">
        <v>8</v>
      </c>
      <c r="T849" s="86">
        <v>2.75</v>
      </c>
      <c r="U849" s="88">
        <v>7.8965357967667398</v>
      </c>
      <c r="V849" s="89">
        <v>4.38</v>
      </c>
      <c r="W849" s="85">
        <v>33.4239938398783</v>
      </c>
      <c r="X849" s="88">
        <v>37.9</v>
      </c>
      <c r="Y849" s="85">
        <v>-100</v>
      </c>
      <c r="Z849" s="88"/>
      <c r="AA849" s="85">
        <v>0</v>
      </c>
      <c r="AB849" s="91">
        <v>0</v>
      </c>
      <c r="AC849" s="86">
        <v>0</v>
      </c>
      <c r="AD849" s="86">
        <v>0.05</v>
      </c>
      <c r="AE849" s="86">
        <v>0</v>
      </c>
      <c r="AF849" s="151">
        <v>0</v>
      </c>
      <c r="AG849" s="150">
        <v>0.165474000422</v>
      </c>
      <c r="AH849" s="86">
        <v>0.31787199999999999</v>
      </c>
      <c r="AI849" s="88">
        <v>1.65540700423</v>
      </c>
      <c r="AJ849" s="152">
        <v>3.16</v>
      </c>
      <c r="AK849" s="153">
        <v>37</v>
      </c>
    </row>
    <row r="850" spans="1:37" x14ac:dyDescent="0.2">
      <c r="A850" s="149" t="s">
        <v>2002</v>
      </c>
      <c r="B850" s="66" t="s">
        <v>2003</v>
      </c>
      <c r="C850" s="67">
        <v>63</v>
      </c>
      <c r="D850" s="84" t="s">
        <v>334</v>
      </c>
      <c r="E850" s="85">
        <v>85.242377668854402</v>
      </c>
      <c r="F850" s="91">
        <v>85.026377004236906</v>
      </c>
      <c r="G850" s="86">
        <v>82.131137326576393</v>
      </c>
      <c r="H850" s="86">
        <v>81.926559774030096</v>
      </c>
      <c r="I850" s="86">
        <v>4.17</v>
      </c>
      <c r="J850" s="86">
        <v>9.27</v>
      </c>
      <c r="K850" s="87">
        <v>0</v>
      </c>
      <c r="L850" s="150">
        <v>4.3000001223000002</v>
      </c>
      <c r="M850" s="86">
        <v>0</v>
      </c>
      <c r="N850" s="86">
        <v>70.860111843752605</v>
      </c>
      <c r="O850" s="86">
        <v>62.762852750345303</v>
      </c>
      <c r="P850" s="86">
        <v>0.154</v>
      </c>
      <c r="Q850" s="88">
        <v>0.35770000000000002</v>
      </c>
      <c r="R850" s="85">
        <v>0</v>
      </c>
      <c r="S850" s="86">
        <v>3.3</v>
      </c>
      <c r="T850" s="86">
        <v>0.71</v>
      </c>
      <c r="U850" s="88">
        <v>5.3574395613524999</v>
      </c>
      <c r="V850" s="89">
        <v>4.9400000000000004</v>
      </c>
      <c r="W850" s="85">
        <v>34.072053830340799</v>
      </c>
      <c r="X850" s="88">
        <v>35.0333333333</v>
      </c>
      <c r="Y850" s="85">
        <v>100</v>
      </c>
      <c r="Z850" s="88"/>
      <c r="AA850" s="85">
        <v>0</v>
      </c>
      <c r="AB850" s="91">
        <v>0.15</v>
      </c>
      <c r="AC850" s="86">
        <v>0</v>
      </c>
      <c r="AD850" s="86">
        <v>0.11</v>
      </c>
      <c r="AE850" s="86">
        <v>0</v>
      </c>
      <c r="AF850" s="151">
        <v>0.49020000346199999</v>
      </c>
      <c r="AG850" s="150">
        <v>0.193139995259</v>
      </c>
      <c r="AH850" s="86">
        <v>2.9579000000000001E-2</v>
      </c>
      <c r="AI850" s="88">
        <v>1.06499187998E-9</v>
      </c>
      <c r="AJ850" s="152">
        <v>4.01</v>
      </c>
      <c r="AK850" s="153">
        <v>71</v>
      </c>
    </row>
    <row r="851" spans="1:37" x14ac:dyDescent="0.2">
      <c r="A851" s="149" t="s">
        <v>2004</v>
      </c>
      <c r="B851" s="66" t="s">
        <v>2005</v>
      </c>
      <c r="C851" s="67">
        <v>63</v>
      </c>
      <c r="D851" s="84" t="s">
        <v>334</v>
      </c>
      <c r="E851" s="85">
        <v>86.822734982558302</v>
      </c>
      <c r="F851" s="91">
        <v>86.445098729478005</v>
      </c>
      <c r="G851" s="86">
        <v>81.487822830991803</v>
      </c>
      <c r="H851" s="86">
        <v>81.137389189362196</v>
      </c>
      <c r="I851" s="86">
        <v>13.94</v>
      </c>
      <c r="J851" s="86">
        <v>15.18</v>
      </c>
      <c r="K851" s="87">
        <v>0</v>
      </c>
      <c r="L851" s="150">
        <v>4.8800000182799996</v>
      </c>
      <c r="M851" s="86">
        <v>0</v>
      </c>
      <c r="N851" s="86">
        <v>77.379484798514298</v>
      </c>
      <c r="O851" s="86">
        <v>58.929114033945403</v>
      </c>
      <c r="P851" s="86">
        <v>0.28000000000000003</v>
      </c>
      <c r="Q851" s="88">
        <v>0.21340000000000001</v>
      </c>
      <c r="R851" s="85">
        <v>0</v>
      </c>
      <c r="S851" s="86">
        <v>4.2</v>
      </c>
      <c r="T851" s="86">
        <v>0.94</v>
      </c>
      <c r="U851" s="88">
        <v>4.2324063110058603</v>
      </c>
      <c r="V851" s="89">
        <v>4.88</v>
      </c>
      <c r="W851" s="85">
        <v>32.862258807509797</v>
      </c>
      <c r="X851" s="88">
        <v>32.666666666700003</v>
      </c>
      <c r="Y851" s="85">
        <v>100</v>
      </c>
      <c r="Z851" s="88"/>
      <c r="AA851" s="85">
        <v>0</v>
      </c>
      <c r="AB851" s="91">
        <v>0.46</v>
      </c>
      <c r="AC851" s="86">
        <v>0</v>
      </c>
      <c r="AD851" s="86">
        <v>0.24</v>
      </c>
      <c r="AE851" s="86">
        <v>0</v>
      </c>
      <c r="AF851" s="151">
        <v>38.036201619499998</v>
      </c>
      <c r="AG851" s="150">
        <v>0</v>
      </c>
      <c r="AH851" s="86">
        <v>3.5144000000000002E-2</v>
      </c>
      <c r="AI851" s="88">
        <v>0.63669492120600002</v>
      </c>
      <c r="AJ851" s="152">
        <v>3.7</v>
      </c>
      <c r="AK851" s="153">
        <v>64</v>
      </c>
    </row>
    <row r="852" spans="1:37" x14ac:dyDescent="0.2">
      <c r="A852" s="149" t="s">
        <v>2006</v>
      </c>
      <c r="B852" s="66" t="s">
        <v>2007</v>
      </c>
      <c r="C852" s="67">
        <v>63</v>
      </c>
      <c r="D852" s="84" t="s">
        <v>334</v>
      </c>
      <c r="E852" s="85">
        <v>80.2349014421563</v>
      </c>
      <c r="F852" s="91">
        <v>79.804563679492801</v>
      </c>
      <c r="G852" s="86">
        <v>73.673824967987102</v>
      </c>
      <c r="H852" s="86">
        <v>73.325356340659596</v>
      </c>
      <c r="I852" s="86">
        <v>51.42</v>
      </c>
      <c r="J852" s="86">
        <v>43.77</v>
      </c>
      <c r="K852" s="87">
        <v>0</v>
      </c>
      <c r="L852" s="150">
        <v>4.5899995102300002</v>
      </c>
      <c r="M852" s="86">
        <v>0</v>
      </c>
      <c r="N852" s="86">
        <v>64.8458493616547</v>
      </c>
      <c r="O852" s="86">
        <v>67.529251139087805</v>
      </c>
      <c r="P852" s="86">
        <v>1.1419999999999999</v>
      </c>
      <c r="Q852" s="88">
        <v>0.40820000000000001</v>
      </c>
      <c r="R852" s="85">
        <v>0</v>
      </c>
      <c r="S852" s="86">
        <v>3.3</v>
      </c>
      <c r="T852" s="86">
        <v>1.49</v>
      </c>
      <c r="U852" s="88">
        <v>3.01971156873859</v>
      </c>
      <c r="V852" s="89">
        <v>4.59</v>
      </c>
      <c r="W852" s="85">
        <v>33.941994340441497</v>
      </c>
      <c r="X852" s="88">
        <v>39.266666666699997</v>
      </c>
      <c r="Y852" s="85">
        <v>100</v>
      </c>
      <c r="Z852" s="88">
        <v>100</v>
      </c>
      <c r="AA852" s="85">
        <v>7.0000000000000007E-2</v>
      </c>
      <c r="AB852" s="91">
        <v>0.55000000000000004</v>
      </c>
      <c r="AC852" s="86">
        <v>0.03</v>
      </c>
      <c r="AD852" s="86">
        <v>0.28999999999999998</v>
      </c>
      <c r="AE852" s="86">
        <v>0</v>
      </c>
      <c r="AF852" s="151">
        <v>34.050093816199997</v>
      </c>
      <c r="AG852" s="150">
        <v>2.7722582251599998E-8</v>
      </c>
      <c r="AH852" s="86">
        <v>0.15144299999999999</v>
      </c>
      <c r="AI852" s="88">
        <v>1.7827462378000001</v>
      </c>
      <c r="AJ852" s="152">
        <v>3.94</v>
      </c>
      <c r="AK852" s="153">
        <v>64</v>
      </c>
    </row>
    <row r="853" spans="1:37" x14ac:dyDescent="0.2">
      <c r="A853" s="149" t="s">
        <v>2008</v>
      </c>
      <c r="B853" s="66" t="s">
        <v>2009</v>
      </c>
      <c r="C853" s="67">
        <v>65</v>
      </c>
      <c r="D853" s="84" t="s">
        <v>334</v>
      </c>
      <c r="E853" s="85">
        <v>78.466818444391606</v>
      </c>
      <c r="F853" s="91">
        <v>78.347888137551394</v>
      </c>
      <c r="G853" s="86">
        <v>71.329867364391106</v>
      </c>
      <c r="H853" s="86">
        <v>71.239253797274799</v>
      </c>
      <c r="I853" s="86">
        <v>27.61</v>
      </c>
      <c r="J853" s="86">
        <v>46.51</v>
      </c>
      <c r="K853" s="87">
        <v>0</v>
      </c>
      <c r="L853" s="150">
        <v>1.9800002428800001</v>
      </c>
      <c r="M853" s="86">
        <v>7.6436876140007404E-4</v>
      </c>
      <c r="N853" s="86">
        <v>73.904841752253205</v>
      </c>
      <c r="O853" s="86">
        <v>85.979644378143007</v>
      </c>
      <c r="P853" s="86">
        <v>0.76800000000000002</v>
      </c>
      <c r="Q853" s="88">
        <v>0.23910000000000001</v>
      </c>
      <c r="R853" s="85">
        <v>1.6837851490149901E-2</v>
      </c>
      <c r="S853" s="86">
        <v>5.4</v>
      </c>
      <c r="T853" s="86">
        <v>0.92</v>
      </c>
      <c r="U853" s="88">
        <v>4.95316411249674</v>
      </c>
      <c r="V853" s="89">
        <v>4.59</v>
      </c>
      <c r="W853" s="85">
        <v>43.782384987002402</v>
      </c>
      <c r="X853" s="88">
        <v>52.433333333299998</v>
      </c>
      <c r="Y853" s="85">
        <v>99.68</v>
      </c>
      <c r="Z853" s="88"/>
      <c r="AA853" s="85">
        <v>0</v>
      </c>
      <c r="AB853" s="91">
        <v>0.09</v>
      </c>
      <c r="AC853" s="86">
        <v>0</v>
      </c>
      <c r="AD853" s="86">
        <v>0.05</v>
      </c>
      <c r="AE853" s="86">
        <v>0</v>
      </c>
      <c r="AF853" s="151">
        <v>9.5907989107600002</v>
      </c>
      <c r="AG853" s="150">
        <v>0.13502404315200001</v>
      </c>
      <c r="AH853" s="86">
        <v>0.145315</v>
      </c>
      <c r="AI853" s="88">
        <v>1.1460507281400001</v>
      </c>
      <c r="AJ853" s="152">
        <v>2.85</v>
      </c>
      <c r="AK853" s="153">
        <v>30</v>
      </c>
    </row>
    <row r="854" spans="1:37" x14ac:dyDescent="0.2">
      <c r="A854" s="149" t="s">
        <v>2010</v>
      </c>
      <c r="B854" s="66" t="s">
        <v>2011</v>
      </c>
      <c r="C854" s="67">
        <v>63</v>
      </c>
      <c r="D854" s="84" t="s">
        <v>334</v>
      </c>
      <c r="E854" s="85">
        <v>90.831579598910594</v>
      </c>
      <c r="F854" s="91">
        <v>90.792120574399604</v>
      </c>
      <c r="G854" s="86">
        <v>86.130539737558806</v>
      </c>
      <c r="H854" s="86">
        <v>86.106554840306998</v>
      </c>
      <c r="I854" s="86">
        <v>9</v>
      </c>
      <c r="J854" s="86">
        <v>9.8699999999999992</v>
      </c>
      <c r="K854" s="87">
        <v>0</v>
      </c>
      <c r="L854" s="150">
        <v>0.89000001600599998</v>
      </c>
      <c r="M854" s="86">
        <v>0</v>
      </c>
      <c r="N854" s="86">
        <v>68.432455855270305</v>
      </c>
      <c r="O854" s="86">
        <v>37.654736196174198</v>
      </c>
      <c r="P854" s="86">
        <v>0.27900000000000003</v>
      </c>
      <c r="Q854" s="88">
        <v>0.65339999999999998</v>
      </c>
      <c r="R854" s="85">
        <v>0</v>
      </c>
      <c r="S854" s="86">
        <v>1.2</v>
      </c>
      <c r="T854" s="86">
        <v>1.96</v>
      </c>
      <c r="U854" s="88">
        <v>1.8669534538251999</v>
      </c>
      <c r="V854" s="89">
        <v>4.7699999999999996</v>
      </c>
      <c r="W854" s="85">
        <v>32.865768770179201</v>
      </c>
      <c r="X854" s="88">
        <v>34.766666666699997</v>
      </c>
      <c r="Y854" s="85">
        <v>-100</v>
      </c>
      <c r="Z854" s="88"/>
      <c r="AA854" s="85">
        <v>0</v>
      </c>
      <c r="AB854" s="91">
        <v>0.06</v>
      </c>
      <c r="AC854" s="86">
        <v>0</v>
      </c>
      <c r="AD854" s="86">
        <v>0.03</v>
      </c>
      <c r="AE854" s="86">
        <v>0</v>
      </c>
      <c r="AF854" s="151">
        <v>1.58139068947E-9</v>
      </c>
      <c r="AG854" s="150">
        <v>9.7334999178399995E-2</v>
      </c>
      <c r="AH854" s="86">
        <v>4.9768E-2</v>
      </c>
      <c r="AI854" s="88">
        <v>0.51194800894799997</v>
      </c>
      <c r="AJ854" s="152">
        <v>4.0599999999999996</v>
      </c>
      <c r="AK854" s="153">
        <v>77</v>
      </c>
    </row>
    <row r="855" spans="1:37" x14ac:dyDescent="0.2">
      <c r="A855" s="149" t="s">
        <v>2012</v>
      </c>
      <c r="B855" s="66" t="s">
        <v>2013</v>
      </c>
      <c r="C855" s="67">
        <v>63</v>
      </c>
      <c r="D855" s="84" t="s">
        <v>334</v>
      </c>
      <c r="E855" s="85">
        <v>80.657040166466999</v>
      </c>
      <c r="F855" s="91">
        <v>80.559934422094699</v>
      </c>
      <c r="G855" s="86">
        <v>74.038716186392605</v>
      </c>
      <c r="H855" s="86">
        <v>73.959266031906196</v>
      </c>
      <c r="I855" s="86">
        <v>16.66</v>
      </c>
      <c r="J855" s="86">
        <v>18.16</v>
      </c>
      <c r="K855" s="87">
        <v>0</v>
      </c>
      <c r="L855" s="150">
        <v>2.8599999524599999</v>
      </c>
      <c r="M855" s="86">
        <v>0</v>
      </c>
      <c r="N855" s="86">
        <v>71.714318144556103</v>
      </c>
      <c r="O855" s="86">
        <v>45.3772607952219</v>
      </c>
      <c r="P855" s="86">
        <v>0.621</v>
      </c>
      <c r="Q855" s="88">
        <v>1.0508999999999999</v>
      </c>
      <c r="R855" s="85">
        <v>0</v>
      </c>
      <c r="S855" s="86">
        <v>3</v>
      </c>
      <c r="T855" s="86">
        <v>1.17</v>
      </c>
      <c r="U855" s="88">
        <v>4.7506147928621001</v>
      </c>
      <c r="V855" s="89">
        <v>4.84</v>
      </c>
      <c r="W855" s="85">
        <v>31.617846505758401</v>
      </c>
      <c r="X855" s="88">
        <v>28.8</v>
      </c>
      <c r="Y855" s="85"/>
      <c r="Z855" s="88"/>
      <c r="AA855" s="85">
        <v>0</v>
      </c>
      <c r="AB855" s="91">
        <v>0.25</v>
      </c>
      <c r="AC855" s="86">
        <v>0</v>
      </c>
      <c r="AD855" s="86">
        <v>0.14000000000000001</v>
      </c>
      <c r="AE855" s="86">
        <v>0</v>
      </c>
      <c r="AF855" s="151">
        <v>0</v>
      </c>
      <c r="AG855" s="150">
        <v>8.2026000644899996E-2</v>
      </c>
      <c r="AH855" s="86">
        <v>7.5050000000000006E-2</v>
      </c>
      <c r="AI855" s="88">
        <v>1.79181799048</v>
      </c>
      <c r="AJ855" s="152">
        <v>3.66</v>
      </c>
      <c r="AK855" s="153">
        <v>62</v>
      </c>
    </row>
    <row r="856" spans="1:37" x14ac:dyDescent="0.2">
      <c r="A856" s="149" t="s">
        <v>2014</v>
      </c>
      <c r="B856" s="66" t="s">
        <v>2015</v>
      </c>
      <c r="C856" s="67">
        <v>63</v>
      </c>
      <c r="D856" s="84" t="s">
        <v>334</v>
      </c>
      <c r="E856" s="85">
        <v>79.738649812711202</v>
      </c>
      <c r="F856" s="91">
        <v>78.882123988823693</v>
      </c>
      <c r="G856" s="86">
        <v>68.952769067460594</v>
      </c>
      <c r="H856" s="86">
        <v>68.241437792066804</v>
      </c>
      <c r="I856" s="86">
        <v>26.41</v>
      </c>
      <c r="J856" s="86">
        <v>44.64</v>
      </c>
      <c r="K856" s="87">
        <v>0</v>
      </c>
      <c r="L856" s="150">
        <v>1.2300000014500001</v>
      </c>
      <c r="M856" s="86">
        <v>0</v>
      </c>
      <c r="N856" s="86">
        <v>68.405028481634304</v>
      </c>
      <c r="O856" s="86">
        <v>65.018454190186702</v>
      </c>
      <c r="P856" s="86">
        <v>1.7609999999999999</v>
      </c>
      <c r="Q856" s="88">
        <v>0.79990000000000006</v>
      </c>
      <c r="R856" s="85">
        <v>0</v>
      </c>
      <c r="S856" s="86">
        <v>3.5</v>
      </c>
      <c r="T856" s="86">
        <v>1.75</v>
      </c>
      <c r="U856" s="88">
        <v>3.9434351322002499</v>
      </c>
      <c r="V856" s="89">
        <v>4.5999999999999996</v>
      </c>
      <c r="W856" s="85">
        <v>29.994567533760399</v>
      </c>
      <c r="X856" s="88">
        <v>31.366666666699999</v>
      </c>
      <c r="Y856" s="85">
        <v>-100</v>
      </c>
      <c r="Z856" s="88"/>
      <c r="AA856" s="85">
        <v>0.06</v>
      </c>
      <c r="AB856" s="91">
        <v>0.44</v>
      </c>
      <c r="AC856" s="86">
        <v>0.01</v>
      </c>
      <c r="AD856" s="86">
        <v>0.21</v>
      </c>
      <c r="AE856" s="86">
        <v>0</v>
      </c>
      <c r="AF856" s="151">
        <v>0</v>
      </c>
      <c r="AG856" s="150">
        <v>5.5943992143399998E-2</v>
      </c>
      <c r="AH856" s="86">
        <v>0.15409300000000001</v>
      </c>
      <c r="AI856" s="88">
        <v>2.32866467297</v>
      </c>
      <c r="AJ856" s="152">
        <v>3.54</v>
      </c>
      <c r="AK856" s="153">
        <v>56</v>
      </c>
    </row>
    <row r="857" spans="1:37" x14ac:dyDescent="0.2">
      <c r="A857" s="149" t="s">
        <v>2016</v>
      </c>
      <c r="B857" s="66" t="s">
        <v>2017</v>
      </c>
      <c r="C857" s="67">
        <v>65</v>
      </c>
      <c r="D857" s="84" t="s">
        <v>334</v>
      </c>
      <c r="E857" s="85">
        <v>68.687383589844103</v>
      </c>
      <c r="F857" s="91">
        <v>68.426624840701905</v>
      </c>
      <c r="G857" s="86">
        <v>48.657974708361898</v>
      </c>
      <c r="H857" s="86">
        <v>48.546220958729499</v>
      </c>
      <c r="I857" s="86">
        <v>15.73</v>
      </c>
      <c r="J857" s="86">
        <v>18.61</v>
      </c>
      <c r="K857" s="87">
        <v>0</v>
      </c>
      <c r="L857" s="150">
        <v>2.3099999753899998</v>
      </c>
      <c r="M857" s="86">
        <v>0</v>
      </c>
      <c r="N857" s="86">
        <v>67.014648600386593</v>
      </c>
      <c r="O857" s="86">
        <v>75.462761324041793</v>
      </c>
      <c r="P857" s="86">
        <v>0.42599999999999999</v>
      </c>
      <c r="Q857" s="88">
        <v>0.4466</v>
      </c>
      <c r="R857" s="85">
        <v>0</v>
      </c>
      <c r="S857" s="86">
        <v>9</v>
      </c>
      <c r="T857" s="86">
        <v>1</v>
      </c>
      <c r="U857" s="88">
        <v>7.7561023429075604</v>
      </c>
      <c r="V857" s="89">
        <v>4.6500000000000004</v>
      </c>
      <c r="W857" s="85">
        <v>29.772030947843199</v>
      </c>
      <c r="X857" s="88">
        <v>32.700000000000003</v>
      </c>
      <c r="Y857" s="85">
        <v>100</v>
      </c>
      <c r="Z857" s="88"/>
      <c r="AA857" s="85">
        <v>0</v>
      </c>
      <c r="AB857" s="91">
        <v>0.28999999999999998</v>
      </c>
      <c r="AC857" s="86">
        <v>0.01</v>
      </c>
      <c r="AD857" s="86">
        <v>0.09</v>
      </c>
      <c r="AE857" s="86">
        <v>0</v>
      </c>
      <c r="AF857" s="151">
        <v>4.9315631391599998E-7</v>
      </c>
      <c r="AG857" s="150">
        <v>0.75568191588199995</v>
      </c>
      <c r="AH857" s="86">
        <v>0.102059</v>
      </c>
      <c r="AI857" s="88">
        <v>0.12733898567499999</v>
      </c>
      <c r="AJ857" s="152">
        <v>2.82</v>
      </c>
      <c r="AK857" s="153">
        <v>35</v>
      </c>
    </row>
    <row r="858" spans="1:37" x14ac:dyDescent="0.2">
      <c r="A858" s="149" t="s">
        <v>2018</v>
      </c>
      <c r="B858" s="66" t="s">
        <v>2019</v>
      </c>
      <c r="C858" s="67">
        <v>63</v>
      </c>
      <c r="D858" s="84" t="s">
        <v>334</v>
      </c>
      <c r="E858" s="85">
        <v>87.954740410930896</v>
      </c>
      <c r="F858" s="91">
        <v>87.522568522527706</v>
      </c>
      <c r="G858" s="86">
        <v>80.543278460847205</v>
      </c>
      <c r="H858" s="86">
        <v>80.147052816469895</v>
      </c>
      <c r="I858" s="86">
        <v>6.63</v>
      </c>
      <c r="J858" s="86">
        <v>7.89</v>
      </c>
      <c r="K858" s="87">
        <v>0</v>
      </c>
      <c r="L858" s="150">
        <v>1.7700002560899999</v>
      </c>
      <c r="M858" s="86">
        <v>0</v>
      </c>
      <c r="N858" s="86">
        <v>67.700301292319907</v>
      </c>
      <c r="O858" s="86">
        <v>79.115098657618802</v>
      </c>
      <c r="P858" s="86">
        <v>0.20799999999999999</v>
      </c>
      <c r="Q858" s="88">
        <v>0.31769999999999998</v>
      </c>
      <c r="R858" s="85">
        <v>0</v>
      </c>
      <c r="S858" s="86">
        <v>2.9</v>
      </c>
      <c r="T858" s="86">
        <v>0.65</v>
      </c>
      <c r="U858" s="88">
        <v>2.9941587353457799</v>
      </c>
      <c r="V858" s="89">
        <v>4.8</v>
      </c>
      <c r="W858" s="85">
        <v>43.411730145066898</v>
      </c>
      <c r="X858" s="88">
        <v>51</v>
      </c>
      <c r="Y858" s="85">
        <v>100</v>
      </c>
      <c r="Z858" s="88"/>
      <c r="AA858" s="85">
        <v>0</v>
      </c>
      <c r="AB858" s="91">
        <v>0.36</v>
      </c>
      <c r="AC858" s="86">
        <v>0</v>
      </c>
      <c r="AD858" s="86">
        <v>0.25</v>
      </c>
      <c r="AE858" s="86">
        <v>0</v>
      </c>
      <c r="AF858" s="151">
        <v>10.502798761999999</v>
      </c>
      <c r="AG858" s="150">
        <v>0.169302033574</v>
      </c>
      <c r="AH858" s="86">
        <v>2.9481E-2</v>
      </c>
      <c r="AI858" s="88">
        <v>4.20385355281E-8</v>
      </c>
      <c r="AJ858" s="152">
        <v>3.33</v>
      </c>
      <c r="AK858" s="153">
        <v>51</v>
      </c>
    </row>
    <row r="859" spans="1:37" x14ac:dyDescent="0.2">
      <c r="A859" s="149" t="s">
        <v>1980</v>
      </c>
      <c r="B859" s="66" t="s">
        <v>2020</v>
      </c>
      <c r="C859" s="67">
        <v>63</v>
      </c>
      <c r="D859" s="84" t="s">
        <v>334</v>
      </c>
      <c r="E859" s="85">
        <v>76.325335502236697</v>
      </c>
      <c r="F859" s="91">
        <v>76.161041073607194</v>
      </c>
      <c r="G859" s="86">
        <v>68.740138267588407</v>
      </c>
      <c r="H859" s="86">
        <v>68.598617324115494</v>
      </c>
      <c r="I859" s="86">
        <v>8.64</v>
      </c>
      <c r="J859" s="86">
        <v>6.74</v>
      </c>
      <c r="K859" s="87">
        <v>0</v>
      </c>
      <c r="L859" s="150">
        <v>3.4700001551500002</v>
      </c>
      <c r="M859" s="86">
        <v>0</v>
      </c>
      <c r="N859" s="86">
        <v>66.800690194035695</v>
      </c>
      <c r="O859" s="86">
        <v>56.575559516736</v>
      </c>
      <c r="P859" s="86">
        <v>0.25600000000000001</v>
      </c>
      <c r="Q859" s="88">
        <v>0.68679999999999997</v>
      </c>
      <c r="R859" s="85">
        <v>0</v>
      </c>
      <c r="S859" s="86">
        <v>6.6</v>
      </c>
      <c r="T859" s="86">
        <v>1.18</v>
      </c>
      <c r="U859" s="88">
        <v>7.2484749898332703</v>
      </c>
      <c r="V859" s="89">
        <v>4.75</v>
      </c>
      <c r="W859" s="85">
        <v>28.945718922066401</v>
      </c>
      <c r="X859" s="88">
        <v>28.7</v>
      </c>
      <c r="Y859" s="85"/>
      <c r="Z859" s="88"/>
      <c r="AA859" s="85">
        <v>0</v>
      </c>
      <c r="AB859" s="91">
        <v>0.28000000000000003</v>
      </c>
      <c r="AC859" s="86">
        <v>0</v>
      </c>
      <c r="AD859" s="86">
        <v>0.13</v>
      </c>
      <c r="AE859" s="86">
        <v>0</v>
      </c>
      <c r="AF859" s="151">
        <v>0</v>
      </c>
      <c r="AG859" s="150">
        <v>0.288492012445</v>
      </c>
      <c r="AH859" s="86">
        <v>2.2089999999999999E-2</v>
      </c>
      <c r="AI859" s="88">
        <v>6.5071955841999994E-8</v>
      </c>
      <c r="AJ859" s="152">
        <v>3.34</v>
      </c>
      <c r="AK859" s="153">
        <v>50</v>
      </c>
    </row>
    <row r="860" spans="1:37" x14ac:dyDescent="0.2">
      <c r="A860" s="149" t="s">
        <v>2021</v>
      </c>
      <c r="B860" s="66" t="s">
        <v>2022</v>
      </c>
      <c r="C860" s="67">
        <v>63</v>
      </c>
      <c r="D860" s="84" t="s">
        <v>334</v>
      </c>
      <c r="E860" s="85">
        <v>76.985013935827894</v>
      </c>
      <c r="F860" s="91">
        <v>76.898840700696098</v>
      </c>
      <c r="G860" s="86">
        <v>67.404973811415303</v>
      </c>
      <c r="H860" s="86">
        <v>67.337650971468605</v>
      </c>
      <c r="I860" s="86">
        <v>20.329999999999998</v>
      </c>
      <c r="J860" s="86">
        <v>33.619999999999997</v>
      </c>
      <c r="K860" s="87">
        <v>0</v>
      </c>
      <c r="L860" s="150">
        <v>1.8499999515000001</v>
      </c>
      <c r="M860" s="86">
        <v>0</v>
      </c>
      <c r="N860" s="86">
        <v>68.579172341257504</v>
      </c>
      <c r="O860" s="86">
        <v>57.849853707271798</v>
      </c>
      <c r="P860" s="86">
        <v>0.496</v>
      </c>
      <c r="Q860" s="88">
        <v>0.8528</v>
      </c>
      <c r="R860" s="85">
        <v>0</v>
      </c>
      <c r="S860" s="86">
        <v>5.7</v>
      </c>
      <c r="T860" s="86">
        <v>1.42</v>
      </c>
      <c r="U860" s="88">
        <v>5.03170905761489</v>
      </c>
      <c r="V860" s="89">
        <v>4.82</v>
      </c>
      <c r="W860" s="85">
        <v>29.268262868786401</v>
      </c>
      <c r="X860" s="88">
        <v>30.366666666699999</v>
      </c>
      <c r="Y860" s="85"/>
      <c r="Z860" s="88"/>
      <c r="AA860" s="85">
        <v>0</v>
      </c>
      <c r="AB860" s="91">
        <v>0.14000000000000001</v>
      </c>
      <c r="AC860" s="86">
        <v>0</v>
      </c>
      <c r="AD860" s="86">
        <v>0.08</v>
      </c>
      <c r="AE860" s="86">
        <v>0</v>
      </c>
      <c r="AF860" s="151">
        <v>0</v>
      </c>
      <c r="AG860" s="150">
        <v>2.2213889824800001E-10</v>
      </c>
      <c r="AH860" s="86">
        <v>0.133216</v>
      </c>
      <c r="AI860" s="88">
        <v>1.27986999692</v>
      </c>
      <c r="AJ860" s="152">
        <v>3.42</v>
      </c>
      <c r="AK860" s="153">
        <v>54</v>
      </c>
    </row>
    <row r="861" spans="1:37" x14ac:dyDescent="0.2">
      <c r="A861" s="149" t="s">
        <v>2023</v>
      </c>
      <c r="B861" s="66" t="s">
        <v>2024</v>
      </c>
      <c r="C861" s="67">
        <v>63</v>
      </c>
      <c r="D861" s="84" t="s">
        <v>334</v>
      </c>
      <c r="E861" s="85">
        <v>85.887874147599007</v>
      </c>
      <c r="F861" s="91">
        <v>85.612461855397498</v>
      </c>
      <c r="G861" s="86">
        <v>82.688684961387196</v>
      </c>
      <c r="H861" s="86">
        <v>82.423187511704995</v>
      </c>
      <c r="I861" s="86">
        <v>9.36</v>
      </c>
      <c r="J861" s="86">
        <v>8.91</v>
      </c>
      <c r="K861" s="87">
        <v>0</v>
      </c>
      <c r="L861" s="150">
        <v>0.960000165786</v>
      </c>
      <c r="M861" s="86">
        <v>4.9236181759176097E-3</v>
      </c>
      <c r="N861" s="86">
        <v>83.008945026295706</v>
      </c>
      <c r="O861" s="86">
        <v>71.896823011509298</v>
      </c>
      <c r="P861" s="86">
        <v>0.56200000000000006</v>
      </c>
      <c r="Q861" s="88">
        <v>0.15909999999999999</v>
      </c>
      <c r="R861" s="85">
        <v>1.9197542714532501E-2</v>
      </c>
      <c r="S861" s="86">
        <v>3.4</v>
      </c>
      <c r="T861" s="86">
        <v>0.46</v>
      </c>
      <c r="U861" s="88">
        <v>3.0967358135128298</v>
      </c>
      <c r="V861" s="89">
        <v>4.8099999999999996</v>
      </c>
      <c r="W861" s="85">
        <v>39.251438017010301</v>
      </c>
      <c r="X861" s="88">
        <v>47.233333333300003</v>
      </c>
      <c r="Y861" s="85">
        <v>90.44</v>
      </c>
      <c r="Z861" s="88"/>
      <c r="AA861" s="85">
        <v>0</v>
      </c>
      <c r="AB861" s="91">
        <v>0.28000000000000003</v>
      </c>
      <c r="AC861" s="86">
        <v>0</v>
      </c>
      <c r="AD861" s="86">
        <v>0.18</v>
      </c>
      <c r="AE861" s="86">
        <v>0</v>
      </c>
      <c r="AF861" s="151">
        <v>0</v>
      </c>
      <c r="AG861" s="150">
        <v>5.1570112734400002E-3</v>
      </c>
      <c r="AH861" s="86">
        <v>2.7208E-2</v>
      </c>
      <c r="AI861" s="88">
        <v>2.8405791471599999E-8</v>
      </c>
      <c r="AJ861" s="152">
        <v>2.82</v>
      </c>
      <c r="AK861" s="153">
        <v>37</v>
      </c>
    </row>
    <row r="862" spans="1:37" x14ac:dyDescent="0.2">
      <c r="A862" s="149" t="s">
        <v>2025</v>
      </c>
      <c r="B862" s="66" t="s">
        <v>2026</v>
      </c>
      <c r="C862" s="67">
        <v>63</v>
      </c>
      <c r="D862" s="84" t="s">
        <v>334</v>
      </c>
      <c r="E862" s="85">
        <v>88.185337107863006</v>
      </c>
      <c r="F862" s="91">
        <v>87.695088434588101</v>
      </c>
      <c r="G862" s="86">
        <v>75.193747266079598</v>
      </c>
      <c r="H862" s="86">
        <v>74.853709465761</v>
      </c>
      <c r="I862" s="86">
        <v>30.83</v>
      </c>
      <c r="J862" s="86">
        <v>43.86</v>
      </c>
      <c r="K862" s="87">
        <v>0</v>
      </c>
      <c r="L862" s="150">
        <v>1.9999999959700001</v>
      </c>
      <c r="M862" s="86">
        <v>0</v>
      </c>
      <c r="N862" s="86">
        <v>75.809380726750405</v>
      </c>
      <c r="O862" s="86">
        <v>59.5978478388515</v>
      </c>
      <c r="P862" s="86">
        <v>0.67300000000000004</v>
      </c>
      <c r="Q862" s="88">
        <v>0.86199999999999999</v>
      </c>
      <c r="R862" s="85">
        <v>0</v>
      </c>
      <c r="S862" s="86">
        <v>3.7</v>
      </c>
      <c r="T862" s="86">
        <v>1.53</v>
      </c>
      <c r="U862" s="88">
        <v>2.44876736297384</v>
      </c>
      <c r="V862" s="89">
        <v>4.84</v>
      </c>
      <c r="W862" s="85">
        <v>31.765962773182</v>
      </c>
      <c r="X862" s="88">
        <v>33.4</v>
      </c>
      <c r="Y862" s="85">
        <v>100</v>
      </c>
      <c r="Z862" s="88"/>
      <c r="AA862" s="85">
        <v>0.05</v>
      </c>
      <c r="AB862" s="91">
        <v>0.6</v>
      </c>
      <c r="AC862" s="86">
        <v>0.01</v>
      </c>
      <c r="AD862" s="86">
        <v>0.24</v>
      </c>
      <c r="AE862" s="86">
        <v>0.09</v>
      </c>
      <c r="AF862" s="151">
        <v>0</v>
      </c>
      <c r="AG862" s="150">
        <v>0</v>
      </c>
      <c r="AH862" s="86">
        <v>0.23350000000000001</v>
      </c>
      <c r="AI862" s="88">
        <v>0.224090997313</v>
      </c>
      <c r="AJ862" s="152">
        <v>3.91</v>
      </c>
      <c r="AK862" s="153">
        <v>70</v>
      </c>
    </row>
    <row r="863" spans="1:37" x14ac:dyDescent="0.2">
      <c r="A863" s="149" t="s">
        <v>2027</v>
      </c>
      <c r="B863" s="66" t="s">
        <v>2028</v>
      </c>
      <c r="C863" s="67">
        <v>63</v>
      </c>
      <c r="D863" s="84" t="s">
        <v>334</v>
      </c>
      <c r="E863" s="85">
        <v>87.487865614316505</v>
      </c>
      <c r="F863" s="91">
        <v>83.501456126281994</v>
      </c>
      <c r="G863" s="86">
        <v>81.711898028953698</v>
      </c>
      <c r="H863" s="86">
        <v>78.035706748828801</v>
      </c>
      <c r="I863" s="86">
        <v>25.76</v>
      </c>
      <c r="J863" s="86">
        <v>49.64</v>
      </c>
      <c r="K863" s="87">
        <v>0</v>
      </c>
      <c r="L863" s="150">
        <v>1.33000025619</v>
      </c>
      <c r="M863" s="86">
        <v>0</v>
      </c>
      <c r="N863" s="86">
        <v>83.587232106095698</v>
      </c>
      <c r="O863" s="86">
        <v>84.382382277284904</v>
      </c>
      <c r="P863" s="86">
        <v>0.22800000000000001</v>
      </c>
      <c r="Q863" s="88">
        <v>0.21099999999999999</v>
      </c>
      <c r="R863" s="85">
        <v>0</v>
      </c>
      <c r="S863" s="86">
        <v>1.3</v>
      </c>
      <c r="T863" s="86">
        <v>0.26</v>
      </c>
      <c r="U863" s="88">
        <v>1.58485628666695</v>
      </c>
      <c r="V863" s="89">
        <v>4.9000000000000004</v>
      </c>
      <c r="W863" s="85">
        <v>46.675521535061797</v>
      </c>
      <c r="X863" s="88">
        <v>49.933333333299998</v>
      </c>
      <c r="Y863" s="85">
        <v>37.120000000000005</v>
      </c>
      <c r="Z863" s="88"/>
      <c r="AA863" s="85">
        <v>0.01</v>
      </c>
      <c r="AB863" s="91">
        <v>7.12</v>
      </c>
      <c r="AC863" s="86">
        <v>0.01</v>
      </c>
      <c r="AD863" s="86">
        <v>1.37</v>
      </c>
      <c r="AE863" s="86">
        <v>0</v>
      </c>
      <c r="AF863" s="151">
        <v>0</v>
      </c>
      <c r="AG863" s="150">
        <v>1.79116455604E-8</v>
      </c>
      <c r="AH863" s="86">
        <v>5.4017000000000003E-2</v>
      </c>
      <c r="AI863" s="88">
        <v>3.07580882042E-7</v>
      </c>
      <c r="AJ863" s="152">
        <v>2.56</v>
      </c>
      <c r="AK863" s="153">
        <v>21</v>
      </c>
    </row>
    <row r="864" spans="1:37" x14ac:dyDescent="0.2">
      <c r="A864" s="149" t="s">
        <v>2029</v>
      </c>
      <c r="B864" s="66" t="s">
        <v>2030</v>
      </c>
      <c r="C864" s="67">
        <v>63</v>
      </c>
      <c r="D864" s="84" t="s">
        <v>334</v>
      </c>
      <c r="E864" s="85">
        <v>77.430177174272401</v>
      </c>
      <c r="F864" s="91">
        <v>76.025761898348307</v>
      </c>
      <c r="G864" s="86">
        <v>69.249794908841594</v>
      </c>
      <c r="H864" s="86">
        <v>68.258010799426998</v>
      </c>
      <c r="I864" s="86">
        <v>20.010000000000002</v>
      </c>
      <c r="J864" s="86">
        <v>62.44</v>
      </c>
      <c r="K864" s="87">
        <v>0</v>
      </c>
      <c r="L864" s="150">
        <v>0.37000000763500002</v>
      </c>
      <c r="M864" s="86">
        <v>0</v>
      </c>
      <c r="N864" s="86">
        <v>66.3575511534127</v>
      </c>
      <c r="O864" s="86">
        <v>80.472756865194299</v>
      </c>
      <c r="P864" s="86">
        <v>3.0539999999999998</v>
      </c>
      <c r="Q864" s="88">
        <v>0.47620000000000001</v>
      </c>
      <c r="R864" s="85">
        <v>0</v>
      </c>
      <c r="S864" s="86">
        <v>2.2000000000000002</v>
      </c>
      <c r="T864" s="86">
        <v>1.1100000000000001</v>
      </c>
      <c r="U864" s="88">
        <v>1.4595143931138299</v>
      </c>
      <c r="V864" s="89">
        <v>4.62</v>
      </c>
      <c r="W864" s="85">
        <v>36.463960792253602</v>
      </c>
      <c r="X864" s="88">
        <v>38.233333333300003</v>
      </c>
      <c r="Y864" s="85">
        <v>94.47999999999999</v>
      </c>
      <c r="Z864" s="88">
        <v>100</v>
      </c>
      <c r="AA864" s="85">
        <v>0.51</v>
      </c>
      <c r="AB864" s="91">
        <v>1.53</v>
      </c>
      <c r="AC864" s="86">
        <v>0.28999999999999998</v>
      </c>
      <c r="AD864" s="86">
        <v>0.79</v>
      </c>
      <c r="AE864" s="86">
        <v>0.14000000000000001</v>
      </c>
      <c r="AF864" s="151">
        <v>5.3221998097699998</v>
      </c>
      <c r="AG864" s="150">
        <v>3.15889994094E-2</v>
      </c>
      <c r="AH864" s="86">
        <v>0.16168099999999999</v>
      </c>
      <c r="AI864" s="88">
        <v>0.16635400409000001</v>
      </c>
      <c r="AJ864" s="152">
        <v>3.32</v>
      </c>
      <c r="AK864" s="153">
        <v>42</v>
      </c>
    </row>
    <row r="865" spans="1:37" x14ac:dyDescent="0.2">
      <c r="A865" s="149" t="s">
        <v>2031</v>
      </c>
      <c r="B865" s="66" t="s">
        <v>2032</v>
      </c>
      <c r="C865" s="67">
        <v>63</v>
      </c>
      <c r="D865" s="84" t="s">
        <v>334</v>
      </c>
      <c r="E865" s="85">
        <v>66.717085361041697</v>
      </c>
      <c r="F865" s="91">
        <v>65.949844359682601</v>
      </c>
      <c r="G865" s="86">
        <v>61.342014117234399</v>
      </c>
      <c r="H865" s="86">
        <v>60.690955324652499</v>
      </c>
      <c r="I865" s="86">
        <v>179.86</v>
      </c>
      <c r="J865" s="86">
        <v>334.81</v>
      </c>
      <c r="K865" s="87">
        <v>0</v>
      </c>
      <c r="L865" s="150">
        <v>3.36999996057</v>
      </c>
      <c r="M865" s="86">
        <v>0</v>
      </c>
      <c r="N865" s="86">
        <v>51.726038268230297</v>
      </c>
      <c r="O865" s="86">
        <v>56.510492449962797</v>
      </c>
      <c r="P865" s="86">
        <v>7.2869999999999999</v>
      </c>
      <c r="Q865" s="88">
        <v>1.8997999999999999</v>
      </c>
      <c r="R865" s="85">
        <v>0</v>
      </c>
      <c r="S865" s="86">
        <v>4.8</v>
      </c>
      <c r="T865" s="86">
        <v>3.54</v>
      </c>
      <c r="U865" s="88">
        <v>2.0890876408435299</v>
      </c>
      <c r="V865" s="89">
        <v>4.28</v>
      </c>
      <c r="W865" s="85">
        <v>29.907294111507699</v>
      </c>
      <c r="X865" s="88">
        <v>29.066666666700002</v>
      </c>
      <c r="Y865" s="85">
        <v>100</v>
      </c>
      <c r="Z865" s="88"/>
      <c r="AA865" s="85">
        <v>7.4</v>
      </c>
      <c r="AB865" s="91">
        <v>8.2799999999999994</v>
      </c>
      <c r="AC865" s="86">
        <v>2.4700000000000002</v>
      </c>
      <c r="AD865" s="86">
        <v>2.95</v>
      </c>
      <c r="AE865" s="86">
        <v>1.58</v>
      </c>
      <c r="AF865" s="151">
        <v>6.6186998544</v>
      </c>
      <c r="AG865" s="150">
        <v>2.92949999719E-2</v>
      </c>
      <c r="AH865" s="86">
        <v>0.69110400000000005</v>
      </c>
      <c r="AI865" s="88">
        <v>0.74697000133799996</v>
      </c>
      <c r="AJ865" s="152">
        <v>3.64</v>
      </c>
      <c r="AK865" s="153">
        <v>52</v>
      </c>
    </row>
    <row r="866" spans="1:37" x14ac:dyDescent="0.2">
      <c r="A866" s="149" t="s">
        <v>2033</v>
      </c>
      <c r="B866" s="66" t="s">
        <v>2034</v>
      </c>
      <c r="C866" s="67">
        <v>63</v>
      </c>
      <c r="D866" s="84" t="s">
        <v>334</v>
      </c>
      <c r="E866" s="85">
        <v>52.0318268773837</v>
      </c>
      <c r="F866" s="91">
        <v>49.6070379802361</v>
      </c>
      <c r="G866" s="86">
        <v>49.761785814375699</v>
      </c>
      <c r="H866" s="86">
        <v>47.472248961239899</v>
      </c>
      <c r="I866" s="86">
        <v>237.32</v>
      </c>
      <c r="J866" s="86">
        <v>579.47</v>
      </c>
      <c r="K866" s="87">
        <v>0</v>
      </c>
      <c r="L866" s="150">
        <v>1.1099999942100001</v>
      </c>
      <c r="M866" s="86">
        <v>2.7851180676021001E-5</v>
      </c>
      <c r="N866" s="86">
        <v>32.6991217548359</v>
      </c>
      <c r="O866" s="86">
        <v>67.908358445000104</v>
      </c>
      <c r="P866" s="86">
        <v>13.406000000000001</v>
      </c>
      <c r="Q866" s="88">
        <v>0.70399999999999996</v>
      </c>
      <c r="R866" s="85">
        <v>1.6471750947125701E-2</v>
      </c>
      <c r="S866" s="86">
        <v>1.2</v>
      </c>
      <c r="T866" s="86">
        <v>2.36</v>
      </c>
      <c r="U866" s="88">
        <v>3.2716372808246699</v>
      </c>
      <c r="V866" s="89">
        <v>4.34</v>
      </c>
      <c r="W866" s="85">
        <v>34.135529528339497</v>
      </c>
      <c r="X866" s="88"/>
      <c r="Y866" s="85">
        <v>-99.56</v>
      </c>
      <c r="Z866" s="88"/>
      <c r="AA866" s="85">
        <v>5.21</v>
      </c>
      <c r="AB866" s="91">
        <v>6.26</v>
      </c>
      <c r="AC866" s="86">
        <v>1.68</v>
      </c>
      <c r="AD866" s="86">
        <v>2.15</v>
      </c>
      <c r="AE866" s="86">
        <v>1.68</v>
      </c>
      <c r="AF866" s="151">
        <v>4.0661996055199996</v>
      </c>
      <c r="AG866" s="150">
        <v>3.5910057021599998E-3</v>
      </c>
      <c r="AH866" s="86">
        <v>1.709473</v>
      </c>
      <c r="AI866" s="88">
        <v>0.72748090925200004</v>
      </c>
      <c r="AJ866" s="152">
        <v>3.23</v>
      </c>
      <c r="AK866" s="153">
        <v>26</v>
      </c>
    </row>
    <row r="867" spans="1:37" x14ac:dyDescent="0.2">
      <c r="A867" s="149" t="s">
        <v>2035</v>
      </c>
      <c r="B867" s="66" t="s">
        <v>2036</v>
      </c>
      <c r="C867" s="67">
        <v>63</v>
      </c>
      <c r="D867" s="84" t="s">
        <v>334</v>
      </c>
      <c r="E867" s="85">
        <v>55.904190872658397</v>
      </c>
      <c r="F867" s="91">
        <v>54.632017148715398</v>
      </c>
      <c r="G867" s="86">
        <v>50.625990245114799</v>
      </c>
      <c r="H867" s="86">
        <v>49.499829134176302</v>
      </c>
      <c r="I867" s="86">
        <v>187.83</v>
      </c>
      <c r="J867" s="86">
        <v>443.5</v>
      </c>
      <c r="K867" s="87">
        <v>0</v>
      </c>
      <c r="L867" s="150">
        <v>0.57000000159499997</v>
      </c>
      <c r="M867" s="86">
        <v>0</v>
      </c>
      <c r="N867" s="86">
        <v>53.888935004565496</v>
      </c>
      <c r="O867" s="86">
        <v>78.056823102288206</v>
      </c>
      <c r="P867" s="86">
        <v>8.7289999999999992</v>
      </c>
      <c r="Q867" s="88">
        <v>1.4153</v>
      </c>
      <c r="R867" s="85">
        <v>0</v>
      </c>
      <c r="S867" s="86">
        <v>0.5</v>
      </c>
      <c r="T867" s="86">
        <v>2.2999999999999998</v>
      </c>
      <c r="U867" s="88">
        <v>2.4868743980863002</v>
      </c>
      <c r="V867" s="89">
        <v>4.09</v>
      </c>
      <c r="W867" s="85">
        <v>33.225678154080001</v>
      </c>
      <c r="X867" s="88">
        <v>33.9</v>
      </c>
      <c r="Y867" s="85">
        <v>17.579999999999998</v>
      </c>
      <c r="Z867" s="88"/>
      <c r="AA867" s="85">
        <v>8.59</v>
      </c>
      <c r="AB867" s="91">
        <v>9.8000000000000007</v>
      </c>
      <c r="AC867" s="86">
        <v>4.0599999999999996</v>
      </c>
      <c r="AD867" s="86">
        <v>4.76</v>
      </c>
      <c r="AE867" s="86">
        <v>1.45</v>
      </c>
      <c r="AF867" s="151">
        <v>5.5910581684200001E-9</v>
      </c>
      <c r="AG867" s="150">
        <v>5.1200000743700002E-3</v>
      </c>
      <c r="AH867" s="86">
        <v>1.0592410000000001</v>
      </c>
      <c r="AI867" s="88">
        <v>0.133443000088</v>
      </c>
      <c r="AJ867" s="152">
        <v>3.58</v>
      </c>
      <c r="AK867" s="153">
        <v>47</v>
      </c>
    </row>
    <row r="868" spans="1:37" x14ac:dyDescent="0.2">
      <c r="A868" s="149" t="s">
        <v>985</v>
      </c>
      <c r="B868" s="66" t="s">
        <v>2037</v>
      </c>
      <c r="C868" s="67">
        <v>63</v>
      </c>
      <c r="D868" s="84" t="s">
        <v>334</v>
      </c>
      <c r="E868" s="85">
        <v>92.900129701686097</v>
      </c>
      <c r="F868" s="91">
        <v>92.774319066147896</v>
      </c>
      <c r="G868" s="86">
        <v>86.044747081712103</v>
      </c>
      <c r="H868" s="86">
        <v>85.948119325551204</v>
      </c>
      <c r="I868" s="86">
        <v>18.309999999999999</v>
      </c>
      <c r="J868" s="86">
        <v>20.54</v>
      </c>
      <c r="K868" s="87">
        <v>0</v>
      </c>
      <c r="L868" s="150">
        <v>0.54000002117500001</v>
      </c>
      <c r="M868" s="86">
        <v>0</v>
      </c>
      <c r="N868" s="86">
        <v>73.887367451036397</v>
      </c>
      <c r="O868" s="86">
        <v>57.169508665480997</v>
      </c>
      <c r="P868" s="86">
        <v>0.25</v>
      </c>
      <c r="Q868" s="88">
        <v>0.88629999999999998</v>
      </c>
      <c r="R868" s="85">
        <v>0</v>
      </c>
      <c r="S868" s="86">
        <v>2.2000000000000002</v>
      </c>
      <c r="T868" s="86">
        <v>1.87</v>
      </c>
      <c r="U868" s="88">
        <v>2.34241245136187</v>
      </c>
      <c r="V868" s="89">
        <v>4.88</v>
      </c>
      <c r="W868" s="85">
        <v>35.600724135394302</v>
      </c>
      <c r="X868" s="88">
        <v>30.933333333299998</v>
      </c>
      <c r="Y868" s="85">
        <v>-54.32</v>
      </c>
      <c r="Z868" s="88"/>
      <c r="AA868" s="85">
        <v>0</v>
      </c>
      <c r="AB868" s="91">
        <v>0.24</v>
      </c>
      <c r="AC868" s="86">
        <v>0</v>
      </c>
      <c r="AD868" s="86">
        <v>0.13</v>
      </c>
      <c r="AE868" s="86">
        <v>0.05</v>
      </c>
      <c r="AF868" s="151">
        <v>3.2274000758499999</v>
      </c>
      <c r="AG868" s="150">
        <v>3.0807003726499999E-2</v>
      </c>
      <c r="AH868" s="86">
        <v>0.124296</v>
      </c>
      <c r="AI868" s="88">
        <v>7.4696999955799995E-2</v>
      </c>
      <c r="AJ868" s="152">
        <v>3.97</v>
      </c>
      <c r="AK868" s="153">
        <v>73</v>
      </c>
    </row>
    <row r="869" spans="1:37" x14ac:dyDescent="0.2">
      <c r="A869" s="149" t="s">
        <v>2038</v>
      </c>
      <c r="B869" s="66" t="s">
        <v>2039</v>
      </c>
      <c r="C869" s="67">
        <v>63</v>
      </c>
      <c r="D869" s="84" t="s">
        <v>334</v>
      </c>
      <c r="E869" s="85">
        <v>83.9306695746331</v>
      </c>
      <c r="F869" s="91">
        <v>83.653440027031806</v>
      </c>
      <c r="G869" s="86">
        <v>77.342436087454004</v>
      </c>
      <c r="H869" s="86">
        <v>77.112051421857402</v>
      </c>
      <c r="I869" s="86">
        <v>30.3</v>
      </c>
      <c r="J869" s="86">
        <v>30.51</v>
      </c>
      <c r="K869" s="87">
        <v>0</v>
      </c>
      <c r="L869" s="150">
        <v>3.46000000025</v>
      </c>
      <c r="M869" s="86">
        <v>0</v>
      </c>
      <c r="N869" s="86">
        <v>70.668336804248099</v>
      </c>
      <c r="O869" s="86">
        <v>61.734895353429003</v>
      </c>
      <c r="P869" s="86">
        <v>0.503</v>
      </c>
      <c r="Q869" s="88">
        <v>1.1007</v>
      </c>
      <c r="R869" s="85">
        <v>0</v>
      </c>
      <c r="S869" s="86">
        <v>7.7</v>
      </c>
      <c r="T869" s="86">
        <v>1.49</v>
      </c>
      <c r="U869" s="88">
        <v>5.8479307617284997</v>
      </c>
      <c r="V869" s="89">
        <v>4.8099999999999996</v>
      </c>
      <c r="W869" s="85">
        <v>34.336294824084497</v>
      </c>
      <c r="X869" s="88"/>
      <c r="Y869" s="85"/>
      <c r="Z869" s="88"/>
      <c r="AA869" s="85">
        <v>0</v>
      </c>
      <c r="AB869" s="91">
        <v>0.4</v>
      </c>
      <c r="AC869" s="86">
        <v>0</v>
      </c>
      <c r="AD869" s="86">
        <v>0.21</v>
      </c>
      <c r="AE869" s="86">
        <v>0.18</v>
      </c>
      <c r="AF869" s="151">
        <v>3.0248000624000002</v>
      </c>
      <c r="AG869" s="150">
        <v>2.2679999046599998E-3</v>
      </c>
      <c r="AH869" s="86">
        <v>0.16397999999999999</v>
      </c>
      <c r="AI869" s="88">
        <v>0.14939399372000001</v>
      </c>
      <c r="AJ869" s="152">
        <v>3.64</v>
      </c>
      <c r="AK869" s="153">
        <v>64</v>
      </c>
    </row>
    <row r="870" spans="1:37" x14ac:dyDescent="0.2">
      <c r="A870" s="149" t="s">
        <v>995</v>
      </c>
      <c r="B870" s="66" t="s">
        <v>2040</v>
      </c>
      <c r="C870" s="67">
        <v>63</v>
      </c>
      <c r="D870" s="84" t="s">
        <v>334</v>
      </c>
      <c r="E870" s="85">
        <v>88.035723321358105</v>
      </c>
      <c r="F870" s="91">
        <v>87.375398471891899</v>
      </c>
      <c r="G870" s="86">
        <v>77.6514193189293</v>
      </c>
      <c r="H870" s="86">
        <v>77.083438749177802</v>
      </c>
      <c r="I870" s="86">
        <v>54.62</v>
      </c>
      <c r="J870" s="86">
        <v>47.77</v>
      </c>
      <c r="K870" s="87">
        <v>0</v>
      </c>
      <c r="L870" s="150">
        <v>1.14999999872</v>
      </c>
      <c r="M870" s="86">
        <v>0</v>
      </c>
      <c r="N870" s="86">
        <v>73.181884259075701</v>
      </c>
      <c r="O870" s="86">
        <v>79.583892363801297</v>
      </c>
      <c r="P870" s="86">
        <v>0.68700000000000006</v>
      </c>
      <c r="Q870" s="88">
        <v>0.73089999999999999</v>
      </c>
      <c r="R870" s="85">
        <v>0</v>
      </c>
      <c r="S870" s="86">
        <v>3.4</v>
      </c>
      <c r="T870" s="86">
        <v>1.35</v>
      </c>
      <c r="U870" s="88">
        <v>1.7785761271062099</v>
      </c>
      <c r="V870" s="89">
        <v>4.8099999999999996</v>
      </c>
      <c r="W870" s="85">
        <v>34.824333320800598</v>
      </c>
      <c r="X870" s="88">
        <v>32.333333333299997</v>
      </c>
      <c r="Y870" s="85">
        <v>-100</v>
      </c>
      <c r="Z870" s="88"/>
      <c r="AA870" s="85">
        <v>0.88</v>
      </c>
      <c r="AB870" s="91">
        <v>1.58</v>
      </c>
      <c r="AC870" s="86">
        <v>0.56000000000000005</v>
      </c>
      <c r="AD870" s="86">
        <v>0.97</v>
      </c>
      <c r="AE870" s="86">
        <v>0.05</v>
      </c>
      <c r="AF870" s="151">
        <v>3.5515000758899999</v>
      </c>
      <c r="AG870" s="150">
        <v>5.53769961048E-2</v>
      </c>
      <c r="AH870" s="86">
        <v>0.14794099999999999</v>
      </c>
      <c r="AI870" s="88">
        <v>2.0392474598099999E-10</v>
      </c>
      <c r="AJ870" s="152">
        <v>3.58</v>
      </c>
      <c r="AK870" s="153">
        <v>63</v>
      </c>
    </row>
    <row r="871" spans="1:37" x14ac:dyDescent="0.2">
      <c r="A871" s="149" t="s">
        <v>2041</v>
      </c>
      <c r="B871" s="66" t="s">
        <v>2042</v>
      </c>
      <c r="C871" s="67">
        <v>63</v>
      </c>
      <c r="D871" s="84" t="s">
        <v>334</v>
      </c>
      <c r="E871" s="85">
        <v>81.480080685829506</v>
      </c>
      <c r="F871" s="91">
        <v>80.303412338208105</v>
      </c>
      <c r="G871" s="86">
        <v>73.838740404549796</v>
      </c>
      <c r="H871" s="86">
        <v>72.999663809043497</v>
      </c>
      <c r="I871" s="86">
        <v>88.67</v>
      </c>
      <c r="J871" s="86">
        <v>121.19</v>
      </c>
      <c r="K871" s="87">
        <v>0</v>
      </c>
      <c r="L871" s="150">
        <v>0.68000052261499999</v>
      </c>
      <c r="M871" s="86">
        <v>0.111393267783</v>
      </c>
      <c r="N871" s="86">
        <v>63.441102305475503</v>
      </c>
      <c r="O871" s="86">
        <v>80.091702410886001</v>
      </c>
      <c r="P871" s="86">
        <v>1.833</v>
      </c>
      <c r="Q871" s="88">
        <v>1.3696999999999999</v>
      </c>
      <c r="R871" s="85">
        <v>7.2692028107584197E-2</v>
      </c>
      <c r="S871" s="86">
        <v>0.2</v>
      </c>
      <c r="T871" s="86">
        <v>3.51</v>
      </c>
      <c r="U871" s="88">
        <v>1.4498234997478601</v>
      </c>
      <c r="V871" s="89">
        <v>4.83</v>
      </c>
      <c r="W871" s="85">
        <v>36.556900881241198</v>
      </c>
      <c r="X871" s="88">
        <v>37.4</v>
      </c>
      <c r="Y871" s="85"/>
      <c r="Z871" s="88"/>
      <c r="AA871" s="85">
        <v>0</v>
      </c>
      <c r="AB871" s="91">
        <v>1.33</v>
      </c>
      <c r="AC871" s="86">
        <v>0</v>
      </c>
      <c r="AD871" s="86">
        <v>0.93</v>
      </c>
      <c r="AE871" s="86">
        <v>0.69</v>
      </c>
      <c r="AF871" s="151">
        <v>0.30260331315400002</v>
      </c>
      <c r="AG871" s="150">
        <v>2.1842009070299998E-9</v>
      </c>
      <c r="AH871" s="86">
        <v>0.302174</v>
      </c>
      <c r="AI871" s="88">
        <v>0.12449491023500001</v>
      </c>
      <c r="AJ871" s="152">
        <v>3.77</v>
      </c>
      <c r="AK871" s="153">
        <v>60</v>
      </c>
    </row>
    <row r="872" spans="1:37" x14ac:dyDescent="0.2">
      <c r="A872" s="149" t="s">
        <v>2043</v>
      </c>
      <c r="B872" s="66" t="s">
        <v>2044</v>
      </c>
      <c r="C872" s="67">
        <v>63</v>
      </c>
      <c r="D872" s="84" t="s">
        <v>334</v>
      </c>
      <c r="E872" s="85">
        <v>44.521274774928997</v>
      </c>
      <c r="F872" s="91">
        <v>44.204634922808303</v>
      </c>
      <c r="G872" s="86">
        <v>42.077157429911303</v>
      </c>
      <c r="H872" s="86">
        <v>41.774210111936497</v>
      </c>
      <c r="I872" s="86">
        <v>528.64</v>
      </c>
      <c r="J872" s="86">
        <v>702.9</v>
      </c>
      <c r="K872" s="87">
        <v>0</v>
      </c>
      <c r="L872" s="150">
        <v>0.90000000677400005</v>
      </c>
      <c r="M872" s="86">
        <v>0</v>
      </c>
      <c r="N872" s="86">
        <v>56.891419323140902</v>
      </c>
      <c r="O872" s="86">
        <v>77.166118282291393</v>
      </c>
      <c r="P872" s="86">
        <v>8.7799999999999994</v>
      </c>
      <c r="Q872" s="88">
        <v>1.5024</v>
      </c>
      <c r="R872" s="85">
        <v>0</v>
      </c>
      <c r="S872" s="86">
        <v>0.1</v>
      </c>
      <c r="T872" s="86">
        <v>2.48</v>
      </c>
      <c r="U872" s="88">
        <v>2.44069421148119</v>
      </c>
      <c r="V872" s="89">
        <v>4.0999999999999996</v>
      </c>
      <c r="W872" s="85">
        <v>31.389127155458102</v>
      </c>
      <c r="X872" s="88">
        <v>33.566666666700002</v>
      </c>
      <c r="Y872" s="85">
        <v>-100</v>
      </c>
      <c r="Z872" s="88"/>
      <c r="AA872" s="85">
        <v>2.5299999999999998</v>
      </c>
      <c r="AB872" s="91">
        <v>2.77</v>
      </c>
      <c r="AC872" s="86">
        <v>1.31</v>
      </c>
      <c r="AD872" s="86">
        <v>1.5</v>
      </c>
      <c r="AE872" s="86">
        <v>2.12</v>
      </c>
      <c r="AF872" s="151">
        <v>2.2581900872099998E-8</v>
      </c>
      <c r="AG872" s="150">
        <v>2.9183999239800001E-2</v>
      </c>
      <c r="AH872" s="86">
        <v>1.238426</v>
      </c>
      <c r="AI872" s="88">
        <v>6.7840011038799997E-2</v>
      </c>
      <c r="AJ872" s="152">
        <v>3.25</v>
      </c>
      <c r="AK872" s="153">
        <v>32</v>
      </c>
    </row>
    <row r="873" spans="1:37" x14ac:dyDescent="0.2">
      <c r="A873" s="149" t="s">
        <v>2045</v>
      </c>
      <c r="B873" s="66" t="s">
        <v>2046</v>
      </c>
      <c r="C873" s="67">
        <v>63</v>
      </c>
      <c r="D873" s="84" t="s">
        <v>334</v>
      </c>
      <c r="E873" s="85">
        <v>82.501596263064101</v>
      </c>
      <c r="F873" s="91">
        <v>81.303558826494594</v>
      </c>
      <c r="G873" s="86">
        <v>76.655912894444995</v>
      </c>
      <c r="H873" s="86">
        <v>75.652787579393106</v>
      </c>
      <c r="I873" s="86">
        <v>44.89</v>
      </c>
      <c r="J873" s="86">
        <v>40.54</v>
      </c>
      <c r="K873" s="87">
        <v>0</v>
      </c>
      <c r="L873" s="150">
        <v>1.8099996605599999</v>
      </c>
      <c r="M873" s="86">
        <v>8.4307714687369695E-2</v>
      </c>
      <c r="N873" s="86">
        <v>61.624156595239903</v>
      </c>
      <c r="O873" s="86">
        <v>81.800428036383096</v>
      </c>
      <c r="P873" s="86">
        <v>1.399</v>
      </c>
      <c r="Q873" s="88">
        <v>0.74680000000000002</v>
      </c>
      <c r="R873" s="85">
        <v>3.5161744022503501E-2</v>
      </c>
      <c r="S873" s="86">
        <v>0.1</v>
      </c>
      <c r="T873" s="86">
        <v>1.91</v>
      </c>
      <c r="U873" s="88">
        <v>2.0869039217663099</v>
      </c>
      <c r="V873" s="89">
        <v>4.76</v>
      </c>
      <c r="W873" s="85">
        <v>35.248198723527501</v>
      </c>
      <c r="X873" s="88">
        <v>42.4</v>
      </c>
      <c r="Y873" s="85"/>
      <c r="Z873" s="88"/>
      <c r="AA873" s="85">
        <v>0.01</v>
      </c>
      <c r="AB873" s="91">
        <v>1.29</v>
      </c>
      <c r="AC873" s="86">
        <v>0.01</v>
      </c>
      <c r="AD873" s="86">
        <v>0.97</v>
      </c>
      <c r="AE873" s="86">
        <v>0.24</v>
      </c>
      <c r="AF873" s="151">
        <v>19.874393275199999</v>
      </c>
      <c r="AG873" s="150">
        <v>0</v>
      </c>
      <c r="AH873" s="86">
        <v>8.0151E-2</v>
      </c>
      <c r="AI873" s="88">
        <v>3.16224502085E-8</v>
      </c>
      <c r="AJ873" s="152">
        <v>3.74</v>
      </c>
      <c r="AK873" s="153">
        <v>60</v>
      </c>
    </row>
    <row r="874" spans="1:37" x14ac:dyDescent="0.2">
      <c r="A874" s="149" t="s">
        <v>2047</v>
      </c>
      <c r="B874" s="66" t="s">
        <v>2048</v>
      </c>
      <c r="C874" s="67">
        <v>63</v>
      </c>
      <c r="D874" s="84" t="s">
        <v>334</v>
      </c>
      <c r="E874" s="85">
        <v>35.474578284628201</v>
      </c>
      <c r="F874" s="91">
        <v>34.510869565217398</v>
      </c>
      <c r="G874" s="86">
        <v>30.203136136849601</v>
      </c>
      <c r="H874" s="86">
        <v>29.564623425991901</v>
      </c>
      <c r="I874" s="86">
        <v>112.79</v>
      </c>
      <c r="J874" s="86">
        <v>306.76</v>
      </c>
      <c r="K874" s="87">
        <v>0</v>
      </c>
      <c r="L874" s="150">
        <v>0.27000032348699998</v>
      </c>
      <c r="M874" s="86">
        <v>0</v>
      </c>
      <c r="N874" s="86">
        <v>100</v>
      </c>
      <c r="O874" s="86">
        <v>70.521021534254601</v>
      </c>
      <c r="P874" s="86">
        <v>4.4539999999999997</v>
      </c>
      <c r="Q874" s="88">
        <v>3.3000000000000002E-2</v>
      </c>
      <c r="R874" s="85">
        <v>0</v>
      </c>
      <c r="S874" s="86">
        <v>0</v>
      </c>
      <c r="T874" s="86">
        <v>1.27</v>
      </c>
      <c r="U874" s="88">
        <v>1.08101686861487</v>
      </c>
      <c r="V874" s="89">
        <v>4.59</v>
      </c>
      <c r="W874" s="85">
        <v>35.2404032027517</v>
      </c>
      <c r="X874" s="88"/>
      <c r="Y874" s="85">
        <v>-100</v>
      </c>
      <c r="Z874" s="88"/>
      <c r="AA874" s="85">
        <v>1</v>
      </c>
      <c r="AB874" s="91">
        <v>1.17</v>
      </c>
      <c r="AC874" s="86">
        <v>0.38</v>
      </c>
      <c r="AD874" s="86">
        <v>0.54</v>
      </c>
      <c r="AE874" s="86">
        <v>2.92</v>
      </c>
      <c r="AF874" s="151">
        <v>26.3848901432</v>
      </c>
      <c r="AG874" s="150">
        <v>8.1920025943699997E-3</v>
      </c>
      <c r="AH874" s="86">
        <v>0.47134399999999999</v>
      </c>
      <c r="AI874" s="88">
        <v>4.4096110967800001E-2</v>
      </c>
      <c r="AJ874" s="152">
        <v>2.64</v>
      </c>
      <c r="AK874" s="153">
        <v>8</v>
      </c>
    </row>
    <row r="875" spans="1:37" x14ac:dyDescent="0.2">
      <c r="A875" s="149" t="s">
        <v>2049</v>
      </c>
      <c r="B875" s="66" t="s">
        <v>2050</v>
      </c>
      <c r="C875" s="67">
        <v>63</v>
      </c>
      <c r="D875" s="84" t="s">
        <v>334</v>
      </c>
      <c r="E875" s="85">
        <v>78.369979478158896</v>
      </c>
      <c r="F875" s="91">
        <v>77.810026385224305</v>
      </c>
      <c r="G875" s="86">
        <v>68.718850776898293</v>
      </c>
      <c r="H875" s="86">
        <v>68.343594253884504</v>
      </c>
      <c r="I875" s="86">
        <v>16.7</v>
      </c>
      <c r="J875" s="86">
        <v>18.7</v>
      </c>
      <c r="K875" s="87">
        <v>0</v>
      </c>
      <c r="L875" s="150">
        <v>0.75999999900000004</v>
      </c>
      <c r="M875" s="86">
        <v>0</v>
      </c>
      <c r="N875" s="86">
        <v>66.396277025498506</v>
      </c>
      <c r="O875" s="86">
        <v>93.511247171569295</v>
      </c>
      <c r="P875" s="86">
        <v>3.855</v>
      </c>
      <c r="Q875" s="88">
        <v>0.29320000000000002</v>
      </c>
      <c r="R875" s="85">
        <v>0</v>
      </c>
      <c r="S875" s="86">
        <v>1.5</v>
      </c>
      <c r="T875" s="86">
        <v>2.16</v>
      </c>
      <c r="U875" s="88">
        <v>3.40662562298446</v>
      </c>
      <c r="V875" s="89">
        <v>4.1399999999999997</v>
      </c>
      <c r="W875" s="85">
        <v>35.784043761854903</v>
      </c>
      <c r="X875" s="88">
        <v>35.9</v>
      </c>
      <c r="Y875" s="85"/>
      <c r="Z875" s="88"/>
      <c r="AA875" s="85">
        <v>0.7</v>
      </c>
      <c r="AB875" s="91">
        <v>0</v>
      </c>
      <c r="AC875" s="86">
        <v>0.25</v>
      </c>
      <c r="AD875" s="86">
        <v>0</v>
      </c>
      <c r="AE875" s="86">
        <v>0.48</v>
      </c>
      <c r="AF875" s="151">
        <v>54.379299092300002</v>
      </c>
      <c r="AG875" s="150">
        <v>0</v>
      </c>
      <c r="AH875" s="86">
        <v>2.6485999999999999E-2</v>
      </c>
      <c r="AI875" s="88">
        <v>0</v>
      </c>
      <c r="AJ875" s="152">
        <v>3.53</v>
      </c>
      <c r="AK875" s="153">
        <v>53</v>
      </c>
    </row>
    <row r="876" spans="1:37" x14ac:dyDescent="0.2">
      <c r="A876" s="149" t="s">
        <v>2051</v>
      </c>
      <c r="B876" s="66" t="s">
        <v>2052</v>
      </c>
      <c r="C876" s="67">
        <v>63</v>
      </c>
      <c r="D876" s="84" t="s">
        <v>334</v>
      </c>
      <c r="E876" s="85">
        <v>63.264147116489802</v>
      </c>
      <c r="F876" s="91">
        <v>62.072882158069099</v>
      </c>
      <c r="G876" s="86">
        <v>61.200730173754302</v>
      </c>
      <c r="H876" s="86">
        <v>60.179839091339304</v>
      </c>
      <c r="I876" s="86">
        <v>47.21</v>
      </c>
      <c r="J876" s="86">
        <v>274.74</v>
      </c>
      <c r="K876" s="87">
        <v>0</v>
      </c>
      <c r="L876" s="150">
        <v>2.6999982623299998</v>
      </c>
      <c r="M876" s="86">
        <v>0</v>
      </c>
      <c r="N876" s="86">
        <v>57.032542746828497</v>
      </c>
      <c r="O876" s="86">
        <v>61.456869249077002</v>
      </c>
      <c r="P876" s="86">
        <v>7.032</v>
      </c>
      <c r="Q876" s="88">
        <v>1.1117999999999999</v>
      </c>
      <c r="R876" s="85">
        <v>0</v>
      </c>
      <c r="S876" s="86">
        <v>0.2</v>
      </c>
      <c r="T876" s="86">
        <v>3</v>
      </c>
      <c r="U876" s="88">
        <v>2.5650733554188401</v>
      </c>
      <c r="V876" s="89">
        <v>4.5</v>
      </c>
      <c r="W876" s="85">
        <v>30.6162466673122</v>
      </c>
      <c r="X876" s="88"/>
      <c r="Y876" s="85">
        <v>-100</v>
      </c>
      <c r="Z876" s="88"/>
      <c r="AA876" s="85">
        <v>3.81</v>
      </c>
      <c r="AB876" s="91">
        <v>4.5599999999999996</v>
      </c>
      <c r="AC876" s="86">
        <v>1.98</v>
      </c>
      <c r="AD876" s="86">
        <v>2.5099999999999998</v>
      </c>
      <c r="AE876" s="86">
        <v>1.74</v>
      </c>
      <c r="AF876" s="151">
        <v>1.3885889681399999E-7</v>
      </c>
      <c r="AG876" s="150">
        <v>1.89000021092E-3</v>
      </c>
      <c r="AH876" s="86">
        <v>0.68076099999999995</v>
      </c>
      <c r="AI876" s="88">
        <v>0.62247515096299999</v>
      </c>
      <c r="AJ876" s="152">
        <v>3.49</v>
      </c>
      <c r="AK876" s="153">
        <v>44</v>
      </c>
    </row>
    <row r="877" spans="1:37" x14ac:dyDescent="0.2">
      <c r="A877" s="149" t="s">
        <v>2053</v>
      </c>
      <c r="B877" s="66" t="s">
        <v>2054</v>
      </c>
      <c r="C877" s="67">
        <v>63</v>
      </c>
      <c r="D877" s="84" t="s">
        <v>334</v>
      </c>
      <c r="E877" s="85">
        <v>51.161471604593501</v>
      </c>
      <c r="F877" s="91">
        <v>47.731159900869102</v>
      </c>
      <c r="G877" s="86">
        <v>48.271318370623803</v>
      </c>
      <c r="H877" s="86">
        <v>45.053928583894702</v>
      </c>
      <c r="I877" s="86">
        <v>42.93</v>
      </c>
      <c r="J877" s="86">
        <v>148.69</v>
      </c>
      <c r="K877" s="87">
        <v>0</v>
      </c>
      <c r="L877" s="150">
        <v>0.88000003382500003</v>
      </c>
      <c r="M877" s="86">
        <v>0</v>
      </c>
      <c r="N877" s="86">
        <v>100</v>
      </c>
      <c r="O877" s="86">
        <v>78.093259943919406</v>
      </c>
      <c r="P877" s="86">
        <v>1.9790000000000001</v>
      </c>
      <c r="Q877" s="88">
        <v>0.126</v>
      </c>
      <c r="R877" s="85">
        <v>0</v>
      </c>
      <c r="S877" s="86">
        <v>1.2</v>
      </c>
      <c r="T877" s="86">
        <v>0.89</v>
      </c>
      <c r="U877" s="88">
        <v>1.5977870082725401</v>
      </c>
      <c r="V877" s="89">
        <v>4.3099999999999996</v>
      </c>
      <c r="W877" s="85">
        <v>33.496002936824901</v>
      </c>
      <c r="X877" s="88"/>
      <c r="Y877" s="85">
        <v>0.92000000000000171</v>
      </c>
      <c r="Z877" s="88"/>
      <c r="AA877" s="85">
        <v>0.33</v>
      </c>
      <c r="AB877" s="91">
        <v>0.02</v>
      </c>
      <c r="AC877" s="86">
        <v>0.21</v>
      </c>
      <c r="AD877" s="86">
        <v>0</v>
      </c>
      <c r="AE877" s="86">
        <v>0.85</v>
      </c>
      <c r="AF877" s="151">
        <v>3.63269922403</v>
      </c>
      <c r="AG877" s="150">
        <v>1.32299970085E-2</v>
      </c>
      <c r="AH877" s="86">
        <v>0.26391999999999999</v>
      </c>
      <c r="AI877" s="88">
        <v>0.52287894718700001</v>
      </c>
      <c r="AJ877" s="152">
        <v>2.97</v>
      </c>
      <c r="AK877" s="153">
        <v>19</v>
      </c>
    </row>
    <row r="878" spans="1:37" x14ac:dyDescent="0.2">
      <c r="A878" s="149" t="s">
        <v>2055</v>
      </c>
      <c r="B878" s="66" t="s">
        <v>2056</v>
      </c>
      <c r="C878" s="67">
        <v>63</v>
      </c>
      <c r="D878" s="84" t="s">
        <v>334</v>
      </c>
      <c r="E878" s="85">
        <v>2.75127189177784</v>
      </c>
      <c r="F878" s="91">
        <v>0.46069444118819303</v>
      </c>
      <c r="G878" s="86">
        <v>2.3679459826975799</v>
      </c>
      <c r="H878" s="86">
        <v>0.27430661383724497</v>
      </c>
      <c r="I878" s="86">
        <v>0</v>
      </c>
      <c r="J878" s="86">
        <v>30.31</v>
      </c>
      <c r="K878" s="87">
        <v>0</v>
      </c>
      <c r="L878" s="150">
        <v>0.190000010729</v>
      </c>
      <c r="M878" s="86">
        <v>0</v>
      </c>
      <c r="N878" s="86"/>
      <c r="O878" s="86">
        <v>25.825471698113201</v>
      </c>
      <c r="P878" s="86">
        <v>0.45900000000000002</v>
      </c>
      <c r="Q878" s="88">
        <v>0</v>
      </c>
      <c r="R878" s="85">
        <v>0</v>
      </c>
      <c r="S878" s="86">
        <v>0</v>
      </c>
      <c r="T878" s="86">
        <v>0.06</v>
      </c>
      <c r="U878" s="88">
        <v>5.04067709188099E-2</v>
      </c>
      <c r="V878" s="89"/>
      <c r="W878" s="85"/>
      <c r="X878" s="88"/>
      <c r="Y878" s="85"/>
      <c r="Z878" s="88"/>
      <c r="AA878" s="85">
        <v>0</v>
      </c>
      <c r="AB878" s="91">
        <v>0</v>
      </c>
      <c r="AC878" s="86">
        <v>0</v>
      </c>
      <c r="AD878" s="86">
        <v>0</v>
      </c>
      <c r="AE878" s="86">
        <v>7.0000000000000007E-2</v>
      </c>
      <c r="AF878" s="151">
        <v>5.6894966706899998E-8</v>
      </c>
      <c r="AG878" s="150">
        <v>1.5425645896E-10</v>
      </c>
      <c r="AH878" s="86">
        <v>6.0730000000000003E-3</v>
      </c>
      <c r="AI878" s="88">
        <v>2.4899003069199999E-2</v>
      </c>
      <c r="AJ878" s="152">
        <v>2.29</v>
      </c>
      <c r="AK878" s="153">
        <v>0</v>
      </c>
    </row>
    <row r="879" spans="1:37" x14ac:dyDescent="0.2">
      <c r="A879" s="149" t="s">
        <v>2057</v>
      </c>
      <c r="B879" s="66" t="s">
        <v>2058</v>
      </c>
      <c r="C879" s="67"/>
      <c r="D879" s="84" t="s">
        <v>334</v>
      </c>
      <c r="E879" s="85">
        <v>0</v>
      </c>
      <c r="F879" s="91">
        <v>0</v>
      </c>
      <c r="G879" s="86">
        <v>0</v>
      </c>
      <c r="H879" s="86">
        <v>0</v>
      </c>
      <c r="I879" s="86">
        <v>0</v>
      </c>
      <c r="J879" s="86">
        <v>0</v>
      </c>
      <c r="K879" s="87">
        <v>0</v>
      </c>
      <c r="L879" s="150">
        <v>0</v>
      </c>
      <c r="M879" s="86">
        <v>0</v>
      </c>
      <c r="N879" s="86"/>
      <c r="O879" s="86"/>
      <c r="P879" s="86">
        <v>0</v>
      </c>
      <c r="Q879" s="88">
        <v>0</v>
      </c>
      <c r="R879" s="85">
        <v>0</v>
      </c>
      <c r="S879" s="86"/>
      <c r="T879" s="86">
        <v>0</v>
      </c>
      <c r="U879" s="88">
        <v>0</v>
      </c>
      <c r="V879" s="89"/>
      <c r="W879" s="85"/>
      <c r="X879" s="88"/>
      <c r="Y879" s="85"/>
      <c r="Z879" s="88"/>
      <c r="AA879" s="85">
        <v>0</v>
      </c>
      <c r="AB879" s="91">
        <v>0</v>
      </c>
      <c r="AC879" s="86">
        <v>0</v>
      </c>
      <c r="AD879" s="86">
        <v>0</v>
      </c>
      <c r="AE879" s="86">
        <v>0</v>
      </c>
      <c r="AF879" s="151">
        <v>0</v>
      </c>
      <c r="AG879" s="150">
        <v>0</v>
      </c>
      <c r="AH879" s="86">
        <v>0</v>
      </c>
      <c r="AI879" s="88">
        <v>0</v>
      </c>
      <c r="AJ879" s="152"/>
      <c r="AK879" s="153">
        <v>0</v>
      </c>
    </row>
    <row r="880" spans="1:37" x14ac:dyDescent="0.2">
      <c r="A880" s="149" t="s">
        <v>1689</v>
      </c>
      <c r="B880" s="66" t="s">
        <v>2059</v>
      </c>
      <c r="C880" s="67"/>
      <c r="D880" s="84" t="s">
        <v>334</v>
      </c>
      <c r="E880" s="85">
        <v>0</v>
      </c>
      <c r="F880" s="91">
        <v>0</v>
      </c>
      <c r="G880" s="86">
        <v>0</v>
      </c>
      <c r="H880" s="86">
        <v>0</v>
      </c>
      <c r="I880" s="86">
        <v>0</v>
      </c>
      <c r="J880" s="86">
        <v>0</v>
      </c>
      <c r="K880" s="87">
        <v>0</v>
      </c>
      <c r="L880" s="150">
        <v>0</v>
      </c>
      <c r="M880" s="86">
        <v>0</v>
      </c>
      <c r="N880" s="86"/>
      <c r="O880" s="86"/>
      <c r="P880" s="86">
        <v>0</v>
      </c>
      <c r="Q880" s="88">
        <v>0</v>
      </c>
      <c r="R880" s="85">
        <v>0</v>
      </c>
      <c r="S880" s="86"/>
      <c r="T880" s="86">
        <v>0</v>
      </c>
      <c r="U880" s="88">
        <v>0</v>
      </c>
      <c r="V880" s="89"/>
      <c r="W880" s="85"/>
      <c r="X880" s="88"/>
      <c r="Y880" s="85"/>
      <c r="Z880" s="88"/>
      <c r="AA880" s="85">
        <v>0</v>
      </c>
      <c r="AB880" s="91">
        <v>0</v>
      </c>
      <c r="AC880" s="86">
        <v>0</v>
      </c>
      <c r="AD880" s="86">
        <v>0</v>
      </c>
      <c r="AE880" s="86">
        <v>0</v>
      </c>
      <c r="AF880" s="151">
        <v>0</v>
      </c>
      <c r="AG880" s="150">
        <v>0</v>
      </c>
      <c r="AH880" s="86">
        <v>0</v>
      </c>
      <c r="AI880" s="88">
        <v>0</v>
      </c>
      <c r="AJ880" s="152"/>
      <c r="AK880" s="153">
        <v>0</v>
      </c>
    </row>
    <row r="881" spans="1:37" x14ac:dyDescent="0.2">
      <c r="A881" s="149" t="s">
        <v>2060</v>
      </c>
      <c r="B881" s="66" t="s">
        <v>2061</v>
      </c>
      <c r="C881" s="67">
        <v>65</v>
      </c>
      <c r="D881" s="84" t="s">
        <v>334</v>
      </c>
      <c r="E881" s="85">
        <v>49.8334399819325</v>
      </c>
      <c r="F881" s="91">
        <v>49.739338276809598</v>
      </c>
      <c r="G881" s="86">
        <v>36.897278578687803</v>
      </c>
      <c r="H881" s="86">
        <v>36.8793992547145</v>
      </c>
      <c r="I881" s="86">
        <v>97.16</v>
      </c>
      <c r="J881" s="86">
        <v>131.25</v>
      </c>
      <c r="K881" s="87">
        <v>0</v>
      </c>
      <c r="L881" s="150">
        <v>2.0400001249200002</v>
      </c>
      <c r="M881" s="86">
        <v>1.8640774559035699E-2</v>
      </c>
      <c r="N881" s="86">
        <v>47.1711389612612</v>
      </c>
      <c r="O881" s="86">
        <v>88.274390744235703</v>
      </c>
      <c r="P881" s="86">
        <v>1.9410000000000001</v>
      </c>
      <c r="Q881" s="88">
        <v>1.0873999999999999</v>
      </c>
      <c r="R881" s="85">
        <v>4.63070155128502E-2</v>
      </c>
      <c r="S881" s="86">
        <v>3.4</v>
      </c>
      <c r="T881" s="86">
        <v>1.81</v>
      </c>
      <c r="U881" s="88">
        <v>8.63006737682087</v>
      </c>
      <c r="V881" s="89">
        <v>4.5999999999999996</v>
      </c>
      <c r="W881" s="85">
        <v>33.775546237487902</v>
      </c>
      <c r="X881" s="88">
        <v>31.4666666667</v>
      </c>
      <c r="Y881" s="85">
        <v>100</v>
      </c>
      <c r="Z881" s="88">
        <v>100</v>
      </c>
      <c r="AA881" s="85">
        <v>0</v>
      </c>
      <c r="AB881" s="91">
        <v>0</v>
      </c>
      <c r="AC881" s="86">
        <v>0</v>
      </c>
      <c r="AD881" s="86">
        <v>0</v>
      </c>
      <c r="AE881" s="86">
        <v>0.77</v>
      </c>
      <c r="AF881" s="151">
        <v>0</v>
      </c>
      <c r="AG881" s="150">
        <v>2.4466033010500001</v>
      </c>
      <c r="AH881" s="86">
        <v>0.73035399999999995</v>
      </c>
      <c r="AI881" s="88">
        <v>0.22851204840200001</v>
      </c>
      <c r="AJ881" s="152">
        <v>2.9</v>
      </c>
      <c r="AK881" s="153">
        <v>21</v>
      </c>
    </row>
    <row r="882" spans="1:37" x14ac:dyDescent="0.2">
      <c r="A882" s="149" t="s">
        <v>2062</v>
      </c>
      <c r="B882" s="66" t="s">
        <v>2063</v>
      </c>
      <c r="C882" s="67">
        <v>65</v>
      </c>
      <c r="D882" s="84" t="s">
        <v>334</v>
      </c>
      <c r="E882" s="85">
        <v>45.344596855135499</v>
      </c>
      <c r="F882" s="91">
        <v>45.165607226497201</v>
      </c>
      <c r="G882" s="86">
        <v>42.052525928404201</v>
      </c>
      <c r="H882" s="86">
        <v>41.953830712612898</v>
      </c>
      <c r="I882" s="86">
        <v>93.02</v>
      </c>
      <c r="J882" s="86">
        <v>170.19</v>
      </c>
      <c r="K882" s="87">
        <v>0</v>
      </c>
      <c r="L882" s="150">
        <v>5.1799977776699997</v>
      </c>
      <c r="M882" s="86">
        <v>4.3644382775901498E-2</v>
      </c>
      <c r="N882" s="86">
        <v>42.964986089434802</v>
      </c>
      <c r="O882" s="86">
        <v>73.748340603072293</v>
      </c>
      <c r="P882" s="86">
        <v>6.8179999999999996</v>
      </c>
      <c r="Q882" s="88">
        <v>0.78059999999999996</v>
      </c>
      <c r="R882" s="85">
        <v>2.6638252530634E-2</v>
      </c>
      <c r="S882" s="86">
        <v>2.9</v>
      </c>
      <c r="T882" s="86">
        <v>1.9</v>
      </c>
      <c r="U882" s="88">
        <v>9.6537303445968501</v>
      </c>
      <c r="V882" s="89">
        <v>4</v>
      </c>
      <c r="W882" s="85">
        <v>33.810876209421103</v>
      </c>
      <c r="X882" s="88">
        <v>35.233333333300003</v>
      </c>
      <c r="Y882" s="85">
        <v>100</v>
      </c>
      <c r="Z882" s="88"/>
      <c r="AA882" s="85">
        <v>0.28000000000000003</v>
      </c>
      <c r="AB882" s="91">
        <v>0.36</v>
      </c>
      <c r="AC882" s="86">
        <v>0</v>
      </c>
      <c r="AD882" s="86">
        <v>0</v>
      </c>
      <c r="AE882" s="86">
        <v>1.74</v>
      </c>
      <c r="AF882" s="151">
        <v>0</v>
      </c>
      <c r="AG882" s="150">
        <v>1.2286014331699999</v>
      </c>
      <c r="AH882" s="86">
        <v>0.44969100000000001</v>
      </c>
      <c r="AI882" s="88">
        <v>0.50902295586599999</v>
      </c>
      <c r="AJ882" s="152">
        <v>2.68</v>
      </c>
      <c r="AK882" s="153">
        <v>13</v>
      </c>
    </row>
    <row r="883" spans="1:37" x14ac:dyDescent="0.2">
      <c r="A883" s="149" t="s">
        <v>2064</v>
      </c>
      <c r="B883" s="66" t="s">
        <v>2065</v>
      </c>
      <c r="C883" s="67">
        <v>65</v>
      </c>
      <c r="D883" s="84" t="s">
        <v>334</v>
      </c>
      <c r="E883" s="85">
        <v>32.055834344825101</v>
      </c>
      <c r="F883" s="91">
        <v>31.967970434247</v>
      </c>
      <c r="G883" s="86">
        <v>29.341111252015398</v>
      </c>
      <c r="H883" s="86">
        <v>29.282233373793002</v>
      </c>
      <c r="I883" s="86">
        <v>54.51</v>
      </c>
      <c r="J883" s="86">
        <v>107.96</v>
      </c>
      <c r="K883" s="87">
        <v>0</v>
      </c>
      <c r="L883" s="150">
        <v>6.2499998518900002</v>
      </c>
      <c r="M883" s="86">
        <v>1.6077984159285599E-2</v>
      </c>
      <c r="N883" s="86">
        <v>31.0589092233452</v>
      </c>
      <c r="O883" s="86">
        <v>65.287494534324395</v>
      </c>
      <c r="P883" s="86">
        <v>3.4420000000000002</v>
      </c>
      <c r="Q883" s="88">
        <v>1.0668</v>
      </c>
      <c r="R883" s="85">
        <v>3.7387836490528403E-2</v>
      </c>
      <c r="S883" s="86">
        <v>5.5</v>
      </c>
      <c r="T883" s="86">
        <v>2.1800000000000002</v>
      </c>
      <c r="U883" s="88">
        <v>16.748491820504</v>
      </c>
      <c r="V883" s="89">
        <v>3.87</v>
      </c>
      <c r="W883" s="85">
        <v>25.891032879634899</v>
      </c>
      <c r="X883" s="88">
        <v>24.8</v>
      </c>
      <c r="Y883" s="85"/>
      <c r="Z883" s="88"/>
      <c r="AA883" s="85">
        <v>0.06</v>
      </c>
      <c r="AB883" s="91">
        <v>0.13</v>
      </c>
      <c r="AC883" s="86">
        <v>0</v>
      </c>
      <c r="AD883" s="86">
        <v>0.04</v>
      </c>
      <c r="AE883" s="86">
        <v>1.66</v>
      </c>
      <c r="AF883" s="151">
        <v>0</v>
      </c>
      <c r="AG883" s="150">
        <v>5.3627439855699999</v>
      </c>
      <c r="AH883" s="86">
        <v>0.61992499999999995</v>
      </c>
      <c r="AI883" s="88">
        <v>0.81263100272099997</v>
      </c>
      <c r="AJ883" s="152">
        <v>2.71</v>
      </c>
      <c r="AK883" s="153">
        <v>13</v>
      </c>
    </row>
    <row r="884" spans="1:37" x14ac:dyDescent="0.2">
      <c r="A884" s="149" t="s">
        <v>2066</v>
      </c>
      <c r="B884" s="66" t="s">
        <v>2067</v>
      </c>
      <c r="C884" s="67">
        <v>65</v>
      </c>
      <c r="D884" s="84" t="s">
        <v>334</v>
      </c>
      <c r="E884" s="85">
        <v>37.241214927812599</v>
      </c>
      <c r="F884" s="91">
        <v>37.113524925088498</v>
      </c>
      <c r="G884" s="86">
        <v>35.373535821302099</v>
      </c>
      <c r="H884" s="86">
        <v>35.265424952329099</v>
      </c>
      <c r="I884" s="86">
        <v>40.81</v>
      </c>
      <c r="J884" s="86">
        <v>73.16</v>
      </c>
      <c r="K884" s="87">
        <v>0</v>
      </c>
      <c r="L884" s="150">
        <v>7.8299998977999996</v>
      </c>
      <c r="M884" s="86">
        <v>0</v>
      </c>
      <c r="N884" s="86">
        <v>36.8256597201472</v>
      </c>
      <c r="O884" s="86">
        <v>69.418054070566697</v>
      </c>
      <c r="P884" s="86">
        <v>2.4790000000000001</v>
      </c>
      <c r="Q884" s="88">
        <v>0.64319999999999999</v>
      </c>
      <c r="R884" s="85">
        <v>0</v>
      </c>
      <c r="S884" s="86">
        <v>7.4</v>
      </c>
      <c r="T884" s="86">
        <v>1.25</v>
      </c>
      <c r="U884" s="88">
        <v>15.052097521111399</v>
      </c>
      <c r="V884" s="89">
        <v>3.98</v>
      </c>
      <c r="W884" s="85">
        <v>27.577087430750499</v>
      </c>
      <c r="X884" s="88">
        <v>29.233333333299999</v>
      </c>
      <c r="Y884" s="85"/>
      <c r="Z884" s="88"/>
      <c r="AA884" s="85">
        <v>0</v>
      </c>
      <c r="AB884" s="91">
        <v>0.06</v>
      </c>
      <c r="AC884" s="86">
        <v>0</v>
      </c>
      <c r="AD884" s="86">
        <v>0.03</v>
      </c>
      <c r="AE884" s="86">
        <v>0.44</v>
      </c>
      <c r="AF884" s="151">
        <v>0</v>
      </c>
      <c r="AG884" s="150">
        <v>6.6928701509000001</v>
      </c>
      <c r="AH884" s="86">
        <v>0.41086800000000001</v>
      </c>
      <c r="AI884" s="88">
        <v>0.469217007297</v>
      </c>
      <c r="AJ884" s="152">
        <v>2.69</v>
      </c>
      <c r="AK884" s="153">
        <v>14</v>
      </c>
    </row>
    <row r="885" spans="1:37" x14ac:dyDescent="0.2">
      <c r="A885" s="149" t="s">
        <v>2068</v>
      </c>
      <c r="B885" s="66" t="s">
        <v>2069</v>
      </c>
      <c r="C885" s="67">
        <v>65</v>
      </c>
      <c r="D885" s="84" t="s">
        <v>334</v>
      </c>
      <c r="E885" s="85">
        <v>45.431120125838198</v>
      </c>
      <c r="F885" s="91">
        <v>45.393865386207501</v>
      </c>
      <c r="G885" s="86">
        <v>41.352760990148198</v>
      </c>
      <c r="H885" s="86">
        <v>41.319645666032002</v>
      </c>
      <c r="I885" s="86">
        <v>40</v>
      </c>
      <c r="J885" s="86">
        <v>44.86</v>
      </c>
      <c r="K885" s="87">
        <v>0</v>
      </c>
      <c r="L885" s="150">
        <v>4.96999982052</v>
      </c>
      <c r="M885" s="86">
        <v>0</v>
      </c>
      <c r="N885" s="86">
        <v>44.195331376839398</v>
      </c>
      <c r="O885" s="86">
        <v>74.657888549259297</v>
      </c>
      <c r="P885" s="86">
        <v>0.81499999999999995</v>
      </c>
      <c r="Q885" s="88">
        <v>0.59789999999999999</v>
      </c>
      <c r="R885" s="85">
        <v>0</v>
      </c>
      <c r="S885" s="86">
        <v>6.5</v>
      </c>
      <c r="T885" s="86">
        <v>1.34</v>
      </c>
      <c r="U885" s="88">
        <v>14.3078897259707</v>
      </c>
      <c r="V885" s="89">
        <v>4.22</v>
      </c>
      <c r="W885" s="85">
        <v>26.807014144309498</v>
      </c>
      <c r="X885" s="88">
        <v>29.6</v>
      </c>
      <c r="Y885" s="85">
        <v>-100</v>
      </c>
      <c r="Z885" s="88"/>
      <c r="AA885" s="85">
        <v>0.2</v>
      </c>
      <c r="AB885" s="91">
        <v>0.22</v>
      </c>
      <c r="AC885" s="86">
        <v>0.08</v>
      </c>
      <c r="AD885" s="86">
        <v>0.08</v>
      </c>
      <c r="AE885" s="86">
        <v>7.0000000000000007E-2</v>
      </c>
      <c r="AF885" s="151">
        <v>0</v>
      </c>
      <c r="AG885" s="150">
        <v>3.28522001827</v>
      </c>
      <c r="AH885" s="86">
        <v>0.216951</v>
      </c>
      <c r="AI885" s="88">
        <v>0.159137996487</v>
      </c>
      <c r="AJ885" s="152">
        <v>2.83</v>
      </c>
      <c r="AK885" s="153">
        <v>18</v>
      </c>
    </row>
    <row r="886" spans="1:37" x14ac:dyDescent="0.2">
      <c r="A886" s="149" t="s">
        <v>355</v>
      </c>
      <c r="B886" s="66" t="s">
        <v>2070</v>
      </c>
      <c r="C886" s="67">
        <v>65</v>
      </c>
      <c r="D886" s="84" t="s">
        <v>334</v>
      </c>
      <c r="E886" s="85">
        <v>69.206129883180495</v>
      </c>
      <c r="F886" s="91">
        <v>69.206129883180495</v>
      </c>
      <c r="G886" s="86">
        <v>67.510363019721098</v>
      </c>
      <c r="H886" s="86">
        <v>67.510363019721098</v>
      </c>
      <c r="I886" s="86">
        <v>50.77</v>
      </c>
      <c r="J886" s="86">
        <v>63.99</v>
      </c>
      <c r="K886" s="87">
        <v>0</v>
      </c>
      <c r="L886" s="150">
        <v>2.9000004048600001</v>
      </c>
      <c r="M886" s="86">
        <v>0</v>
      </c>
      <c r="N886" s="86">
        <v>65.645049691785104</v>
      </c>
      <c r="O886" s="86">
        <v>71.068463482132103</v>
      </c>
      <c r="P886" s="86">
        <v>0.6</v>
      </c>
      <c r="Q886" s="88">
        <v>0.40129999999999999</v>
      </c>
      <c r="R886" s="85">
        <v>0</v>
      </c>
      <c r="S886" s="86">
        <v>2.9</v>
      </c>
      <c r="T886" s="86">
        <v>0.88</v>
      </c>
      <c r="U886" s="88">
        <v>6.5255621153121499</v>
      </c>
      <c r="V886" s="89">
        <v>4.71</v>
      </c>
      <c r="W886" s="85">
        <v>33.980240237974201</v>
      </c>
      <c r="X886" s="88">
        <v>30.266666666700001</v>
      </c>
      <c r="Y886" s="85"/>
      <c r="Z886" s="88"/>
      <c r="AA886" s="85">
        <v>0.23</v>
      </c>
      <c r="AB886" s="91">
        <v>0.23</v>
      </c>
      <c r="AC886" s="86">
        <v>0.05</v>
      </c>
      <c r="AD886" s="86">
        <v>0.05</v>
      </c>
      <c r="AE886" s="86">
        <v>0.13</v>
      </c>
      <c r="AF886" s="151">
        <v>0</v>
      </c>
      <c r="AG886" s="150">
        <v>0.51534036731199995</v>
      </c>
      <c r="AH886" s="86">
        <v>0.153118</v>
      </c>
      <c r="AI886" s="88">
        <v>7.9335005766600006E-2</v>
      </c>
      <c r="AJ886" s="152">
        <v>3.4</v>
      </c>
      <c r="AK886" s="153">
        <v>44</v>
      </c>
    </row>
    <row r="887" spans="1:37" x14ac:dyDescent="0.2">
      <c r="A887" s="149" t="s">
        <v>2071</v>
      </c>
      <c r="B887" s="66" t="s">
        <v>2072</v>
      </c>
      <c r="C887" s="67">
        <v>65</v>
      </c>
      <c r="D887" s="84" t="s">
        <v>334</v>
      </c>
      <c r="E887" s="85">
        <v>54.724730189392297</v>
      </c>
      <c r="F887" s="91">
        <v>54.699533868055298</v>
      </c>
      <c r="G887" s="86">
        <v>49.128627220425798</v>
      </c>
      <c r="H887" s="86">
        <v>49.104270776466599</v>
      </c>
      <c r="I887" s="86">
        <v>46.96</v>
      </c>
      <c r="J887" s="86">
        <v>46.97</v>
      </c>
      <c r="K887" s="87">
        <v>0</v>
      </c>
      <c r="L887" s="150">
        <v>4.14000015427</v>
      </c>
      <c r="M887" s="86">
        <v>0</v>
      </c>
      <c r="N887" s="86">
        <v>53.650261815365504</v>
      </c>
      <c r="O887" s="86">
        <v>77.754262549183295</v>
      </c>
      <c r="P887" s="86">
        <v>0.61299999999999999</v>
      </c>
      <c r="Q887" s="88">
        <v>0.49459999999999998</v>
      </c>
      <c r="R887" s="85">
        <v>0</v>
      </c>
      <c r="S887" s="86">
        <v>5.7</v>
      </c>
      <c r="T887" s="86">
        <v>1.31</v>
      </c>
      <c r="U887" s="88">
        <v>11.889304161592399</v>
      </c>
      <c r="V887" s="89">
        <v>4.49</v>
      </c>
      <c r="W887" s="85">
        <v>27.2922130801199</v>
      </c>
      <c r="X887" s="88">
        <v>28.233333333299999</v>
      </c>
      <c r="Y887" s="85">
        <v>-100</v>
      </c>
      <c r="Z887" s="88"/>
      <c r="AA887" s="85">
        <v>0.05</v>
      </c>
      <c r="AB887" s="91">
        <v>0.1</v>
      </c>
      <c r="AC887" s="86">
        <v>0</v>
      </c>
      <c r="AD887" s="86">
        <v>0.03</v>
      </c>
      <c r="AE887" s="86">
        <v>0.08</v>
      </c>
      <c r="AF887" s="151">
        <v>0</v>
      </c>
      <c r="AG887" s="150">
        <v>2.5768298672599999</v>
      </c>
      <c r="AH887" s="86">
        <v>0.26895999999999998</v>
      </c>
      <c r="AI887" s="88">
        <v>3.7653996526000003E-2</v>
      </c>
      <c r="AJ887" s="152">
        <v>2.89</v>
      </c>
      <c r="AK887" s="153">
        <v>24</v>
      </c>
    </row>
    <row r="888" spans="1:37" x14ac:dyDescent="0.2">
      <c r="A888" s="149" t="s">
        <v>2073</v>
      </c>
      <c r="B888" s="66" t="s">
        <v>2074</v>
      </c>
      <c r="C888" s="67">
        <v>65</v>
      </c>
      <c r="D888" s="84" t="s">
        <v>334</v>
      </c>
      <c r="E888" s="85">
        <v>43.757796756549297</v>
      </c>
      <c r="F888" s="91">
        <v>43.743402744458301</v>
      </c>
      <c r="G888" s="86">
        <v>42.263218501103502</v>
      </c>
      <c r="H888" s="86">
        <v>42.248824489012598</v>
      </c>
      <c r="I888" s="86">
        <v>53.45</v>
      </c>
      <c r="J888" s="86">
        <v>73.25</v>
      </c>
      <c r="K888" s="87">
        <v>0</v>
      </c>
      <c r="L888" s="150">
        <v>16.3699974498</v>
      </c>
      <c r="M888" s="86">
        <v>0</v>
      </c>
      <c r="N888" s="86">
        <v>42.115495391705103</v>
      </c>
      <c r="O888" s="86">
        <v>45.087976539589398</v>
      </c>
      <c r="P888" s="86">
        <v>1.403</v>
      </c>
      <c r="Q888" s="88">
        <v>0.55979999999999996</v>
      </c>
      <c r="R888" s="85">
        <v>0</v>
      </c>
      <c r="S888" s="86">
        <v>3.9</v>
      </c>
      <c r="T888" s="86">
        <v>1.53</v>
      </c>
      <c r="U888" s="88">
        <v>15.3584109010652</v>
      </c>
      <c r="V888" s="89">
        <v>4.45</v>
      </c>
      <c r="W888" s="85">
        <v>21.409376792032301</v>
      </c>
      <c r="X888" s="88">
        <v>19.166666666699999</v>
      </c>
      <c r="Y888" s="85"/>
      <c r="Z888" s="88"/>
      <c r="AA888" s="85">
        <v>4.7699999999999996</v>
      </c>
      <c r="AB888" s="91">
        <v>4.78</v>
      </c>
      <c r="AC888" s="86">
        <v>2.02</v>
      </c>
      <c r="AD888" s="86">
        <v>2.0499999999999998</v>
      </c>
      <c r="AE888" s="86">
        <v>0.08</v>
      </c>
      <c r="AF888" s="151">
        <v>0</v>
      </c>
      <c r="AG888" s="150">
        <v>0.45576004595500003</v>
      </c>
      <c r="AH888" s="86">
        <v>0.15212999999999999</v>
      </c>
      <c r="AI888" s="88">
        <v>0.14672899951000001</v>
      </c>
      <c r="AJ888" s="152">
        <v>3.05</v>
      </c>
      <c r="AK888" s="153">
        <v>23</v>
      </c>
    </row>
    <row r="889" spans="1:37" x14ac:dyDescent="0.2">
      <c r="A889" s="149" t="s">
        <v>2075</v>
      </c>
      <c r="B889" s="66" t="s">
        <v>2076</v>
      </c>
      <c r="C889" s="67">
        <v>65</v>
      </c>
      <c r="D889" s="84" t="s">
        <v>334</v>
      </c>
      <c r="E889" s="85">
        <v>54.144066403681798</v>
      </c>
      <c r="F889" s="91">
        <v>53.963949156256902</v>
      </c>
      <c r="G889" s="86">
        <v>48.4892066622836</v>
      </c>
      <c r="H889" s="86">
        <v>48.328950252027198</v>
      </c>
      <c r="I889" s="86">
        <v>25.58</v>
      </c>
      <c r="J889" s="86">
        <v>33.020000000000003</v>
      </c>
      <c r="K889" s="87">
        <v>7.6E-3</v>
      </c>
      <c r="L889" s="150">
        <v>6.9999998258499998</v>
      </c>
      <c r="M889" s="86">
        <v>0</v>
      </c>
      <c r="N889" s="86">
        <v>50.8310097111383</v>
      </c>
      <c r="O889" s="86">
        <v>59.267194263477798</v>
      </c>
      <c r="P889" s="86">
        <v>0.51600000000000001</v>
      </c>
      <c r="Q889" s="88">
        <v>0.65439999999999998</v>
      </c>
      <c r="R889" s="85">
        <v>0</v>
      </c>
      <c r="S889" s="86">
        <v>5.7</v>
      </c>
      <c r="T889" s="86">
        <v>1.07</v>
      </c>
      <c r="U889" s="88">
        <v>13.373876835415301</v>
      </c>
      <c r="V889" s="89">
        <v>4.42</v>
      </c>
      <c r="W889" s="85">
        <v>26.043383342241601</v>
      </c>
      <c r="X889" s="88">
        <v>28.3</v>
      </c>
      <c r="Y889" s="85"/>
      <c r="Z889" s="88"/>
      <c r="AA889" s="85">
        <v>0.02</v>
      </c>
      <c r="AB889" s="91">
        <v>0.32</v>
      </c>
      <c r="AC889" s="86">
        <v>0</v>
      </c>
      <c r="AD889" s="86">
        <v>0.17</v>
      </c>
      <c r="AE889" s="86">
        <v>0.19</v>
      </c>
      <c r="AF889" s="151">
        <v>0</v>
      </c>
      <c r="AG889" s="150">
        <v>3.3488001346299998</v>
      </c>
      <c r="AH889" s="86">
        <v>0.235322</v>
      </c>
      <c r="AI889" s="88">
        <v>7.60499980696E-2</v>
      </c>
      <c r="AJ889" s="152">
        <v>2.68</v>
      </c>
      <c r="AK889" s="153">
        <v>25</v>
      </c>
    </row>
    <row r="890" spans="1:37" x14ac:dyDescent="0.2">
      <c r="A890" s="149" t="s">
        <v>2077</v>
      </c>
      <c r="B890" s="66" t="s">
        <v>2078</v>
      </c>
      <c r="C890" s="67">
        <v>65</v>
      </c>
      <c r="D890" s="84" t="s">
        <v>334</v>
      </c>
      <c r="E890" s="85">
        <v>70.920253328163398</v>
      </c>
      <c r="F890" s="91">
        <v>70.843996381026201</v>
      </c>
      <c r="G890" s="86">
        <v>64.627116453405705</v>
      </c>
      <c r="H890" s="86">
        <v>64.554736978156896</v>
      </c>
      <c r="I890" s="86">
        <v>19.489999999999998</v>
      </c>
      <c r="J890" s="86">
        <v>24.01</v>
      </c>
      <c r="K890" s="87">
        <v>0</v>
      </c>
      <c r="L890" s="150">
        <v>4.8400000221399999</v>
      </c>
      <c r="M890" s="86">
        <v>0</v>
      </c>
      <c r="N890" s="86">
        <v>66.956612053073002</v>
      </c>
      <c r="O890" s="86">
        <v>69.961059617177597</v>
      </c>
      <c r="P890" s="86">
        <v>0.34399999999999997</v>
      </c>
      <c r="Q890" s="88">
        <v>5.74E-2</v>
      </c>
      <c r="R890" s="85">
        <v>0</v>
      </c>
      <c r="S890" s="86">
        <v>2.9</v>
      </c>
      <c r="T890" s="86">
        <v>0.83</v>
      </c>
      <c r="U890" s="88">
        <v>7.1681530308905304</v>
      </c>
      <c r="V890" s="89">
        <v>4.58</v>
      </c>
      <c r="W890" s="85">
        <v>27.106932649860301</v>
      </c>
      <c r="X890" s="88">
        <v>28.4</v>
      </c>
      <c r="Y890" s="85">
        <v>-100</v>
      </c>
      <c r="Z890" s="88"/>
      <c r="AA890" s="85">
        <v>0</v>
      </c>
      <c r="AB890" s="91">
        <v>0.15</v>
      </c>
      <c r="AC890" s="86">
        <v>0.02</v>
      </c>
      <c r="AD890" s="86">
        <v>0.16</v>
      </c>
      <c r="AE890" s="86">
        <v>7.0000000000000007E-2</v>
      </c>
      <c r="AF890" s="151">
        <v>0</v>
      </c>
      <c r="AG890" s="150">
        <v>0.36821491291500003</v>
      </c>
      <c r="AH890" s="86">
        <v>8.5333000000000006E-2</v>
      </c>
      <c r="AI890" s="88">
        <v>2.7185254914900001E-11</v>
      </c>
      <c r="AJ890" s="152">
        <v>3.03</v>
      </c>
      <c r="AK890" s="153">
        <v>39</v>
      </c>
    </row>
    <row r="891" spans="1:37" x14ac:dyDescent="0.2">
      <c r="A891" s="149" t="s">
        <v>2079</v>
      </c>
      <c r="B891" s="66" t="s">
        <v>2080</v>
      </c>
      <c r="C891" s="67">
        <v>65</v>
      </c>
      <c r="D891" s="84" t="s">
        <v>334</v>
      </c>
      <c r="E891" s="85">
        <v>66.963838796520506</v>
      </c>
      <c r="F891" s="91">
        <v>66.925959496205294</v>
      </c>
      <c r="G891" s="86">
        <v>64.102598790568095</v>
      </c>
      <c r="H891" s="86">
        <v>64.078247811794</v>
      </c>
      <c r="I891" s="86">
        <v>19.600000000000001</v>
      </c>
      <c r="J891" s="86">
        <v>18.22</v>
      </c>
      <c r="K891" s="87">
        <v>0</v>
      </c>
      <c r="L891" s="150">
        <v>10.749999320700001</v>
      </c>
      <c r="M891" s="86">
        <v>0</v>
      </c>
      <c r="N891" s="86">
        <v>63.937378962906799</v>
      </c>
      <c r="O891" s="86">
        <v>49.952387705897799</v>
      </c>
      <c r="P891" s="86">
        <v>0.39400000000000002</v>
      </c>
      <c r="Q891" s="88">
        <v>0.30059999999999998</v>
      </c>
      <c r="R891" s="85">
        <v>0</v>
      </c>
      <c r="S891" s="86">
        <v>2.4</v>
      </c>
      <c r="T891" s="86">
        <v>0.69</v>
      </c>
      <c r="U891" s="88">
        <v>8.3523857195037792</v>
      </c>
      <c r="V891" s="89">
        <v>4.71</v>
      </c>
      <c r="W891" s="85">
        <v>29.541739991984802</v>
      </c>
      <c r="X891" s="88">
        <v>26.8</v>
      </c>
      <c r="Y891" s="85"/>
      <c r="Z891" s="88"/>
      <c r="AA891" s="85">
        <v>1.34</v>
      </c>
      <c r="AB891" s="91">
        <v>1.42</v>
      </c>
      <c r="AC891" s="86">
        <v>0.21</v>
      </c>
      <c r="AD891" s="86">
        <v>0.22</v>
      </c>
      <c r="AE891" s="86">
        <v>0.05</v>
      </c>
      <c r="AF891" s="151">
        <v>4.9461081242699998E-8</v>
      </c>
      <c r="AG891" s="150">
        <v>0.41255997823500001</v>
      </c>
      <c r="AH891" s="86">
        <v>5.8451000000000003E-2</v>
      </c>
      <c r="AI891" s="88">
        <v>4.28199963126E-2</v>
      </c>
      <c r="AJ891" s="152">
        <v>3.6</v>
      </c>
      <c r="AK891" s="153">
        <v>51</v>
      </c>
    </row>
    <row r="892" spans="1:37" x14ac:dyDescent="0.2">
      <c r="A892" s="149" t="s">
        <v>646</v>
      </c>
      <c r="B892" s="66" t="s">
        <v>2081</v>
      </c>
      <c r="C892" s="67">
        <v>63</v>
      </c>
      <c r="D892" s="84" t="s">
        <v>334</v>
      </c>
      <c r="E892" s="85">
        <v>52.81506786077</v>
      </c>
      <c r="F892" s="91">
        <v>52.680269596528497</v>
      </c>
      <c r="G892" s="86">
        <v>50.3886991044225</v>
      </c>
      <c r="H892" s="86">
        <v>50.281599113655297</v>
      </c>
      <c r="I892" s="86">
        <v>14.89</v>
      </c>
      <c r="J892" s="86">
        <v>10.43</v>
      </c>
      <c r="K892" s="87">
        <v>0</v>
      </c>
      <c r="L892" s="150">
        <v>33.019999495900002</v>
      </c>
      <c r="M892" s="86">
        <v>0</v>
      </c>
      <c r="N892" s="86">
        <v>49.613423565402798</v>
      </c>
      <c r="O892" s="86">
        <v>40.759890325107698</v>
      </c>
      <c r="P892" s="86">
        <v>0.219</v>
      </c>
      <c r="Q892" s="88">
        <v>0.20519999999999999</v>
      </c>
      <c r="R892" s="85">
        <v>0</v>
      </c>
      <c r="S892" s="86">
        <v>13.3</v>
      </c>
      <c r="T892" s="86">
        <v>1.01</v>
      </c>
      <c r="U892" s="88">
        <v>14.273843597082401</v>
      </c>
      <c r="V892" s="89">
        <v>4.1900000000000004</v>
      </c>
      <c r="W892" s="85">
        <v>21.718772826344999</v>
      </c>
      <c r="X892" s="88">
        <v>18.433333333299998</v>
      </c>
      <c r="Y892" s="85"/>
      <c r="Z892" s="88"/>
      <c r="AA892" s="85">
        <v>0</v>
      </c>
      <c r="AB892" s="91">
        <v>0.13</v>
      </c>
      <c r="AC892" s="86">
        <v>0</v>
      </c>
      <c r="AD892" s="86">
        <v>0.03</v>
      </c>
      <c r="AE892" s="86">
        <v>0</v>
      </c>
      <c r="AF892" s="151">
        <v>1.00904980269E-6</v>
      </c>
      <c r="AG892" s="150">
        <v>1.24844993815</v>
      </c>
      <c r="AH892" s="86">
        <v>2.4813000000000002E-2</v>
      </c>
      <c r="AI892" s="88">
        <v>7.8570282654399998E-9</v>
      </c>
      <c r="AJ892" s="152">
        <v>3.51</v>
      </c>
      <c r="AK892" s="153">
        <v>38</v>
      </c>
    </row>
    <row r="893" spans="1:37" x14ac:dyDescent="0.2">
      <c r="A893" s="149" t="s">
        <v>2082</v>
      </c>
      <c r="B893" s="66" t="s">
        <v>2083</v>
      </c>
      <c r="C893" s="67">
        <v>65</v>
      </c>
      <c r="D893" s="84" t="s">
        <v>334</v>
      </c>
      <c r="E893" s="85">
        <v>75.923963851667196</v>
      </c>
      <c r="F893" s="91">
        <v>74.951698348395098</v>
      </c>
      <c r="G893" s="86">
        <v>65.852290433156796</v>
      </c>
      <c r="H893" s="86">
        <v>65.531318167653495</v>
      </c>
      <c r="I893" s="86">
        <v>9.5399999999999991</v>
      </c>
      <c r="J893" s="86">
        <v>10.49</v>
      </c>
      <c r="K893" s="87">
        <v>0</v>
      </c>
      <c r="L893" s="150">
        <v>8.3999997144700007</v>
      </c>
      <c r="M893" s="86">
        <v>0</v>
      </c>
      <c r="N893" s="86">
        <v>71.945621100515396</v>
      </c>
      <c r="O893" s="86">
        <v>75.538082923166797</v>
      </c>
      <c r="P893" s="86">
        <v>0.29899999999999999</v>
      </c>
      <c r="Q893" s="88">
        <v>0.2077</v>
      </c>
      <c r="R893" s="85">
        <v>0</v>
      </c>
      <c r="S893" s="86">
        <v>4.3</v>
      </c>
      <c r="T893" s="86">
        <v>0.63</v>
      </c>
      <c r="U893" s="88">
        <v>7.5724524774072899</v>
      </c>
      <c r="V893" s="89">
        <v>4.8600000000000003</v>
      </c>
      <c r="W893" s="85">
        <v>23.988151048265401</v>
      </c>
      <c r="X893" s="88">
        <v>23.5333333333</v>
      </c>
      <c r="Y893" s="85">
        <v>-100</v>
      </c>
      <c r="Z893" s="88"/>
      <c r="AA893" s="85">
        <v>0</v>
      </c>
      <c r="AB893" s="91">
        <v>1.01</v>
      </c>
      <c r="AC893" s="86">
        <v>0</v>
      </c>
      <c r="AD893" s="86">
        <v>0.13</v>
      </c>
      <c r="AE893" s="86">
        <v>0.02</v>
      </c>
      <c r="AF893" s="151">
        <v>0</v>
      </c>
      <c r="AG893" s="150">
        <v>0.15061614907000001</v>
      </c>
      <c r="AH893" s="86">
        <v>3.9843999999999997E-2</v>
      </c>
      <c r="AI893" s="88">
        <v>7.5689457132799996E-10</v>
      </c>
      <c r="AJ893" s="152">
        <v>2.86</v>
      </c>
      <c r="AK893" s="153">
        <v>38</v>
      </c>
    </row>
    <row r="894" spans="1:37" x14ac:dyDescent="0.2">
      <c r="A894" s="149" t="s">
        <v>2084</v>
      </c>
      <c r="B894" s="66" t="s">
        <v>2085</v>
      </c>
      <c r="C894" s="67">
        <v>63</v>
      </c>
      <c r="D894" s="84" t="s">
        <v>334</v>
      </c>
      <c r="E894" s="85">
        <v>79.504459292822105</v>
      </c>
      <c r="F894" s="91">
        <v>79.057096154397598</v>
      </c>
      <c r="G894" s="86">
        <v>71.892594610612406</v>
      </c>
      <c r="H894" s="86">
        <v>71.516924282832903</v>
      </c>
      <c r="I894" s="86">
        <v>11.13</v>
      </c>
      <c r="J894" s="86">
        <v>15.07</v>
      </c>
      <c r="K894" s="87">
        <v>0</v>
      </c>
      <c r="L894" s="150">
        <v>3.9600002335300002</v>
      </c>
      <c r="M894" s="86">
        <v>0</v>
      </c>
      <c r="N894" s="86">
        <v>70.972138243452093</v>
      </c>
      <c r="O894" s="86">
        <v>67.417627987634802</v>
      </c>
      <c r="P894" s="86">
        <v>0.46</v>
      </c>
      <c r="Q894" s="88">
        <v>0.2762</v>
      </c>
      <c r="R894" s="85">
        <v>0</v>
      </c>
      <c r="S894" s="86">
        <v>4.4000000000000004</v>
      </c>
      <c r="T894" s="86">
        <v>0.73</v>
      </c>
      <c r="U894" s="88">
        <v>5.8128530870924298</v>
      </c>
      <c r="V894" s="89">
        <v>4.74</v>
      </c>
      <c r="W894" s="85">
        <v>24.380845293199101</v>
      </c>
      <c r="X894" s="88">
        <v>21.9666666667</v>
      </c>
      <c r="Y894" s="85">
        <v>-100</v>
      </c>
      <c r="Z894" s="88"/>
      <c r="AA894" s="85">
        <v>0</v>
      </c>
      <c r="AB894" s="91">
        <v>0.52</v>
      </c>
      <c r="AC894" s="86">
        <v>0</v>
      </c>
      <c r="AD894" s="86">
        <v>0.24</v>
      </c>
      <c r="AE894" s="86">
        <v>0.15</v>
      </c>
      <c r="AF894" s="151">
        <v>3.2273999887199998</v>
      </c>
      <c r="AG894" s="150">
        <v>0.15868801098800001</v>
      </c>
      <c r="AH894" s="86">
        <v>5.8774E-2</v>
      </c>
      <c r="AI894" s="88">
        <v>0.55498596642599995</v>
      </c>
      <c r="AJ894" s="152">
        <v>3.03</v>
      </c>
      <c r="AK894" s="153">
        <v>41</v>
      </c>
    </row>
    <row r="895" spans="1:37" x14ac:dyDescent="0.2">
      <c r="A895" s="149" t="s">
        <v>2086</v>
      </c>
      <c r="B895" s="66" t="s">
        <v>2087</v>
      </c>
      <c r="C895" s="67">
        <v>63</v>
      </c>
      <c r="D895" s="84" t="s">
        <v>334</v>
      </c>
      <c r="E895" s="85">
        <v>74.113672908345904</v>
      </c>
      <c r="F895" s="91">
        <v>73.930831474661503</v>
      </c>
      <c r="G895" s="86">
        <v>67.828984905856103</v>
      </c>
      <c r="H895" s="86">
        <v>67.680507287722406</v>
      </c>
      <c r="I895" s="86">
        <v>8.26</v>
      </c>
      <c r="J895" s="86">
        <v>7.29</v>
      </c>
      <c r="K895" s="87">
        <v>0</v>
      </c>
      <c r="L895" s="150">
        <v>11.0399997553</v>
      </c>
      <c r="M895" s="86">
        <v>0</v>
      </c>
      <c r="N895" s="86">
        <v>66.787691127308605</v>
      </c>
      <c r="O895" s="86">
        <v>59.842541086086001</v>
      </c>
      <c r="P895" s="86">
        <v>0.34599999999999997</v>
      </c>
      <c r="Q895" s="88">
        <v>0.38900000000000001</v>
      </c>
      <c r="R895" s="85">
        <v>0</v>
      </c>
      <c r="S895" s="86">
        <v>3.7</v>
      </c>
      <c r="T895" s="86">
        <v>0.7</v>
      </c>
      <c r="U895" s="88">
        <v>6.1835416774729</v>
      </c>
      <c r="V895" s="89">
        <v>4.83</v>
      </c>
      <c r="W895" s="85">
        <v>26.161297249024599</v>
      </c>
      <c r="X895" s="88">
        <v>22.9</v>
      </c>
      <c r="Y895" s="85">
        <v>-100</v>
      </c>
      <c r="Z895" s="88">
        <v>-100</v>
      </c>
      <c r="AA895" s="85">
        <v>0.26</v>
      </c>
      <c r="AB895" s="91">
        <v>0.54</v>
      </c>
      <c r="AC895" s="86">
        <v>0.2</v>
      </c>
      <c r="AD895" s="86">
        <v>0.36</v>
      </c>
      <c r="AE895" s="86">
        <v>0</v>
      </c>
      <c r="AF895" s="151">
        <v>1.7284000178700001</v>
      </c>
      <c r="AG895" s="150">
        <v>0.85312497202600002</v>
      </c>
      <c r="AH895" s="86">
        <v>4.3143000000000001E-2</v>
      </c>
      <c r="AI895" s="88">
        <v>0.127339013399</v>
      </c>
      <c r="AJ895" s="152">
        <v>3.4</v>
      </c>
      <c r="AK895" s="153">
        <v>47</v>
      </c>
    </row>
    <row r="896" spans="1:37" x14ac:dyDescent="0.2">
      <c r="A896" s="149" t="s">
        <v>2088</v>
      </c>
      <c r="B896" s="66" t="s">
        <v>2089</v>
      </c>
      <c r="C896" s="67">
        <v>65</v>
      </c>
      <c r="D896" s="84" t="s">
        <v>334</v>
      </c>
      <c r="E896" s="85">
        <v>42.7936072793024</v>
      </c>
      <c r="F896" s="91">
        <v>42.675493598530103</v>
      </c>
      <c r="G896" s="86">
        <v>39.694216804222897</v>
      </c>
      <c r="H896" s="86">
        <v>39.606725188836101</v>
      </c>
      <c r="I896" s="86">
        <v>20.74</v>
      </c>
      <c r="J896" s="86">
        <v>29.98</v>
      </c>
      <c r="K896" s="87">
        <v>0</v>
      </c>
      <c r="L896" s="150">
        <v>9.4699999934400001</v>
      </c>
      <c r="M896" s="86">
        <v>2.7430742953572101E-2</v>
      </c>
      <c r="N896" s="86">
        <v>41.733710385747997</v>
      </c>
      <c r="O896" s="86">
        <v>53.050512395191902</v>
      </c>
      <c r="P896" s="86">
        <v>0.91400000000000003</v>
      </c>
      <c r="Q896" s="88">
        <v>0.68049999999999999</v>
      </c>
      <c r="R896" s="85">
        <v>3.2161234991423697E-2</v>
      </c>
      <c r="S896" s="86">
        <v>7.4</v>
      </c>
      <c r="T896" s="86">
        <v>1.21</v>
      </c>
      <c r="U896" s="88">
        <v>14.6096415760156</v>
      </c>
      <c r="V896" s="89">
        <v>4.17</v>
      </c>
      <c r="W896" s="85">
        <v>21.622553278131601</v>
      </c>
      <c r="X896" s="88">
        <v>20.066666666700002</v>
      </c>
      <c r="Y896" s="85">
        <v>100</v>
      </c>
      <c r="Z896" s="88">
        <v>100</v>
      </c>
      <c r="AA896" s="85">
        <v>0.09</v>
      </c>
      <c r="AB896" s="91">
        <v>0.24</v>
      </c>
      <c r="AC896" s="86">
        <v>0.01</v>
      </c>
      <c r="AD896" s="86">
        <v>7.0000000000000007E-2</v>
      </c>
      <c r="AE896" s="86">
        <v>0.01</v>
      </c>
      <c r="AF896" s="151">
        <v>0</v>
      </c>
      <c r="AG896" s="150">
        <v>5.7361499978300001</v>
      </c>
      <c r="AH896" s="86">
        <v>0.20388999999999999</v>
      </c>
      <c r="AI896" s="88">
        <v>6.0839999977000001E-2</v>
      </c>
      <c r="AJ896" s="152">
        <v>2.62</v>
      </c>
      <c r="AK896" s="153">
        <v>22</v>
      </c>
    </row>
    <row r="897" spans="1:37" x14ac:dyDescent="0.2">
      <c r="A897" s="149" t="s">
        <v>2090</v>
      </c>
      <c r="B897" s="66" t="s">
        <v>2091</v>
      </c>
      <c r="C897" s="67">
        <v>65</v>
      </c>
      <c r="D897" s="84" t="s">
        <v>334</v>
      </c>
      <c r="E897" s="85">
        <v>44.2809955446305</v>
      </c>
      <c r="F897" s="91">
        <v>44.106877656578099</v>
      </c>
      <c r="G897" s="86">
        <v>40.587391816459302</v>
      </c>
      <c r="H897" s="86">
        <v>40.431197828647498</v>
      </c>
      <c r="I897" s="86">
        <v>27.96</v>
      </c>
      <c r="J897" s="86">
        <v>32.950000000000003</v>
      </c>
      <c r="K897" s="87">
        <v>0</v>
      </c>
      <c r="L897" s="150">
        <v>5.6100000397400001</v>
      </c>
      <c r="M897" s="86">
        <v>1.09053078855444E-3</v>
      </c>
      <c r="N897" s="86">
        <v>43.228305056489603</v>
      </c>
      <c r="O897" s="86">
        <v>52.986416682609502</v>
      </c>
      <c r="P897" s="86">
        <v>0.64400000000000002</v>
      </c>
      <c r="Q897" s="88">
        <v>0.66859999999999997</v>
      </c>
      <c r="R897" s="85">
        <v>2.13356091316407E-2</v>
      </c>
      <c r="S897" s="86">
        <v>7.7</v>
      </c>
      <c r="T897" s="86">
        <v>1.26</v>
      </c>
      <c r="U897" s="88">
        <v>15.661647974599299</v>
      </c>
      <c r="V897" s="89">
        <v>4.2699999999999996</v>
      </c>
      <c r="W897" s="85">
        <v>22.8181161397846</v>
      </c>
      <c r="X897" s="88">
        <v>20.5</v>
      </c>
      <c r="Y897" s="85">
        <v>100</v>
      </c>
      <c r="Z897" s="88"/>
      <c r="AA897" s="85">
        <v>0</v>
      </c>
      <c r="AB897" s="91">
        <v>0.27</v>
      </c>
      <c r="AC897" s="86">
        <v>0</v>
      </c>
      <c r="AD897" s="86">
        <v>0.18</v>
      </c>
      <c r="AE897" s="86">
        <v>0.05</v>
      </c>
      <c r="AF897" s="151">
        <v>0</v>
      </c>
      <c r="AG897" s="150">
        <v>3.2941995936000001</v>
      </c>
      <c r="AH897" s="86">
        <v>0.126027</v>
      </c>
      <c r="AI897" s="88">
        <v>1.52099992078E-2</v>
      </c>
      <c r="AJ897" s="152">
        <v>2.4300000000000002</v>
      </c>
      <c r="AK897" s="153">
        <v>17</v>
      </c>
    </row>
    <row r="898" spans="1:37" x14ac:dyDescent="0.2">
      <c r="A898" s="149" t="s">
        <v>2092</v>
      </c>
      <c r="B898" s="66" t="s">
        <v>2093</v>
      </c>
      <c r="C898" s="67">
        <v>65</v>
      </c>
      <c r="D898" s="84" t="s">
        <v>334</v>
      </c>
      <c r="E898" s="85">
        <v>45.815542271562798</v>
      </c>
      <c r="F898" s="91">
        <v>44.869287347456002</v>
      </c>
      <c r="G898" s="86">
        <v>39.727555714718598</v>
      </c>
      <c r="H898" s="86">
        <v>39.104983333792497</v>
      </c>
      <c r="I898" s="86">
        <v>26.96</v>
      </c>
      <c r="J898" s="86">
        <v>37.07</v>
      </c>
      <c r="K898" s="87">
        <v>0</v>
      </c>
      <c r="L898" s="150">
        <v>9.3099999627599992</v>
      </c>
      <c r="M898" s="86">
        <v>3.16460377967282E-3</v>
      </c>
      <c r="N898" s="86">
        <v>44.845431962462001</v>
      </c>
      <c r="O898" s="86">
        <v>80.547767953418202</v>
      </c>
      <c r="P898" s="86">
        <v>0.65400000000000003</v>
      </c>
      <c r="Q898" s="88">
        <v>0.53559999999999997</v>
      </c>
      <c r="R898" s="85">
        <v>2.39120038259206E-2</v>
      </c>
      <c r="S898" s="86">
        <v>7.4</v>
      </c>
      <c r="T898" s="86">
        <v>1.44</v>
      </c>
      <c r="U898" s="88">
        <v>15.045040081540501</v>
      </c>
      <c r="V898" s="89">
        <v>4.2</v>
      </c>
      <c r="W898" s="85">
        <v>26.038239433390199</v>
      </c>
      <c r="X898" s="88">
        <v>29.6</v>
      </c>
      <c r="Y898" s="85"/>
      <c r="Z898" s="88"/>
      <c r="AA898" s="85">
        <v>0</v>
      </c>
      <c r="AB898" s="91">
        <v>0.79</v>
      </c>
      <c r="AC898" s="86">
        <v>0</v>
      </c>
      <c r="AD898" s="86">
        <v>0.49</v>
      </c>
      <c r="AE898" s="86">
        <v>0.08</v>
      </c>
      <c r="AF898" s="151">
        <v>0</v>
      </c>
      <c r="AG898" s="150">
        <v>2.77497423773</v>
      </c>
      <c r="AH898" s="86">
        <v>0.138852</v>
      </c>
      <c r="AI898" s="88">
        <v>3.0419991766399999E-2</v>
      </c>
      <c r="AJ898" s="152">
        <v>2.2200000000000002</v>
      </c>
      <c r="AK898" s="153">
        <v>12</v>
      </c>
    </row>
    <row r="899" spans="1:37" x14ac:dyDescent="0.2">
      <c r="A899" s="149" t="s">
        <v>2094</v>
      </c>
      <c r="B899" s="66" t="s">
        <v>2095</v>
      </c>
      <c r="C899" s="67">
        <v>65</v>
      </c>
      <c r="D899" s="84" t="s">
        <v>334</v>
      </c>
      <c r="E899" s="85">
        <v>52.490671398377003</v>
      </c>
      <c r="F899" s="91">
        <v>51.897033113273999</v>
      </c>
      <c r="G899" s="86">
        <v>45.297862902173598</v>
      </c>
      <c r="H899" s="86">
        <v>44.875140255199199</v>
      </c>
      <c r="I899" s="86">
        <v>34.590000000000003</v>
      </c>
      <c r="J899" s="86">
        <v>57.52</v>
      </c>
      <c r="K899" s="87">
        <v>0</v>
      </c>
      <c r="L899" s="150">
        <v>6.0100000012899999</v>
      </c>
      <c r="M899" s="86">
        <v>5.4612356310375896E-4</v>
      </c>
      <c r="N899" s="86">
        <v>50.193987700915798</v>
      </c>
      <c r="O899" s="86">
        <v>70.864124544290107</v>
      </c>
      <c r="P899" s="86">
        <v>1.663</v>
      </c>
      <c r="Q899" s="88">
        <v>0.56540000000000001</v>
      </c>
      <c r="R899" s="85">
        <v>2.5182573659027999E-2</v>
      </c>
      <c r="S899" s="86">
        <v>6.1</v>
      </c>
      <c r="T899" s="86">
        <v>1.26</v>
      </c>
      <c r="U899" s="88">
        <v>11.738381650705801</v>
      </c>
      <c r="V899" s="89">
        <v>4.37</v>
      </c>
      <c r="W899" s="85">
        <v>24.322398839827599</v>
      </c>
      <c r="X899" s="88">
        <v>22.633333333300001</v>
      </c>
      <c r="Y899" s="85">
        <v>100</v>
      </c>
      <c r="Z899" s="88"/>
      <c r="AA899" s="85">
        <v>0</v>
      </c>
      <c r="AB899" s="91">
        <v>0.38</v>
      </c>
      <c r="AC899" s="86">
        <v>0</v>
      </c>
      <c r="AD899" s="86">
        <v>0.15</v>
      </c>
      <c r="AE899" s="86">
        <v>0.54</v>
      </c>
      <c r="AF899" s="151">
        <v>0</v>
      </c>
      <c r="AG899" s="150">
        <v>2.3323997273899999</v>
      </c>
      <c r="AH899" s="86">
        <v>0.21959999999999999</v>
      </c>
      <c r="AI899" s="88">
        <v>0.106469987379</v>
      </c>
      <c r="AJ899" s="152">
        <v>2.58</v>
      </c>
      <c r="AK899" s="153">
        <v>23</v>
      </c>
    </row>
    <row r="900" spans="1:37" x14ac:dyDescent="0.2">
      <c r="A900" s="149" t="s">
        <v>2096</v>
      </c>
      <c r="B900" s="66" t="s">
        <v>2097</v>
      </c>
      <c r="C900" s="67">
        <v>65</v>
      </c>
      <c r="D900" s="84" t="s">
        <v>334</v>
      </c>
      <c r="E900" s="85">
        <v>60.2212341394643</v>
      </c>
      <c r="F900" s="91">
        <v>59.990239670317798</v>
      </c>
      <c r="G900" s="86">
        <v>49.534757618479603</v>
      </c>
      <c r="H900" s="86">
        <v>49.374254419260403</v>
      </c>
      <c r="I900" s="86">
        <v>10.220000000000001</v>
      </c>
      <c r="J900" s="86">
        <v>11.89</v>
      </c>
      <c r="K900" s="87">
        <v>0</v>
      </c>
      <c r="L900" s="150">
        <v>6.1699999740599996</v>
      </c>
      <c r="M900" s="86">
        <v>9.06883882276014E-4</v>
      </c>
      <c r="N900" s="86">
        <v>57.382521147280798</v>
      </c>
      <c r="O900" s="86">
        <v>73.134189176587597</v>
      </c>
      <c r="P900" s="86">
        <v>0.39800000000000002</v>
      </c>
      <c r="Q900" s="88">
        <v>0.32529999999999998</v>
      </c>
      <c r="R900" s="85">
        <v>1.8477457501847701E-2</v>
      </c>
      <c r="S900" s="86">
        <v>5.4</v>
      </c>
      <c r="T900" s="86">
        <v>0.76</v>
      </c>
      <c r="U900" s="88">
        <v>10.6637024183928</v>
      </c>
      <c r="V900" s="89">
        <v>4.5199999999999996</v>
      </c>
      <c r="W900" s="85">
        <v>23.3330546956918</v>
      </c>
      <c r="X900" s="88">
        <v>21.433333333299998</v>
      </c>
      <c r="Y900" s="85">
        <v>99.62</v>
      </c>
      <c r="Z900" s="88"/>
      <c r="AA900" s="85">
        <v>0</v>
      </c>
      <c r="AB900" s="91">
        <v>0.33</v>
      </c>
      <c r="AC900" s="86">
        <v>0</v>
      </c>
      <c r="AD900" s="86">
        <v>0.14000000000000001</v>
      </c>
      <c r="AE900" s="86">
        <v>0.03</v>
      </c>
      <c r="AF900" s="151">
        <v>0</v>
      </c>
      <c r="AG900" s="150">
        <v>1.10425013499</v>
      </c>
      <c r="AH900" s="86">
        <v>5.3240999999999997E-2</v>
      </c>
      <c r="AI900" s="88">
        <v>1.2611833275200001E-8</v>
      </c>
      <c r="AJ900" s="152">
        <v>2.29</v>
      </c>
      <c r="AK900" s="153">
        <v>16</v>
      </c>
    </row>
    <row r="901" spans="1:37" x14ac:dyDescent="0.2">
      <c r="A901" s="149" t="s">
        <v>2098</v>
      </c>
      <c r="B901" s="66" t="s">
        <v>2099</v>
      </c>
      <c r="C901" s="67">
        <v>65</v>
      </c>
      <c r="D901" s="84" t="s">
        <v>334</v>
      </c>
      <c r="E901" s="85">
        <v>42.377231287826604</v>
      </c>
      <c r="F901" s="91">
        <v>42.047805102275298</v>
      </c>
      <c r="G901" s="86">
        <v>40.1631808779591</v>
      </c>
      <c r="H901" s="86">
        <v>39.837585229449203</v>
      </c>
      <c r="I901" s="86">
        <v>20.66</v>
      </c>
      <c r="J901" s="86">
        <v>28.52</v>
      </c>
      <c r="K901" s="87">
        <v>0</v>
      </c>
      <c r="L901" s="150">
        <v>16.730000025100001</v>
      </c>
      <c r="M901" s="86">
        <v>2.0826837798204201E-2</v>
      </c>
      <c r="N901" s="86">
        <v>40.026985803121001</v>
      </c>
      <c r="O901" s="86">
        <v>70.447540377265398</v>
      </c>
      <c r="P901" s="86">
        <v>0.62</v>
      </c>
      <c r="Q901" s="88">
        <v>0.31919999999999998</v>
      </c>
      <c r="R901" s="85">
        <v>2.5138260432378101E-2</v>
      </c>
      <c r="S901" s="86">
        <v>7.2</v>
      </c>
      <c r="T901" s="86">
        <v>0.95</v>
      </c>
      <c r="U901" s="88">
        <v>15.6649812303685</v>
      </c>
      <c r="V901" s="89">
        <v>4.01</v>
      </c>
      <c r="W901" s="85">
        <v>19.930084538362198</v>
      </c>
      <c r="X901" s="88">
        <v>20.6</v>
      </c>
      <c r="Y901" s="85">
        <v>99.6</v>
      </c>
      <c r="Z901" s="88">
        <v>100</v>
      </c>
      <c r="AA901" s="85">
        <v>0</v>
      </c>
      <c r="AB901" s="91">
        <v>0.04</v>
      </c>
      <c r="AC901" s="86">
        <v>0</v>
      </c>
      <c r="AD901" s="86">
        <v>0.01</v>
      </c>
      <c r="AE901" s="86">
        <v>0.02</v>
      </c>
      <c r="AF901" s="151">
        <v>0</v>
      </c>
      <c r="AG901" s="150">
        <v>2.3395744205</v>
      </c>
      <c r="AH901" s="86">
        <v>7.1355000000000002E-2</v>
      </c>
      <c r="AI901" s="88">
        <v>4.5629988697699998E-2</v>
      </c>
      <c r="AJ901" s="152">
        <v>2.4700000000000002</v>
      </c>
      <c r="AK901" s="153">
        <v>16</v>
      </c>
    </row>
    <row r="902" spans="1:37" x14ac:dyDescent="0.2">
      <c r="A902" s="149" t="s">
        <v>2100</v>
      </c>
      <c r="B902" s="66" t="s">
        <v>2101</v>
      </c>
      <c r="C902" s="67">
        <v>65</v>
      </c>
      <c r="D902" s="84" t="s">
        <v>334</v>
      </c>
      <c r="E902" s="85">
        <v>36.712638435836197</v>
      </c>
      <c r="F902" s="91">
        <v>36.672979109449798</v>
      </c>
      <c r="G902" s="86">
        <v>34.0395998373968</v>
      </c>
      <c r="H902" s="86">
        <v>34.002914960489399</v>
      </c>
      <c r="I902" s="86">
        <v>21.58</v>
      </c>
      <c r="J902" s="86">
        <v>29.98</v>
      </c>
      <c r="K902" s="87">
        <v>0</v>
      </c>
      <c r="L902" s="150">
        <v>9.9999999297599995</v>
      </c>
      <c r="M902" s="86">
        <v>2.7991234065638799E-3</v>
      </c>
      <c r="N902" s="86">
        <v>36.4985782744427</v>
      </c>
      <c r="O902" s="86">
        <v>82.880484670460802</v>
      </c>
      <c r="P902" s="86">
        <v>1.2330000000000001</v>
      </c>
      <c r="Q902" s="88">
        <v>1.0686</v>
      </c>
      <c r="R902" s="85">
        <v>1.3297872340425501E-2</v>
      </c>
      <c r="S902" s="86">
        <v>8.5</v>
      </c>
      <c r="T902" s="86">
        <v>1.43</v>
      </c>
      <c r="U902" s="88">
        <v>15.101280004759101</v>
      </c>
      <c r="V902" s="89">
        <v>4.0199999999999996</v>
      </c>
      <c r="W902" s="85">
        <v>21.9654376018497</v>
      </c>
      <c r="X902" s="88">
        <v>18.133333333300001</v>
      </c>
      <c r="Y902" s="85">
        <v>23.099999999999994</v>
      </c>
      <c r="Z902" s="88">
        <v>-100</v>
      </c>
      <c r="AA902" s="85">
        <v>0</v>
      </c>
      <c r="AB902" s="91">
        <v>0.09</v>
      </c>
      <c r="AC902" s="86">
        <v>0</v>
      </c>
      <c r="AD902" s="86">
        <v>0.04</v>
      </c>
      <c r="AE902" s="86">
        <v>0.04</v>
      </c>
      <c r="AF902" s="151">
        <v>0</v>
      </c>
      <c r="AG902" s="150">
        <v>5.89182716983</v>
      </c>
      <c r="AH902" s="86">
        <v>0.159329</v>
      </c>
      <c r="AI902" s="88">
        <v>0.106470000109</v>
      </c>
      <c r="AJ902" s="152">
        <v>1.89</v>
      </c>
      <c r="AK902" s="153">
        <v>2</v>
      </c>
    </row>
    <row r="903" spans="1:37" x14ac:dyDescent="0.2">
      <c r="A903" s="149" t="s">
        <v>2102</v>
      </c>
      <c r="B903" s="66" t="s">
        <v>2103</v>
      </c>
      <c r="C903" s="67">
        <v>65</v>
      </c>
      <c r="D903" s="84" t="s">
        <v>334</v>
      </c>
      <c r="E903" s="85">
        <v>46.994212826266697</v>
      </c>
      <c r="F903" s="91">
        <v>46.941065312389298</v>
      </c>
      <c r="G903" s="86">
        <v>42.210936577300103</v>
      </c>
      <c r="H903" s="86">
        <v>42.165662769182298</v>
      </c>
      <c r="I903" s="86">
        <v>27.92</v>
      </c>
      <c r="J903" s="86">
        <v>36.67</v>
      </c>
      <c r="K903" s="87">
        <v>0</v>
      </c>
      <c r="L903" s="150">
        <v>9.4600000065900005</v>
      </c>
      <c r="M903" s="86">
        <v>0</v>
      </c>
      <c r="N903" s="86">
        <v>45.9922010398613</v>
      </c>
      <c r="O903" s="86">
        <v>87.275664034458003</v>
      </c>
      <c r="P903" s="86">
        <v>1.0249999999999999</v>
      </c>
      <c r="Q903" s="88">
        <v>0.54679999999999995</v>
      </c>
      <c r="R903" s="85">
        <v>0</v>
      </c>
      <c r="S903" s="86">
        <v>7.3</v>
      </c>
      <c r="T903" s="86">
        <v>1.19</v>
      </c>
      <c r="U903" s="88">
        <v>13.302625880870799</v>
      </c>
      <c r="V903" s="89">
        <v>4.3499999999999996</v>
      </c>
      <c r="W903" s="85">
        <v>23.838963957880502</v>
      </c>
      <c r="X903" s="88">
        <v>23.7</v>
      </c>
      <c r="Y903" s="85"/>
      <c r="Z903" s="88"/>
      <c r="AA903" s="85">
        <v>0</v>
      </c>
      <c r="AB903" s="91">
        <v>0.09</v>
      </c>
      <c r="AC903" s="86">
        <v>0</v>
      </c>
      <c r="AD903" s="86">
        <v>0.02</v>
      </c>
      <c r="AE903" s="86">
        <v>0.02</v>
      </c>
      <c r="AF903" s="151">
        <v>0</v>
      </c>
      <c r="AG903" s="150">
        <v>1.7557748345399999</v>
      </c>
      <c r="AH903" s="86">
        <v>9.7309999999999994E-2</v>
      </c>
      <c r="AI903" s="88">
        <v>5.0417245079600002E-10</v>
      </c>
      <c r="AJ903" s="152">
        <v>1.78</v>
      </c>
      <c r="AK903" s="153">
        <v>1</v>
      </c>
    </row>
    <row r="904" spans="1:37" x14ac:dyDescent="0.2">
      <c r="A904" s="149" t="s">
        <v>2104</v>
      </c>
      <c r="B904" s="66" t="s">
        <v>2105</v>
      </c>
      <c r="C904" s="67">
        <v>65</v>
      </c>
      <c r="D904" s="84" t="s">
        <v>334</v>
      </c>
      <c r="E904" s="85">
        <v>46.1451396879893</v>
      </c>
      <c r="F904" s="91">
        <v>46.119673275357897</v>
      </c>
      <c r="G904" s="86">
        <v>41.072607572013403</v>
      </c>
      <c r="H904" s="86">
        <v>41.047141159382001</v>
      </c>
      <c r="I904" s="86">
        <v>16.97</v>
      </c>
      <c r="J904" s="86">
        <v>24.27</v>
      </c>
      <c r="K904" s="87">
        <v>0</v>
      </c>
      <c r="L904" s="150">
        <v>7.3700011567399999</v>
      </c>
      <c r="M904" s="86">
        <v>0</v>
      </c>
      <c r="N904" s="86">
        <v>46.785349812904002</v>
      </c>
      <c r="O904" s="86">
        <v>90.338271059031598</v>
      </c>
      <c r="P904" s="86">
        <v>0.65500000000000003</v>
      </c>
      <c r="Q904" s="88">
        <v>0.57640000000000002</v>
      </c>
      <c r="R904" s="85">
        <v>0</v>
      </c>
      <c r="S904" s="86">
        <v>6.9</v>
      </c>
      <c r="T904" s="86">
        <v>0.89</v>
      </c>
      <c r="U904" s="88">
        <v>13.8320348606893</v>
      </c>
      <c r="V904" s="89">
        <v>4.26</v>
      </c>
      <c r="W904" s="85">
        <v>20.3398738049085</v>
      </c>
      <c r="X904" s="88">
        <v>17.3</v>
      </c>
      <c r="Y904" s="85">
        <v>-100</v>
      </c>
      <c r="Z904" s="88"/>
      <c r="AA904" s="85">
        <v>0</v>
      </c>
      <c r="AB904" s="91">
        <v>0.03</v>
      </c>
      <c r="AC904" s="86">
        <v>0</v>
      </c>
      <c r="AD904" s="86">
        <v>0.01</v>
      </c>
      <c r="AE904" s="86">
        <v>0.03</v>
      </c>
      <c r="AF904" s="151">
        <v>0</v>
      </c>
      <c r="AG904" s="150">
        <v>4.3984505385899997</v>
      </c>
      <c r="AH904" s="86">
        <v>0.127523</v>
      </c>
      <c r="AI904" s="88">
        <v>6.0840010763499999E-2</v>
      </c>
      <c r="AJ904" s="152">
        <v>1.66</v>
      </c>
      <c r="AK904" s="153">
        <v>1</v>
      </c>
    </row>
    <row r="905" spans="1:37" x14ac:dyDescent="0.2">
      <c r="A905" s="149" t="s">
        <v>2106</v>
      </c>
      <c r="B905" s="66" t="s">
        <v>2107</v>
      </c>
      <c r="C905" s="67">
        <v>65</v>
      </c>
      <c r="D905" s="84" t="s">
        <v>334</v>
      </c>
      <c r="E905" s="85">
        <v>45.4361570205932</v>
      </c>
      <c r="F905" s="91">
        <v>45.224736232237603</v>
      </c>
      <c r="G905" s="86">
        <v>40.079486084852903</v>
      </c>
      <c r="H905" s="86">
        <v>39.943282307739203</v>
      </c>
      <c r="I905" s="86">
        <v>41.75</v>
      </c>
      <c r="J905" s="86">
        <v>47.56</v>
      </c>
      <c r="K905" s="87">
        <v>0</v>
      </c>
      <c r="L905" s="150">
        <v>7.7000001384300001</v>
      </c>
      <c r="M905" s="86">
        <v>1.9323954778916099E-3</v>
      </c>
      <c r="N905" s="86">
        <v>44.959913613072104</v>
      </c>
      <c r="O905" s="86">
        <v>83.666212291827193</v>
      </c>
      <c r="P905" s="86">
        <v>0.96099999999999997</v>
      </c>
      <c r="Q905" s="88">
        <v>0.82450000000000001</v>
      </c>
      <c r="R905" s="85">
        <v>3.8127919168811399E-2</v>
      </c>
      <c r="S905" s="86">
        <v>7.5</v>
      </c>
      <c r="T905" s="86">
        <v>1.1499999999999999</v>
      </c>
      <c r="U905" s="88">
        <v>14.684596775833</v>
      </c>
      <c r="V905" s="89">
        <v>4.2</v>
      </c>
      <c r="W905" s="85">
        <v>22.784558881227198</v>
      </c>
      <c r="X905" s="88">
        <v>21.3</v>
      </c>
      <c r="Y905" s="85">
        <v>-73.900000000000006</v>
      </c>
      <c r="Z905" s="88"/>
      <c r="AA905" s="85">
        <v>0</v>
      </c>
      <c r="AB905" s="91">
        <v>0.27</v>
      </c>
      <c r="AC905" s="86">
        <v>0</v>
      </c>
      <c r="AD905" s="86">
        <v>0.1</v>
      </c>
      <c r="AE905" s="86">
        <v>0.28999999999999998</v>
      </c>
      <c r="AF905" s="151">
        <v>0</v>
      </c>
      <c r="AG905" s="150">
        <v>4.23692528593</v>
      </c>
      <c r="AH905" s="86">
        <v>0.22785900000000001</v>
      </c>
      <c r="AI905" s="88">
        <v>4.5630003135300003E-2</v>
      </c>
      <c r="AJ905" s="152">
        <v>1.79</v>
      </c>
      <c r="AK905" s="153">
        <v>1</v>
      </c>
    </row>
    <row r="906" spans="1:37" x14ac:dyDescent="0.2">
      <c r="A906" s="149" t="s">
        <v>2108</v>
      </c>
      <c r="B906" s="66" t="s">
        <v>2109</v>
      </c>
      <c r="C906" s="67">
        <v>65</v>
      </c>
      <c r="D906" s="84" t="s">
        <v>334</v>
      </c>
      <c r="E906" s="85">
        <v>46.362197884024702</v>
      </c>
      <c r="F906" s="91">
        <v>46.082963606465803</v>
      </c>
      <c r="G906" s="86">
        <v>39.5819759444841</v>
      </c>
      <c r="H906" s="86">
        <v>39.3803067440249</v>
      </c>
      <c r="I906" s="86">
        <v>76.33</v>
      </c>
      <c r="J906" s="86">
        <v>153.6</v>
      </c>
      <c r="K906" s="87">
        <v>0</v>
      </c>
      <c r="L906" s="150">
        <v>4.6200007100500002</v>
      </c>
      <c r="M906" s="86">
        <v>2.0503033727042701E-3</v>
      </c>
      <c r="N906" s="86">
        <v>44.851924616168198</v>
      </c>
      <c r="O906" s="86">
        <v>84.330897808027203</v>
      </c>
      <c r="P906" s="86">
        <v>4.8109999999999999</v>
      </c>
      <c r="Q906" s="88">
        <v>0.56310000000000004</v>
      </c>
      <c r="R906" s="85">
        <v>1.46584579302257E-2</v>
      </c>
      <c r="S906" s="86">
        <v>5.5</v>
      </c>
      <c r="T906" s="86">
        <v>1.63</v>
      </c>
      <c r="U906" s="88">
        <v>8.9396336859958794</v>
      </c>
      <c r="V906" s="89">
        <v>4.28</v>
      </c>
      <c r="W906" s="85">
        <v>26.9342254604286</v>
      </c>
      <c r="X906" s="88">
        <v>22.9</v>
      </c>
      <c r="Y906" s="85">
        <v>-100</v>
      </c>
      <c r="Z906" s="88"/>
      <c r="AA906" s="85">
        <v>0.04</v>
      </c>
      <c r="AB906" s="91">
        <v>0.27</v>
      </c>
      <c r="AC906" s="86">
        <v>0.02</v>
      </c>
      <c r="AD906" s="86">
        <v>0.16</v>
      </c>
      <c r="AE906" s="86">
        <v>0.97</v>
      </c>
      <c r="AF906" s="151">
        <v>0</v>
      </c>
      <c r="AG906" s="150">
        <v>2.79755009926</v>
      </c>
      <c r="AH906" s="86">
        <v>0.73985599999999996</v>
      </c>
      <c r="AI906" s="88">
        <v>0.410669941777</v>
      </c>
      <c r="AJ906" s="152">
        <v>1.89</v>
      </c>
      <c r="AK906" s="153">
        <v>2</v>
      </c>
    </row>
    <row r="907" spans="1:37" x14ac:dyDescent="0.2">
      <c r="A907" s="149" t="s">
        <v>2110</v>
      </c>
      <c r="B907" s="66" t="s">
        <v>2111</v>
      </c>
      <c r="C907" s="67">
        <v>65</v>
      </c>
      <c r="D907" s="84" t="s">
        <v>334</v>
      </c>
      <c r="E907" s="85">
        <v>60.4536428333559</v>
      </c>
      <c r="F907" s="91">
        <v>60.351271013974397</v>
      </c>
      <c r="G907" s="86">
        <v>47.299480740530598</v>
      </c>
      <c r="H907" s="86">
        <v>47.214376456948301</v>
      </c>
      <c r="I907" s="86">
        <v>18.079999999999998</v>
      </c>
      <c r="J907" s="86">
        <v>29.77</v>
      </c>
      <c r="K907" s="87">
        <v>0</v>
      </c>
      <c r="L907" s="150">
        <v>6.7799996070399997</v>
      </c>
      <c r="M907" s="86">
        <v>8.6656866525392797E-4</v>
      </c>
      <c r="N907" s="86">
        <v>58.974835750588802</v>
      </c>
      <c r="O907" s="86">
        <v>79.384710180009705</v>
      </c>
      <c r="P907" s="86">
        <v>0.55000000000000004</v>
      </c>
      <c r="Q907" s="88">
        <v>0.45219999999999999</v>
      </c>
      <c r="R907" s="85">
        <v>4.2229729729729701E-2</v>
      </c>
      <c r="S907" s="86">
        <v>5.2</v>
      </c>
      <c r="T907" s="86">
        <v>0.95</v>
      </c>
      <c r="U907" s="88">
        <v>9.5600478557420701</v>
      </c>
      <c r="V907" s="89">
        <v>4.6500000000000004</v>
      </c>
      <c r="W907" s="85">
        <v>26.090142538862299</v>
      </c>
      <c r="X907" s="88">
        <v>22.1</v>
      </c>
      <c r="Y907" s="85">
        <v>-100</v>
      </c>
      <c r="Z907" s="88"/>
      <c r="AA907" s="85">
        <v>0</v>
      </c>
      <c r="AB907" s="91">
        <v>0.28999999999999998</v>
      </c>
      <c r="AC907" s="86">
        <v>0</v>
      </c>
      <c r="AD907" s="86">
        <v>0.12</v>
      </c>
      <c r="AE907" s="86">
        <v>0.01</v>
      </c>
      <c r="AF907" s="151">
        <v>0</v>
      </c>
      <c r="AG907" s="150">
        <v>0.54757542983100005</v>
      </c>
      <c r="AH907" s="86">
        <v>0.122262</v>
      </c>
      <c r="AI907" s="88">
        <v>1.52100646361E-2</v>
      </c>
      <c r="AJ907" s="152">
        <v>2.2200000000000002</v>
      </c>
      <c r="AK907" s="153">
        <v>9</v>
      </c>
    </row>
    <row r="908" spans="1:37" x14ac:dyDescent="0.2">
      <c r="A908" s="149" t="s">
        <v>2112</v>
      </c>
      <c r="B908" s="66" t="s">
        <v>2113</v>
      </c>
      <c r="C908" s="67">
        <v>65</v>
      </c>
      <c r="D908" s="84" t="s">
        <v>334</v>
      </c>
      <c r="E908" s="85">
        <v>68.720501842079102</v>
      </c>
      <c r="F908" s="91">
        <v>68.473563676192398</v>
      </c>
      <c r="G908" s="86">
        <v>60.718908692621703</v>
      </c>
      <c r="H908" s="86">
        <v>60.491884894951703</v>
      </c>
      <c r="I908" s="86">
        <v>26.26</v>
      </c>
      <c r="J908" s="86">
        <v>37.93</v>
      </c>
      <c r="K908" s="87">
        <v>0</v>
      </c>
      <c r="L908" s="150">
        <v>4.69000009222</v>
      </c>
      <c r="M908" s="86">
        <v>0</v>
      </c>
      <c r="N908" s="86">
        <v>62.938736439055504</v>
      </c>
      <c r="O908" s="86">
        <v>69.152290855128896</v>
      </c>
      <c r="P908" s="86">
        <v>0.92200000000000004</v>
      </c>
      <c r="Q908" s="88">
        <v>0.59740000000000004</v>
      </c>
      <c r="R908" s="85">
        <v>0</v>
      </c>
      <c r="S908" s="86">
        <v>5.0999999999999996</v>
      </c>
      <c r="T908" s="86">
        <v>1.18</v>
      </c>
      <c r="U908" s="88">
        <v>9.5369909389624592</v>
      </c>
      <c r="V908" s="89">
        <v>4.71</v>
      </c>
      <c r="W908" s="85">
        <v>24.292033563072401</v>
      </c>
      <c r="X908" s="88">
        <v>23.733333333299999</v>
      </c>
      <c r="Y908" s="85">
        <v>-100</v>
      </c>
      <c r="Z908" s="88"/>
      <c r="AA908" s="85">
        <v>0</v>
      </c>
      <c r="AB908" s="91">
        <v>0.28000000000000003</v>
      </c>
      <c r="AC908" s="86">
        <v>0</v>
      </c>
      <c r="AD908" s="86">
        <v>0.23</v>
      </c>
      <c r="AE908" s="86">
        <v>0.36</v>
      </c>
      <c r="AF908" s="151">
        <v>0</v>
      </c>
      <c r="AG908" s="150">
        <v>0.17815002800800001</v>
      </c>
      <c r="AH908" s="86">
        <v>8.5732000000000003E-2</v>
      </c>
      <c r="AI908" s="88">
        <v>4.5630001114300003E-2</v>
      </c>
      <c r="AJ908" s="152">
        <v>2.17</v>
      </c>
      <c r="AK908" s="153">
        <v>14</v>
      </c>
    </row>
    <row r="909" spans="1:37" x14ac:dyDescent="0.2">
      <c r="A909" s="149" t="s">
        <v>2114</v>
      </c>
      <c r="B909" s="66" t="s">
        <v>2115</v>
      </c>
      <c r="C909" s="67">
        <v>65</v>
      </c>
      <c r="D909" s="84" t="s">
        <v>334</v>
      </c>
      <c r="E909" s="85">
        <v>46.334037752068497</v>
      </c>
      <c r="F909" s="91">
        <v>46.162111823489397</v>
      </c>
      <c r="G909" s="86">
        <v>40.1494800434591</v>
      </c>
      <c r="H909" s="86">
        <v>40.061129219050301</v>
      </c>
      <c r="I909" s="86">
        <v>10.32</v>
      </c>
      <c r="J909" s="86">
        <v>14.01</v>
      </c>
      <c r="K909" s="87">
        <v>0</v>
      </c>
      <c r="L909" s="150">
        <v>11.510000011600001</v>
      </c>
      <c r="M909" s="86">
        <v>0</v>
      </c>
      <c r="N909" s="86">
        <v>45.402161438408598</v>
      </c>
      <c r="O909" s="86">
        <v>87.141025641025607</v>
      </c>
      <c r="P909" s="86">
        <v>0.63200000000000001</v>
      </c>
      <c r="Q909" s="88">
        <v>0.55720000000000003</v>
      </c>
      <c r="R909" s="85">
        <v>0</v>
      </c>
      <c r="S909" s="86">
        <v>7.5</v>
      </c>
      <c r="T909" s="86">
        <v>1.03</v>
      </c>
      <c r="U909" s="88">
        <v>15.811215778979699</v>
      </c>
      <c r="V909" s="89">
        <v>4.0999999999999996</v>
      </c>
      <c r="W909" s="85">
        <v>22.335009252963602</v>
      </c>
      <c r="X909" s="88">
        <v>21.633333333300001</v>
      </c>
      <c r="Y909" s="85">
        <v>100</v>
      </c>
      <c r="Z909" s="88"/>
      <c r="AA909" s="85">
        <v>0</v>
      </c>
      <c r="AB909" s="91">
        <v>0.35</v>
      </c>
      <c r="AC909" s="86">
        <v>0</v>
      </c>
      <c r="AD909" s="86">
        <v>0.17</v>
      </c>
      <c r="AE909" s="86">
        <v>0.05</v>
      </c>
      <c r="AF909" s="151">
        <v>0</v>
      </c>
      <c r="AG909" s="150">
        <v>2.8847002182699999</v>
      </c>
      <c r="AH909" s="86">
        <v>6.3684000000000004E-2</v>
      </c>
      <c r="AI909" s="88">
        <v>3.0420000667899998E-2</v>
      </c>
      <c r="AJ909" s="152">
        <v>1.79</v>
      </c>
      <c r="AK909" s="153">
        <v>1</v>
      </c>
    </row>
    <row r="910" spans="1:37" x14ac:dyDescent="0.2">
      <c r="A910" s="149" t="s">
        <v>2116</v>
      </c>
      <c r="B910" s="66" t="s">
        <v>2117</v>
      </c>
      <c r="C910" s="67">
        <v>65</v>
      </c>
      <c r="D910" s="84" t="s">
        <v>334</v>
      </c>
      <c r="E910" s="85">
        <v>45.588045359440002</v>
      </c>
      <c r="F910" s="91">
        <v>45.510552010952402</v>
      </c>
      <c r="G910" s="86">
        <v>41.169632939839303</v>
      </c>
      <c r="H910" s="86">
        <v>41.105055149432999</v>
      </c>
      <c r="I910" s="86">
        <v>17.41</v>
      </c>
      <c r="J910" s="86">
        <v>28.41</v>
      </c>
      <c r="K910" s="87">
        <v>0</v>
      </c>
      <c r="L910" s="150">
        <v>8.8800002877700006</v>
      </c>
      <c r="M910" s="86">
        <v>3.1128007723685998E-3</v>
      </c>
      <c r="N910" s="86">
        <v>44.5622895622896</v>
      </c>
      <c r="O910" s="86">
        <v>84.089858555976704</v>
      </c>
      <c r="P910" s="86">
        <v>0.65200000000000002</v>
      </c>
      <c r="Q910" s="88">
        <v>0.60270000000000001</v>
      </c>
      <c r="R910" s="85">
        <v>1.85942729639271E-2</v>
      </c>
      <c r="S910" s="86">
        <v>7.2</v>
      </c>
      <c r="T910" s="86">
        <v>0.87</v>
      </c>
      <c r="U910" s="88">
        <v>15.2920207682174</v>
      </c>
      <c r="V910" s="89">
        <v>4.2300000000000004</v>
      </c>
      <c r="W910" s="85">
        <v>22.2916429731875</v>
      </c>
      <c r="X910" s="88">
        <v>20.7</v>
      </c>
      <c r="Y910" s="85">
        <v>100</v>
      </c>
      <c r="Z910" s="88"/>
      <c r="AA910" s="85">
        <v>0</v>
      </c>
      <c r="AB910" s="91">
        <v>0.09</v>
      </c>
      <c r="AC910" s="86">
        <v>0</v>
      </c>
      <c r="AD910" s="86">
        <v>0.05</v>
      </c>
      <c r="AE910" s="86">
        <v>0.18</v>
      </c>
      <c r="AF910" s="151">
        <v>0</v>
      </c>
      <c r="AG910" s="150">
        <v>2.2608818175400001</v>
      </c>
      <c r="AH910" s="86">
        <v>0.114603</v>
      </c>
      <c r="AI910" s="88">
        <v>4.5630010173899997E-2</v>
      </c>
      <c r="AJ910" s="152">
        <v>1.75</v>
      </c>
      <c r="AK910" s="153">
        <v>0</v>
      </c>
    </row>
    <row r="911" spans="1:37" x14ac:dyDescent="0.2">
      <c r="A911" s="149" t="s">
        <v>2118</v>
      </c>
      <c r="B911" s="66" t="s">
        <v>2119</v>
      </c>
      <c r="C911" s="67">
        <v>65</v>
      </c>
      <c r="D911" s="84" t="s">
        <v>334</v>
      </c>
      <c r="E911" s="85">
        <v>47.664847555475397</v>
      </c>
      <c r="F911" s="91">
        <v>47.591556918636101</v>
      </c>
      <c r="G911" s="86">
        <v>43.3970773949125</v>
      </c>
      <c r="H911" s="86">
        <v>43.332807144145796</v>
      </c>
      <c r="I911" s="86">
        <v>26.28</v>
      </c>
      <c r="J911" s="86">
        <v>35.840000000000003</v>
      </c>
      <c r="K911" s="87">
        <v>0</v>
      </c>
      <c r="L911" s="150">
        <v>8.8499999915499998</v>
      </c>
      <c r="M911" s="86">
        <v>0</v>
      </c>
      <c r="N911" s="86">
        <v>45.859685580050602</v>
      </c>
      <c r="O911" s="86">
        <v>76.631520915167798</v>
      </c>
      <c r="P911" s="86">
        <v>0.81599999999999995</v>
      </c>
      <c r="Q911" s="88">
        <v>0.63890000000000002</v>
      </c>
      <c r="R911" s="85">
        <v>0</v>
      </c>
      <c r="S911" s="86">
        <v>7</v>
      </c>
      <c r="T911" s="86">
        <v>1.26</v>
      </c>
      <c r="U911" s="88">
        <v>13.2543297853148</v>
      </c>
      <c r="V911" s="89">
        <v>4.25</v>
      </c>
      <c r="W911" s="85">
        <v>21.7052177191689</v>
      </c>
      <c r="X911" s="88">
        <v>20.666666666699999</v>
      </c>
      <c r="Y911" s="85"/>
      <c r="Z911" s="88"/>
      <c r="AA911" s="85">
        <v>0</v>
      </c>
      <c r="AB911" s="91">
        <v>0.08</v>
      </c>
      <c r="AC911" s="86">
        <v>0</v>
      </c>
      <c r="AD911" s="86">
        <v>0.06</v>
      </c>
      <c r="AE911" s="86">
        <v>0.28999999999999998</v>
      </c>
      <c r="AF911" s="151">
        <v>0</v>
      </c>
      <c r="AG911" s="150">
        <v>2.9902003870999998</v>
      </c>
      <c r="AH911" s="86">
        <v>0.161583</v>
      </c>
      <c r="AI911" s="88">
        <v>4.5629991124100003E-2</v>
      </c>
      <c r="AJ911" s="152">
        <v>1.78</v>
      </c>
      <c r="AK911" s="153">
        <v>0</v>
      </c>
    </row>
    <row r="912" spans="1:37" x14ac:dyDescent="0.2">
      <c r="A912" s="149" t="s">
        <v>2120</v>
      </c>
      <c r="B912" s="66" t="s">
        <v>2121</v>
      </c>
      <c r="C912" s="67">
        <v>65</v>
      </c>
      <c r="D912" s="84" t="s">
        <v>334</v>
      </c>
      <c r="E912" s="85">
        <v>42.802496978456702</v>
      </c>
      <c r="F912" s="91">
        <v>42.7489190973996</v>
      </c>
      <c r="G912" s="86">
        <v>38.073937475858799</v>
      </c>
      <c r="H912" s="86">
        <v>38.040295550543902</v>
      </c>
      <c r="I912" s="86">
        <v>19.04</v>
      </c>
      <c r="J912" s="86">
        <v>26.99</v>
      </c>
      <c r="K912" s="87">
        <v>0</v>
      </c>
      <c r="L912" s="150">
        <v>10.890000026899999</v>
      </c>
      <c r="M912" s="86">
        <v>0</v>
      </c>
      <c r="N912" s="86">
        <v>41.601200900675501</v>
      </c>
      <c r="O912" s="86">
        <v>80.615727002967404</v>
      </c>
      <c r="P912" s="86">
        <v>1.0580000000000001</v>
      </c>
      <c r="Q912" s="88">
        <v>0.47070000000000001</v>
      </c>
      <c r="R912" s="85">
        <v>0</v>
      </c>
      <c r="S912" s="86">
        <v>7.2</v>
      </c>
      <c r="T912" s="86">
        <v>1.23</v>
      </c>
      <c r="U912" s="88">
        <v>13.9227730914437</v>
      </c>
      <c r="V912" s="89">
        <v>4.1100000000000003</v>
      </c>
      <c r="W912" s="85">
        <v>22.0084693601097</v>
      </c>
      <c r="X912" s="88">
        <v>20.5</v>
      </c>
      <c r="Y912" s="85">
        <v>100</v>
      </c>
      <c r="Z912" s="88"/>
      <c r="AA912" s="85">
        <v>0</v>
      </c>
      <c r="AB912" s="91">
        <v>7.0000000000000007E-2</v>
      </c>
      <c r="AC912" s="86">
        <v>0</v>
      </c>
      <c r="AD912" s="86">
        <v>0</v>
      </c>
      <c r="AE912" s="86">
        <v>0.08</v>
      </c>
      <c r="AF912" s="151">
        <v>0</v>
      </c>
      <c r="AG912" s="150">
        <v>3.3554839025400001</v>
      </c>
      <c r="AH912" s="86">
        <v>0.110611</v>
      </c>
      <c r="AI912" s="88">
        <v>0.10395999415</v>
      </c>
      <c r="AJ912" s="152">
        <v>1.82</v>
      </c>
      <c r="AK912" s="153">
        <v>0</v>
      </c>
    </row>
    <row r="913" spans="1:37" x14ac:dyDescent="0.2">
      <c r="A913" s="149" t="s">
        <v>2122</v>
      </c>
      <c r="B913" s="66" t="s">
        <v>2123</v>
      </c>
      <c r="C913" s="67">
        <v>65</v>
      </c>
      <c r="D913" s="84" t="s">
        <v>334</v>
      </c>
      <c r="E913" s="85">
        <v>51.7590478094777</v>
      </c>
      <c r="F913" s="91">
        <v>51.629605463940301</v>
      </c>
      <c r="G913" s="86">
        <v>42.769645243783103</v>
      </c>
      <c r="H913" s="86">
        <v>42.675983709207202</v>
      </c>
      <c r="I913" s="86">
        <v>29.77</v>
      </c>
      <c r="J913" s="86">
        <v>52.7</v>
      </c>
      <c r="K913" s="87">
        <v>0</v>
      </c>
      <c r="L913" s="150">
        <v>9.1500000861899995</v>
      </c>
      <c r="M913" s="86">
        <v>0</v>
      </c>
      <c r="N913" s="86">
        <v>49.7230704432979</v>
      </c>
      <c r="O913" s="86">
        <v>70.381215158511196</v>
      </c>
      <c r="P913" s="86">
        <v>1.673</v>
      </c>
      <c r="Q913" s="88">
        <v>0.68989999999999996</v>
      </c>
      <c r="R913" s="85">
        <v>0</v>
      </c>
      <c r="S913" s="86">
        <v>5.5</v>
      </c>
      <c r="T913" s="86">
        <v>1.43</v>
      </c>
      <c r="U913" s="88">
        <v>11.9613146290898</v>
      </c>
      <c r="V913" s="89">
        <v>4.1900000000000004</v>
      </c>
      <c r="W913" s="85">
        <v>24.4138326169004</v>
      </c>
      <c r="X913" s="88">
        <v>28.166666666699999</v>
      </c>
      <c r="Y913" s="85">
        <v>100</v>
      </c>
      <c r="Z913" s="88"/>
      <c r="AA913" s="85">
        <v>0</v>
      </c>
      <c r="AB913" s="91">
        <v>0.25</v>
      </c>
      <c r="AC913" s="86">
        <v>0</v>
      </c>
      <c r="AD913" s="86">
        <v>0.13</v>
      </c>
      <c r="AE913" s="86">
        <v>0.02</v>
      </c>
      <c r="AF913" s="151">
        <v>0</v>
      </c>
      <c r="AG913" s="150">
        <v>2.1072971658399999</v>
      </c>
      <c r="AH913" s="86">
        <v>0.264067</v>
      </c>
      <c r="AI913" s="88">
        <v>0.25872000487800001</v>
      </c>
      <c r="AJ913" s="152">
        <v>2</v>
      </c>
      <c r="AK913" s="153">
        <v>2</v>
      </c>
    </row>
    <row r="914" spans="1:37" x14ac:dyDescent="0.2">
      <c r="A914" s="149" t="s">
        <v>2124</v>
      </c>
      <c r="B914" s="66" t="s">
        <v>2125</v>
      </c>
      <c r="C914" s="67">
        <v>65</v>
      </c>
      <c r="D914" s="84" t="s">
        <v>334</v>
      </c>
      <c r="E914" s="85">
        <v>70.645412724855206</v>
      </c>
      <c r="F914" s="91">
        <v>70.494108297290296</v>
      </c>
      <c r="G914" s="86">
        <v>57.926670844095298</v>
      </c>
      <c r="H914" s="86">
        <v>57.8395561736791</v>
      </c>
      <c r="I914" s="86">
        <v>8.4</v>
      </c>
      <c r="J914" s="86">
        <v>23.11</v>
      </c>
      <c r="K914" s="87">
        <v>0</v>
      </c>
      <c r="L914" s="150">
        <v>5.6599998123199997</v>
      </c>
      <c r="M914" s="86">
        <v>0</v>
      </c>
      <c r="N914" s="86">
        <v>67.799335405724094</v>
      </c>
      <c r="O914" s="86">
        <v>73.016688061617501</v>
      </c>
      <c r="P914" s="86">
        <v>0.41799999999999998</v>
      </c>
      <c r="Q914" s="88">
        <v>0.4415</v>
      </c>
      <c r="R914" s="85">
        <v>0</v>
      </c>
      <c r="S914" s="86">
        <v>3.2</v>
      </c>
      <c r="T914" s="86">
        <v>1.26</v>
      </c>
      <c r="U914" s="88">
        <v>10.1863031284865</v>
      </c>
      <c r="V914" s="89">
        <v>4.72</v>
      </c>
      <c r="W914" s="85">
        <v>29.4161474616498</v>
      </c>
      <c r="X914" s="88">
        <v>26.166666666699999</v>
      </c>
      <c r="Y914" s="85">
        <v>100</v>
      </c>
      <c r="Z914" s="88"/>
      <c r="AA914" s="85">
        <v>0</v>
      </c>
      <c r="AB914" s="91">
        <v>0.18</v>
      </c>
      <c r="AC914" s="86">
        <v>0</v>
      </c>
      <c r="AD914" s="86">
        <v>0.09</v>
      </c>
      <c r="AE914" s="86">
        <v>0</v>
      </c>
      <c r="AF914" s="151">
        <v>0</v>
      </c>
      <c r="AG914" s="150">
        <v>0.27110815975000002</v>
      </c>
      <c r="AH914" s="86">
        <v>7.5658000000000003E-2</v>
      </c>
      <c r="AI914" s="88">
        <v>3.6770000043899999E-2</v>
      </c>
      <c r="AJ914" s="152">
        <v>1.96</v>
      </c>
      <c r="AK914" s="153">
        <v>5</v>
      </c>
    </row>
    <row r="915" spans="1:37" x14ac:dyDescent="0.2">
      <c r="A915" s="149" t="s">
        <v>2126</v>
      </c>
      <c r="B915" s="66" t="s">
        <v>2127</v>
      </c>
      <c r="C915" s="67">
        <v>65</v>
      </c>
      <c r="D915" s="84" t="s">
        <v>334</v>
      </c>
      <c r="E915" s="85">
        <v>55.4227146935606</v>
      </c>
      <c r="F915" s="91">
        <v>55.019087518185103</v>
      </c>
      <c r="G915" s="86">
        <v>47.2200041565942</v>
      </c>
      <c r="H915" s="86">
        <v>46.9487316918432</v>
      </c>
      <c r="I915" s="86">
        <v>38.869999999999997</v>
      </c>
      <c r="J915" s="86">
        <v>51.58</v>
      </c>
      <c r="K915" s="87">
        <v>0</v>
      </c>
      <c r="L915" s="150">
        <v>7.0200002346500003</v>
      </c>
      <c r="M915" s="86">
        <v>0</v>
      </c>
      <c r="N915" s="86">
        <v>54.5469484339567</v>
      </c>
      <c r="O915" s="86">
        <v>80.627889997566299</v>
      </c>
      <c r="P915" s="86">
        <v>1.758</v>
      </c>
      <c r="Q915" s="88">
        <v>0.41320000000000001</v>
      </c>
      <c r="R915" s="85">
        <v>0</v>
      </c>
      <c r="S915" s="86">
        <v>6.1</v>
      </c>
      <c r="T915" s="86">
        <v>1.19</v>
      </c>
      <c r="U915" s="88">
        <v>12.4763456973781</v>
      </c>
      <c r="V915" s="89">
        <v>4.5</v>
      </c>
      <c r="W915" s="85">
        <v>24.6960266564755</v>
      </c>
      <c r="X915" s="88">
        <v>21.5333333333</v>
      </c>
      <c r="Y915" s="85">
        <v>100</v>
      </c>
      <c r="Z915" s="88"/>
      <c r="AA915" s="85">
        <v>0.12</v>
      </c>
      <c r="AB915" s="91">
        <v>0.6</v>
      </c>
      <c r="AC915" s="86">
        <v>7.0000000000000007E-2</v>
      </c>
      <c r="AD915" s="86">
        <v>0.35</v>
      </c>
      <c r="AE915" s="86">
        <v>0.24</v>
      </c>
      <c r="AF915" s="151">
        <v>0</v>
      </c>
      <c r="AG915" s="150">
        <v>1.78745047554</v>
      </c>
      <c r="AH915" s="86">
        <v>0.23340900000000001</v>
      </c>
      <c r="AI915" s="88">
        <v>0.22814999999499999</v>
      </c>
      <c r="AJ915" s="152">
        <v>1.85</v>
      </c>
      <c r="AK915" s="153">
        <v>2</v>
      </c>
    </row>
    <row r="916" spans="1:37" x14ac:dyDescent="0.2">
      <c r="A916" s="149" t="s">
        <v>2128</v>
      </c>
      <c r="B916" s="66" t="s">
        <v>2129</v>
      </c>
      <c r="C916" s="67">
        <v>65</v>
      </c>
      <c r="D916" s="84" t="s">
        <v>334</v>
      </c>
      <c r="E916" s="85">
        <v>51.2848986843996</v>
      </c>
      <c r="F916" s="91">
        <v>50.966123616790597</v>
      </c>
      <c r="G916" s="86">
        <v>39.355656297767297</v>
      </c>
      <c r="H916" s="86">
        <v>39.179284846426199</v>
      </c>
      <c r="I916" s="86">
        <v>16.37</v>
      </c>
      <c r="J916" s="86">
        <v>31.32</v>
      </c>
      <c r="K916" s="87">
        <v>0</v>
      </c>
      <c r="L916" s="150">
        <v>8.1399999989400005</v>
      </c>
      <c r="M916" s="86">
        <v>0</v>
      </c>
      <c r="N916" s="86">
        <v>48.983468259582402</v>
      </c>
      <c r="O916" s="86">
        <v>68.6594586954986</v>
      </c>
      <c r="P916" s="86">
        <v>0.73799999999999999</v>
      </c>
      <c r="Q916" s="88">
        <v>0.24679999999999999</v>
      </c>
      <c r="R916" s="85">
        <v>0</v>
      </c>
      <c r="S916" s="86">
        <v>6.1</v>
      </c>
      <c r="T916" s="86">
        <v>0.66</v>
      </c>
      <c r="U916" s="88">
        <v>11.9932586911932</v>
      </c>
      <c r="V916" s="89">
        <v>4.29</v>
      </c>
      <c r="W916" s="85">
        <v>25.018887370776799</v>
      </c>
      <c r="X916" s="88">
        <v>23.9</v>
      </c>
      <c r="Y916" s="85">
        <v>100</v>
      </c>
      <c r="Z916" s="88"/>
      <c r="AA916" s="85">
        <v>0</v>
      </c>
      <c r="AB916" s="91">
        <v>0.33</v>
      </c>
      <c r="AC916" s="86">
        <v>0</v>
      </c>
      <c r="AD916" s="86">
        <v>0.16</v>
      </c>
      <c r="AE916" s="86">
        <v>7.0000000000000007E-2</v>
      </c>
      <c r="AF916" s="151">
        <v>0</v>
      </c>
      <c r="AG916" s="150">
        <v>1.9743495254700001</v>
      </c>
      <c r="AH916" s="86">
        <v>0.128196</v>
      </c>
      <c r="AI916" s="88">
        <v>0</v>
      </c>
      <c r="AJ916" s="152">
        <v>2.09</v>
      </c>
      <c r="AK916" s="153">
        <v>3</v>
      </c>
    </row>
    <row r="917" spans="1:37" x14ac:dyDescent="0.2">
      <c r="A917" s="149" t="s">
        <v>2130</v>
      </c>
      <c r="B917" s="66" t="s">
        <v>2131</v>
      </c>
      <c r="C917" s="67">
        <v>65</v>
      </c>
      <c r="D917" s="84" t="s">
        <v>334</v>
      </c>
      <c r="E917" s="85">
        <v>66.267958569996694</v>
      </c>
      <c r="F917" s="91">
        <v>66.067490811894402</v>
      </c>
      <c r="G917" s="86">
        <v>48.9836284664216</v>
      </c>
      <c r="H917" s="86">
        <v>48.883394587370503</v>
      </c>
      <c r="I917" s="86">
        <v>8.57</v>
      </c>
      <c r="J917" s="86">
        <v>11.1</v>
      </c>
      <c r="K917" s="87">
        <v>0</v>
      </c>
      <c r="L917" s="150">
        <v>4.5999999911999998</v>
      </c>
      <c r="M917" s="86">
        <v>0</v>
      </c>
      <c r="N917" s="86">
        <v>63.555108877721899</v>
      </c>
      <c r="O917" s="86">
        <v>74.958573939241802</v>
      </c>
      <c r="P917" s="86">
        <v>0.57899999999999996</v>
      </c>
      <c r="Q917" s="88">
        <v>0.28210000000000002</v>
      </c>
      <c r="R917" s="85">
        <v>0</v>
      </c>
      <c r="S917" s="86">
        <v>3.8</v>
      </c>
      <c r="T917" s="86">
        <v>0.72</v>
      </c>
      <c r="U917" s="88">
        <v>7.9585699966588699</v>
      </c>
      <c r="V917" s="89">
        <v>4.6500000000000004</v>
      </c>
      <c r="W917" s="85">
        <v>25.303261237882001</v>
      </c>
      <c r="X917" s="88">
        <v>22.266666666700001</v>
      </c>
      <c r="Y917" s="85">
        <v>100</v>
      </c>
      <c r="Z917" s="88"/>
      <c r="AA917" s="85">
        <v>0</v>
      </c>
      <c r="AB917" s="91">
        <v>0.37</v>
      </c>
      <c r="AC917" s="86">
        <v>0</v>
      </c>
      <c r="AD917" s="86">
        <v>0.13</v>
      </c>
      <c r="AE917" s="86">
        <v>0.01</v>
      </c>
      <c r="AF917" s="151">
        <v>0</v>
      </c>
      <c r="AG917" s="150">
        <v>0.99924981111400002</v>
      </c>
      <c r="AH917" s="86">
        <v>4.3165000000000002E-2</v>
      </c>
      <c r="AI917" s="88">
        <v>0</v>
      </c>
      <c r="AJ917" s="152">
        <v>2.12</v>
      </c>
      <c r="AK917" s="153">
        <v>8</v>
      </c>
    </row>
    <row r="918" spans="1:37" x14ac:dyDescent="0.2">
      <c r="A918" s="149" t="s">
        <v>2132</v>
      </c>
      <c r="B918" s="66" t="s">
        <v>2133</v>
      </c>
      <c r="C918" s="67">
        <v>65</v>
      </c>
      <c r="D918" s="84" t="s">
        <v>334</v>
      </c>
      <c r="E918" s="85">
        <v>67.195501915983201</v>
      </c>
      <c r="F918" s="91">
        <v>66.828421014933895</v>
      </c>
      <c r="G918" s="86">
        <v>54.465852523009701</v>
      </c>
      <c r="H918" s="86">
        <v>54.173978440711998</v>
      </c>
      <c r="I918" s="86">
        <v>8.02</v>
      </c>
      <c r="J918" s="86">
        <v>12.28</v>
      </c>
      <c r="K918" s="87">
        <v>0</v>
      </c>
      <c r="L918" s="150">
        <v>5.6599999417499998</v>
      </c>
      <c r="M918" s="86">
        <v>2.3979433966351201E-4</v>
      </c>
      <c r="N918" s="86">
        <v>62.419684841523399</v>
      </c>
      <c r="O918" s="86">
        <v>69.008698575450694</v>
      </c>
      <c r="P918" s="86">
        <v>0.435</v>
      </c>
      <c r="Q918" s="88">
        <v>0.71630000000000005</v>
      </c>
      <c r="R918" s="85">
        <v>2.0794343938448701E-2</v>
      </c>
      <c r="S918" s="86">
        <v>4.7</v>
      </c>
      <c r="T918" s="86">
        <v>0.91</v>
      </c>
      <c r="U918" s="88">
        <v>10.4233069512588</v>
      </c>
      <c r="V918" s="89">
        <v>4.7</v>
      </c>
      <c r="W918" s="85">
        <v>26.6234473910134</v>
      </c>
      <c r="X918" s="88">
        <v>21.4</v>
      </c>
      <c r="Y918" s="85">
        <v>100</v>
      </c>
      <c r="Z918" s="88"/>
      <c r="AA918" s="85">
        <v>0</v>
      </c>
      <c r="AB918" s="91">
        <v>0.52</v>
      </c>
      <c r="AC918" s="86">
        <v>0</v>
      </c>
      <c r="AD918" s="86">
        <v>0.27</v>
      </c>
      <c r="AE918" s="86">
        <v>0.03</v>
      </c>
      <c r="AF918" s="151">
        <v>0</v>
      </c>
      <c r="AG918" s="150">
        <v>0.47022499425399999</v>
      </c>
      <c r="AH918" s="86">
        <v>3.3522000000000003E-2</v>
      </c>
      <c r="AI918" s="88">
        <v>3.0419998846399999E-2</v>
      </c>
      <c r="AJ918" s="152">
        <v>2.25</v>
      </c>
      <c r="AK918" s="153">
        <v>13</v>
      </c>
    </row>
    <row r="919" spans="1:37" x14ac:dyDescent="0.2">
      <c r="A919" s="149" t="s">
        <v>2134</v>
      </c>
      <c r="B919" s="66" t="s">
        <v>2135</v>
      </c>
      <c r="C919" s="67">
        <v>63</v>
      </c>
      <c r="D919" s="84" t="s">
        <v>334</v>
      </c>
      <c r="E919" s="85">
        <v>86.824561849338806</v>
      </c>
      <c r="F919" s="91">
        <v>86.364598951318499</v>
      </c>
      <c r="G919" s="86">
        <v>84.755152346827302</v>
      </c>
      <c r="H919" s="86">
        <v>84.322295917935193</v>
      </c>
      <c r="I919" s="86">
        <v>16.72</v>
      </c>
      <c r="J919" s="86">
        <v>13.37</v>
      </c>
      <c r="K919" s="87">
        <v>0</v>
      </c>
      <c r="L919" s="150">
        <v>6.0000007773800004</v>
      </c>
      <c r="M919" s="86">
        <v>0</v>
      </c>
      <c r="N919" s="86">
        <v>69.086839673429196</v>
      </c>
      <c r="O919" s="86">
        <v>64.740695665829193</v>
      </c>
      <c r="P919" s="86">
        <v>0.20799999999999999</v>
      </c>
      <c r="Q919" s="88">
        <v>6.59E-2</v>
      </c>
      <c r="R919" s="85">
        <v>0</v>
      </c>
      <c r="S919" s="86">
        <v>3.7</v>
      </c>
      <c r="T919" s="86">
        <v>0.84</v>
      </c>
      <c r="U919" s="88">
        <v>5.1205814337628004</v>
      </c>
      <c r="V919" s="89">
        <v>4.5199999999999996</v>
      </c>
      <c r="W919" s="85">
        <v>33.799591909777703</v>
      </c>
      <c r="X919" s="88">
        <v>35.233333333300003</v>
      </c>
      <c r="Y919" s="85">
        <v>-100</v>
      </c>
      <c r="Z919" s="88"/>
      <c r="AA919" s="85">
        <v>0</v>
      </c>
      <c r="AB919" s="91">
        <v>0.62</v>
      </c>
      <c r="AC919" s="86">
        <v>0</v>
      </c>
      <c r="AD919" s="86">
        <v>0.47</v>
      </c>
      <c r="AE919" s="86">
        <v>0</v>
      </c>
      <c r="AF919" s="151">
        <v>52.530896349599999</v>
      </c>
      <c r="AG919" s="150">
        <v>8.0910074885599995E-2</v>
      </c>
      <c r="AH919" s="86">
        <v>3.9916E-2</v>
      </c>
      <c r="AI919" s="88">
        <v>0.89137299623499999</v>
      </c>
      <c r="AJ919" s="152">
        <v>4.1100000000000003</v>
      </c>
      <c r="AK919" s="153">
        <v>74</v>
      </c>
    </row>
    <row r="920" spans="1:37" x14ac:dyDescent="0.2">
      <c r="A920" s="149" t="s">
        <v>2136</v>
      </c>
      <c r="B920" s="66" t="s">
        <v>2137</v>
      </c>
      <c r="C920" s="67">
        <v>63</v>
      </c>
      <c r="D920" s="84" t="s">
        <v>334</v>
      </c>
      <c r="E920" s="85">
        <v>81.3277254199444</v>
      </c>
      <c r="F920" s="91">
        <v>80.914920684373101</v>
      </c>
      <c r="G920" s="86">
        <v>78.343761629064204</v>
      </c>
      <c r="H920" s="86">
        <v>77.992401623525495</v>
      </c>
      <c r="I920" s="86">
        <v>9.39</v>
      </c>
      <c r="J920" s="86">
        <v>7.46</v>
      </c>
      <c r="K920" s="87">
        <v>0</v>
      </c>
      <c r="L920" s="150">
        <v>12.169999965400001</v>
      </c>
      <c r="M920" s="86">
        <v>0</v>
      </c>
      <c r="N920" s="86">
        <v>58.833213839985099</v>
      </c>
      <c r="O920" s="86">
        <v>63.528996825716703</v>
      </c>
      <c r="P920" s="86">
        <v>0.22</v>
      </c>
      <c r="Q920" s="88">
        <v>0.16350000000000001</v>
      </c>
      <c r="R920" s="85">
        <v>0</v>
      </c>
      <c r="S920" s="86">
        <v>4.7</v>
      </c>
      <c r="T920" s="86">
        <v>0.56000000000000005</v>
      </c>
      <c r="U920" s="88">
        <v>4.02938962016772</v>
      </c>
      <c r="V920" s="89">
        <v>4.8499999999999996</v>
      </c>
      <c r="W920" s="85">
        <v>31.966479127224201</v>
      </c>
      <c r="X920" s="88">
        <v>34.1</v>
      </c>
      <c r="Y920" s="85">
        <v>-100</v>
      </c>
      <c r="Z920" s="88"/>
      <c r="AA920" s="85">
        <v>0.03</v>
      </c>
      <c r="AB920" s="91">
        <v>0.55000000000000004</v>
      </c>
      <c r="AC920" s="86">
        <v>0.01</v>
      </c>
      <c r="AD920" s="86">
        <v>0.31</v>
      </c>
      <c r="AE920" s="86">
        <v>0</v>
      </c>
      <c r="AF920" s="151">
        <v>5.6223997861999999</v>
      </c>
      <c r="AG920" s="150">
        <v>0.50755798279999997</v>
      </c>
      <c r="AH920" s="86">
        <v>2.4587000000000001E-2</v>
      </c>
      <c r="AI920" s="88">
        <v>0.12733899485799999</v>
      </c>
      <c r="AJ920" s="152">
        <v>3.9</v>
      </c>
      <c r="AK920" s="153">
        <v>62</v>
      </c>
    </row>
    <row r="921" spans="1:37" x14ac:dyDescent="0.2">
      <c r="A921" s="149" t="s">
        <v>2138</v>
      </c>
      <c r="B921" s="66" t="s">
        <v>2139</v>
      </c>
      <c r="C921" s="67">
        <v>63</v>
      </c>
      <c r="D921" s="84" t="s">
        <v>334</v>
      </c>
      <c r="E921" s="85">
        <v>94.093889371063199</v>
      </c>
      <c r="F921" s="91">
        <v>93.560251265349606</v>
      </c>
      <c r="G921" s="86">
        <v>90.246710950322694</v>
      </c>
      <c r="H921" s="86">
        <v>89.966572427838599</v>
      </c>
      <c r="I921" s="86">
        <v>6.37</v>
      </c>
      <c r="J921" s="86">
        <v>7.89</v>
      </c>
      <c r="K921" s="87">
        <v>0</v>
      </c>
      <c r="L921" s="150">
        <v>2.5200009402000001</v>
      </c>
      <c r="M921" s="86">
        <v>0</v>
      </c>
      <c r="N921" s="86">
        <v>65.7703182337725</v>
      </c>
      <c r="O921" s="86">
        <v>76.967820711270903</v>
      </c>
      <c r="P921" s="86">
        <v>0.16400000000000001</v>
      </c>
      <c r="Q921" s="88">
        <v>6.6799999999999998E-2</v>
      </c>
      <c r="R921" s="85">
        <v>0</v>
      </c>
      <c r="S921" s="86">
        <v>3.1</v>
      </c>
      <c r="T921" s="86">
        <v>0.39</v>
      </c>
      <c r="U921" s="88">
        <v>1.9781560698112099</v>
      </c>
      <c r="V921" s="89">
        <v>4.74</v>
      </c>
      <c r="W921" s="85">
        <v>33.467601629805699</v>
      </c>
      <c r="X921" s="88">
        <v>28.9</v>
      </c>
      <c r="Y921" s="85">
        <v>-100</v>
      </c>
      <c r="Z921" s="88"/>
      <c r="AA921" s="85">
        <v>0</v>
      </c>
      <c r="AB921" s="91">
        <v>0.18</v>
      </c>
      <c r="AC921" s="86">
        <v>0</v>
      </c>
      <c r="AD921" s="86">
        <v>0</v>
      </c>
      <c r="AE921" s="86">
        <v>0</v>
      </c>
      <c r="AF921" s="151">
        <v>0</v>
      </c>
      <c r="AG921" s="150">
        <v>7.4475544035200001E-8</v>
      </c>
      <c r="AH921" s="86">
        <v>2.1682E-2</v>
      </c>
      <c r="AI921" s="88">
        <v>0.382016943266</v>
      </c>
      <c r="AJ921" s="152">
        <v>3.62</v>
      </c>
      <c r="AK921" s="153">
        <v>59</v>
      </c>
    </row>
    <row r="922" spans="1:37" x14ac:dyDescent="0.2">
      <c r="A922" s="149" t="s">
        <v>2140</v>
      </c>
      <c r="B922" s="66" t="s">
        <v>2141</v>
      </c>
      <c r="C922" s="67">
        <v>63</v>
      </c>
      <c r="D922" s="84" t="s">
        <v>334</v>
      </c>
      <c r="E922" s="85">
        <v>74.010753443913401</v>
      </c>
      <c r="F922" s="91">
        <v>73.476595445600196</v>
      </c>
      <c r="G922" s="86">
        <v>68.061217317964605</v>
      </c>
      <c r="H922" s="86">
        <v>67.604371661512502</v>
      </c>
      <c r="I922" s="86">
        <v>7.67</v>
      </c>
      <c r="J922" s="86">
        <v>6.1</v>
      </c>
      <c r="K922" s="87">
        <v>1.95E-2</v>
      </c>
      <c r="L922" s="150">
        <v>12.419999990100001</v>
      </c>
      <c r="M922" s="86">
        <v>3.5624711267857399E-2</v>
      </c>
      <c r="N922" s="86">
        <v>63.3982883010327</v>
      </c>
      <c r="O922" s="86">
        <v>53.703383679535499</v>
      </c>
      <c r="P922" s="86">
        <v>0.13800000000000001</v>
      </c>
      <c r="Q922" s="88">
        <v>0.27329999999999999</v>
      </c>
      <c r="R922" s="85">
        <v>5.2521008403361297E-2</v>
      </c>
      <c r="S922" s="86">
        <v>14.2</v>
      </c>
      <c r="T922" s="86">
        <v>0.8</v>
      </c>
      <c r="U922" s="88">
        <v>5.4856620747821196</v>
      </c>
      <c r="V922" s="89">
        <v>4.6500000000000004</v>
      </c>
      <c r="W922" s="85">
        <v>28.359274918390302</v>
      </c>
      <c r="X922" s="88">
        <v>27.833333333300001</v>
      </c>
      <c r="Y922" s="85"/>
      <c r="Z922" s="88"/>
      <c r="AA922" s="85">
        <v>0</v>
      </c>
      <c r="AB922" s="91">
        <v>0.67</v>
      </c>
      <c r="AC922" s="86">
        <v>0</v>
      </c>
      <c r="AD922" s="86">
        <v>0.48</v>
      </c>
      <c r="AE922" s="86">
        <v>0.01</v>
      </c>
      <c r="AF922" s="151">
        <v>0</v>
      </c>
      <c r="AG922" s="150">
        <v>0.67133396115300004</v>
      </c>
      <c r="AH922" s="86">
        <v>1.6014E-2</v>
      </c>
      <c r="AI922" s="88">
        <v>0</v>
      </c>
      <c r="AJ922" s="152">
        <v>3.16</v>
      </c>
      <c r="AK922" s="153">
        <v>47</v>
      </c>
    </row>
    <row r="923" spans="1:37" x14ac:dyDescent="0.2">
      <c r="A923" s="149" t="s">
        <v>2142</v>
      </c>
      <c r="B923" s="66" t="s">
        <v>2143</v>
      </c>
      <c r="C923" s="67">
        <v>63</v>
      </c>
      <c r="D923" s="84" t="s">
        <v>334</v>
      </c>
      <c r="E923" s="85">
        <v>73.111962961119104</v>
      </c>
      <c r="F923" s="91">
        <v>73.045585038416206</v>
      </c>
      <c r="G923" s="86">
        <v>68.050646355022295</v>
      </c>
      <c r="H923" s="86">
        <v>67.985927880386996</v>
      </c>
      <c r="I923" s="86">
        <v>8.76</v>
      </c>
      <c r="J923" s="86">
        <v>7.58</v>
      </c>
      <c r="K923" s="87">
        <v>0</v>
      </c>
      <c r="L923" s="150">
        <v>10.9199999838</v>
      </c>
      <c r="M923" s="86">
        <v>0</v>
      </c>
      <c r="N923" s="86">
        <v>66.898636416482603</v>
      </c>
      <c r="O923" s="86">
        <v>45.344750979520903</v>
      </c>
      <c r="P923" s="86">
        <v>0.32400000000000001</v>
      </c>
      <c r="Q923" s="88">
        <v>0.2581</v>
      </c>
      <c r="R923" s="85">
        <v>0</v>
      </c>
      <c r="S923" s="86">
        <v>12.4</v>
      </c>
      <c r="T923" s="86">
        <v>1.07</v>
      </c>
      <c r="U923" s="88">
        <v>4.8472478053799302</v>
      </c>
      <c r="V923" s="89">
        <v>4.78</v>
      </c>
      <c r="W923" s="85">
        <v>27.565728719763602</v>
      </c>
      <c r="X923" s="88">
        <v>23.3</v>
      </c>
      <c r="Y923" s="85">
        <v>100</v>
      </c>
      <c r="Z923" s="88"/>
      <c r="AA923" s="85">
        <v>0</v>
      </c>
      <c r="AB923" s="91">
        <v>0</v>
      </c>
      <c r="AC923" s="86">
        <v>0</v>
      </c>
      <c r="AD923" s="86">
        <v>0.05</v>
      </c>
      <c r="AE923" s="86">
        <v>7.0000000000000007E-2</v>
      </c>
      <c r="AF923" s="151">
        <v>0</v>
      </c>
      <c r="AG923" s="150">
        <v>0.20712407697999999</v>
      </c>
      <c r="AH923" s="86">
        <v>2.4331999999999999E-2</v>
      </c>
      <c r="AI923" s="88">
        <v>4.6131996896100001E-2</v>
      </c>
      <c r="AJ923" s="152">
        <v>3.01</v>
      </c>
      <c r="AK923" s="153">
        <v>40</v>
      </c>
    </row>
    <row r="924" spans="1:37" x14ac:dyDescent="0.2">
      <c r="A924" s="149" t="s">
        <v>2144</v>
      </c>
      <c r="B924" s="66" t="s">
        <v>2145</v>
      </c>
      <c r="C924" s="67">
        <v>63</v>
      </c>
      <c r="D924" s="84" t="s">
        <v>334</v>
      </c>
      <c r="E924" s="85">
        <v>80.384183959618596</v>
      </c>
      <c r="F924" s="91">
        <v>80.3744768971914</v>
      </c>
      <c r="G924" s="86">
        <v>67.765002804262494</v>
      </c>
      <c r="H924" s="86">
        <v>67.757452866819094</v>
      </c>
      <c r="I924" s="86">
        <v>18.47</v>
      </c>
      <c r="J924" s="86">
        <v>23.96</v>
      </c>
      <c r="K924" s="87">
        <v>0</v>
      </c>
      <c r="L924" s="150">
        <v>5.0100002787399998</v>
      </c>
      <c r="M924" s="86">
        <v>0</v>
      </c>
      <c r="N924" s="86">
        <v>71.590467556016094</v>
      </c>
      <c r="O924" s="86">
        <v>66.551326412918101</v>
      </c>
      <c r="P924" s="86">
        <v>0.44</v>
      </c>
      <c r="Q924" s="88">
        <v>0.31159999999999999</v>
      </c>
      <c r="R924" s="85">
        <v>0</v>
      </c>
      <c r="S924" s="86">
        <v>11.2</v>
      </c>
      <c r="T924" s="86">
        <v>0.79</v>
      </c>
      <c r="U924" s="88">
        <v>2.6101212304240899</v>
      </c>
      <c r="V924" s="89">
        <v>4.6100000000000003</v>
      </c>
      <c r="W924" s="85">
        <v>29.949166848511901</v>
      </c>
      <c r="X924" s="88">
        <v>29.166666666699999</v>
      </c>
      <c r="Y924" s="85">
        <v>27.28</v>
      </c>
      <c r="Z924" s="88"/>
      <c r="AA924" s="85">
        <v>0</v>
      </c>
      <c r="AB924" s="91">
        <v>0.02</v>
      </c>
      <c r="AC924" s="86">
        <v>0</v>
      </c>
      <c r="AD924" s="86">
        <v>0.01</v>
      </c>
      <c r="AE924" s="86">
        <v>0.03</v>
      </c>
      <c r="AF924" s="151">
        <v>1.1085100405100001E-8</v>
      </c>
      <c r="AG924" s="150">
        <v>0.24380000815799999</v>
      </c>
      <c r="AH924" s="86">
        <v>0.121062</v>
      </c>
      <c r="AI924" s="88">
        <v>0.14168899540300001</v>
      </c>
      <c r="AJ924" s="152">
        <v>2.95</v>
      </c>
      <c r="AK924" s="153">
        <v>51</v>
      </c>
    </row>
    <row r="925" spans="1:37" x14ac:dyDescent="0.2">
      <c r="A925" s="149" t="s">
        <v>2146</v>
      </c>
      <c r="B925" s="66" t="s">
        <v>2147</v>
      </c>
      <c r="C925" s="67">
        <v>63</v>
      </c>
      <c r="D925" s="84" t="s">
        <v>334</v>
      </c>
      <c r="E925" s="85">
        <v>85.302944867853796</v>
      </c>
      <c r="F925" s="91">
        <v>85.088309656765603</v>
      </c>
      <c r="G925" s="86">
        <v>75.366062171453507</v>
      </c>
      <c r="H925" s="86">
        <v>75.182348982301704</v>
      </c>
      <c r="I925" s="86">
        <v>34.92</v>
      </c>
      <c r="J925" s="86">
        <v>34.82</v>
      </c>
      <c r="K925" s="87">
        <v>0</v>
      </c>
      <c r="L925" s="150">
        <v>3.4200002226600001</v>
      </c>
      <c r="M925" s="86">
        <v>0</v>
      </c>
      <c r="N925" s="86">
        <v>76.9438071306311</v>
      </c>
      <c r="O925" s="86">
        <v>76.614679175842397</v>
      </c>
      <c r="P925" s="86">
        <v>0.4</v>
      </c>
      <c r="Q925" s="88">
        <v>0.8286</v>
      </c>
      <c r="R925" s="85">
        <v>0</v>
      </c>
      <c r="S925" s="86">
        <v>8.5</v>
      </c>
      <c r="T925" s="86">
        <v>1.29</v>
      </c>
      <c r="U925" s="88">
        <v>3.6615311857685899</v>
      </c>
      <c r="V925" s="89">
        <v>4.92</v>
      </c>
      <c r="W925" s="85">
        <v>30.959890727474999</v>
      </c>
      <c r="X925" s="88">
        <v>17.333333333300001</v>
      </c>
      <c r="Y925" s="85">
        <v>-100</v>
      </c>
      <c r="Z925" s="88"/>
      <c r="AA925" s="85">
        <v>0</v>
      </c>
      <c r="AB925" s="91">
        <v>0.27</v>
      </c>
      <c r="AC925" s="86">
        <v>0</v>
      </c>
      <c r="AD925" s="86">
        <v>0.18</v>
      </c>
      <c r="AE925" s="86">
        <v>0.08</v>
      </c>
      <c r="AF925" s="151">
        <v>0.76409988543999996</v>
      </c>
      <c r="AG925" s="150">
        <v>1.6324013128600001E-2</v>
      </c>
      <c r="AH925" s="86">
        <v>7.8143000000000004E-2</v>
      </c>
      <c r="AI925" s="88">
        <v>7.02709968736E-2</v>
      </c>
      <c r="AJ925" s="152">
        <v>3.11</v>
      </c>
      <c r="AK925" s="153">
        <v>49</v>
      </c>
    </row>
    <row r="926" spans="1:37" x14ac:dyDescent="0.2">
      <c r="A926" s="149" t="s">
        <v>2148</v>
      </c>
      <c r="B926" s="66" t="s">
        <v>2149</v>
      </c>
      <c r="C926" s="67">
        <v>65</v>
      </c>
      <c r="D926" s="84" t="s">
        <v>334</v>
      </c>
      <c r="E926" s="85">
        <v>73.236628427774704</v>
      </c>
      <c r="F926" s="91">
        <v>72.996792556419194</v>
      </c>
      <c r="G926" s="86">
        <v>56.682174126621803</v>
      </c>
      <c r="H926" s="86">
        <v>56.530470714017397</v>
      </c>
      <c r="I926" s="86">
        <v>11.66</v>
      </c>
      <c r="J926" s="86">
        <v>10.56</v>
      </c>
      <c r="K926" s="87">
        <v>0</v>
      </c>
      <c r="L926" s="150">
        <v>5.2099999700700002</v>
      </c>
      <c r="M926" s="86">
        <v>1.6897760487450899E-4</v>
      </c>
      <c r="N926" s="86">
        <v>65.1055017306049</v>
      </c>
      <c r="O926" s="86">
        <v>64.727178691492099</v>
      </c>
      <c r="P926" s="86">
        <v>0.46500000000000002</v>
      </c>
      <c r="Q926" s="88">
        <v>0.41739999999999999</v>
      </c>
      <c r="R926" s="85">
        <v>1.9098548510313201E-2</v>
      </c>
      <c r="S926" s="86">
        <v>3.4</v>
      </c>
      <c r="T926" s="86">
        <v>0.78</v>
      </c>
      <c r="U926" s="88">
        <v>7.0881613546392304</v>
      </c>
      <c r="V926" s="89">
        <v>4.78</v>
      </c>
      <c r="W926" s="85">
        <v>31.079116233646602</v>
      </c>
      <c r="X926" s="88">
        <v>18.0333333333</v>
      </c>
      <c r="Y926" s="85">
        <v>-99.04</v>
      </c>
      <c r="Z926" s="88"/>
      <c r="AA926" s="85">
        <v>0</v>
      </c>
      <c r="AB926" s="91">
        <v>0.38</v>
      </c>
      <c r="AC926" s="86">
        <v>0</v>
      </c>
      <c r="AD926" s="86">
        <v>0.06</v>
      </c>
      <c r="AE926" s="86">
        <v>0.05</v>
      </c>
      <c r="AF926" s="151">
        <v>1.69533676509E-7</v>
      </c>
      <c r="AG926" s="150">
        <v>0.26144996107899998</v>
      </c>
      <c r="AH926" s="86">
        <v>3.4654999999999998E-2</v>
      </c>
      <c r="AI926" s="88">
        <v>1.5210016933700001E-2</v>
      </c>
      <c r="AJ926" s="152">
        <v>2.59</v>
      </c>
      <c r="AK926" s="153">
        <v>24</v>
      </c>
    </row>
    <row r="927" spans="1:37" x14ac:dyDescent="0.2">
      <c r="A927" s="149" t="s">
        <v>2150</v>
      </c>
      <c r="B927" s="66" t="s">
        <v>2151</v>
      </c>
      <c r="C927" s="67">
        <v>63</v>
      </c>
      <c r="D927" s="84" t="s">
        <v>334</v>
      </c>
      <c r="E927" s="85">
        <v>76.985254814022895</v>
      </c>
      <c r="F927" s="91">
        <v>76.714078979961698</v>
      </c>
      <c r="G927" s="86">
        <v>66.993468312843007</v>
      </c>
      <c r="H927" s="86">
        <v>66.793997627211496</v>
      </c>
      <c r="I927" s="86">
        <v>11.56</v>
      </c>
      <c r="J927" s="86">
        <v>13.68</v>
      </c>
      <c r="K927" s="87">
        <v>0</v>
      </c>
      <c r="L927" s="150">
        <v>4.3800002854200004</v>
      </c>
      <c r="M927" s="86">
        <v>0</v>
      </c>
      <c r="N927" s="86">
        <v>71.173289442746295</v>
      </c>
      <c r="O927" s="86">
        <v>64.490305862755093</v>
      </c>
      <c r="P927" s="86">
        <v>0.438</v>
      </c>
      <c r="Q927" s="88">
        <v>0.30420000000000003</v>
      </c>
      <c r="R927" s="85">
        <v>0</v>
      </c>
      <c r="S927" s="86">
        <v>2.8</v>
      </c>
      <c r="T927" s="86">
        <v>0.88</v>
      </c>
      <c r="U927" s="88">
        <v>5.9450086698043103</v>
      </c>
      <c r="V927" s="89">
        <v>4.8099999999999996</v>
      </c>
      <c r="W927" s="85">
        <v>26.073478942143399</v>
      </c>
      <c r="X927" s="88">
        <v>22.9</v>
      </c>
      <c r="Y927" s="85">
        <v>-100</v>
      </c>
      <c r="Z927" s="88"/>
      <c r="AA927" s="85">
        <v>0</v>
      </c>
      <c r="AB927" s="91">
        <v>0.37</v>
      </c>
      <c r="AC927" s="86">
        <v>0</v>
      </c>
      <c r="AD927" s="86">
        <v>0.23</v>
      </c>
      <c r="AE927" s="86">
        <v>0.01</v>
      </c>
      <c r="AF927" s="151">
        <v>3.6772249168700002E-8</v>
      </c>
      <c r="AG927" s="150">
        <v>0.21000005615799999</v>
      </c>
      <c r="AH927" s="86">
        <v>4.5791999999999999E-2</v>
      </c>
      <c r="AI927" s="88">
        <v>1.52100036537E-2</v>
      </c>
      <c r="AJ927" s="152">
        <v>2.79</v>
      </c>
      <c r="AK927" s="153">
        <v>35</v>
      </c>
    </row>
    <row r="928" spans="1:37" x14ac:dyDescent="0.2">
      <c r="A928" s="149" t="s">
        <v>2152</v>
      </c>
      <c r="B928" s="66" t="s">
        <v>2153</v>
      </c>
      <c r="C928" s="67">
        <v>63</v>
      </c>
      <c r="D928" s="84" t="s">
        <v>334</v>
      </c>
      <c r="E928" s="85">
        <v>85.608381931402604</v>
      </c>
      <c r="F928" s="91">
        <v>85.264406444598194</v>
      </c>
      <c r="G928" s="86">
        <v>73.847978649797398</v>
      </c>
      <c r="H928" s="86">
        <v>73.550459622417705</v>
      </c>
      <c r="I928" s="86">
        <v>9.67</v>
      </c>
      <c r="J928" s="86">
        <v>10.050000000000001</v>
      </c>
      <c r="K928" s="87">
        <v>0</v>
      </c>
      <c r="L928" s="150">
        <v>2.8000000031800001</v>
      </c>
      <c r="M928" s="86">
        <v>0</v>
      </c>
      <c r="N928" s="86">
        <v>73.5499505440158</v>
      </c>
      <c r="O928" s="86">
        <v>62.922217838608802</v>
      </c>
      <c r="P928" s="86">
        <v>0.27900000000000003</v>
      </c>
      <c r="Q928" s="88">
        <v>0.2636</v>
      </c>
      <c r="R928" s="85">
        <v>0</v>
      </c>
      <c r="S928" s="86">
        <v>1.1000000000000001</v>
      </c>
      <c r="T928" s="86">
        <v>0.65</v>
      </c>
      <c r="U928" s="88">
        <v>3.5939507759217202</v>
      </c>
      <c r="V928" s="89">
        <v>4.8600000000000003</v>
      </c>
      <c r="W928" s="85">
        <v>25.363098577910201</v>
      </c>
      <c r="X928" s="88">
        <v>21</v>
      </c>
      <c r="Y928" s="85">
        <v>-100</v>
      </c>
      <c r="Z928" s="88"/>
      <c r="AA928" s="85">
        <v>0</v>
      </c>
      <c r="AB928" s="91">
        <v>0.56000000000000005</v>
      </c>
      <c r="AC928" s="86">
        <v>0</v>
      </c>
      <c r="AD928" s="86">
        <v>0.37</v>
      </c>
      <c r="AE928" s="86">
        <v>0.04</v>
      </c>
      <c r="AF928" s="151">
        <v>0</v>
      </c>
      <c r="AG928" s="150">
        <v>2.25749939502E-2</v>
      </c>
      <c r="AH928" s="86">
        <v>4.3439999999999999E-2</v>
      </c>
      <c r="AI928" s="88">
        <v>1.52099959239E-2</v>
      </c>
      <c r="AJ928" s="152">
        <v>2.97</v>
      </c>
      <c r="AK928" s="153">
        <v>43</v>
      </c>
    </row>
    <row r="929" spans="1:37" x14ac:dyDescent="0.2">
      <c r="A929" s="149" t="s">
        <v>2154</v>
      </c>
      <c r="B929" s="66" t="s">
        <v>2155</v>
      </c>
      <c r="C929" s="67">
        <v>63</v>
      </c>
      <c r="D929" s="84" t="s">
        <v>334</v>
      </c>
      <c r="E929" s="85">
        <v>80.988423127246193</v>
      </c>
      <c r="F929" s="91">
        <v>80.436906871594402</v>
      </c>
      <c r="G929" s="86">
        <v>69.333708739793593</v>
      </c>
      <c r="H929" s="86">
        <v>68.826910018383899</v>
      </c>
      <c r="I929" s="86">
        <v>12.54</v>
      </c>
      <c r="J929" s="86">
        <v>13.95</v>
      </c>
      <c r="K929" s="87">
        <v>0</v>
      </c>
      <c r="L929" s="150">
        <v>5.8100001043900003</v>
      </c>
      <c r="M929" s="86">
        <v>2.3423045638536499E-3</v>
      </c>
      <c r="N929" s="86">
        <v>75.310766557508501</v>
      </c>
      <c r="O929" s="86">
        <v>64.905922270203604</v>
      </c>
      <c r="P929" s="86">
        <v>0.215</v>
      </c>
      <c r="Q929" s="88">
        <v>0.44169999999999998</v>
      </c>
      <c r="R929" s="85">
        <v>2.96208530805687E-2</v>
      </c>
      <c r="S929" s="86">
        <v>8.4</v>
      </c>
      <c r="T929" s="86">
        <v>1.28</v>
      </c>
      <c r="U929" s="88">
        <v>4.4965964987826901</v>
      </c>
      <c r="V929" s="89">
        <v>4.6100000000000003</v>
      </c>
      <c r="W929" s="85">
        <v>29.349220269191399</v>
      </c>
      <c r="X929" s="88">
        <v>31.733333333299999</v>
      </c>
      <c r="Y929" s="85"/>
      <c r="Z929" s="88"/>
      <c r="AA929" s="85">
        <v>0</v>
      </c>
      <c r="AB929" s="91">
        <v>0.17</v>
      </c>
      <c r="AC929" s="86">
        <v>0</v>
      </c>
      <c r="AD929" s="86">
        <v>0.26</v>
      </c>
      <c r="AE929" s="86">
        <v>0.03</v>
      </c>
      <c r="AF929" s="151">
        <v>1.6366808020900001E-8</v>
      </c>
      <c r="AG929" s="150">
        <v>0.16620801931099999</v>
      </c>
      <c r="AH929" s="86">
        <v>3.7737E-2</v>
      </c>
      <c r="AI929" s="88">
        <v>4.4190661525299999E-8</v>
      </c>
      <c r="AJ929" s="152">
        <v>3.24</v>
      </c>
      <c r="AK929" s="153">
        <v>53</v>
      </c>
    </row>
    <row r="930" spans="1:37" x14ac:dyDescent="0.2">
      <c r="A930" s="149" t="s">
        <v>2156</v>
      </c>
      <c r="B930" s="66" t="s">
        <v>2157</v>
      </c>
      <c r="C930" s="67">
        <v>63</v>
      </c>
      <c r="D930" s="84" t="s">
        <v>334</v>
      </c>
      <c r="E930" s="85">
        <v>83.340407830619597</v>
      </c>
      <c r="F930" s="91">
        <v>82.818309930896305</v>
      </c>
      <c r="G930" s="86">
        <v>73.2499108613342</v>
      </c>
      <c r="H930" s="86">
        <v>72.8560028524373</v>
      </c>
      <c r="I930" s="86">
        <v>6.69</v>
      </c>
      <c r="J930" s="86">
        <v>11.11</v>
      </c>
      <c r="K930" s="87">
        <v>0</v>
      </c>
      <c r="L930" s="150">
        <v>6.3699989058500002</v>
      </c>
      <c r="M930" s="86">
        <v>0</v>
      </c>
      <c r="N930" s="86">
        <v>71.280614736192803</v>
      </c>
      <c r="O930" s="86">
        <v>71.4505869237327</v>
      </c>
      <c r="P930" s="86">
        <v>0.224</v>
      </c>
      <c r="Q930" s="88">
        <v>0.3584</v>
      </c>
      <c r="R930" s="85">
        <v>0</v>
      </c>
      <c r="S930" s="86">
        <v>4.4000000000000004</v>
      </c>
      <c r="T930" s="86">
        <v>1.22</v>
      </c>
      <c r="U930" s="88">
        <v>4.6649235105353402</v>
      </c>
      <c r="V930" s="89">
        <v>4.75</v>
      </c>
      <c r="W930" s="85">
        <v>21.750512153796301</v>
      </c>
      <c r="X930" s="88">
        <v>22.2</v>
      </c>
      <c r="Y930" s="85">
        <v>-100</v>
      </c>
      <c r="Z930" s="88"/>
      <c r="AA930" s="85">
        <v>0</v>
      </c>
      <c r="AB930" s="91">
        <v>0.38</v>
      </c>
      <c r="AC930" s="86">
        <v>0</v>
      </c>
      <c r="AD930" s="86">
        <v>0.22</v>
      </c>
      <c r="AE930" s="86">
        <v>0.01</v>
      </c>
      <c r="AF930" s="151">
        <v>0</v>
      </c>
      <c r="AG930" s="150">
        <v>0.22955394849800001</v>
      </c>
      <c r="AH930" s="86">
        <v>4.5468000000000001E-2</v>
      </c>
      <c r="AI930" s="88">
        <v>0.29373596279300002</v>
      </c>
      <c r="AJ930" s="152">
        <v>3.06</v>
      </c>
      <c r="AK930" s="153">
        <v>43</v>
      </c>
    </row>
    <row r="931" spans="1:37" x14ac:dyDescent="0.2">
      <c r="A931" s="149" t="s">
        <v>2158</v>
      </c>
      <c r="B931" s="66" t="s">
        <v>2159</v>
      </c>
      <c r="C931" s="67">
        <v>63</v>
      </c>
      <c r="D931" s="84" t="s">
        <v>334</v>
      </c>
      <c r="E931" s="85">
        <v>70.056996066468699</v>
      </c>
      <c r="F931" s="91">
        <v>69.705386529661993</v>
      </c>
      <c r="G931" s="86">
        <v>65.896283214256997</v>
      </c>
      <c r="H931" s="86">
        <v>65.585614513927894</v>
      </c>
      <c r="I931" s="86">
        <v>11.51</v>
      </c>
      <c r="J931" s="86">
        <v>12.17</v>
      </c>
      <c r="K931" s="87">
        <v>0</v>
      </c>
      <c r="L931" s="150">
        <v>23.779997993599999</v>
      </c>
      <c r="M931" s="86">
        <v>0</v>
      </c>
      <c r="N931" s="86">
        <v>61.197697106930399</v>
      </c>
      <c r="O931" s="86">
        <v>58.8585274373294</v>
      </c>
      <c r="P931" s="86">
        <v>0.24299999999999999</v>
      </c>
      <c r="Q931" s="88">
        <v>0.42809999999999998</v>
      </c>
      <c r="R931" s="85">
        <v>0</v>
      </c>
      <c r="S931" s="86">
        <v>9.5</v>
      </c>
      <c r="T931" s="86">
        <v>0.98</v>
      </c>
      <c r="U931" s="88">
        <v>6.1820663080998601</v>
      </c>
      <c r="V931" s="89">
        <v>4.51</v>
      </c>
      <c r="W931" s="85">
        <v>19.637376882379201</v>
      </c>
      <c r="X931" s="88">
        <v>22.766666666700001</v>
      </c>
      <c r="Y931" s="85"/>
      <c r="Z931" s="88"/>
      <c r="AA931" s="85">
        <v>0</v>
      </c>
      <c r="AB931" s="91">
        <v>0.49</v>
      </c>
      <c r="AC931" s="86">
        <v>0</v>
      </c>
      <c r="AD931" s="86">
        <v>0.28000000000000003</v>
      </c>
      <c r="AE931" s="86">
        <v>0.02</v>
      </c>
      <c r="AF931" s="151">
        <v>4.39145611544E-8</v>
      </c>
      <c r="AG931" s="150">
        <v>2.1635639228299999</v>
      </c>
      <c r="AH931" s="86">
        <v>5.7792000000000003E-2</v>
      </c>
      <c r="AI931" s="88">
        <v>0.50935601705199995</v>
      </c>
      <c r="AJ931" s="152">
        <v>2.5299999999999998</v>
      </c>
      <c r="AK931" s="153">
        <v>16</v>
      </c>
    </row>
    <row r="932" spans="1:37" x14ac:dyDescent="0.2">
      <c r="A932" s="149" t="s">
        <v>2160</v>
      </c>
      <c r="B932" s="66" t="s">
        <v>2161</v>
      </c>
      <c r="C932" s="67">
        <v>63</v>
      </c>
      <c r="D932" s="84" t="s">
        <v>334</v>
      </c>
      <c r="E932" s="85">
        <v>90.736373165618403</v>
      </c>
      <c r="F932" s="91">
        <v>90.215539832285103</v>
      </c>
      <c r="G932" s="86">
        <v>84.5486111111111</v>
      </c>
      <c r="H932" s="86">
        <v>84.1145833333333</v>
      </c>
      <c r="I932" s="86">
        <v>8.09</v>
      </c>
      <c r="J932" s="86">
        <v>13.63</v>
      </c>
      <c r="K932" s="87">
        <v>0</v>
      </c>
      <c r="L932" s="150">
        <v>2.1099999947499999</v>
      </c>
      <c r="M932" s="86">
        <v>0</v>
      </c>
      <c r="N932" s="86">
        <v>80.522112088617206</v>
      </c>
      <c r="O932" s="86">
        <v>91.140691799455894</v>
      </c>
      <c r="P932" s="86">
        <v>0.16200000000000001</v>
      </c>
      <c r="Q932" s="88">
        <v>5.4600000000000003E-2</v>
      </c>
      <c r="R932" s="85">
        <v>0</v>
      </c>
      <c r="S932" s="86">
        <v>2.7</v>
      </c>
      <c r="T932" s="86">
        <v>0.77</v>
      </c>
      <c r="U932" s="88">
        <v>1.2578616352201299</v>
      </c>
      <c r="V932" s="89">
        <v>4.8899999999999997</v>
      </c>
      <c r="W932" s="85">
        <v>20.652810901248898</v>
      </c>
      <c r="X932" s="88">
        <v>18.666666666699999</v>
      </c>
      <c r="Y932" s="85">
        <v>-99.8</v>
      </c>
      <c r="Z932" s="88"/>
      <c r="AA932" s="85">
        <v>0</v>
      </c>
      <c r="AB932" s="91">
        <v>0.69</v>
      </c>
      <c r="AC932" s="86">
        <v>0</v>
      </c>
      <c r="AD932" s="86">
        <v>0.46</v>
      </c>
      <c r="AE932" s="86">
        <v>0.04</v>
      </c>
      <c r="AF932" s="151">
        <v>0</v>
      </c>
      <c r="AG932" s="150">
        <v>1.75959999581E-2</v>
      </c>
      <c r="AH932" s="86">
        <v>1.7992999999999999E-2</v>
      </c>
      <c r="AI932" s="88">
        <v>3.45699999176E-2</v>
      </c>
      <c r="AJ932" s="152">
        <v>2.84</v>
      </c>
      <c r="AK932" s="153">
        <v>33</v>
      </c>
    </row>
    <row r="933" spans="1:37" x14ac:dyDescent="0.2">
      <c r="A933" s="149" t="s">
        <v>2162</v>
      </c>
      <c r="B933" s="66" t="s">
        <v>2163</v>
      </c>
      <c r="C933" s="67">
        <v>65</v>
      </c>
      <c r="D933" s="84" t="s">
        <v>334</v>
      </c>
      <c r="E933" s="85">
        <v>36.341288200829098</v>
      </c>
      <c r="F933" s="91">
        <v>36.2826317627907</v>
      </c>
      <c r="G933" s="86">
        <v>33.542914763627699</v>
      </c>
      <c r="H933" s="86">
        <v>33.499416730925098</v>
      </c>
      <c r="I933" s="86">
        <v>13.83</v>
      </c>
      <c r="J933" s="86">
        <v>20.03</v>
      </c>
      <c r="K933" s="87">
        <v>0</v>
      </c>
      <c r="L933" s="150">
        <v>13.320000005600001</v>
      </c>
      <c r="M933" s="86">
        <v>0</v>
      </c>
      <c r="N933" s="86">
        <v>35.096150672361503</v>
      </c>
      <c r="O933" s="86">
        <v>77.471211948466504</v>
      </c>
      <c r="P933" s="86">
        <v>0.85499999999999998</v>
      </c>
      <c r="Q933" s="88">
        <v>0.59319999999999995</v>
      </c>
      <c r="R933" s="85">
        <v>0</v>
      </c>
      <c r="S933" s="86">
        <v>11</v>
      </c>
      <c r="T933" s="86">
        <v>1.1100000000000001</v>
      </c>
      <c r="U933" s="88">
        <v>14.210675471723</v>
      </c>
      <c r="V933" s="89">
        <v>3.88</v>
      </c>
      <c r="W933" s="85">
        <v>22.749721086262301</v>
      </c>
      <c r="X933" s="88">
        <v>21.133333333300001</v>
      </c>
      <c r="Y933" s="85">
        <v>-57.6</v>
      </c>
      <c r="Z933" s="88"/>
      <c r="AA933" s="85">
        <v>0</v>
      </c>
      <c r="AB933" s="91">
        <v>0.04</v>
      </c>
      <c r="AC933" s="86">
        <v>0</v>
      </c>
      <c r="AD933" s="86">
        <v>0.04</v>
      </c>
      <c r="AE933" s="86">
        <v>0.02</v>
      </c>
      <c r="AF933" s="151">
        <v>0</v>
      </c>
      <c r="AG933" s="150">
        <v>12.3571115411</v>
      </c>
      <c r="AH933" s="86">
        <v>0.16136300000000001</v>
      </c>
      <c r="AI933" s="88">
        <v>5.8329993207800003E-2</v>
      </c>
      <c r="AJ933" s="152">
        <v>1.84</v>
      </c>
      <c r="AK933" s="153">
        <v>0</v>
      </c>
    </row>
    <row r="934" spans="1:37" x14ac:dyDescent="0.2">
      <c r="A934" s="149" t="s">
        <v>940</v>
      </c>
      <c r="B934" s="66" t="s">
        <v>2164</v>
      </c>
      <c r="C934" s="67">
        <v>65</v>
      </c>
      <c r="D934" s="84" t="s">
        <v>334</v>
      </c>
      <c r="E934" s="85">
        <v>40.281685093267903</v>
      </c>
      <c r="F934" s="91">
        <v>40.199258157578797</v>
      </c>
      <c r="G934" s="86">
        <v>35.282312254735103</v>
      </c>
      <c r="H934" s="86">
        <v>35.226763667640299</v>
      </c>
      <c r="I934" s="86">
        <v>12.49</v>
      </c>
      <c r="J934" s="86">
        <v>19.95</v>
      </c>
      <c r="K934" s="87">
        <v>0</v>
      </c>
      <c r="L934" s="150">
        <v>11.6399999713</v>
      </c>
      <c r="M934" s="86">
        <v>1.9487035687573599E-2</v>
      </c>
      <c r="N934" s="86">
        <v>39.797166079263498</v>
      </c>
      <c r="O934" s="86">
        <v>82.0172770410026</v>
      </c>
      <c r="P934" s="86">
        <v>0.55900000000000005</v>
      </c>
      <c r="Q934" s="88">
        <v>0.3584</v>
      </c>
      <c r="R934" s="85">
        <v>9.0334236675700105E-2</v>
      </c>
      <c r="S934" s="86">
        <v>7.3</v>
      </c>
      <c r="T934" s="86">
        <v>1.32</v>
      </c>
      <c r="U934" s="88">
        <v>11.837224720913101</v>
      </c>
      <c r="V934" s="89">
        <v>3.98</v>
      </c>
      <c r="W934" s="85">
        <v>23.102820754044501</v>
      </c>
      <c r="X934" s="88">
        <v>26.4</v>
      </c>
      <c r="Y934" s="85"/>
      <c r="Z934" s="88"/>
      <c r="AA934" s="85">
        <v>0</v>
      </c>
      <c r="AB934" s="91">
        <v>0.18</v>
      </c>
      <c r="AC934" s="86">
        <v>0</v>
      </c>
      <c r="AD934" s="86">
        <v>0.03</v>
      </c>
      <c r="AE934" s="86">
        <v>0</v>
      </c>
      <c r="AF934" s="151">
        <v>0</v>
      </c>
      <c r="AG934" s="150">
        <v>2.5446639376800002</v>
      </c>
      <c r="AH934" s="86">
        <v>5.8091999999999998E-2</v>
      </c>
      <c r="AI934" s="88">
        <v>7.5304635671600003E-10</v>
      </c>
      <c r="AJ934" s="152">
        <v>1.72</v>
      </c>
      <c r="AK934" s="153">
        <v>0</v>
      </c>
    </row>
    <row r="935" spans="1:37" x14ac:dyDescent="0.2">
      <c r="A935" s="149" t="s">
        <v>2165</v>
      </c>
      <c r="B935" s="66" t="s">
        <v>2166</v>
      </c>
      <c r="C935" s="67">
        <v>65</v>
      </c>
      <c r="D935" s="84" t="s">
        <v>334</v>
      </c>
      <c r="E935" s="85">
        <v>50.966807046144098</v>
      </c>
      <c r="F935" s="91">
        <v>50.024906036317503</v>
      </c>
      <c r="G935" s="86">
        <v>43.048196953916303</v>
      </c>
      <c r="H935" s="86">
        <v>42.524415462874899</v>
      </c>
      <c r="I935" s="86">
        <v>25.53</v>
      </c>
      <c r="J935" s="86">
        <v>27.58</v>
      </c>
      <c r="K935" s="87">
        <v>0</v>
      </c>
      <c r="L935" s="150">
        <v>12.2399999922</v>
      </c>
      <c r="M935" s="86">
        <v>1.35551217561105E-2</v>
      </c>
      <c r="N935" s="86">
        <v>48.0718004601041</v>
      </c>
      <c r="O935" s="86">
        <v>79.719137818419298</v>
      </c>
      <c r="P935" s="86">
        <v>0.26500000000000001</v>
      </c>
      <c r="Q935" s="88">
        <v>0.85540000000000005</v>
      </c>
      <c r="R935" s="85">
        <v>2.6766595289079199E-2</v>
      </c>
      <c r="S935" s="86">
        <v>5.5</v>
      </c>
      <c r="T935" s="86">
        <v>1.24</v>
      </c>
      <c r="U935" s="88">
        <v>12.2054672523359</v>
      </c>
      <c r="V935" s="89">
        <v>4.1900000000000004</v>
      </c>
      <c r="W935" s="85">
        <v>26.4990076450323</v>
      </c>
      <c r="X935" s="88">
        <v>25.733333333299999</v>
      </c>
      <c r="Y935" s="85"/>
      <c r="Z935" s="88"/>
      <c r="AA935" s="85">
        <v>0</v>
      </c>
      <c r="AB935" s="91">
        <v>1.07</v>
      </c>
      <c r="AC935" s="86">
        <v>0</v>
      </c>
      <c r="AD935" s="86">
        <v>0.3</v>
      </c>
      <c r="AE935" s="86">
        <v>0</v>
      </c>
      <c r="AF935" s="151">
        <v>0</v>
      </c>
      <c r="AG935" s="150">
        <v>2.3368449957999999</v>
      </c>
      <c r="AH935" s="86">
        <v>9.3410999999999994E-2</v>
      </c>
      <c r="AI935" s="88">
        <v>0.12935999976699999</v>
      </c>
      <c r="AJ935" s="152">
        <v>1.81</v>
      </c>
      <c r="AK935" s="153">
        <v>0</v>
      </c>
    </row>
    <row r="936" spans="1:37" x14ac:dyDescent="0.2">
      <c r="A936" s="149" t="s">
        <v>2167</v>
      </c>
      <c r="B936" s="66" t="s">
        <v>2168</v>
      </c>
      <c r="C936" s="67">
        <v>65</v>
      </c>
      <c r="D936" s="84" t="s">
        <v>334</v>
      </c>
      <c r="E936" s="85">
        <v>41.698761991393901</v>
      </c>
      <c r="F936" s="91">
        <v>41.4968356267781</v>
      </c>
      <c r="G936" s="86">
        <v>37.498951660247599</v>
      </c>
      <c r="H936" s="86">
        <v>37.378311947202398</v>
      </c>
      <c r="I936" s="86">
        <v>22.26</v>
      </c>
      <c r="J936" s="86">
        <v>33.130000000000003</v>
      </c>
      <c r="K936" s="87">
        <v>0</v>
      </c>
      <c r="L936" s="150">
        <v>8.4500000053300006</v>
      </c>
      <c r="M936" s="86">
        <v>4.4737218076215999E-4</v>
      </c>
      <c r="N936" s="86">
        <v>40.072797331195503</v>
      </c>
      <c r="O936" s="86">
        <v>81.332036947010195</v>
      </c>
      <c r="P936" s="86">
        <v>0.59</v>
      </c>
      <c r="Q936" s="88">
        <v>0.54479999999999995</v>
      </c>
      <c r="R936" s="85">
        <v>9.32661816825219E-3</v>
      </c>
      <c r="S936" s="86">
        <v>6.7</v>
      </c>
      <c r="T936" s="86">
        <v>0.87</v>
      </c>
      <c r="U936" s="88">
        <v>14.2864515796061</v>
      </c>
      <c r="V936" s="89">
        <v>4.0599999999999996</v>
      </c>
      <c r="W936" s="85">
        <v>22.5132669993001</v>
      </c>
      <c r="X936" s="88">
        <v>24.333333333300001</v>
      </c>
      <c r="Y936" s="85">
        <v>38.340000000000003</v>
      </c>
      <c r="Z936" s="88"/>
      <c r="AA936" s="85">
        <v>0</v>
      </c>
      <c r="AB936" s="91">
        <v>0.22</v>
      </c>
      <c r="AC936" s="86">
        <v>0</v>
      </c>
      <c r="AD936" s="86">
        <v>0.08</v>
      </c>
      <c r="AE936" s="86">
        <v>0</v>
      </c>
      <c r="AF936" s="151">
        <v>0</v>
      </c>
      <c r="AG936" s="150">
        <v>8.2637010029900004</v>
      </c>
      <c r="AH936" s="86">
        <v>0.24369299999999999</v>
      </c>
      <c r="AI936" s="88">
        <v>0.12936000004699999</v>
      </c>
      <c r="AJ936" s="152">
        <v>1.72</v>
      </c>
      <c r="AK936" s="153">
        <v>0</v>
      </c>
    </row>
    <row r="937" spans="1:37" x14ac:dyDescent="0.2">
      <c r="A937" s="149" t="s">
        <v>2169</v>
      </c>
      <c r="B937" s="66" t="s">
        <v>2170</v>
      </c>
      <c r="C937" s="67">
        <v>65</v>
      </c>
      <c r="D937" s="84" t="s">
        <v>334</v>
      </c>
      <c r="E937" s="85">
        <v>55.3238042460492</v>
      </c>
      <c r="F937" s="91">
        <v>55.2578777397718</v>
      </c>
      <c r="G937" s="86">
        <v>48.506621314326097</v>
      </c>
      <c r="H937" s="86">
        <v>48.467447593204803</v>
      </c>
      <c r="I937" s="86">
        <v>32.96</v>
      </c>
      <c r="J937" s="86">
        <v>34.39</v>
      </c>
      <c r="K937" s="87">
        <v>0</v>
      </c>
      <c r="L937" s="150">
        <v>5.9500000657100003</v>
      </c>
      <c r="M937" s="86">
        <v>3.5626243667263901E-4</v>
      </c>
      <c r="N937" s="86">
        <v>54.591592454275599</v>
      </c>
      <c r="O937" s="86">
        <v>86.231091084647602</v>
      </c>
      <c r="P937" s="86">
        <v>0.27100000000000002</v>
      </c>
      <c r="Q937" s="88">
        <v>0.71130000000000004</v>
      </c>
      <c r="R937" s="85">
        <v>2.1001785151737899E-2</v>
      </c>
      <c r="S937" s="86">
        <v>5</v>
      </c>
      <c r="T937" s="86">
        <v>1</v>
      </c>
      <c r="U937" s="88">
        <v>15.776499589153699</v>
      </c>
      <c r="V937" s="89">
        <v>4.33</v>
      </c>
      <c r="W937" s="85">
        <v>27.019631652478001</v>
      </c>
      <c r="X937" s="88">
        <v>22.6</v>
      </c>
      <c r="Y937" s="85">
        <v>100</v>
      </c>
      <c r="Z937" s="88"/>
      <c r="AA937" s="85">
        <v>0</v>
      </c>
      <c r="AB937" s="91">
        <v>0.08</v>
      </c>
      <c r="AC937" s="86">
        <v>0</v>
      </c>
      <c r="AD937" s="86">
        <v>0.03</v>
      </c>
      <c r="AE937" s="86">
        <v>0</v>
      </c>
      <c r="AF937" s="151">
        <v>0</v>
      </c>
      <c r="AG937" s="150">
        <v>2.84484699812</v>
      </c>
      <c r="AH937" s="86">
        <v>0.16247</v>
      </c>
      <c r="AI937" s="88">
        <v>8.6239997684700004E-2</v>
      </c>
      <c r="AJ937" s="152">
        <v>1.73</v>
      </c>
      <c r="AK937" s="153">
        <v>1</v>
      </c>
    </row>
    <row r="938" spans="1:37" x14ac:dyDescent="0.2">
      <c r="A938" s="149" t="s">
        <v>2171</v>
      </c>
      <c r="B938" s="66" t="s">
        <v>2172</v>
      </c>
      <c r="C938" s="67">
        <v>65</v>
      </c>
      <c r="D938" s="84" t="s">
        <v>334</v>
      </c>
      <c r="E938" s="85">
        <v>33.308512438652897</v>
      </c>
      <c r="F938" s="91">
        <v>33.116714616122302</v>
      </c>
      <c r="G938" s="86">
        <v>28.805776499125599</v>
      </c>
      <c r="H938" s="86">
        <v>28.685056693179899</v>
      </c>
      <c r="I938" s="86">
        <v>33.82</v>
      </c>
      <c r="J938" s="86">
        <v>70.27</v>
      </c>
      <c r="K938" s="87">
        <v>0</v>
      </c>
      <c r="L938" s="150">
        <v>16.1000000037</v>
      </c>
      <c r="M938" s="86">
        <v>4.41149715117513E-3</v>
      </c>
      <c r="N938" s="86">
        <v>31.297735797893999</v>
      </c>
      <c r="O938" s="86">
        <v>59.5802398629355</v>
      </c>
      <c r="P938" s="86">
        <v>1.718</v>
      </c>
      <c r="Q938" s="88">
        <v>0.55159999999999998</v>
      </c>
      <c r="R938" s="85">
        <v>1.8960940462646899E-2</v>
      </c>
      <c r="S938" s="86">
        <v>20.6</v>
      </c>
      <c r="T938" s="86">
        <v>1.1200000000000001</v>
      </c>
      <c r="U938" s="88">
        <v>14.322784453094201</v>
      </c>
      <c r="V938" s="89">
        <v>3.81</v>
      </c>
      <c r="W938" s="85">
        <v>26.6914109127624</v>
      </c>
      <c r="X938" s="88">
        <v>27.566666666700002</v>
      </c>
      <c r="Y938" s="85">
        <v>-25.22</v>
      </c>
      <c r="Z938" s="88"/>
      <c r="AA938" s="85">
        <v>0</v>
      </c>
      <c r="AB938" s="91">
        <v>0.18</v>
      </c>
      <c r="AC938" s="86">
        <v>0</v>
      </c>
      <c r="AD938" s="86">
        <v>0.03</v>
      </c>
      <c r="AE938" s="86">
        <v>0</v>
      </c>
      <c r="AF938" s="151">
        <v>0</v>
      </c>
      <c r="AG938" s="150">
        <v>6.1646940069799996</v>
      </c>
      <c r="AH938" s="86">
        <v>0.34001500000000001</v>
      </c>
      <c r="AI938" s="88">
        <v>9.6000000050300002E-2</v>
      </c>
      <c r="AJ938" s="152">
        <v>1.98</v>
      </c>
      <c r="AK938" s="153">
        <v>2</v>
      </c>
    </row>
    <row r="939" spans="1:37" x14ac:dyDescent="0.2">
      <c r="A939" s="149" t="s">
        <v>2173</v>
      </c>
      <c r="B939" s="66" t="s">
        <v>2174</v>
      </c>
      <c r="C939" s="67">
        <v>65</v>
      </c>
      <c r="D939" s="84" t="s">
        <v>334</v>
      </c>
      <c r="E939" s="85">
        <v>41.374946586464198</v>
      </c>
      <c r="F939" s="91">
        <v>41.245110607106497</v>
      </c>
      <c r="G939" s="86">
        <v>35.701607336554602</v>
      </c>
      <c r="H939" s="86">
        <v>35.639154586990102</v>
      </c>
      <c r="I939" s="86">
        <v>57.53</v>
      </c>
      <c r="J939" s="86">
        <v>68.42</v>
      </c>
      <c r="K939" s="87">
        <v>0</v>
      </c>
      <c r="L939" s="150">
        <v>8.3700003410000008</v>
      </c>
      <c r="M939" s="86">
        <v>0</v>
      </c>
      <c r="N939" s="86">
        <v>38.512258085732597</v>
      </c>
      <c r="O939" s="86">
        <v>68.500125198230506</v>
      </c>
      <c r="P939" s="86">
        <v>0.59599999999999997</v>
      </c>
      <c r="Q939" s="88">
        <v>0.73040000000000005</v>
      </c>
      <c r="R939" s="85">
        <v>0</v>
      </c>
      <c r="S939" s="86">
        <v>20.5</v>
      </c>
      <c r="T939" s="86">
        <v>1.1200000000000001</v>
      </c>
      <c r="U939" s="88">
        <v>13.742891891003501</v>
      </c>
      <c r="V939" s="89">
        <v>4.08</v>
      </c>
      <c r="W939" s="85">
        <v>26.5044388231284</v>
      </c>
      <c r="X939" s="88">
        <v>25.366666666699999</v>
      </c>
      <c r="Y939" s="85"/>
      <c r="Z939" s="88"/>
      <c r="AA939" s="85">
        <v>0.01</v>
      </c>
      <c r="AB939" s="91">
        <v>0.18</v>
      </c>
      <c r="AC939" s="86">
        <v>0.01</v>
      </c>
      <c r="AD939" s="86">
        <v>0.06</v>
      </c>
      <c r="AE939" s="86">
        <v>0.01</v>
      </c>
      <c r="AF939" s="151">
        <v>2.6031166170999998E-7</v>
      </c>
      <c r="AG939" s="150">
        <v>3.6667107527499998</v>
      </c>
      <c r="AH939" s="86">
        <v>0.21603800000000001</v>
      </c>
      <c r="AI939" s="88">
        <v>1.5999999107599999E-2</v>
      </c>
      <c r="AJ939" s="152">
        <v>2.0299999999999998</v>
      </c>
      <c r="AK939" s="153">
        <v>2</v>
      </c>
    </row>
    <row r="940" spans="1:37" x14ac:dyDescent="0.2">
      <c r="A940" s="149" t="s">
        <v>2175</v>
      </c>
      <c r="B940" s="66" t="s">
        <v>2176</v>
      </c>
      <c r="C940" s="67">
        <v>65</v>
      </c>
      <c r="D940" s="84" t="s">
        <v>334</v>
      </c>
      <c r="E940" s="85">
        <v>47.1020529264758</v>
      </c>
      <c r="F940" s="91">
        <v>47.0872179936324</v>
      </c>
      <c r="G940" s="86">
        <v>42.361721308669303</v>
      </c>
      <c r="H940" s="86">
        <v>42.350309821866702</v>
      </c>
      <c r="I940" s="86">
        <v>31.68</v>
      </c>
      <c r="J940" s="86">
        <v>45.59</v>
      </c>
      <c r="K940" s="87">
        <v>0</v>
      </c>
      <c r="L940" s="150">
        <v>7.1899999693099996</v>
      </c>
      <c r="M940" s="86">
        <v>7.7450088271647797E-3</v>
      </c>
      <c r="N940" s="86">
        <v>44.706661792927001</v>
      </c>
      <c r="O940" s="86">
        <v>75.426094928532706</v>
      </c>
      <c r="P940" s="86">
        <v>0.56100000000000005</v>
      </c>
      <c r="Q940" s="88">
        <v>0.5706</v>
      </c>
      <c r="R940" s="85">
        <v>3.0003000300029999E-2</v>
      </c>
      <c r="S940" s="86">
        <v>11.1</v>
      </c>
      <c r="T940" s="86">
        <v>1.1200000000000001</v>
      </c>
      <c r="U940" s="88">
        <v>15.314215289110001</v>
      </c>
      <c r="V940" s="89">
        <v>4.25</v>
      </c>
      <c r="W940" s="85">
        <v>27.925781111096601</v>
      </c>
      <c r="X940" s="88">
        <v>28.8</v>
      </c>
      <c r="Y940" s="85"/>
      <c r="Z940" s="88"/>
      <c r="AA940" s="85">
        <v>0</v>
      </c>
      <c r="AB940" s="91">
        <v>7.0000000000000007E-2</v>
      </c>
      <c r="AC940" s="86">
        <v>0</v>
      </c>
      <c r="AD940" s="86">
        <v>0.05</v>
      </c>
      <c r="AE940" s="86">
        <v>0.01</v>
      </c>
      <c r="AF940" s="151">
        <v>0</v>
      </c>
      <c r="AG940" s="150">
        <v>3.57993898939</v>
      </c>
      <c r="AH940" s="86">
        <v>0.197129</v>
      </c>
      <c r="AI940" s="88">
        <v>2.1559999936099999E-2</v>
      </c>
      <c r="AJ940" s="152">
        <v>1.91</v>
      </c>
      <c r="AK940" s="153">
        <v>2</v>
      </c>
    </row>
    <row r="941" spans="1:37" x14ac:dyDescent="0.2">
      <c r="A941" s="149" t="s">
        <v>2177</v>
      </c>
      <c r="B941" s="66" t="s">
        <v>2178</v>
      </c>
      <c r="C941" s="67">
        <v>65</v>
      </c>
      <c r="D941" s="84" t="s">
        <v>334</v>
      </c>
      <c r="E941" s="85">
        <v>54.524229827458598</v>
      </c>
      <c r="F941" s="91">
        <v>54.314484748400801</v>
      </c>
      <c r="G941" s="86">
        <v>47.193591860752001</v>
      </c>
      <c r="H941" s="86">
        <v>47.055976311144001</v>
      </c>
      <c r="I941" s="86">
        <v>18</v>
      </c>
      <c r="J941" s="86">
        <v>33.01</v>
      </c>
      <c r="K941" s="87">
        <v>0</v>
      </c>
      <c r="L941" s="150">
        <v>4.6400002026099996</v>
      </c>
      <c r="M941" s="86">
        <v>0</v>
      </c>
      <c r="N941" s="86">
        <v>52.784956862148903</v>
      </c>
      <c r="O941" s="86">
        <v>83.405086502431601</v>
      </c>
      <c r="P941" s="86">
        <v>0.35099999999999998</v>
      </c>
      <c r="Q941" s="88">
        <v>0.8014</v>
      </c>
      <c r="R941" s="85">
        <v>0</v>
      </c>
      <c r="S941" s="86">
        <v>5.6</v>
      </c>
      <c r="T941" s="86">
        <v>0.91</v>
      </c>
      <c r="U941" s="88">
        <v>14.0491240058463</v>
      </c>
      <c r="V941" s="89">
        <v>4.3899999999999997</v>
      </c>
      <c r="W941" s="85">
        <v>26.3821725099736</v>
      </c>
      <c r="X941" s="88">
        <v>24.4</v>
      </c>
      <c r="Y941" s="85"/>
      <c r="Z941" s="88"/>
      <c r="AA941" s="85">
        <v>0</v>
      </c>
      <c r="AB941" s="91">
        <v>0.23</v>
      </c>
      <c r="AC941" s="86">
        <v>0</v>
      </c>
      <c r="AD941" s="86">
        <v>0.1</v>
      </c>
      <c r="AE941" s="86">
        <v>0</v>
      </c>
      <c r="AF941" s="151">
        <v>0</v>
      </c>
      <c r="AG941" s="150">
        <v>2.9799312637900002</v>
      </c>
      <c r="AH941" s="86">
        <v>0.169548</v>
      </c>
      <c r="AI941" s="88">
        <v>4.3120001414199999E-2</v>
      </c>
      <c r="AJ941" s="152">
        <v>1.83</v>
      </c>
      <c r="AK941" s="153">
        <v>1</v>
      </c>
    </row>
    <row r="942" spans="1:37" x14ac:dyDescent="0.2">
      <c r="A942" s="149" t="s">
        <v>2179</v>
      </c>
      <c r="B942" s="66" t="s">
        <v>2180</v>
      </c>
      <c r="C942" s="67">
        <v>65</v>
      </c>
      <c r="D942" s="84" t="s">
        <v>334</v>
      </c>
      <c r="E942" s="85">
        <v>47.668409040712703</v>
      </c>
      <c r="F942" s="91">
        <v>47.652212324228799</v>
      </c>
      <c r="G942" s="86">
        <v>41.629978649782799</v>
      </c>
      <c r="H942" s="86">
        <v>41.622616505926501</v>
      </c>
      <c r="I942" s="86">
        <v>12.15</v>
      </c>
      <c r="J942" s="86">
        <v>23.91</v>
      </c>
      <c r="K942" s="87">
        <v>0</v>
      </c>
      <c r="L942" s="150">
        <v>9.2999999107800004</v>
      </c>
      <c r="M942" s="86">
        <v>1.0988272119388299E-3</v>
      </c>
      <c r="N942" s="86">
        <v>46.457646902380297</v>
      </c>
      <c r="O942" s="86">
        <v>72.900828808230898</v>
      </c>
      <c r="P942" s="86">
        <v>0.46</v>
      </c>
      <c r="Q942" s="88">
        <v>0.53990000000000005</v>
      </c>
      <c r="R942" s="85">
        <v>1.7853954650955201E-2</v>
      </c>
      <c r="S942" s="86">
        <v>6.1</v>
      </c>
      <c r="T942" s="86">
        <v>0.99</v>
      </c>
      <c r="U942" s="88">
        <v>16.826915997938599</v>
      </c>
      <c r="V942" s="89">
        <v>4.21</v>
      </c>
      <c r="W942" s="85">
        <v>26.291826472667001</v>
      </c>
      <c r="X942" s="88"/>
      <c r="Y942" s="85">
        <v>100</v>
      </c>
      <c r="Z942" s="88"/>
      <c r="AA942" s="85">
        <v>0</v>
      </c>
      <c r="AB942" s="91">
        <v>0.03</v>
      </c>
      <c r="AC942" s="86">
        <v>0</v>
      </c>
      <c r="AD942" s="86">
        <v>0.01</v>
      </c>
      <c r="AE942" s="86">
        <v>0</v>
      </c>
      <c r="AF942" s="151">
        <v>0</v>
      </c>
      <c r="AG942" s="150">
        <v>2.14625204267</v>
      </c>
      <c r="AH942" s="86">
        <v>8.1286999999999998E-2</v>
      </c>
      <c r="AI942" s="88">
        <v>6.7102809471999998E-9</v>
      </c>
      <c r="AJ942" s="152">
        <v>1.96</v>
      </c>
      <c r="AK942" s="153">
        <v>1</v>
      </c>
    </row>
    <row r="943" spans="1:37" x14ac:dyDescent="0.2">
      <c r="A943" s="149" t="s">
        <v>2181</v>
      </c>
      <c r="B943" s="66" t="s">
        <v>2182</v>
      </c>
      <c r="C943" s="67">
        <v>65</v>
      </c>
      <c r="D943" s="84" t="s">
        <v>334</v>
      </c>
      <c r="E943" s="85">
        <v>64.068062731637895</v>
      </c>
      <c r="F943" s="91">
        <v>63.954868274514801</v>
      </c>
      <c r="G943" s="86">
        <v>56.6246143172731</v>
      </c>
      <c r="H943" s="86">
        <v>56.557062786409404</v>
      </c>
      <c r="I943" s="86">
        <v>18.41</v>
      </c>
      <c r="J943" s="86">
        <v>28.6</v>
      </c>
      <c r="K943" s="87">
        <v>0</v>
      </c>
      <c r="L943" s="150">
        <v>8.5400000152899995</v>
      </c>
      <c r="M943" s="86">
        <v>0</v>
      </c>
      <c r="N943" s="86">
        <v>62.170179261347997</v>
      </c>
      <c r="O943" s="86">
        <v>77.877363110980497</v>
      </c>
      <c r="P943" s="86">
        <v>0.38200000000000001</v>
      </c>
      <c r="Q943" s="88">
        <v>0.79110000000000003</v>
      </c>
      <c r="R943" s="85">
        <v>0</v>
      </c>
      <c r="S943" s="86">
        <v>3.9</v>
      </c>
      <c r="T943" s="86">
        <v>0.82</v>
      </c>
      <c r="U943" s="88">
        <v>13.490223285195301</v>
      </c>
      <c r="V943" s="89">
        <v>4.62</v>
      </c>
      <c r="W943" s="85">
        <v>26.991434278281599</v>
      </c>
      <c r="X943" s="88">
        <v>23.6</v>
      </c>
      <c r="Y943" s="85">
        <v>100</v>
      </c>
      <c r="Z943" s="88"/>
      <c r="AA943" s="85">
        <v>0</v>
      </c>
      <c r="AB943" s="91">
        <v>0.16</v>
      </c>
      <c r="AC943" s="86">
        <v>0</v>
      </c>
      <c r="AD943" s="86">
        <v>0.09</v>
      </c>
      <c r="AE943" s="86">
        <v>0</v>
      </c>
      <c r="AF943" s="151">
        <v>0</v>
      </c>
      <c r="AG943" s="150">
        <v>0.53538900062999994</v>
      </c>
      <c r="AH943" s="86">
        <v>6.2767000000000003E-2</v>
      </c>
      <c r="AI943" s="88">
        <v>6.4680000076100003E-2</v>
      </c>
      <c r="AJ943" s="152">
        <v>1.77</v>
      </c>
      <c r="AK943" s="153">
        <v>1</v>
      </c>
    </row>
    <row r="944" spans="1:37" x14ac:dyDescent="0.2">
      <c r="A944" s="149" t="s">
        <v>2183</v>
      </c>
      <c r="B944" s="66" t="s">
        <v>2184</v>
      </c>
      <c r="C944" s="67">
        <v>65</v>
      </c>
      <c r="D944" s="84" t="s">
        <v>334</v>
      </c>
      <c r="E944" s="85">
        <v>59.665137779051797</v>
      </c>
      <c r="F944" s="91">
        <v>59.285304762246</v>
      </c>
      <c r="G944" s="86">
        <v>45.992940839215997</v>
      </c>
      <c r="H944" s="86">
        <v>45.807503493747099</v>
      </c>
      <c r="I944" s="86">
        <v>31.03</v>
      </c>
      <c r="J944" s="86">
        <v>45.8</v>
      </c>
      <c r="K944" s="87">
        <v>0</v>
      </c>
      <c r="L944" s="150">
        <v>4.73000002707</v>
      </c>
      <c r="M944" s="86">
        <v>3.78483770519028E-3</v>
      </c>
      <c r="N944" s="86">
        <v>57.139782825067499</v>
      </c>
      <c r="O944" s="86">
        <v>83.166248955722594</v>
      </c>
      <c r="P944" s="86">
        <v>1.0289999999999999</v>
      </c>
      <c r="Q944" s="88">
        <v>0.86599999999999999</v>
      </c>
      <c r="R944" s="85">
        <v>1.3259082471492999E-2</v>
      </c>
      <c r="S944" s="86">
        <v>4.3</v>
      </c>
      <c r="T944" s="86">
        <v>1.7</v>
      </c>
      <c r="U944" s="88">
        <v>9.8693876088436596</v>
      </c>
      <c r="V944" s="89">
        <v>4.5</v>
      </c>
      <c r="W944" s="85">
        <v>29.018412110925599</v>
      </c>
      <c r="X944" s="88">
        <v>27.633333333300001</v>
      </c>
      <c r="Y944" s="85">
        <v>100</v>
      </c>
      <c r="Z944" s="88"/>
      <c r="AA944" s="85">
        <v>0.03</v>
      </c>
      <c r="AB944" s="91">
        <v>0.5</v>
      </c>
      <c r="AC944" s="86">
        <v>0</v>
      </c>
      <c r="AD944" s="86">
        <v>0.17</v>
      </c>
      <c r="AE944" s="86">
        <v>0</v>
      </c>
      <c r="AF944" s="151">
        <v>0</v>
      </c>
      <c r="AG944" s="150">
        <v>2.0225209049999999</v>
      </c>
      <c r="AH944" s="86">
        <v>0.25580700000000001</v>
      </c>
      <c r="AI944" s="88">
        <v>0.150919989639</v>
      </c>
      <c r="AJ944" s="152">
        <v>2</v>
      </c>
      <c r="AK944" s="153">
        <v>1</v>
      </c>
    </row>
    <row r="945" spans="1:37" x14ac:dyDescent="0.2">
      <c r="A945" s="149" t="s">
        <v>2185</v>
      </c>
      <c r="B945" s="66" t="s">
        <v>2186</v>
      </c>
      <c r="C945" s="67">
        <v>63</v>
      </c>
      <c r="D945" s="84" t="s">
        <v>334</v>
      </c>
      <c r="E945" s="85">
        <v>64.099476383498001</v>
      </c>
      <c r="F945" s="91">
        <v>64.063995183158298</v>
      </c>
      <c r="G945" s="86">
        <v>55.319492081241201</v>
      </c>
      <c r="H945" s="86">
        <v>55.295837947681399</v>
      </c>
      <c r="I945" s="86">
        <v>32.020000000000003</v>
      </c>
      <c r="J945" s="86">
        <v>30.55</v>
      </c>
      <c r="K945" s="87">
        <v>0</v>
      </c>
      <c r="L945" s="150">
        <v>8.4199999946300004</v>
      </c>
      <c r="M945" s="86">
        <v>0</v>
      </c>
      <c r="N945" s="86">
        <v>59.595796629128898</v>
      </c>
      <c r="O945" s="86">
        <v>61.772733324457498</v>
      </c>
      <c r="P945" s="86">
        <v>0.36199999999999999</v>
      </c>
      <c r="Q945" s="88">
        <v>0.78849999999999998</v>
      </c>
      <c r="R945" s="85">
        <v>0</v>
      </c>
      <c r="S945" s="86">
        <v>4.3</v>
      </c>
      <c r="T945" s="86">
        <v>1.42</v>
      </c>
      <c r="U945" s="88">
        <v>10.874450310191699</v>
      </c>
      <c r="V945" s="89">
        <v>4.5199999999999996</v>
      </c>
      <c r="W945" s="85">
        <v>26.003722005802299</v>
      </c>
      <c r="X945" s="88">
        <v>23.766666666700001</v>
      </c>
      <c r="Y945" s="85">
        <v>100</v>
      </c>
      <c r="Z945" s="88"/>
      <c r="AA945" s="85">
        <v>0.01</v>
      </c>
      <c r="AB945" s="91">
        <v>0.1</v>
      </c>
      <c r="AC945" s="86">
        <v>0.01</v>
      </c>
      <c r="AD945" s="86">
        <v>0.03</v>
      </c>
      <c r="AE945" s="86">
        <v>0</v>
      </c>
      <c r="AF945" s="151">
        <v>0</v>
      </c>
      <c r="AG945" s="150">
        <v>1.4483328658800001</v>
      </c>
      <c r="AH945" s="86">
        <v>0.14019899999999999</v>
      </c>
      <c r="AI945" s="88">
        <v>8.6239991719500003E-2</v>
      </c>
      <c r="AJ945" s="152">
        <v>2.2000000000000002</v>
      </c>
      <c r="AK945" s="153">
        <v>7</v>
      </c>
    </row>
    <row r="946" spans="1:37" x14ac:dyDescent="0.2">
      <c r="A946" s="149" t="s">
        <v>2187</v>
      </c>
      <c r="B946" s="66" t="s">
        <v>2188</v>
      </c>
      <c r="C946" s="67">
        <v>65</v>
      </c>
      <c r="D946" s="84" t="s">
        <v>334</v>
      </c>
      <c r="E946" s="85">
        <v>55.006220101830102</v>
      </c>
      <c r="F946" s="91">
        <v>54.990830159157703</v>
      </c>
      <c r="G946" s="86">
        <v>48.488579380041799</v>
      </c>
      <c r="H946" s="86">
        <v>48.479601913482902</v>
      </c>
      <c r="I946" s="86">
        <v>40.92</v>
      </c>
      <c r="J946" s="86">
        <v>54.4</v>
      </c>
      <c r="K946" s="87">
        <v>0</v>
      </c>
      <c r="L946" s="150">
        <v>11.459999912900001</v>
      </c>
      <c r="M946" s="86"/>
      <c r="N946" s="86">
        <v>51.059232104958497</v>
      </c>
      <c r="O946" s="86">
        <v>70.298755186722005</v>
      </c>
      <c r="P946" s="86">
        <v>0.56799999999999995</v>
      </c>
      <c r="Q946" s="88">
        <v>1.0402</v>
      </c>
      <c r="R946" s="85">
        <v>1.8261504747991202E-2</v>
      </c>
      <c r="S946" s="86">
        <v>5.0999999999999996</v>
      </c>
      <c r="T946" s="86">
        <v>1.2</v>
      </c>
      <c r="U946" s="88">
        <v>14.4408962076616</v>
      </c>
      <c r="V946" s="89">
        <v>4.4400000000000004</v>
      </c>
      <c r="W946" s="85">
        <v>24.2465398722209</v>
      </c>
      <c r="X946" s="88">
        <v>23.1</v>
      </c>
      <c r="Y946" s="85">
        <v>100</v>
      </c>
      <c r="Z946" s="88"/>
      <c r="AA946" s="85">
        <v>0</v>
      </c>
      <c r="AB946" s="91">
        <v>0.02</v>
      </c>
      <c r="AC946" s="86">
        <v>0</v>
      </c>
      <c r="AD946" s="86">
        <v>0</v>
      </c>
      <c r="AE946" s="86">
        <v>0</v>
      </c>
      <c r="AF946" s="151">
        <v>0</v>
      </c>
      <c r="AG946" s="150">
        <v>1.52525902027</v>
      </c>
      <c r="AH946" s="86">
        <v>0.19956299999999999</v>
      </c>
      <c r="AI946" s="88">
        <v>0.107800001139</v>
      </c>
      <c r="AJ946" s="152">
        <v>2.0299999999999998</v>
      </c>
      <c r="AK946" s="153">
        <v>3</v>
      </c>
    </row>
    <row r="947" spans="1:37" x14ac:dyDescent="0.2">
      <c r="A947" s="149" t="s">
        <v>2189</v>
      </c>
      <c r="B947" s="66" t="s">
        <v>2190</v>
      </c>
      <c r="C947" s="67">
        <v>65</v>
      </c>
      <c r="D947" s="84" t="s">
        <v>334</v>
      </c>
      <c r="E947" s="85">
        <v>60.463918566841002</v>
      </c>
      <c r="F947" s="91">
        <v>60.320521883141801</v>
      </c>
      <c r="G947" s="86">
        <v>50.688708016076603</v>
      </c>
      <c r="H947" s="86">
        <v>50.619029345828402</v>
      </c>
      <c r="I947" s="86">
        <v>29.45</v>
      </c>
      <c r="J947" s="86">
        <v>34.82</v>
      </c>
      <c r="K947" s="87">
        <v>0</v>
      </c>
      <c r="L947" s="150">
        <v>8.2100007961399992</v>
      </c>
      <c r="M947" s="86">
        <v>3.4568838817830702E-3</v>
      </c>
      <c r="N947" s="86">
        <v>58.439142412751998</v>
      </c>
      <c r="O947" s="86">
        <v>72.390165255945206</v>
      </c>
      <c r="P947" s="86">
        <v>1.1599999999999999</v>
      </c>
      <c r="Q947" s="88">
        <v>1.2566999999999999</v>
      </c>
      <c r="R947" s="85">
        <v>1.54559505409583E-2</v>
      </c>
      <c r="S947" s="86">
        <v>4.7</v>
      </c>
      <c r="T947" s="86">
        <v>2.0499999999999998</v>
      </c>
      <c r="U947" s="88">
        <v>10.1852038858482</v>
      </c>
      <c r="V947" s="89">
        <v>4.3600000000000003</v>
      </c>
      <c r="W947" s="85">
        <v>27.454329428936202</v>
      </c>
      <c r="X947" s="88">
        <v>27.366666666699999</v>
      </c>
      <c r="Y947" s="85"/>
      <c r="Z947" s="88"/>
      <c r="AA947" s="85">
        <v>0</v>
      </c>
      <c r="AB947" s="91">
        <v>0.15</v>
      </c>
      <c r="AC947" s="86">
        <v>0</v>
      </c>
      <c r="AD947" s="86">
        <v>0.06</v>
      </c>
      <c r="AE947" s="86">
        <v>0.02</v>
      </c>
      <c r="AF947" s="151">
        <v>0</v>
      </c>
      <c r="AG947" s="150">
        <v>0.82894958255200002</v>
      </c>
      <c r="AH947" s="86">
        <v>0.16652</v>
      </c>
      <c r="AI947" s="88">
        <v>4.3120023289999997E-2</v>
      </c>
      <c r="AJ947" s="152">
        <v>2.13</v>
      </c>
      <c r="AK947" s="153">
        <v>6</v>
      </c>
    </row>
    <row r="948" spans="1:37" x14ac:dyDescent="0.2">
      <c r="A948" s="149" t="s">
        <v>2191</v>
      </c>
      <c r="B948" s="66" t="s">
        <v>2192</v>
      </c>
      <c r="C948" s="67">
        <v>63</v>
      </c>
      <c r="D948" s="84" t="s">
        <v>334</v>
      </c>
      <c r="E948" s="85">
        <v>64.048476647230899</v>
      </c>
      <c r="F948" s="91">
        <v>63.782810292332499</v>
      </c>
      <c r="G948" s="86">
        <v>54.028775546755298</v>
      </c>
      <c r="H948" s="86">
        <v>53.831764541999199</v>
      </c>
      <c r="I948" s="86">
        <v>18.649999999999999</v>
      </c>
      <c r="J948" s="86">
        <v>16</v>
      </c>
      <c r="K948" s="87">
        <v>0</v>
      </c>
      <c r="L948" s="150">
        <v>10.029999993700001</v>
      </c>
      <c r="M948" s="86">
        <v>0</v>
      </c>
      <c r="N948" s="86">
        <v>58.190389809729801</v>
      </c>
      <c r="O948" s="86">
        <v>69.251833145708503</v>
      </c>
      <c r="P948" s="86">
        <v>0.30399999999999999</v>
      </c>
      <c r="Q948" s="88">
        <v>0.85129999999999995</v>
      </c>
      <c r="R948" s="85">
        <v>0</v>
      </c>
      <c r="S948" s="86">
        <v>3.8</v>
      </c>
      <c r="T948" s="86">
        <v>1.44</v>
      </c>
      <c r="U948" s="88">
        <v>11.118186702752199</v>
      </c>
      <c r="V948" s="89">
        <v>4.47</v>
      </c>
      <c r="W948" s="85">
        <v>26.039128974392099</v>
      </c>
      <c r="X948" s="88">
        <v>26.1</v>
      </c>
      <c r="Y948" s="85">
        <v>100</v>
      </c>
      <c r="Z948" s="88"/>
      <c r="AA948" s="85">
        <v>0</v>
      </c>
      <c r="AB948" s="91">
        <v>0.37</v>
      </c>
      <c r="AC948" s="86">
        <v>0</v>
      </c>
      <c r="AD948" s="86">
        <v>0.25</v>
      </c>
      <c r="AE948" s="86">
        <v>0</v>
      </c>
      <c r="AF948" s="151">
        <v>0</v>
      </c>
      <c r="AG948" s="150">
        <v>0.76379251733599995</v>
      </c>
      <c r="AH948" s="86">
        <v>7.7689999999999995E-2</v>
      </c>
      <c r="AI948" s="88">
        <v>2.1559986375599999E-2</v>
      </c>
      <c r="AJ948" s="152">
        <v>2.1800000000000002</v>
      </c>
      <c r="AK948" s="153">
        <v>9</v>
      </c>
    </row>
    <row r="949" spans="1:37" x14ac:dyDescent="0.2">
      <c r="A949" s="149" t="s">
        <v>1812</v>
      </c>
      <c r="B949" s="66" t="s">
        <v>2193</v>
      </c>
      <c r="C949" s="67">
        <v>63</v>
      </c>
      <c r="D949" s="84" t="s">
        <v>334</v>
      </c>
      <c r="E949" s="85">
        <v>49.229989501502402</v>
      </c>
      <c r="F949" s="91">
        <v>49.1300727654491</v>
      </c>
      <c r="G949" s="86">
        <v>43.326937696846798</v>
      </c>
      <c r="H949" s="86">
        <v>43.251638127647297</v>
      </c>
      <c r="I949" s="86">
        <v>27.53</v>
      </c>
      <c r="J949" s="86">
        <v>42.25</v>
      </c>
      <c r="K949" s="87">
        <v>0</v>
      </c>
      <c r="L949" s="150">
        <v>10.260000008900001</v>
      </c>
      <c r="M949" s="86">
        <v>0</v>
      </c>
      <c r="N949" s="86">
        <v>45.493649253407099</v>
      </c>
      <c r="O949" s="86">
        <v>59.3981027150801</v>
      </c>
      <c r="P949" s="86">
        <v>0.77800000000000002</v>
      </c>
      <c r="Q949" s="88">
        <v>0.86880000000000002</v>
      </c>
      <c r="R949" s="85">
        <v>0</v>
      </c>
      <c r="S949" s="86">
        <v>5.4</v>
      </c>
      <c r="T949" s="86">
        <v>1.23</v>
      </c>
      <c r="U949" s="88">
        <v>12.422256814973</v>
      </c>
      <c r="V949" s="89">
        <v>4.3499999999999996</v>
      </c>
      <c r="W949" s="85">
        <v>21.376311055824701</v>
      </c>
      <c r="X949" s="88">
        <v>21.766666666700001</v>
      </c>
      <c r="Y949" s="85">
        <v>-100</v>
      </c>
      <c r="Z949" s="88"/>
      <c r="AA949" s="85">
        <v>0</v>
      </c>
      <c r="AB949" s="91">
        <v>0.19</v>
      </c>
      <c r="AC949" s="86">
        <v>0</v>
      </c>
      <c r="AD949" s="86">
        <v>0.06</v>
      </c>
      <c r="AE949" s="86">
        <v>0</v>
      </c>
      <c r="AF949" s="151">
        <v>0</v>
      </c>
      <c r="AG949" s="150">
        <v>4.4139609998899996</v>
      </c>
      <c r="AH949" s="86">
        <v>0.299483</v>
      </c>
      <c r="AI949" s="88">
        <v>0.172479999996</v>
      </c>
      <c r="AJ949" s="152">
        <v>2.23</v>
      </c>
      <c r="AK949" s="153">
        <v>7</v>
      </c>
    </row>
    <row r="950" spans="1:37" x14ac:dyDescent="0.2">
      <c r="A950" s="149" t="s">
        <v>2194</v>
      </c>
      <c r="B950" s="66" t="s">
        <v>2195</v>
      </c>
      <c r="C950" s="67">
        <v>63</v>
      </c>
      <c r="D950" s="84" t="s">
        <v>334</v>
      </c>
      <c r="E950" s="85">
        <v>75.488300779948005</v>
      </c>
      <c r="F950" s="91">
        <v>75.039997333511096</v>
      </c>
      <c r="G950" s="86">
        <v>68.271281914539003</v>
      </c>
      <c r="H950" s="86">
        <v>67.941303913072502</v>
      </c>
      <c r="I950" s="86">
        <v>17</v>
      </c>
      <c r="J950" s="86">
        <v>17.8</v>
      </c>
      <c r="K950" s="87">
        <v>0</v>
      </c>
      <c r="L950" s="150">
        <v>7.7000000234200003</v>
      </c>
      <c r="M950" s="86">
        <v>0</v>
      </c>
      <c r="N950" s="86">
        <v>65.579831091230801</v>
      </c>
      <c r="O950" s="86">
        <v>74.132741088800003</v>
      </c>
      <c r="P950" s="86">
        <v>0.21099999999999999</v>
      </c>
      <c r="Q950" s="88">
        <v>0.8518</v>
      </c>
      <c r="R950" s="85">
        <v>0</v>
      </c>
      <c r="S950" s="86">
        <v>2.7</v>
      </c>
      <c r="T950" s="86">
        <v>1.44</v>
      </c>
      <c r="U950" s="88">
        <v>8.8019132057862794</v>
      </c>
      <c r="V950" s="89">
        <v>4.7300000000000004</v>
      </c>
      <c r="W950" s="85">
        <v>25.675251146132599</v>
      </c>
      <c r="X950" s="88">
        <v>23.666666666699999</v>
      </c>
      <c r="Y950" s="85">
        <v>99.56</v>
      </c>
      <c r="Z950" s="88"/>
      <c r="AA950" s="85">
        <v>0</v>
      </c>
      <c r="AB950" s="91">
        <v>0.51</v>
      </c>
      <c r="AC950" s="86">
        <v>0</v>
      </c>
      <c r="AD950" s="86">
        <v>0.28999999999999998</v>
      </c>
      <c r="AE950" s="86">
        <v>0</v>
      </c>
      <c r="AF950" s="151">
        <v>0</v>
      </c>
      <c r="AG950" s="150">
        <v>0.77310102130799996</v>
      </c>
      <c r="AH950" s="86">
        <v>9.5533000000000007E-2</v>
      </c>
      <c r="AI950" s="88">
        <v>8.6240003589399997E-2</v>
      </c>
      <c r="AJ950" s="152">
        <v>2.3199999999999998</v>
      </c>
      <c r="AK950" s="153">
        <v>14</v>
      </c>
    </row>
    <row r="951" spans="1:37" x14ac:dyDescent="0.2">
      <c r="A951" s="149" t="s">
        <v>2196</v>
      </c>
      <c r="B951" s="66" t="s">
        <v>2197</v>
      </c>
      <c r="C951" s="67">
        <v>63</v>
      </c>
      <c r="D951" s="84" t="s">
        <v>334</v>
      </c>
      <c r="E951" s="85">
        <v>77.925008679550999</v>
      </c>
      <c r="F951" s="91">
        <v>77.757204027311701</v>
      </c>
      <c r="G951" s="86">
        <v>61.615167997531202</v>
      </c>
      <c r="H951" s="86">
        <v>61.538016433283197</v>
      </c>
      <c r="I951" s="86">
        <v>21.05</v>
      </c>
      <c r="J951" s="86">
        <v>42.17</v>
      </c>
      <c r="K951" s="87">
        <v>0</v>
      </c>
      <c r="L951" s="150">
        <v>6.07999997785</v>
      </c>
      <c r="M951" s="86">
        <v>0</v>
      </c>
      <c r="N951" s="86">
        <v>69.949465725417596</v>
      </c>
      <c r="O951" s="86">
        <v>48.706092091701699</v>
      </c>
      <c r="P951" s="86">
        <v>0.218</v>
      </c>
      <c r="Q951" s="88">
        <v>0.42859999999999998</v>
      </c>
      <c r="R951" s="85">
        <v>0</v>
      </c>
      <c r="S951" s="86">
        <v>1.5</v>
      </c>
      <c r="T951" s="86">
        <v>1.1200000000000001</v>
      </c>
      <c r="U951" s="88">
        <v>5.0437835127107196</v>
      </c>
      <c r="V951" s="89">
        <v>4.59</v>
      </c>
      <c r="W951" s="85">
        <v>33.361474773313297</v>
      </c>
      <c r="X951" s="88">
        <v>30.433333333299998</v>
      </c>
      <c r="Y951" s="85"/>
      <c r="Z951" s="88"/>
      <c r="AA951" s="85">
        <v>0</v>
      </c>
      <c r="AB951" s="91">
        <v>0.26</v>
      </c>
      <c r="AC951" s="86">
        <v>0</v>
      </c>
      <c r="AD951" s="86">
        <v>0.06</v>
      </c>
      <c r="AE951" s="86">
        <v>0.11</v>
      </c>
      <c r="AF951" s="151">
        <v>0</v>
      </c>
      <c r="AG951" s="150">
        <v>9.3000003495200004E-2</v>
      </c>
      <c r="AH951" s="86">
        <v>0.108102</v>
      </c>
      <c r="AI951" s="88">
        <v>6.8719001698899995E-2</v>
      </c>
      <c r="AJ951" s="152">
        <v>3.37</v>
      </c>
      <c r="AK951" s="153">
        <v>56</v>
      </c>
    </row>
    <row r="952" spans="1:37" x14ac:dyDescent="0.2">
      <c r="A952" s="149" t="s">
        <v>2198</v>
      </c>
      <c r="B952" s="66" t="s">
        <v>2199</v>
      </c>
      <c r="C952" s="67">
        <v>63</v>
      </c>
      <c r="D952" s="84" t="s">
        <v>334</v>
      </c>
      <c r="E952" s="85">
        <v>67.188615487125801</v>
      </c>
      <c r="F952" s="91">
        <v>66.969682547237198</v>
      </c>
      <c r="G952" s="86">
        <v>58.5455237732616</v>
      </c>
      <c r="H952" s="86">
        <v>58.407500832897</v>
      </c>
      <c r="I952" s="86">
        <v>24.52</v>
      </c>
      <c r="J952" s="86">
        <v>28.35</v>
      </c>
      <c r="K952" s="87">
        <v>0</v>
      </c>
      <c r="L952" s="150">
        <v>10.5199999804</v>
      </c>
      <c r="M952" s="86">
        <v>0</v>
      </c>
      <c r="N952" s="86">
        <v>60.980209146840899</v>
      </c>
      <c r="O952" s="86">
        <v>52.924246129535902</v>
      </c>
      <c r="P952" s="86">
        <v>0.311</v>
      </c>
      <c r="Q952" s="88">
        <v>0.6452</v>
      </c>
      <c r="R952" s="85">
        <v>0</v>
      </c>
      <c r="S952" s="86">
        <v>2.8</v>
      </c>
      <c r="T952" s="86">
        <v>1</v>
      </c>
      <c r="U952" s="88">
        <v>9.6720765313407302</v>
      </c>
      <c r="V952" s="89">
        <v>4.63</v>
      </c>
      <c r="W952" s="85">
        <v>25.433128550908499</v>
      </c>
      <c r="X952" s="88">
        <v>22.166666666699999</v>
      </c>
      <c r="Y952" s="85"/>
      <c r="Z952" s="88"/>
      <c r="AA952" s="85">
        <v>0.06</v>
      </c>
      <c r="AB952" s="91">
        <v>0.32</v>
      </c>
      <c r="AC952" s="86">
        <v>0.04</v>
      </c>
      <c r="AD952" s="86">
        <v>0.16</v>
      </c>
      <c r="AE952" s="86">
        <v>0.03</v>
      </c>
      <c r="AF952" s="151">
        <v>0</v>
      </c>
      <c r="AG952" s="150">
        <v>0.74175400138299996</v>
      </c>
      <c r="AH952" s="86">
        <v>0.14610200000000001</v>
      </c>
      <c r="AI952" s="88">
        <v>6.1024000113799999E-2</v>
      </c>
      <c r="AJ952" s="152">
        <v>2.5099999999999998</v>
      </c>
      <c r="AK952" s="153">
        <v>20</v>
      </c>
    </row>
    <row r="953" spans="1:37" x14ac:dyDescent="0.2">
      <c r="A953" s="149" t="s">
        <v>646</v>
      </c>
      <c r="B953" s="66" t="s">
        <v>2200</v>
      </c>
      <c r="C953" s="67">
        <v>63</v>
      </c>
      <c r="D953" s="84" t="s">
        <v>334</v>
      </c>
      <c r="E953" s="85">
        <v>72.725823803641902</v>
      </c>
      <c r="F953" s="91">
        <v>72.531577479380005</v>
      </c>
      <c r="G953" s="86">
        <v>54.510499262860101</v>
      </c>
      <c r="H953" s="86">
        <v>54.404908953261298</v>
      </c>
      <c r="I953" s="86">
        <v>18.72</v>
      </c>
      <c r="J953" s="86">
        <v>21.47</v>
      </c>
      <c r="K953" s="87">
        <v>0</v>
      </c>
      <c r="L953" s="150">
        <v>7.3700000026800003</v>
      </c>
      <c r="M953" s="86">
        <v>0</v>
      </c>
      <c r="N953" s="86">
        <v>66.483352262538105</v>
      </c>
      <c r="O953" s="86">
        <v>56.729983262621197</v>
      </c>
      <c r="P953" s="86">
        <v>0.28299999999999997</v>
      </c>
      <c r="Q953" s="88">
        <v>0.90759999999999996</v>
      </c>
      <c r="R953" s="85">
        <v>0</v>
      </c>
      <c r="S953" s="86">
        <v>2.5</v>
      </c>
      <c r="T953" s="86">
        <v>1.08</v>
      </c>
      <c r="U953" s="88">
        <v>7.9939833446228601</v>
      </c>
      <c r="V953" s="89">
        <v>4.78</v>
      </c>
      <c r="W953" s="85">
        <v>28.461807867742898</v>
      </c>
      <c r="X953" s="88">
        <v>26.266666666700001</v>
      </c>
      <c r="Y953" s="85"/>
      <c r="Z953" s="88"/>
      <c r="AA953" s="85">
        <v>0</v>
      </c>
      <c r="AB953" s="91">
        <v>0.28000000000000003</v>
      </c>
      <c r="AC953" s="86">
        <v>0</v>
      </c>
      <c r="AD953" s="86">
        <v>0.12</v>
      </c>
      <c r="AE953" s="86">
        <v>0</v>
      </c>
      <c r="AF953" s="151">
        <v>0</v>
      </c>
      <c r="AG953" s="150">
        <v>0.32416900013200001</v>
      </c>
      <c r="AH953" s="86">
        <v>0.106055</v>
      </c>
      <c r="AI953" s="88">
        <v>2.1560000008800002E-2</v>
      </c>
      <c r="AJ953" s="152">
        <v>2.66</v>
      </c>
      <c r="AK953" s="153">
        <v>30</v>
      </c>
    </row>
    <row r="954" spans="1:37" x14ac:dyDescent="0.2">
      <c r="A954" s="149" t="s">
        <v>343</v>
      </c>
      <c r="B954" s="66" t="s">
        <v>2201</v>
      </c>
      <c r="C954" s="67">
        <v>63</v>
      </c>
      <c r="D954" s="84" t="s">
        <v>334</v>
      </c>
      <c r="E954" s="85">
        <v>52.2209288790595</v>
      </c>
      <c r="F954" s="91">
        <v>52.096379932487501</v>
      </c>
      <c r="G954" s="86">
        <v>46.187871027819803</v>
      </c>
      <c r="H954" s="86">
        <v>46.1005703643348</v>
      </c>
      <c r="I954" s="86">
        <v>21.7</v>
      </c>
      <c r="J954" s="86">
        <v>63.17</v>
      </c>
      <c r="K954" s="87">
        <v>0</v>
      </c>
      <c r="L954" s="150">
        <v>17.359999625</v>
      </c>
      <c r="M954" s="86">
        <v>0</v>
      </c>
      <c r="N954" s="86">
        <v>43.533196568444602</v>
      </c>
      <c r="O954" s="86">
        <v>62.223648323439797</v>
      </c>
      <c r="P954" s="86">
        <v>1.1619999999999999</v>
      </c>
      <c r="Q954" s="88">
        <v>1.4484999999999999</v>
      </c>
      <c r="R954" s="85">
        <v>0</v>
      </c>
      <c r="S954" s="86">
        <v>5.4</v>
      </c>
      <c r="T954" s="86">
        <v>1.89</v>
      </c>
      <c r="U954" s="88">
        <v>13.8796414852753</v>
      </c>
      <c r="V954" s="89">
        <v>4.32</v>
      </c>
      <c r="W954" s="85">
        <v>23.177376796776201</v>
      </c>
      <c r="X954" s="88">
        <v>19.133333333300001</v>
      </c>
      <c r="Y954" s="85">
        <v>100</v>
      </c>
      <c r="Z954" s="88"/>
      <c r="AA954" s="85">
        <v>0</v>
      </c>
      <c r="AB954" s="91">
        <v>0.22</v>
      </c>
      <c r="AC954" s="86">
        <v>0</v>
      </c>
      <c r="AD954" s="86">
        <v>0.11</v>
      </c>
      <c r="AE954" s="86">
        <v>0</v>
      </c>
      <c r="AF954" s="151">
        <v>0</v>
      </c>
      <c r="AG954" s="150">
        <v>1.14935902935</v>
      </c>
      <c r="AH954" s="86">
        <v>0.26378400000000002</v>
      </c>
      <c r="AI954" s="88">
        <v>0.15092000052099999</v>
      </c>
      <c r="AJ954" s="152">
        <v>2.41</v>
      </c>
      <c r="AK954" s="153">
        <v>12</v>
      </c>
    </row>
    <row r="955" spans="1:37" x14ac:dyDescent="0.2">
      <c r="A955" s="149" t="s">
        <v>2202</v>
      </c>
      <c r="B955" s="66" t="s">
        <v>2203</v>
      </c>
      <c r="C955" s="67">
        <v>63</v>
      </c>
      <c r="D955" s="84" t="s">
        <v>334</v>
      </c>
      <c r="E955" s="85">
        <v>73.364816048112004</v>
      </c>
      <c r="F955" s="91">
        <v>72.851203810215694</v>
      </c>
      <c r="G955" s="86">
        <v>70.425420274061096</v>
      </c>
      <c r="H955" s="86">
        <v>69.952170491009298</v>
      </c>
      <c r="I955" s="86">
        <v>38.08</v>
      </c>
      <c r="J955" s="86">
        <v>51.27</v>
      </c>
      <c r="K955" s="87">
        <v>1.12E-2</v>
      </c>
      <c r="L955" s="150">
        <v>9.3999999921300006</v>
      </c>
      <c r="M955" s="86">
        <v>0</v>
      </c>
      <c r="N955" s="86">
        <v>56.562969581285799</v>
      </c>
      <c r="O955" s="86">
        <v>76.076397464394503</v>
      </c>
      <c r="P955" s="86">
        <v>0.60199999999999998</v>
      </c>
      <c r="Q955" s="88">
        <v>2.2759999999999998</v>
      </c>
      <c r="R955" s="85">
        <v>0</v>
      </c>
      <c r="S955" s="86">
        <v>2.7</v>
      </c>
      <c r="T955" s="86">
        <v>2.0699999999999998</v>
      </c>
      <c r="U955" s="88">
        <v>8.8948759863574907</v>
      </c>
      <c r="V955" s="89">
        <v>4.7</v>
      </c>
      <c r="W955" s="85">
        <v>22.246748740403302</v>
      </c>
      <c r="X955" s="88">
        <v>22.1</v>
      </c>
      <c r="Y955" s="85">
        <v>-100</v>
      </c>
      <c r="Z955" s="88"/>
      <c r="AA955" s="85">
        <v>0.16</v>
      </c>
      <c r="AB955" s="91">
        <v>0.84</v>
      </c>
      <c r="AC955" s="86">
        <v>0.14000000000000001</v>
      </c>
      <c r="AD955" s="86">
        <v>0.7</v>
      </c>
      <c r="AE955" s="86">
        <v>0</v>
      </c>
      <c r="AF955" s="151">
        <v>0</v>
      </c>
      <c r="AG955" s="150">
        <v>0.44678399265899998</v>
      </c>
      <c r="AH955" s="86">
        <v>0.17042199999999999</v>
      </c>
      <c r="AI955" s="88">
        <v>0.12935999765299999</v>
      </c>
      <c r="AJ955" s="152">
        <v>2.91</v>
      </c>
      <c r="AK955" s="153">
        <v>38</v>
      </c>
    </row>
    <row r="956" spans="1:37" x14ac:dyDescent="0.2">
      <c r="A956" s="149" t="s">
        <v>2204</v>
      </c>
      <c r="B956" s="66" t="s">
        <v>2205</v>
      </c>
      <c r="C956" s="67">
        <v>63</v>
      </c>
      <c r="D956" s="84" t="s">
        <v>334</v>
      </c>
      <c r="E956" s="85">
        <v>57.011745605751898</v>
      </c>
      <c r="F956" s="91">
        <v>56.894123883836102</v>
      </c>
      <c r="G956" s="86">
        <v>51.175388897172098</v>
      </c>
      <c r="H956" s="86">
        <v>51.095869986581199</v>
      </c>
      <c r="I956" s="86">
        <v>27.43</v>
      </c>
      <c r="J956" s="86">
        <v>38.590000000000003</v>
      </c>
      <c r="K956" s="87">
        <v>0</v>
      </c>
      <c r="L956" s="150">
        <v>9.4299996328900004</v>
      </c>
      <c r="M956" s="86">
        <v>0</v>
      </c>
      <c r="N956" s="86">
        <v>53.6275976724855</v>
      </c>
      <c r="O956" s="86">
        <v>69.490019546289204</v>
      </c>
      <c r="P956" s="86">
        <v>0.70499999999999996</v>
      </c>
      <c r="Q956" s="88">
        <v>0.53380000000000005</v>
      </c>
      <c r="R956" s="85">
        <v>0</v>
      </c>
      <c r="S956" s="86">
        <v>5.0999999999999996</v>
      </c>
      <c r="T956" s="86">
        <v>1.47</v>
      </c>
      <c r="U956" s="88">
        <v>9.9514603316601207</v>
      </c>
      <c r="V956" s="89">
        <v>4.4000000000000004</v>
      </c>
      <c r="W956" s="85">
        <v>22.213405774561799</v>
      </c>
      <c r="X956" s="88">
        <v>22.9666666667</v>
      </c>
      <c r="Y956" s="85"/>
      <c r="Z956" s="88"/>
      <c r="AA956" s="85">
        <v>0</v>
      </c>
      <c r="AB956" s="91">
        <v>0</v>
      </c>
      <c r="AC956" s="86">
        <v>0</v>
      </c>
      <c r="AD956" s="86">
        <v>0.04</v>
      </c>
      <c r="AE956" s="86">
        <v>0</v>
      </c>
      <c r="AF956" s="151">
        <v>0</v>
      </c>
      <c r="AG956" s="150">
        <v>0.98969107564000003</v>
      </c>
      <c r="AH956" s="86">
        <v>0.122681</v>
      </c>
      <c r="AI956" s="88">
        <v>4.3120004681600002E-2</v>
      </c>
      <c r="AJ956" s="152">
        <v>2.25</v>
      </c>
      <c r="AK956" s="153">
        <v>6</v>
      </c>
    </row>
    <row r="957" spans="1:37" x14ac:dyDescent="0.2">
      <c r="A957" s="149" t="s">
        <v>2206</v>
      </c>
      <c r="B957" s="66" t="s">
        <v>2207</v>
      </c>
      <c r="C957" s="67">
        <v>63</v>
      </c>
      <c r="D957" s="84" t="s">
        <v>334</v>
      </c>
      <c r="E957" s="85">
        <v>66.963434022257502</v>
      </c>
      <c r="F957" s="91">
        <v>66.875615110909195</v>
      </c>
      <c r="G957" s="86">
        <v>61.415701415701399</v>
      </c>
      <c r="H957" s="86">
        <v>61.336967219320201</v>
      </c>
      <c r="I957" s="86">
        <v>15.53</v>
      </c>
      <c r="J957" s="86">
        <v>16.739999999999998</v>
      </c>
      <c r="K957" s="87">
        <v>0</v>
      </c>
      <c r="L957" s="150">
        <v>7.0100000956499997</v>
      </c>
      <c r="M957" s="86">
        <v>0</v>
      </c>
      <c r="N957" s="86">
        <v>61.7739320189729</v>
      </c>
      <c r="O957" s="86">
        <v>63.993917190848101</v>
      </c>
      <c r="P957" s="86">
        <v>0.56100000000000005</v>
      </c>
      <c r="Q957" s="88">
        <v>0.23549999999999999</v>
      </c>
      <c r="R957" s="85">
        <v>0</v>
      </c>
      <c r="S957" s="86">
        <v>3.9</v>
      </c>
      <c r="T957" s="86">
        <v>0.98</v>
      </c>
      <c r="U957" s="88">
        <v>9.3254599136952105</v>
      </c>
      <c r="V957" s="89">
        <v>4.32</v>
      </c>
      <c r="W957" s="85">
        <v>26.161084269764299</v>
      </c>
      <c r="X957" s="88">
        <v>21.5</v>
      </c>
      <c r="Y957" s="85"/>
      <c r="Z957" s="88"/>
      <c r="AA957" s="85">
        <v>0</v>
      </c>
      <c r="AB957" s="91">
        <v>0.12</v>
      </c>
      <c r="AC957" s="86">
        <v>0</v>
      </c>
      <c r="AD957" s="86">
        <v>0.06</v>
      </c>
      <c r="AE957" s="86">
        <v>0.01</v>
      </c>
      <c r="AF957" s="151">
        <v>0</v>
      </c>
      <c r="AG957" s="150">
        <v>0.552480006207</v>
      </c>
      <c r="AH957" s="86">
        <v>5.0021999999999997E-2</v>
      </c>
      <c r="AI957" s="88">
        <v>1.5209999587200001E-2</v>
      </c>
      <c r="AJ957" s="152">
        <v>2.4700000000000002</v>
      </c>
      <c r="AK957" s="153">
        <v>17</v>
      </c>
    </row>
    <row r="958" spans="1:37" x14ac:dyDescent="0.2">
      <c r="A958" s="149" t="s">
        <v>2208</v>
      </c>
      <c r="B958" s="66" t="s">
        <v>2209</v>
      </c>
      <c r="C958" s="67">
        <v>63</v>
      </c>
      <c r="D958" s="84" t="s">
        <v>334</v>
      </c>
      <c r="E958" s="85">
        <v>67.969208132976505</v>
      </c>
      <c r="F958" s="91">
        <v>67.947884125342497</v>
      </c>
      <c r="G958" s="86">
        <v>64.223646192065303</v>
      </c>
      <c r="H958" s="86">
        <v>64.206586985958097</v>
      </c>
      <c r="I958" s="86">
        <v>10.130000000000001</v>
      </c>
      <c r="J958" s="86">
        <v>12.46</v>
      </c>
      <c r="K958" s="87">
        <v>0</v>
      </c>
      <c r="L958" s="150">
        <v>9.5800001231900005</v>
      </c>
      <c r="M958" s="86">
        <v>0</v>
      </c>
      <c r="N958" s="86">
        <v>61.1003788889482</v>
      </c>
      <c r="O958" s="86">
        <v>64.3089487161741</v>
      </c>
      <c r="P958" s="86">
        <v>0.25</v>
      </c>
      <c r="Q958" s="88">
        <v>0.47389999999999999</v>
      </c>
      <c r="R958" s="85">
        <v>0</v>
      </c>
      <c r="S958" s="86">
        <v>6.1</v>
      </c>
      <c r="T958" s="86">
        <v>0.87</v>
      </c>
      <c r="U958" s="88">
        <v>9.7226812807199003</v>
      </c>
      <c r="V958" s="89">
        <v>4.57</v>
      </c>
      <c r="W958" s="85">
        <v>24.399103040262599</v>
      </c>
      <c r="X958" s="88">
        <v>22.3</v>
      </c>
      <c r="Y958" s="85"/>
      <c r="Z958" s="88"/>
      <c r="AA958" s="85">
        <v>0</v>
      </c>
      <c r="AB958" s="91">
        <v>0</v>
      </c>
      <c r="AC958" s="86">
        <v>0</v>
      </c>
      <c r="AD958" s="86">
        <v>0</v>
      </c>
      <c r="AE958" s="86">
        <v>0.06</v>
      </c>
      <c r="AF958" s="151">
        <v>0</v>
      </c>
      <c r="AG958" s="150">
        <v>0.83694197650400004</v>
      </c>
      <c r="AH958" s="86">
        <v>5.2979999999999999E-2</v>
      </c>
      <c r="AI958" s="88">
        <v>2.0384645499899999E-8</v>
      </c>
      <c r="AJ958" s="152">
        <v>2.73</v>
      </c>
      <c r="AK958" s="153">
        <v>25</v>
      </c>
    </row>
    <row r="959" spans="1:37" x14ac:dyDescent="0.2">
      <c r="A959" s="149" t="s">
        <v>1961</v>
      </c>
      <c r="B959" s="66" t="s">
        <v>2210</v>
      </c>
      <c r="C959" s="67">
        <v>65</v>
      </c>
      <c r="D959" s="84" t="s">
        <v>334</v>
      </c>
      <c r="E959" s="85">
        <v>62.427496697869401</v>
      </c>
      <c r="F959" s="91">
        <v>61.795784758513697</v>
      </c>
      <c r="G959" s="86">
        <v>50.497473152242598</v>
      </c>
      <c r="H959" s="86">
        <v>50.126342387871098</v>
      </c>
      <c r="I959" s="86">
        <v>15.31</v>
      </c>
      <c r="J959" s="86">
        <v>17.899999999999999</v>
      </c>
      <c r="K959" s="87">
        <v>0</v>
      </c>
      <c r="L959" s="150">
        <v>6.9699999833700002</v>
      </c>
      <c r="M959" s="86">
        <v>4.67114458780155E-3</v>
      </c>
      <c r="N959" s="86">
        <v>58.330447080555302</v>
      </c>
      <c r="O959" s="86">
        <v>67.115236296907</v>
      </c>
      <c r="P959" s="86">
        <v>0.32600000000000001</v>
      </c>
      <c r="Q959" s="88">
        <v>0.43869999999999998</v>
      </c>
      <c r="R959" s="85">
        <v>4.2851021282673901E-2</v>
      </c>
      <c r="S959" s="86">
        <v>3.9</v>
      </c>
      <c r="T959" s="86">
        <v>1.21</v>
      </c>
      <c r="U959" s="88">
        <v>9.2466835123183806</v>
      </c>
      <c r="V959" s="89">
        <v>4.54</v>
      </c>
      <c r="W959" s="85">
        <v>27.989360408980001</v>
      </c>
      <c r="X959" s="88">
        <v>25.9</v>
      </c>
      <c r="Y959" s="85"/>
      <c r="Z959" s="88"/>
      <c r="AA959" s="85">
        <v>0</v>
      </c>
      <c r="AB959" s="91">
        <v>0.76</v>
      </c>
      <c r="AC959" s="86">
        <v>0</v>
      </c>
      <c r="AD959" s="86">
        <v>0.25</v>
      </c>
      <c r="AE959" s="86">
        <v>0</v>
      </c>
      <c r="AF959" s="151">
        <v>0</v>
      </c>
      <c r="AG959" s="150">
        <v>0.95855896829300002</v>
      </c>
      <c r="AH959" s="86">
        <v>0.126864</v>
      </c>
      <c r="AI959" s="88">
        <v>6.4679996616400004E-2</v>
      </c>
      <c r="AJ959" s="152">
        <v>2.15</v>
      </c>
      <c r="AK959" s="153">
        <v>8</v>
      </c>
    </row>
    <row r="960" spans="1:37" x14ac:dyDescent="0.2">
      <c r="A960" s="149" t="s">
        <v>2211</v>
      </c>
      <c r="B960" s="66" t="s">
        <v>2212</v>
      </c>
      <c r="C960" s="67">
        <v>63</v>
      </c>
      <c r="D960" s="84" t="s">
        <v>334</v>
      </c>
      <c r="E960" s="85">
        <v>64.7743994052137</v>
      </c>
      <c r="F960" s="91">
        <v>64.763556946144007</v>
      </c>
      <c r="G960" s="86">
        <v>61.609950279580602</v>
      </c>
      <c r="H960" s="86">
        <v>61.599107820510802</v>
      </c>
      <c r="I960" s="86">
        <v>16.16</v>
      </c>
      <c r="J960" s="86">
        <v>18.54</v>
      </c>
      <c r="K960" s="87">
        <v>0</v>
      </c>
      <c r="L960" s="150">
        <v>19.159999060899999</v>
      </c>
      <c r="M960" s="86">
        <v>0</v>
      </c>
      <c r="N960" s="86">
        <v>55.491490746768299</v>
      </c>
      <c r="O960" s="86">
        <v>50.079883142374598</v>
      </c>
      <c r="P960" s="86">
        <v>0.39100000000000001</v>
      </c>
      <c r="Q960" s="88">
        <v>0.44750000000000001</v>
      </c>
      <c r="R960" s="85">
        <v>0</v>
      </c>
      <c r="S960" s="86">
        <v>17.3</v>
      </c>
      <c r="T960" s="86">
        <v>1.1000000000000001</v>
      </c>
      <c r="U960" s="88">
        <v>8.5035857561066308</v>
      </c>
      <c r="V960" s="89">
        <v>4.33</v>
      </c>
      <c r="W960" s="85">
        <v>21.136464500796901</v>
      </c>
      <c r="X960" s="88">
        <v>20.333333333300001</v>
      </c>
      <c r="Y960" s="85"/>
      <c r="Z960" s="88"/>
      <c r="AA960" s="85">
        <v>0</v>
      </c>
      <c r="AB960" s="91">
        <v>0</v>
      </c>
      <c r="AC960" s="86">
        <v>0</v>
      </c>
      <c r="AD960" s="86">
        <v>0</v>
      </c>
      <c r="AE960" s="86">
        <v>0.39</v>
      </c>
      <c r="AF960" s="151">
        <v>0</v>
      </c>
      <c r="AG960" s="150">
        <v>0.66822408119499999</v>
      </c>
      <c r="AH960" s="86">
        <v>6.1747000000000003E-2</v>
      </c>
      <c r="AI960" s="88">
        <v>3.83268844934E-8</v>
      </c>
      <c r="AJ960" s="152">
        <v>2.79</v>
      </c>
      <c r="AK960" s="153">
        <v>29</v>
      </c>
    </row>
    <row r="961" spans="1:37" x14ac:dyDescent="0.2">
      <c r="A961" s="149" t="s">
        <v>1974</v>
      </c>
      <c r="B961" s="66" t="s">
        <v>2213</v>
      </c>
      <c r="C961" s="67">
        <v>63</v>
      </c>
      <c r="D961" s="84" t="s">
        <v>334</v>
      </c>
      <c r="E961" s="85">
        <v>55.152357073479301</v>
      </c>
      <c r="F961" s="91">
        <v>55.048451582299897</v>
      </c>
      <c r="G961" s="86">
        <v>50.853832079691003</v>
      </c>
      <c r="H961" s="86">
        <v>50.754444218562902</v>
      </c>
      <c r="I961" s="86">
        <v>58.63</v>
      </c>
      <c r="J961" s="86">
        <v>113.29</v>
      </c>
      <c r="K961" s="87">
        <v>0</v>
      </c>
      <c r="L961" s="150">
        <v>11.37000001</v>
      </c>
      <c r="M961" s="86">
        <v>0</v>
      </c>
      <c r="N961" s="86">
        <v>47.380348078317603</v>
      </c>
      <c r="O961" s="86">
        <v>70.731933006384807</v>
      </c>
      <c r="P961" s="86">
        <v>2.81</v>
      </c>
      <c r="Q961" s="88">
        <v>1.2674000000000001</v>
      </c>
      <c r="R961" s="85">
        <v>0</v>
      </c>
      <c r="S961" s="86">
        <v>10.8</v>
      </c>
      <c r="T961" s="86">
        <v>1.81</v>
      </c>
      <c r="U961" s="88">
        <v>10.644665808317001</v>
      </c>
      <c r="V961" s="89">
        <v>4.49</v>
      </c>
      <c r="W961" s="85">
        <v>22.2534702395658</v>
      </c>
      <c r="X961" s="88">
        <v>19.833333333300001</v>
      </c>
      <c r="Y961" s="85">
        <v>100</v>
      </c>
      <c r="Z961" s="88">
        <v>100</v>
      </c>
      <c r="AA961" s="85">
        <v>0.03</v>
      </c>
      <c r="AB961" s="91">
        <v>0.16</v>
      </c>
      <c r="AC961" s="86">
        <v>0.01</v>
      </c>
      <c r="AD961" s="86">
        <v>0.1</v>
      </c>
      <c r="AE961" s="86">
        <v>0.34</v>
      </c>
      <c r="AF961" s="151">
        <v>0</v>
      </c>
      <c r="AG961" s="150">
        <v>0.96928988454200005</v>
      </c>
      <c r="AH961" s="86">
        <v>0.47212700000000002</v>
      </c>
      <c r="AI961" s="88">
        <v>0.46183594498800001</v>
      </c>
      <c r="AJ961" s="152">
        <v>2.33</v>
      </c>
      <c r="AK961" s="153">
        <v>13</v>
      </c>
    </row>
    <row r="962" spans="1:37" x14ac:dyDescent="0.2">
      <c r="A962" s="149" t="s">
        <v>2214</v>
      </c>
      <c r="B962" s="66" t="s">
        <v>2215</v>
      </c>
      <c r="C962" s="67">
        <v>63</v>
      </c>
      <c r="D962" s="84" t="s">
        <v>334</v>
      </c>
      <c r="E962" s="85">
        <v>94.133563778545906</v>
      </c>
      <c r="F962" s="91">
        <v>94.113730379101298</v>
      </c>
      <c r="G962" s="86">
        <v>92.821017736725807</v>
      </c>
      <c r="H962" s="86">
        <v>92.802601008669996</v>
      </c>
      <c r="I962" s="86">
        <v>6.92</v>
      </c>
      <c r="J962" s="86">
        <v>10.91</v>
      </c>
      <c r="K962" s="87">
        <v>0</v>
      </c>
      <c r="L962" s="150">
        <v>3.6599999952700002</v>
      </c>
      <c r="M962" s="86">
        <v>0</v>
      </c>
      <c r="N962" s="86">
        <v>16.649545522171302</v>
      </c>
      <c r="O962" s="86">
        <v>90.0686002945463</v>
      </c>
      <c r="P962" s="86">
        <v>1.9E-2</v>
      </c>
      <c r="Q962" s="88">
        <v>4.7199999999999999E-2</v>
      </c>
      <c r="R962" s="85">
        <v>0</v>
      </c>
      <c r="S962" s="86">
        <v>1.1000000000000001</v>
      </c>
      <c r="T962" s="86">
        <v>0.55000000000000004</v>
      </c>
      <c r="U962" s="88">
        <v>1.8388394627982101</v>
      </c>
      <c r="V962" s="89">
        <v>4.49</v>
      </c>
      <c r="W962" s="85">
        <v>30.766666666700001</v>
      </c>
      <c r="X962" s="88">
        <v>30.766666666700001</v>
      </c>
      <c r="Y962" s="85"/>
      <c r="Z962" s="88"/>
      <c r="AA962" s="85">
        <v>0</v>
      </c>
      <c r="AB962" s="91">
        <v>0.02</v>
      </c>
      <c r="AC962" s="86">
        <v>0</v>
      </c>
      <c r="AD962" s="86">
        <v>0.01</v>
      </c>
      <c r="AE962" s="86">
        <v>0</v>
      </c>
      <c r="AF962" s="151">
        <v>0</v>
      </c>
      <c r="AG962" s="150">
        <v>0</v>
      </c>
      <c r="AH962" s="86">
        <v>1.426E-2</v>
      </c>
      <c r="AI962" s="88">
        <v>2.1559996896500001E-2</v>
      </c>
      <c r="AJ962" s="152">
        <v>4.6399999999999997</v>
      </c>
      <c r="AK962" s="153">
        <v>89</v>
      </c>
    </row>
    <row r="963" spans="1:37" x14ac:dyDescent="0.2">
      <c r="A963" s="149" t="s">
        <v>2216</v>
      </c>
      <c r="B963" s="66" t="s">
        <v>2217</v>
      </c>
      <c r="C963" s="67">
        <v>63</v>
      </c>
      <c r="D963" s="84" t="s">
        <v>334</v>
      </c>
      <c r="E963" s="85">
        <v>89.216939776641297</v>
      </c>
      <c r="F963" s="91">
        <v>89.166057822774206</v>
      </c>
      <c r="G963" s="86">
        <v>82.994990084542295</v>
      </c>
      <c r="H963" s="86">
        <v>82.950631458094193</v>
      </c>
      <c r="I963" s="86">
        <v>25.05</v>
      </c>
      <c r="J963" s="86">
        <v>23.09</v>
      </c>
      <c r="K963" s="87">
        <v>0</v>
      </c>
      <c r="L963" s="150">
        <v>3.7400002123</v>
      </c>
      <c r="M963" s="86">
        <v>0</v>
      </c>
      <c r="N963" s="86">
        <v>76.374623145090794</v>
      </c>
      <c r="O963" s="86">
        <v>57.790129695132201</v>
      </c>
      <c r="P963" s="86">
        <v>0.20499999999999999</v>
      </c>
      <c r="Q963" s="88">
        <v>0.47839999999999999</v>
      </c>
      <c r="R963" s="85">
        <v>0</v>
      </c>
      <c r="S963" s="86">
        <v>0.5</v>
      </c>
      <c r="T963" s="86">
        <v>1.27</v>
      </c>
      <c r="U963" s="88">
        <v>4.2179835090282802</v>
      </c>
      <c r="V963" s="89">
        <v>4.8600000000000003</v>
      </c>
      <c r="W963" s="85">
        <v>34.953291968233202</v>
      </c>
      <c r="X963" s="88">
        <v>33.299999999999997</v>
      </c>
      <c r="Y963" s="85"/>
      <c r="Z963" s="88"/>
      <c r="AA963" s="85">
        <v>0.08</v>
      </c>
      <c r="AB963" s="91">
        <v>0.16</v>
      </c>
      <c r="AC963" s="86">
        <v>0.09</v>
      </c>
      <c r="AD963" s="86">
        <v>0.16</v>
      </c>
      <c r="AE963" s="86">
        <v>0.06</v>
      </c>
      <c r="AF963" s="151">
        <v>13.449699322500001</v>
      </c>
      <c r="AG963" s="150">
        <v>1.3116743110499999E-8</v>
      </c>
      <c r="AH963" s="86">
        <v>5.5544000000000003E-2</v>
      </c>
      <c r="AI963" s="88">
        <v>6.5326999892200005E-2</v>
      </c>
      <c r="AJ963" s="152">
        <v>3.81</v>
      </c>
      <c r="AK963" s="153">
        <v>73</v>
      </c>
    </row>
    <row r="964" spans="1:37" x14ac:dyDescent="0.2">
      <c r="A964" s="149" t="s">
        <v>2218</v>
      </c>
      <c r="B964" s="66" t="s">
        <v>2219</v>
      </c>
      <c r="C964" s="67">
        <v>63</v>
      </c>
      <c r="D964" s="84" t="s">
        <v>334</v>
      </c>
      <c r="E964" s="85">
        <v>97.858341490700596</v>
      </c>
      <c r="F964" s="91">
        <v>97.388477136064907</v>
      </c>
      <c r="G964" s="86">
        <v>96.422178716263502</v>
      </c>
      <c r="H964" s="86">
        <v>95.996364144874804</v>
      </c>
      <c r="I964" s="86">
        <v>3.42</v>
      </c>
      <c r="J964" s="86">
        <v>2.88</v>
      </c>
      <c r="K964" s="87">
        <v>0</v>
      </c>
      <c r="L964" s="150">
        <v>1.29000003709</v>
      </c>
      <c r="M964" s="86">
        <v>0</v>
      </c>
      <c r="N964" s="86">
        <v>54.493643445546198</v>
      </c>
      <c r="O964" s="86">
        <v>73.042636210874093</v>
      </c>
      <c r="P964" s="86">
        <v>0.19500000000000001</v>
      </c>
      <c r="Q964" s="88">
        <v>0.99439999999999995</v>
      </c>
      <c r="R964" s="85">
        <v>0</v>
      </c>
      <c r="S964" s="86">
        <v>0.1</v>
      </c>
      <c r="T964" s="86">
        <v>1.81</v>
      </c>
      <c r="U964" s="88">
        <v>0.67263319815410405</v>
      </c>
      <c r="V964" s="89">
        <v>4.8</v>
      </c>
      <c r="W964" s="85">
        <v>34.5102990841199</v>
      </c>
      <c r="X964" s="88">
        <v>33.266666666699997</v>
      </c>
      <c r="Y964" s="85">
        <v>100</v>
      </c>
      <c r="Z964" s="88"/>
      <c r="AA964" s="85">
        <v>0</v>
      </c>
      <c r="AB964" s="91">
        <v>0.49</v>
      </c>
      <c r="AC964" s="86">
        <v>0</v>
      </c>
      <c r="AD964" s="86">
        <v>0.38</v>
      </c>
      <c r="AE964" s="86">
        <v>0.09</v>
      </c>
      <c r="AF964" s="151">
        <v>77.104200615899998</v>
      </c>
      <c r="AG964" s="150">
        <v>5.57386467974E-9</v>
      </c>
      <c r="AH964" s="86">
        <v>8.0870000000000004E-3</v>
      </c>
      <c r="AI964" s="88">
        <v>5.9711348292599997E-9</v>
      </c>
      <c r="AJ964" s="152">
        <v>3.98</v>
      </c>
      <c r="AK964" s="153">
        <v>77</v>
      </c>
    </row>
    <row r="965" spans="1:37" x14ac:dyDescent="0.2">
      <c r="A965" s="149" t="s">
        <v>2220</v>
      </c>
      <c r="B965" s="66" t="s">
        <v>2221</v>
      </c>
      <c r="C965" s="67">
        <v>63</v>
      </c>
      <c r="D965" s="84" t="s">
        <v>334</v>
      </c>
      <c r="E965" s="85">
        <v>88.0092720905037</v>
      </c>
      <c r="F965" s="91">
        <v>87.908488498072501</v>
      </c>
      <c r="G965" s="86">
        <v>72.026254125828302</v>
      </c>
      <c r="H965" s="86">
        <v>71.930509713018694</v>
      </c>
      <c r="I965" s="86">
        <v>23.47</v>
      </c>
      <c r="J965" s="86">
        <v>24.01</v>
      </c>
      <c r="K965" s="87">
        <v>0</v>
      </c>
      <c r="L965" s="150">
        <v>6.43999998438</v>
      </c>
      <c r="M965" s="86">
        <v>0</v>
      </c>
      <c r="N965" s="86">
        <v>79.071642768943903</v>
      </c>
      <c r="O965" s="86">
        <v>58.777319406653199</v>
      </c>
      <c r="P965" s="86">
        <v>0.26700000000000002</v>
      </c>
      <c r="Q965" s="88">
        <v>0.60189999999999999</v>
      </c>
      <c r="R965" s="85">
        <v>0</v>
      </c>
      <c r="S965" s="86">
        <v>3.3</v>
      </c>
      <c r="T965" s="86">
        <v>1.38</v>
      </c>
      <c r="U965" s="88">
        <v>3.0449242863261898</v>
      </c>
      <c r="V965" s="89">
        <v>4.9400000000000004</v>
      </c>
      <c r="W965" s="85">
        <v>36.305679227361601</v>
      </c>
      <c r="X965" s="88">
        <v>33.766666666699997</v>
      </c>
      <c r="Y965" s="85">
        <v>100</v>
      </c>
      <c r="Z965" s="88"/>
      <c r="AA965" s="85">
        <v>0</v>
      </c>
      <c r="AB965" s="91">
        <v>0.17</v>
      </c>
      <c r="AC965" s="86">
        <v>0</v>
      </c>
      <c r="AD965" s="86">
        <v>0.1</v>
      </c>
      <c r="AE965" s="86">
        <v>0.02</v>
      </c>
      <c r="AF965" s="151">
        <v>0</v>
      </c>
      <c r="AG965" s="150">
        <v>0.17511198711299999</v>
      </c>
      <c r="AH965" s="86">
        <v>8.8881000000000002E-2</v>
      </c>
      <c r="AI965" s="88">
        <v>0</v>
      </c>
      <c r="AJ965" s="152">
        <v>4</v>
      </c>
      <c r="AK965" s="153">
        <v>77</v>
      </c>
    </row>
    <row r="966" spans="1:37" x14ac:dyDescent="0.2">
      <c r="A966" s="149" t="s">
        <v>2222</v>
      </c>
      <c r="B966" s="66" t="s">
        <v>2223</v>
      </c>
      <c r="C966" s="67">
        <v>63</v>
      </c>
      <c r="D966" s="84" t="s">
        <v>334</v>
      </c>
      <c r="E966" s="85">
        <v>78.726691669748007</v>
      </c>
      <c r="F966" s="91">
        <v>78.437483492683995</v>
      </c>
      <c r="G966" s="86">
        <v>70.010828799323903</v>
      </c>
      <c r="H966" s="86">
        <v>69.824626274364803</v>
      </c>
      <c r="I966" s="86">
        <v>13.53</v>
      </c>
      <c r="J966" s="86">
        <v>12.34</v>
      </c>
      <c r="K966" s="87">
        <v>0</v>
      </c>
      <c r="L966" s="150">
        <v>11.3899979587</v>
      </c>
      <c r="M966" s="86">
        <v>0</v>
      </c>
      <c r="N966" s="86">
        <v>55.278346676596499</v>
      </c>
      <c r="O966" s="86">
        <v>65.112377282014606</v>
      </c>
      <c r="P966" s="86">
        <v>0.21299999999999999</v>
      </c>
      <c r="Q966" s="88">
        <v>0.67500000000000004</v>
      </c>
      <c r="R966" s="85">
        <v>0</v>
      </c>
      <c r="S966" s="86">
        <v>5.5</v>
      </c>
      <c r="T966" s="86">
        <v>0.95</v>
      </c>
      <c r="U966" s="88">
        <v>6.5963234905710202</v>
      </c>
      <c r="V966" s="89">
        <v>4.6900000000000004</v>
      </c>
      <c r="W966" s="85">
        <v>26.498034848261401</v>
      </c>
      <c r="X966" s="88">
        <v>26.166666666699999</v>
      </c>
      <c r="Y966" s="85">
        <v>100</v>
      </c>
      <c r="Z966" s="88"/>
      <c r="AA966" s="85">
        <v>0</v>
      </c>
      <c r="AB966" s="91">
        <v>0.3</v>
      </c>
      <c r="AC966" s="86">
        <v>0</v>
      </c>
      <c r="AD966" s="86">
        <v>0.04</v>
      </c>
      <c r="AE966" s="86">
        <v>0</v>
      </c>
      <c r="AF966" s="151">
        <v>0</v>
      </c>
      <c r="AG966" s="150">
        <v>0.16543599963899999</v>
      </c>
      <c r="AH966" s="86">
        <v>2.8853E-2</v>
      </c>
      <c r="AI966" s="88">
        <v>3.1395229990999998E-9</v>
      </c>
      <c r="AJ966" s="152">
        <v>3.68</v>
      </c>
      <c r="AK966" s="153">
        <v>58</v>
      </c>
    </row>
    <row r="967" spans="1:37" x14ac:dyDescent="0.2">
      <c r="A967" s="149" t="s">
        <v>2224</v>
      </c>
      <c r="B967" s="66" t="s">
        <v>2225</v>
      </c>
      <c r="C967" s="67">
        <v>63</v>
      </c>
      <c r="D967" s="84" t="s">
        <v>334</v>
      </c>
      <c r="E967" s="85">
        <v>94.507093892697199</v>
      </c>
      <c r="F967" s="91">
        <v>94.124901396558002</v>
      </c>
      <c r="G967" s="86">
        <v>91.394002688679805</v>
      </c>
      <c r="H967" s="86">
        <v>91.025142488917496</v>
      </c>
      <c r="I967" s="86">
        <v>2.94</v>
      </c>
      <c r="J967" s="86">
        <v>2.77</v>
      </c>
      <c r="K967" s="87">
        <v>0</v>
      </c>
      <c r="L967" s="150">
        <v>2.81999999709</v>
      </c>
      <c r="M967" s="86">
        <v>0</v>
      </c>
      <c r="N967" s="86">
        <v>76.955642472998804</v>
      </c>
      <c r="O967" s="86">
        <v>62.808362786796899</v>
      </c>
      <c r="P967" s="86">
        <v>0.44700000000000001</v>
      </c>
      <c r="Q967" s="88">
        <v>2.5183</v>
      </c>
      <c r="R967" s="85">
        <v>0</v>
      </c>
      <c r="S967" s="86">
        <v>0.2</v>
      </c>
      <c r="T967" s="86">
        <v>1.95</v>
      </c>
      <c r="U967" s="88">
        <v>1.5643227748952899</v>
      </c>
      <c r="V967" s="89">
        <v>4.82</v>
      </c>
      <c r="W967" s="85">
        <v>33.851126308079998</v>
      </c>
      <c r="X967" s="88">
        <v>36.6</v>
      </c>
      <c r="Y967" s="85"/>
      <c r="Z967" s="88"/>
      <c r="AA967" s="85">
        <v>0</v>
      </c>
      <c r="AB967" s="91">
        <v>0.44</v>
      </c>
      <c r="AC967" s="86">
        <v>0</v>
      </c>
      <c r="AD967" s="86">
        <v>0.37</v>
      </c>
      <c r="AE967" s="86">
        <v>0.55000000000000004</v>
      </c>
      <c r="AF967" s="151">
        <v>65.410896233900004</v>
      </c>
      <c r="AG967" s="150">
        <v>0</v>
      </c>
      <c r="AH967" s="86">
        <v>7.084E-3</v>
      </c>
      <c r="AI967" s="88">
        <v>0</v>
      </c>
      <c r="AJ967" s="152">
        <v>3.61</v>
      </c>
      <c r="AK967" s="153">
        <v>66</v>
      </c>
    </row>
    <row r="968" spans="1:37" x14ac:dyDescent="0.2">
      <c r="A968" s="149" t="s">
        <v>2226</v>
      </c>
      <c r="B968" s="66" t="s">
        <v>2227</v>
      </c>
      <c r="C968" s="67">
        <v>63</v>
      </c>
      <c r="D968" s="84" t="s">
        <v>334</v>
      </c>
      <c r="E968" s="85">
        <v>98.740061399006393</v>
      </c>
      <c r="F968" s="91">
        <v>98.713913557171793</v>
      </c>
      <c r="G968" s="86">
        <v>98.264558053051104</v>
      </c>
      <c r="H968" s="86">
        <v>98.244220842735203</v>
      </c>
      <c r="I968" s="86">
        <v>9.2899999999999991</v>
      </c>
      <c r="J968" s="86">
        <v>8.82</v>
      </c>
      <c r="K968" s="87">
        <v>0</v>
      </c>
      <c r="L968" s="150">
        <v>0.68999998911399996</v>
      </c>
      <c r="M968" s="86">
        <v>0</v>
      </c>
      <c r="N968" s="86">
        <v>23.572258814413001</v>
      </c>
      <c r="O968" s="86">
        <v>93.778413293230102</v>
      </c>
      <c r="P968" s="86">
        <v>2.5999999999999999E-2</v>
      </c>
      <c r="Q968" s="88">
        <v>0</v>
      </c>
      <c r="R968" s="85">
        <v>0</v>
      </c>
      <c r="S968" s="86">
        <v>0.3</v>
      </c>
      <c r="T968" s="86">
        <v>0.46</v>
      </c>
      <c r="U968" s="88">
        <v>0.55491531004561301</v>
      </c>
      <c r="V968" s="89">
        <v>4.62</v>
      </c>
      <c r="W968" s="85">
        <v>34.858819312207501</v>
      </c>
      <c r="X968" s="88">
        <v>34.4666666667</v>
      </c>
      <c r="Y968" s="85"/>
      <c r="Z968" s="88"/>
      <c r="AA968" s="85">
        <v>0</v>
      </c>
      <c r="AB968" s="91">
        <v>0.03</v>
      </c>
      <c r="AC968" s="86">
        <v>0</v>
      </c>
      <c r="AD968" s="86">
        <v>0.02</v>
      </c>
      <c r="AE968" s="86">
        <v>0.09</v>
      </c>
      <c r="AF968" s="151">
        <v>0</v>
      </c>
      <c r="AG968" s="150">
        <v>0</v>
      </c>
      <c r="AH968" s="86">
        <v>7.4079999999999997E-3</v>
      </c>
      <c r="AI968" s="88">
        <v>0</v>
      </c>
      <c r="AJ968" s="152">
        <v>4.67</v>
      </c>
      <c r="AK968" s="153">
        <v>92</v>
      </c>
    </row>
    <row r="969" spans="1:37" x14ac:dyDescent="0.2">
      <c r="A969" s="149" t="s">
        <v>2228</v>
      </c>
      <c r="B969" s="66" t="s">
        <v>2229</v>
      </c>
      <c r="C969" s="67">
        <v>63</v>
      </c>
      <c r="D969" s="84" t="s">
        <v>334</v>
      </c>
      <c r="E969" s="85">
        <v>99.259523243842594</v>
      </c>
      <c r="F969" s="91">
        <v>99.227845093846497</v>
      </c>
      <c r="G969" s="86">
        <v>98.764552150154401</v>
      </c>
      <c r="H969" s="86">
        <v>98.732874000158404</v>
      </c>
      <c r="I969" s="86">
        <v>1.07</v>
      </c>
      <c r="J969" s="86">
        <v>0.91</v>
      </c>
      <c r="K969" s="87">
        <v>0</v>
      </c>
      <c r="L969" s="150">
        <v>2.4200000088500002</v>
      </c>
      <c r="M969" s="86">
        <v>0</v>
      </c>
      <c r="N969" s="86">
        <v>67.577413479052794</v>
      </c>
      <c r="O969" s="86">
        <v>83.345073965985705</v>
      </c>
      <c r="P969" s="86">
        <v>8.9999999999999993E-3</v>
      </c>
      <c r="Q969" s="88">
        <v>6.6000000000000003E-2</v>
      </c>
      <c r="R969" s="85">
        <v>0</v>
      </c>
      <c r="S969" s="86">
        <v>0.5</v>
      </c>
      <c r="T969" s="86">
        <v>1.49</v>
      </c>
      <c r="U969" s="88">
        <v>0.46131305931733602</v>
      </c>
      <c r="V969" s="89">
        <v>4.9000000000000004</v>
      </c>
      <c r="W969" s="85">
        <v>34.670387010583703</v>
      </c>
      <c r="X969" s="88">
        <v>35.266666666699997</v>
      </c>
      <c r="Y969" s="85"/>
      <c r="Z969" s="88"/>
      <c r="AA969" s="85">
        <v>0</v>
      </c>
      <c r="AB969" s="91">
        <v>0.03</v>
      </c>
      <c r="AC969" s="86">
        <v>0</v>
      </c>
      <c r="AD969" s="86">
        <v>0.03</v>
      </c>
      <c r="AE969" s="86">
        <v>0</v>
      </c>
      <c r="AF969" s="151">
        <v>0</v>
      </c>
      <c r="AG969" s="150">
        <v>0</v>
      </c>
      <c r="AH969" s="86">
        <v>3.2200000000000002E-4</v>
      </c>
      <c r="AI969" s="88">
        <v>0</v>
      </c>
      <c r="AJ969" s="152">
        <v>4.0599999999999996</v>
      </c>
      <c r="AK969" s="153">
        <v>75</v>
      </c>
    </row>
    <row r="970" spans="1:37" x14ac:dyDescent="0.2">
      <c r="A970" s="149" t="s">
        <v>2230</v>
      </c>
      <c r="B970" s="66" t="s">
        <v>2231</v>
      </c>
      <c r="C970" s="67">
        <v>63</v>
      </c>
      <c r="D970" s="84" t="s">
        <v>334</v>
      </c>
      <c r="E970" s="85">
        <v>92.021794386458296</v>
      </c>
      <c r="F970" s="91">
        <v>91.816289005462096</v>
      </c>
      <c r="G970" s="86">
        <v>89.6449624141474</v>
      </c>
      <c r="H970" s="86">
        <v>89.447569087664306</v>
      </c>
      <c r="I970" s="86">
        <v>10.57</v>
      </c>
      <c r="J970" s="86">
        <v>13.08</v>
      </c>
      <c r="K970" s="87">
        <v>0</v>
      </c>
      <c r="L970" s="150">
        <v>3.4500000107400002</v>
      </c>
      <c r="M970" s="86">
        <v>0</v>
      </c>
      <c r="N970" s="86">
        <v>61.367139959432102</v>
      </c>
      <c r="O970" s="86">
        <v>74.321877922940004</v>
      </c>
      <c r="P970" s="86">
        <v>0.13100000000000001</v>
      </c>
      <c r="Q970" s="88">
        <v>0.85629999999999995</v>
      </c>
      <c r="R970" s="85">
        <v>0</v>
      </c>
      <c r="S970" s="86">
        <v>3.1</v>
      </c>
      <c r="T970" s="86">
        <v>1.22</v>
      </c>
      <c r="U970" s="88">
        <v>2.7310583527121302</v>
      </c>
      <c r="V970" s="89">
        <v>4.8</v>
      </c>
      <c r="W970" s="85">
        <v>30.579773243411299</v>
      </c>
      <c r="X970" s="88">
        <v>30.7</v>
      </c>
      <c r="Y970" s="85">
        <v>83.34</v>
      </c>
      <c r="Z970" s="88"/>
      <c r="AA970" s="85">
        <v>0</v>
      </c>
      <c r="AB970" s="91">
        <v>0.3</v>
      </c>
      <c r="AC970" s="86">
        <v>0</v>
      </c>
      <c r="AD970" s="86">
        <v>0.22</v>
      </c>
      <c r="AE970" s="86">
        <v>0.04</v>
      </c>
      <c r="AF970" s="151">
        <v>0</v>
      </c>
      <c r="AG970" s="150">
        <v>0</v>
      </c>
      <c r="AH970" s="86">
        <v>2.2280000000000001E-2</v>
      </c>
      <c r="AI970" s="88">
        <v>2.3441000096999998E-2</v>
      </c>
      <c r="AJ970" s="152">
        <v>4.03</v>
      </c>
      <c r="AK970" s="153">
        <v>76</v>
      </c>
    </row>
    <row r="971" spans="1:37" x14ac:dyDescent="0.2">
      <c r="A971" s="149" t="s">
        <v>2232</v>
      </c>
      <c r="B971" s="66" t="s">
        <v>2233</v>
      </c>
      <c r="C971" s="67">
        <v>63</v>
      </c>
      <c r="D971" s="84" t="s">
        <v>334</v>
      </c>
      <c r="E971" s="85">
        <v>99.136972798389294</v>
      </c>
      <c r="F971" s="91">
        <v>99.121243262515506</v>
      </c>
      <c r="G971" s="86">
        <v>97.925798536104494</v>
      </c>
      <c r="H971" s="86">
        <v>97.912166271680505</v>
      </c>
      <c r="I971" s="86">
        <v>0.64</v>
      </c>
      <c r="J971" s="86">
        <v>0.57999999999999996</v>
      </c>
      <c r="K971" s="87">
        <v>0</v>
      </c>
      <c r="L971" s="150">
        <v>8.9999999845200004E-2</v>
      </c>
      <c r="M971" s="86">
        <v>0</v>
      </c>
      <c r="N971" s="86">
        <v>29.356557119187901</v>
      </c>
      <c r="O971" s="86">
        <v>87.482891360136904</v>
      </c>
      <c r="P971" s="86">
        <v>3.6999999999999998E-2</v>
      </c>
      <c r="Q971" s="88">
        <v>9.3200000000000005E-2</v>
      </c>
      <c r="R971" s="85">
        <v>0</v>
      </c>
      <c r="S971" s="86">
        <v>0.3</v>
      </c>
      <c r="T971" s="86">
        <v>1.01</v>
      </c>
      <c r="U971" s="88">
        <v>0.30200708877749999</v>
      </c>
      <c r="V971" s="89">
        <v>4.5</v>
      </c>
      <c r="W971" s="85">
        <v>34.714371821305797</v>
      </c>
      <c r="X971" s="88">
        <v>32.200000000000003</v>
      </c>
      <c r="Y971" s="85"/>
      <c r="Z971" s="88"/>
      <c r="AA971" s="85">
        <v>0</v>
      </c>
      <c r="AB971" s="91">
        <v>0.02</v>
      </c>
      <c r="AC971" s="86">
        <v>0</v>
      </c>
      <c r="AD971" s="86">
        <v>0.01</v>
      </c>
      <c r="AE971" s="86">
        <v>0</v>
      </c>
      <c r="AF971" s="151">
        <v>0</v>
      </c>
      <c r="AG971" s="150">
        <v>0</v>
      </c>
      <c r="AH971" s="86">
        <v>5.0199999999999995E-4</v>
      </c>
      <c r="AI971" s="88">
        <v>0</v>
      </c>
      <c r="AJ971" s="152">
        <v>4.7</v>
      </c>
      <c r="AK971" s="153">
        <v>93</v>
      </c>
    </row>
    <row r="972" spans="1:37" x14ac:dyDescent="0.2">
      <c r="A972" s="149" t="s">
        <v>2234</v>
      </c>
      <c r="B972" s="66" t="s">
        <v>2235</v>
      </c>
      <c r="C972" s="67">
        <v>63</v>
      </c>
      <c r="D972" s="84" t="s">
        <v>334</v>
      </c>
      <c r="E972" s="85">
        <v>80.588486630231699</v>
      </c>
      <c r="F972" s="91">
        <v>80.268989662583195</v>
      </c>
      <c r="G972" s="86">
        <v>77.710463047401603</v>
      </c>
      <c r="H972" s="86">
        <v>77.420938849173197</v>
      </c>
      <c r="I972" s="86">
        <v>27.3</v>
      </c>
      <c r="J972" s="86">
        <v>32.72</v>
      </c>
      <c r="K972" s="87">
        <v>0</v>
      </c>
      <c r="L972" s="150">
        <v>6.2099999978799998</v>
      </c>
      <c r="M972" s="86">
        <v>0</v>
      </c>
      <c r="N972" s="86">
        <v>57.744844038579899</v>
      </c>
      <c r="O972" s="86">
        <v>83.137374468814897</v>
      </c>
      <c r="P972" s="86">
        <v>0.42199999999999999</v>
      </c>
      <c r="Q972" s="88">
        <v>0.66610000000000003</v>
      </c>
      <c r="R972" s="85">
        <v>0</v>
      </c>
      <c r="S972" s="86">
        <v>7.9</v>
      </c>
      <c r="T972" s="86">
        <v>1.51</v>
      </c>
      <c r="U972" s="88">
        <v>4.7573799973215802</v>
      </c>
      <c r="V972" s="89">
        <v>4.78</v>
      </c>
      <c r="W972" s="85">
        <v>21.759186144646701</v>
      </c>
      <c r="X972" s="88">
        <v>19.5</v>
      </c>
      <c r="Y972" s="85">
        <v>99.9</v>
      </c>
      <c r="Z972" s="88"/>
      <c r="AA972" s="85">
        <v>0</v>
      </c>
      <c r="AB972" s="91">
        <v>0.16</v>
      </c>
      <c r="AC972" s="86">
        <v>0</v>
      </c>
      <c r="AD972" s="86">
        <v>0.09</v>
      </c>
      <c r="AE972" s="86">
        <v>0.17</v>
      </c>
      <c r="AF972" s="151">
        <v>0</v>
      </c>
      <c r="AG972" s="150">
        <v>0.73712399304300003</v>
      </c>
      <c r="AH972" s="86">
        <v>0.166877</v>
      </c>
      <c r="AI972" s="88">
        <v>8.0036999244600004E-2</v>
      </c>
      <c r="AJ972" s="152">
        <v>3.32</v>
      </c>
      <c r="AK972" s="153">
        <v>52</v>
      </c>
    </row>
    <row r="973" spans="1:37" x14ac:dyDescent="0.2">
      <c r="A973" s="149" t="s">
        <v>2236</v>
      </c>
      <c r="B973" s="66" t="s">
        <v>2237</v>
      </c>
      <c r="C973" s="67">
        <v>63</v>
      </c>
      <c r="D973" s="84" t="s">
        <v>334</v>
      </c>
      <c r="E973" s="85">
        <v>79.849770349579003</v>
      </c>
      <c r="F973" s="91">
        <v>79.680722122990602</v>
      </c>
      <c r="G973" s="86">
        <v>67.868078591477399</v>
      </c>
      <c r="H973" s="86">
        <v>67.718167899974503</v>
      </c>
      <c r="I973" s="86">
        <v>7.8</v>
      </c>
      <c r="J973" s="86">
        <v>7.4</v>
      </c>
      <c r="K973" s="87">
        <v>0</v>
      </c>
      <c r="L973" s="150">
        <v>12.4999990538</v>
      </c>
      <c r="M973" s="86">
        <v>0</v>
      </c>
      <c r="N973" s="86">
        <v>70.200271283810693</v>
      </c>
      <c r="O973" s="86">
        <v>60.993966907592103</v>
      </c>
      <c r="P973" s="86">
        <v>0.113</v>
      </c>
      <c r="Q973" s="88">
        <v>0.23039999999999999</v>
      </c>
      <c r="R973" s="85">
        <v>0</v>
      </c>
      <c r="S973" s="86">
        <v>11.1</v>
      </c>
      <c r="T973" s="86">
        <v>0.9</v>
      </c>
      <c r="U973" s="88">
        <v>3.0029982138300602</v>
      </c>
      <c r="V973" s="89">
        <v>4.38</v>
      </c>
      <c r="W973" s="85">
        <v>30.3374511299237</v>
      </c>
      <c r="X973" s="88">
        <v>31.1</v>
      </c>
      <c r="Y973" s="85">
        <v>99.38</v>
      </c>
      <c r="Z973" s="88"/>
      <c r="AA973" s="85">
        <v>0</v>
      </c>
      <c r="AB973" s="91">
        <v>0.08</v>
      </c>
      <c r="AC973" s="86">
        <v>0</v>
      </c>
      <c r="AD973" s="86">
        <v>0.05</v>
      </c>
      <c r="AE973" s="86">
        <v>0.09</v>
      </c>
      <c r="AF973" s="151">
        <v>0</v>
      </c>
      <c r="AG973" s="150">
        <v>0.31397199810699999</v>
      </c>
      <c r="AH973" s="86">
        <v>2.3702999999999998E-2</v>
      </c>
      <c r="AI973" s="88">
        <v>1.1235925718100001E-8</v>
      </c>
      <c r="AJ973" s="152">
        <v>3.13</v>
      </c>
      <c r="AK973" s="153">
        <v>51</v>
      </c>
    </row>
    <row r="974" spans="1:37" x14ac:dyDescent="0.2">
      <c r="A974" s="149" t="s">
        <v>2238</v>
      </c>
      <c r="B974" s="66" t="s">
        <v>2239</v>
      </c>
      <c r="C974" s="67">
        <v>63</v>
      </c>
      <c r="D974" s="84" t="s">
        <v>334</v>
      </c>
      <c r="E974" s="85">
        <v>65.4384259668346</v>
      </c>
      <c r="F974" s="91">
        <v>65.380499347098294</v>
      </c>
      <c r="G974" s="86">
        <v>62.404641984035798</v>
      </c>
      <c r="H974" s="86">
        <v>62.353588014098698</v>
      </c>
      <c r="I974" s="86">
        <v>16.670000000000002</v>
      </c>
      <c r="J974" s="86">
        <v>21.51</v>
      </c>
      <c r="K974" s="87">
        <v>0</v>
      </c>
      <c r="L974" s="150">
        <v>18.299999997699999</v>
      </c>
      <c r="M974" s="86">
        <v>0</v>
      </c>
      <c r="N974" s="86">
        <v>54.320441771803601</v>
      </c>
      <c r="O974" s="86">
        <v>55.712726174714902</v>
      </c>
      <c r="P974" s="86">
        <v>0.34499999999999997</v>
      </c>
      <c r="Q974" s="88">
        <v>0.69820000000000004</v>
      </c>
      <c r="R974" s="85">
        <v>0</v>
      </c>
      <c r="S974" s="86">
        <v>17.600000000000001</v>
      </c>
      <c r="T974" s="86">
        <v>0.74</v>
      </c>
      <c r="U974" s="88">
        <v>7.2820633658311502</v>
      </c>
      <c r="V974" s="89">
        <v>4.43</v>
      </c>
      <c r="W974" s="85">
        <v>24.134178577698801</v>
      </c>
      <c r="X974" s="88">
        <v>25.9666666667</v>
      </c>
      <c r="Y974" s="85">
        <v>-100</v>
      </c>
      <c r="Z974" s="88"/>
      <c r="AA974" s="85">
        <v>0</v>
      </c>
      <c r="AB974" s="91">
        <v>0</v>
      </c>
      <c r="AC974" s="86">
        <v>0</v>
      </c>
      <c r="AD974" s="86">
        <v>0</v>
      </c>
      <c r="AE974" s="86">
        <v>0.18</v>
      </c>
      <c r="AF974" s="151">
        <v>0</v>
      </c>
      <c r="AG974" s="150">
        <v>0.94679199889900001</v>
      </c>
      <c r="AH974" s="86">
        <v>0.112509</v>
      </c>
      <c r="AI974" s="88">
        <v>5.6724999934000001E-2</v>
      </c>
      <c r="AJ974" s="152">
        <v>3.22</v>
      </c>
      <c r="AK974" s="153">
        <v>46</v>
      </c>
    </row>
    <row r="975" spans="1:37" x14ac:dyDescent="0.2">
      <c r="A975" s="149" t="s">
        <v>2240</v>
      </c>
      <c r="B975" s="66" t="s">
        <v>2241</v>
      </c>
      <c r="C975" s="67">
        <v>63</v>
      </c>
      <c r="D975" s="84" t="s">
        <v>334</v>
      </c>
      <c r="E975" s="85">
        <v>85.178244298919793</v>
      </c>
      <c r="F975" s="91">
        <v>84.991893200817003</v>
      </c>
      <c r="G975" s="86">
        <v>80.0341117264324</v>
      </c>
      <c r="H975" s="86">
        <v>79.873028573835001</v>
      </c>
      <c r="I975" s="86">
        <v>34.94</v>
      </c>
      <c r="J975" s="86">
        <v>34.590000000000003</v>
      </c>
      <c r="K975" s="87">
        <v>0</v>
      </c>
      <c r="L975" s="150">
        <v>5.8599999946199999</v>
      </c>
      <c r="M975" s="86">
        <v>0</v>
      </c>
      <c r="N975" s="86">
        <v>71.115254558670202</v>
      </c>
      <c r="O975" s="86">
        <v>52.165714828330003</v>
      </c>
      <c r="P975" s="86">
        <v>0.26200000000000001</v>
      </c>
      <c r="Q975" s="88">
        <v>0.21060000000000001</v>
      </c>
      <c r="R975" s="85">
        <v>0</v>
      </c>
      <c r="S975" s="86">
        <v>6.2</v>
      </c>
      <c r="T975" s="86">
        <v>0.99</v>
      </c>
      <c r="U975" s="88">
        <v>5.9695521256659196</v>
      </c>
      <c r="V975" s="89">
        <v>4.63</v>
      </c>
      <c r="W975" s="85">
        <v>35.431384160491604</v>
      </c>
      <c r="X975" s="88">
        <v>35.1</v>
      </c>
      <c r="Y975" s="85"/>
      <c r="Z975" s="88"/>
      <c r="AA975" s="85">
        <v>0</v>
      </c>
      <c r="AB975" s="91">
        <v>0.11</v>
      </c>
      <c r="AC975" s="86">
        <v>0</v>
      </c>
      <c r="AD975" s="86">
        <v>0.13</v>
      </c>
      <c r="AE975" s="86">
        <v>0.22</v>
      </c>
      <c r="AF975" s="151">
        <v>0</v>
      </c>
      <c r="AG975" s="150">
        <v>4.9607994875500001E-2</v>
      </c>
      <c r="AH975" s="86">
        <v>0.121249</v>
      </c>
      <c r="AI975" s="88">
        <v>3.3146996575899999E-2</v>
      </c>
      <c r="AJ975" s="152">
        <v>3.68</v>
      </c>
      <c r="AK975" s="153">
        <v>66</v>
      </c>
    </row>
    <row r="976" spans="1:37" x14ac:dyDescent="0.2">
      <c r="A976" s="149" t="s">
        <v>2242</v>
      </c>
      <c r="B976" s="66" t="s">
        <v>2243</v>
      </c>
      <c r="C976" s="67">
        <v>63</v>
      </c>
      <c r="D976" s="84" t="s">
        <v>334</v>
      </c>
      <c r="E976" s="85">
        <v>81.570720915692803</v>
      </c>
      <c r="F976" s="91">
        <v>81.451690472755303</v>
      </c>
      <c r="G976" s="86">
        <v>73.677439522916401</v>
      </c>
      <c r="H976" s="86">
        <v>73.596883566584907</v>
      </c>
      <c r="I976" s="86">
        <v>25.44</v>
      </c>
      <c r="J976" s="86">
        <v>26.7</v>
      </c>
      <c r="K976" s="87">
        <v>0</v>
      </c>
      <c r="L976" s="150">
        <v>4.6500003567399997</v>
      </c>
      <c r="M976" s="86">
        <v>0</v>
      </c>
      <c r="N976" s="86">
        <v>72.568938746524495</v>
      </c>
      <c r="O976" s="86">
        <v>70.369359082559697</v>
      </c>
      <c r="P976" s="86">
        <v>0.54</v>
      </c>
      <c r="Q976" s="88">
        <v>0.62790000000000001</v>
      </c>
      <c r="R976" s="85">
        <v>0</v>
      </c>
      <c r="S976" s="86">
        <v>8.1999999999999993</v>
      </c>
      <c r="T976" s="86">
        <v>1.03</v>
      </c>
      <c r="U976" s="88">
        <v>3.75006011638532</v>
      </c>
      <c r="V976" s="89">
        <v>4.84</v>
      </c>
      <c r="W976" s="85">
        <v>27.774322208085199</v>
      </c>
      <c r="X976" s="88">
        <v>24.866666666699999</v>
      </c>
      <c r="Y976" s="85">
        <v>-100</v>
      </c>
      <c r="Z976" s="88"/>
      <c r="AA976" s="85">
        <v>0</v>
      </c>
      <c r="AB976" s="91">
        <v>0.26</v>
      </c>
      <c r="AC976" s="86">
        <v>0</v>
      </c>
      <c r="AD976" s="86">
        <v>0.05</v>
      </c>
      <c r="AE976" s="86">
        <v>0.06</v>
      </c>
      <c r="AF976" s="151">
        <v>0</v>
      </c>
      <c r="AG976" s="150">
        <v>0.166632031948</v>
      </c>
      <c r="AH976" s="86">
        <v>0.10448200000000001</v>
      </c>
      <c r="AI976" s="88">
        <v>0.11563000882799999</v>
      </c>
      <c r="AJ976" s="152">
        <v>3.23</v>
      </c>
      <c r="AK976" s="153">
        <v>53</v>
      </c>
    </row>
    <row r="977" spans="1:37" x14ac:dyDescent="0.2">
      <c r="A977" s="149" t="s">
        <v>2244</v>
      </c>
      <c r="B977" s="66" t="s">
        <v>2245</v>
      </c>
      <c r="C977" s="67">
        <v>63</v>
      </c>
      <c r="D977" s="84" t="s">
        <v>334</v>
      </c>
      <c r="E977" s="85">
        <v>78.630883808473001</v>
      </c>
      <c r="F977" s="91">
        <v>78.179812107543299</v>
      </c>
      <c r="G977" s="86">
        <v>74.347325209715905</v>
      </c>
      <c r="H977" s="86">
        <v>73.962778471872895</v>
      </c>
      <c r="I977" s="86">
        <v>27.19</v>
      </c>
      <c r="J977" s="86">
        <v>34.28</v>
      </c>
      <c r="K977" s="87">
        <v>0</v>
      </c>
      <c r="L977" s="150">
        <v>6.4399999284199998</v>
      </c>
      <c r="M977" s="86">
        <v>0</v>
      </c>
      <c r="N977" s="86">
        <v>66.016845984272706</v>
      </c>
      <c r="O977" s="86">
        <v>73.184815102993596</v>
      </c>
      <c r="P977" s="86">
        <v>0.51300000000000001</v>
      </c>
      <c r="Q977" s="88">
        <v>0.25240000000000001</v>
      </c>
      <c r="R977" s="85">
        <v>0</v>
      </c>
      <c r="S977" s="86">
        <v>7.4</v>
      </c>
      <c r="T977" s="86">
        <v>1.1000000000000001</v>
      </c>
      <c r="U977" s="88">
        <v>5.7179017053106396</v>
      </c>
      <c r="V977" s="89">
        <v>4.4800000000000004</v>
      </c>
      <c r="W977" s="85">
        <v>26.741953017440501</v>
      </c>
      <c r="X977" s="88">
        <v>26.5</v>
      </c>
      <c r="Y977" s="85">
        <v>-100</v>
      </c>
      <c r="Z977" s="88"/>
      <c r="AA977" s="85">
        <v>0</v>
      </c>
      <c r="AB977" s="91">
        <v>0.84</v>
      </c>
      <c r="AC977" s="86">
        <v>0</v>
      </c>
      <c r="AD977" s="86">
        <v>0.54</v>
      </c>
      <c r="AE977" s="86">
        <v>7.0000000000000007E-2</v>
      </c>
      <c r="AF977" s="151">
        <v>0</v>
      </c>
      <c r="AG977" s="150">
        <v>0.14606796692999999</v>
      </c>
      <c r="AH977" s="86">
        <v>6.7208000000000004E-2</v>
      </c>
      <c r="AI977" s="88">
        <v>5.2109989809400001E-2</v>
      </c>
      <c r="AJ977" s="152">
        <v>3.33</v>
      </c>
      <c r="AK977" s="153">
        <v>48</v>
      </c>
    </row>
    <row r="978" spans="1:37" x14ac:dyDescent="0.2">
      <c r="A978" s="149" t="s">
        <v>2246</v>
      </c>
      <c r="B978" s="66" t="s">
        <v>2247</v>
      </c>
      <c r="C978" s="67">
        <v>63</v>
      </c>
      <c r="D978" s="84" t="s">
        <v>334</v>
      </c>
      <c r="E978" s="85">
        <v>65.402452266763206</v>
      </c>
      <c r="F978" s="91">
        <v>65.301782644104605</v>
      </c>
      <c r="G978" s="86">
        <v>61.372274002352697</v>
      </c>
      <c r="H978" s="86">
        <v>61.272735499049901</v>
      </c>
      <c r="I978" s="86">
        <v>61.28</v>
      </c>
      <c r="J978" s="86">
        <v>81.709999999999994</v>
      </c>
      <c r="K978" s="87">
        <v>0</v>
      </c>
      <c r="L978" s="150">
        <v>20.259999973500001</v>
      </c>
      <c r="M978" s="86">
        <v>0</v>
      </c>
      <c r="N978" s="86">
        <v>56.497814813976099</v>
      </c>
      <c r="O978" s="86">
        <v>55.7231158128019</v>
      </c>
      <c r="P978" s="86">
        <v>2.117</v>
      </c>
      <c r="Q978" s="88">
        <v>1.6337999999999999</v>
      </c>
      <c r="R978" s="85">
        <v>0</v>
      </c>
      <c r="S978" s="86">
        <v>13.4</v>
      </c>
      <c r="T978" s="86">
        <v>1.58</v>
      </c>
      <c r="U978" s="88">
        <v>7.4484209573794198</v>
      </c>
      <c r="V978" s="89">
        <v>4.51</v>
      </c>
      <c r="W978" s="85">
        <v>26.433082065523202</v>
      </c>
      <c r="X978" s="88">
        <v>26</v>
      </c>
      <c r="Y978" s="85">
        <v>-100</v>
      </c>
      <c r="Z978" s="88"/>
      <c r="AA978" s="85">
        <v>0.1</v>
      </c>
      <c r="AB978" s="91">
        <v>0.21</v>
      </c>
      <c r="AC978" s="86">
        <v>0.05</v>
      </c>
      <c r="AD978" s="86">
        <v>0.11</v>
      </c>
      <c r="AE978" s="86">
        <v>0.92</v>
      </c>
      <c r="AF978" s="151">
        <v>0</v>
      </c>
      <c r="AG978" s="150">
        <v>1.1861399717900001</v>
      </c>
      <c r="AH978" s="86">
        <v>0.35174800000000001</v>
      </c>
      <c r="AI978" s="88">
        <v>0.244101994195</v>
      </c>
      <c r="AJ978" s="152">
        <v>3.33</v>
      </c>
      <c r="AK978" s="153">
        <v>49</v>
      </c>
    </row>
    <row r="979" spans="1:37" x14ac:dyDescent="0.2">
      <c r="A979" s="149" t="s">
        <v>2248</v>
      </c>
      <c r="B979" s="66" t="s">
        <v>2249</v>
      </c>
      <c r="C979" s="67">
        <v>63</v>
      </c>
      <c r="D979" s="84" t="s">
        <v>334</v>
      </c>
      <c r="E979" s="85">
        <v>82.525143220878405</v>
      </c>
      <c r="F979" s="91">
        <v>82.426479949077006</v>
      </c>
      <c r="G979" s="86">
        <v>80.088478676002595</v>
      </c>
      <c r="H979" s="86">
        <v>80.0038192234246</v>
      </c>
      <c r="I979" s="86">
        <v>61.4</v>
      </c>
      <c r="J979" s="86">
        <v>63.78</v>
      </c>
      <c r="K979" s="87">
        <v>0</v>
      </c>
      <c r="L979" s="150">
        <v>4.0700002377300004</v>
      </c>
      <c r="M979" s="86">
        <v>0</v>
      </c>
      <c r="N979" s="86">
        <v>44.257535759934697</v>
      </c>
      <c r="O979" s="86">
        <v>72.833904899851603</v>
      </c>
      <c r="P979" s="86">
        <v>0.52500000000000002</v>
      </c>
      <c r="Q979" s="88">
        <v>0.26879999999999998</v>
      </c>
      <c r="R979" s="85">
        <v>0</v>
      </c>
      <c r="S979" s="86">
        <v>7</v>
      </c>
      <c r="T979" s="86">
        <v>1.04</v>
      </c>
      <c r="U979" s="88">
        <v>4.2730744748567799</v>
      </c>
      <c r="V979" s="89">
        <v>4.57</v>
      </c>
      <c r="W979" s="85">
        <v>26.932316772758501</v>
      </c>
      <c r="X979" s="88">
        <v>24.133333333300001</v>
      </c>
      <c r="Y979" s="85">
        <v>40.52000000000001</v>
      </c>
      <c r="Z979" s="88"/>
      <c r="AA979" s="85">
        <v>0</v>
      </c>
      <c r="AB979" s="91">
        <v>0.2</v>
      </c>
      <c r="AC979" s="86">
        <v>0.01</v>
      </c>
      <c r="AD979" s="86">
        <v>0.15</v>
      </c>
      <c r="AE979" s="86">
        <v>0.12</v>
      </c>
      <c r="AF979" s="151">
        <v>0</v>
      </c>
      <c r="AG979" s="150">
        <v>0.81959203345599996</v>
      </c>
      <c r="AH979" s="86">
        <v>0.265824</v>
      </c>
      <c r="AI979" s="88">
        <v>0.117332006356</v>
      </c>
      <c r="AJ979" s="152">
        <v>4.0199999999999996</v>
      </c>
      <c r="AK979" s="153">
        <v>68</v>
      </c>
    </row>
    <row r="980" spans="1:37" x14ac:dyDescent="0.2">
      <c r="A980" s="149" t="s">
        <v>2250</v>
      </c>
      <c r="B980" s="66" t="s">
        <v>2251</v>
      </c>
      <c r="C980" s="67">
        <v>63</v>
      </c>
      <c r="D980" s="84" t="s">
        <v>334</v>
      </c>
      <c r="E980" s="85">
        <v>94.860932671273304</v>
      </c>
      <c r="F980" s="91">
        <v>94.860932671273304</v>
      </c>
      <c r="G980" s="86">
        <v>93.4372721275044</v>
      </c>
      <c r="H980" s="86">
        <v>93.4372721275044</v>
      </c>
      <c r="I980" s="86">
        <v>18.86</v>
      </c>
      <c r="J980" s="86">
        <v>24.12</v>
      </c>
      <c r="K980" s="87">
        <v>0</v>
      </c>
      <c r="L980" s="150">
        <v>2.1100000148800002</v>
      </c>
      <c r="M980" s="86">
        <v>0</v>
      </c>
      <c r="N980" s="86">
        <v>43.171114599686</v>
      </c>
      <c r="O980" s="86">
        <v>92.177880496503406</v>
      </c>
      <c r="P980" s="86">
        <v>0.30499999999999999</v>
      </c>
      <c r="Q980" s="88">
        <v>7.7200000000000005E-2</v>
      </c>
      <c r="R980" s="85">
        <v>0</v>
      </c>
      <c r="S980" s="86">
        <v>1.4</v>
      </c>
      <c r="T980" s="86">
        <v>1.62</v>
      </c>
      <c r="U980" s="88">
        <v>1.46012014306052</v>
      </c>
      <c r="V980" s="89">
        <v>4.45</v>
      </c>
      <c r="W980" s="85">
        <v>34.1</v>
      </c>
      <c r="X980" s="88">
        <v>34.1</v>
      </c>
      <c r="Y980" s="85"/>
      <c r="Z980" s="88"/>
      <c r="AA980" s="85">
        <v>0.52</v>
      </c>
      <c r="AB980" s="91">
        <v>0.56000000000000005</v>
      </c>
      <c r="AC980" s="86">
        <v>0.31</v>
      </c>
      <c r="AD980" s="86">
        <v>0.33</v>
      </c>
      <c r="AE980" s="86">
        <v>0.28999999999999998</v>
      </c>
      <c r="AF980" s="151">
        <v>0</v>
      </c>
      <c r="AG980" s="150">
        <v>3.2983226796499999E-11</v>
      </c>
      <c r="AH980" s="86">
        <v>2.7310999999999998E-2</v>
      </c>
      <c r="AI980" s="88">
        <v>0.10352700426100001</v>
      </c>
      <c r="AJ980" s="152">
        <v>4.08</v>
      </c>
      <c r="AK980" s="153">
        <v>74</v>
      </c>
    </row>
    <row r="981" spans="1:37" x14ac:dyDescent="0.2">
      <c r="A981" s="149" t="s">
        <v>2252</v>
      </c>
      <c r="B981" s="66" t="s">
        <v>2253</v>
      </c>
      <c r="C981" s="67">
        <v>63</v>
      </c>
      <c r="D981" s="84" t="s">
        <v>334</v>
      </c>
      <c r="E981" s="85">
        <v>91.320357207254204</v>
      </c>
      <c r="F981" s="91">
        <v>90.888557789946205</v>
      </c>
      <c r="G981" s="86">
        <v>88.813073557742499</v>
      </c>
      <c r="H981" s="86">
        <v>88.4353676938115</v>
      </c>
      <c r="I981" s="86">
        <v>55.59</v>
      </c>
      <c r="J981" s="86">
        <v>71.25</v>
      </c>
      <c r="K981" s="87">
        <v>0</v>
      </c>
      <c r="L981" s="150">
        <v>2.9599999775099999</v>
      </c>
      <c r="M981" s="86">
        <v>0</v>
      </c>
      <c r="N981" s="86">
        <v>49.701722635565403</v>
      </c>
      <c r="O981" s="86">
        <v>84.638921506638994</v>
      </c>
      <c r="P981" s="86">
        <v>0.67500000000000004</v>
      </c>
      <c r="Q981" s="88">
        <v>9.4899999999999998E-2</v>
      </c>
      <c r="R981" s="85">
        <v>0</v>
      </c>
      <c r="S981" s="86">
        <v>2.4</v>
      </c>
      <c r="T981" s="86">
        <v>1.04</v>
      </c>
      <c r="U981" s="88">
        <v>1.76895409640041</v>
      </c>
      <c r="V981" s="89">
        <v>4.58</v>
      </c>
      <c r="W981" s="85">
        <v>33.0550722363243</v>
      </c>
      <c r="X981" s="88">
        <v>34.233333333300003</v>
      </c>
      <c r="Y981" s="85">
        <v>100</v>
      </c>
      <c r="Z981" s="88"/>
      <c r="AA981" s="85">
        <v>1.17</v>
      </c>
      <c r="AB981" s="91">
        <v>1.65</v>
      </c>
      <c r="AC981" s="86">
        <v>0.82</v>
      </c>
      <c r="AD981" s="86">
        <v>1.1399999999999999</v>
      </c>
      <c r="AE981" s="86">
        <v>0.13</v>
      </c>
      <c r="AF981" s="151">
        <v>0</v>
      </c>
      <c r="AG981" s="150">
        <v>3.3920530437500001E-3</v>
      </c>
      <c r="AH981" s="86">
        <v>0.16991700000000001</v>
      </c>
      <c r="AI981" s="88">
        <v>0.12986403701599999</v>
      </c>
      <c r="AJ981" s="152">
        <v>3.86</v>
      </c>
      <c r="AK981" s="153">
        <v>68</v>
      </c>
    </row>
    <row r="982" spans="1:37" x14ac:dyDescent="0.2">
      <c r="A982" s="149" t="s">
        <v>2254</v>
      </c>
      <c r="B982" s="66" t="s">
        <v>2255</v>
      </c>
      <c r="C982" s="67">
        <v>63</v>
      </c>
      <c r="D982" s="84" t="s">
        <v>334</v>
      </c>
      <c r="E982" s="85">
        <v>88.194324316942399</v>
      </c>
      <c r="F982" s="91">
        <v>83.926181523530303</v>
      </c>
      <c r="G982" s="86">
        <v>83.071278348825999</v>
      </c>
      <c r="H982" s="86">
        <v>79.695366770760302</v>
      </c>
      <c r="I982" s="86">
        <v>28.1</v>
      </c>
      <c r="J982" s="86">
        <v>28.13</v>
      </c>
      <c r="K982" s="87">
        <v>1.01E-2</v>
      </c>
      <c r="L982" s="150">
        <v>2.8799999943699999</v>
      </c>
      <c r="M982" s="86">
        <v>0</v>
      </c>
      <c r="N982" s="86">
        <v>69.573498727004704</v>
      </c>
      <c r="O982" s="86">
        <v>71.369772227841906</v>
      </c>
      <c r="P982" s="86">
        <v>0.66</v>
      </c>
      <c r="Q982" s="88">
        <v>0.13150000000000001</v>
      </c>
      <c r="R982" s="85">
        <v>0</v>
      </c>
      <c r="S982" s="86">
        <v>2.7</v>
      </c>
      <c r="T982" s="86">
        <v>1.53</v>
      </c>
      <c r="U982" s="88">
        <v>2.7122008066498502</v>
      </c>
      <c r="V982" s="89">
        <v>4.58</v>
      </c>
      <c r="W982" s="85">
        <v>32.390622253680597</v>
      </c>
      <c r="X982" s="88">
        <v>24.3</v>
      </c>
      <c r="Y982" s="85">
        <v>-61.22</v>
      </c>
      <c r="Z982" s="88"/>
      <c r="AA982" s="85">
        <v>0.7</v>
      </c>
      <c r="AB982" s="91">
        <v>1.47</v>
      </c>
      <c r="AC982" s="86">
        <v>0.57999999999999996</v>
      </c>
      <c r="AD982" s="86">
        <v>1.49</v>
      </c>
      <c r="AE982" s="86">
        <v>0.22</v>
      </c>
      <c r="AF982" s="151">
        <v>0</v>
      </c>
      <c r="AG982" s="150">
        <v>0.33300794182400001</v>
      </c>
      <c r="AH982" s="86">
        <v>9.6567E-2</v>
      </c>
      <c r="AI982" s="88">
        <v>5.0219991509E-2</v>
      </c>
      <c r="AJ982" s="152">
        <v>3.42</v>
      </c>
      <c r="AK982" s="153">
        <v>54</v>
      </c>
    </row>
    <row r="983" spans="1:37" x14ac:dyDescent="0.2">
      <c r="A983" s="149" t="s">
        <v>888</v>
      </c>
      <c r="B983" s="66" t="s">
        <v>2256</v>
      </c>
      <c r="C983" s="67">
        <v>63</v>
      </c>
      <c r="D983" s="84" t="s">
        <v>334</v>
      </c>
      <c r="E983" s="85">
        <v>74.454627905866602</v>
      </c>
      <c r="F983" s="91">
        <v>74.001145639409998</v>
      </c>
      <c r="G983" s="86">
        <v>71.583369134564904</v>
      </c>
      <c r="H983" s="86">
        <v>71.139433863191599</v>
      </c>
      <c r="I983" s="86">
        <v>156.97999999999999</v>
      </c>
      <c r="J983" s="86">
        <v>169.55</v>
      </c>
      <c r="K983" s="87">
        <v>0</v>
      </c>
      <c r="L983" s="150">
        <v>4.3200000005500003</v>
      </c>
      <c r="M983" s="86">
        <v>0</v>
      </c>
      <c r="N983" s="86">
        <v>59.685450280078499</v>
      </c>
      <c r="O983" s="86">
        <v>70.183747596325006</v>
      </c>
      <c r="P983" s="86">
        <v>1.4359999999999999</v>
      </c>
      <c r="Q983" s="88">
        <v>0.1326</v>
      </c>
      <c r="R983" s="85">
        <v>0</v>
      </c>
      <c r="S983" s="86">
        <v>9.1999999999999993</v>
      </c>
      <c r="T983" s="86">
        <v>1.86</v>
      </c>
      <c r="U983" s="88">
        <v>6.6924435533915698</v>
      </c>
      <c r="V983" s="89">
        <v>4.47</v>
      </c>
      <c r="W983" s="85">
        <v>30.481950766714501</v>
      </c>
      <c r="X983" s="88">
        <v>31.733333333299999</v>
      </c>
      <c r="Y983" s="85"/>
      <c r="Z983" s="88"/>
      <c r="AA983" s="85">
        <v>0.78</v>
      </c>
      <c r="AB983" s="91">
        <v>1.1599999999999999</v>
      </c>
      <c r="AC983" s="86">
        <v>0.42</v>
      </c>
      <c r="AD983" s="86">
        <v>0.57999999999999996</v>
      </c>
      <c r="AE983" s="86">
        <v>0.28999999999999998</v>
      </c>
      <c r="AF983" s="151">
        <v>0</v>
      </c>
      <c r="AG983" s="150">
        <v>0.155608000178</v>
      </c>
      <c r="AH983" s="86">
        <v>0.25974599999999998</v>
      </c>
      <c r="AI983" s="88">
        <v>6.7790000077700002E-2</v>
      </c>
      <c r="AJ983" s="152">
        <v>3.51</v>
      </c>
      <c r="AK983" s="153">
        <v>53</v>
      </c>
    </row>
    <row r="984" spans="1:37" x14ac:dyDescent="0.2">
      <c r="A984" s="149" t="s">
        <v>2257</v>
      </c>
      <c r="B984" s="66" t="s">
        <v>2258</v>
      </c>
      <c r="C984" s="67">
        <v>63</v>
      </c>
      <c r="D984" s="84" t="s">
        <v>334</v>
      </c>
      <c r="E984" s="85">
        <v>70.653992395437299</v>
      </c>
      <c r="F984" s="91">
        <v>69.912004345464396</v>
      </c>
      <c r="G984" s="86">
        <v>67.211298207495901</v>
      </c>
      <c r="H984" s="86">
        <v>66.659424225964102</v>
      </c>
      <c r="I984" s="86">
        <v>126.55</v>
      </c>
      <c r="J984" s="86">
        <v>181.19</v>
      </c>
      <c r="K984" s="87">
        <v>2.41E-2</v>
      </c>
      <c r="L984" s="150">
        <v>4.6000000052700001</v>
      </c>
      <c r="M984" s="86">
        <v>0</v>
      </c>
      <c r="N984" s="86">
        <v>62.284285975164401</v>
      </c>
      <c r="O984" s="86">
        <v>69.137708063910594</v>
      </c>
      <c r="P984" s="86">
        <v>3.6509999999999998</v>
      </c>
      <c r="Q984" s="88">
        <v>0.53110000000000002</v>
      </c>
      <c r="R984" s="85">
        <v>0</v>
      </c>
      <c r="S984" s="86">
        <v>3.6</v>
      </c>
      <c r="T984" s="86">
        <v>2.63</v>
      </c>
      <c r="U984" s="88">
        <v>4.4008690928843004</v>
      </c>
      <c r="V984" s="89">
        <v>4.46</v>
      </c>
      <c r="W984" s="85">
        <v>28.116403317719602</v>
      </c>
      <c r="X984" s="88">
        <v>22.833333333300001</v>
      </c>
      <c r="Y984" s="85">
        <v>-60.16</v>
      </c>
      <c r="Z984" s="88"/>
      <c r="AA984" s="85">
        <v>1.9</v>
      </c>
      <c r="AB984" s="91">
        <v>2.09</v>
      </c>
      <c r="AC984" s="86">
        <v>1.18</v>
      </c>
      <c r="AD984" s="86">
        <v>1.34</v>
      </c>
      <c r="AE984" s="86">
        <v>1.63</v>
      </c>
      <c r="AF984" s="151">
        <v>0</v>
      </c>
      <c r="AG984" s="150">
        <v>0.32102400032200001</v>
      </c>
      <c r="AH984" s="86">
        <v>0.55000199999999999</v>
      </c>
      <c r="AI984" s="88">
        <v>0.131003000132</v>
      </c>
      <c r="AJ984" s="152">
        <v>3.19</v>
      </c>
      <c r="AK984" s="153">
        <v>39</v>
      </c>
    </row>
    <row r="985" spans="1:37" x14ac:dyDescent="0.2">
      <c r="A985" s="149" t="s">
        <v>1233</v>
      </c>
      <c r="B985" s="66" t="s">
        <v>2259</v>
      </c>
      <c r="C985" s="67">
        <v>63</v>
      </c>
      <c r="D985" s="84" t="s">
        <v>334</v>
      </c>
      <c r="E985" s="85">
        <v>34.873406413234299</v>
      </c>
      <c r="F985" s="91">
        <v>34.711551599104503</v>
      </c>
      <c r="G985" s="86">
        <v>32.210159017099897</v>
      </c>
      <c r="H985" s="86">
        <v>32.079834361566803</v>
      </c>
      <c r="I985" s="86">
        <v>512.12</v>
      </c>
      <c r="J985" s="86">
        <v>841.22</v>
      </c>
      <c r="K985" s="87">
        <v>0</v>
      </c>
      <c r="L985" s="150">
        <v>4.18999975914</v>
      </c>
      <c r="M985" s="86">
        <v>0</v>
      </c>
      <c r="N985" s="86">
        <v>25.612931910569099</v>
      </c>
      <c r="O985" s="86">
        <v>49.497607112885298</v>
      </c>
      <c r="P985" s="86">
        <v>20.315999999999999</v>
      </c>
      <c r="Q985" s="88">
        <v>1.4831000000000001</v>
      </c>
      <c r="R985" s="85">
        <v>0</v>
      </c>
      <c r="S985" s="86">
        <v>2.4</v>
      </c>
      <c r="T985" s="86">
        <v>4.66</v>
      </c>
      <c r="U985" s="88">
        <v>4.6885345833289502</v>
      </c>
      <c r="V985" s="89">
        <v>3.06</v>
      </c>
      <c r="W985" s="85">
        <v>28.122523386913599</v>
      </c>
      <c r="X985" s="88">
        <v>27.133333333300001</v>
      </c>
      <c r="Y985" s="85">
        <v>-100</v>
      </c>
      <c r="Z985" s="88"/>
      <c r="AA985" s="85">
        <v>3.35</v>
      </c>
      <c r="AB985" s="91">
        <v>3.57</v>
      </c>
      <c r="AC985" s="86">
        <v>1.52</v>
      </c>
      <c r="AD985" s="86">
        <v>1.63</v>
      </c>
      <c r="AE985" s="86">
        <v>4.55</v>
      </c>
      <c r="AF985" s="151">
        <v>1.92734870756E-8</v>
      </c>
      <c r="AG985" s="150">
        <v>0.16793599900799999</v>
      </c>
      <c r="AH985" s="86">
        <v>3.9568759999999998</v>
      </c>
      <c r="AI985" s="88">
        <v>0.71232002038599995</v>
      </c>
      <c r="AJ985" s="152">
        <v>3.29</v>
      </c>
      <c r="AK985" s="153">
        <v>28</v>
      </c>
    </row>
    <row r="986" spans="1:37" x14ac:dyDescent="0.2">
      <c r="A986" s="149" t="s">
        <v>2260</v>
      </c>
      <c r="B986" s="66" t="s">
        <v>2261</v>
      </c>
      <c r="C986" s="67">
        <v>63</v>
      </c>
      <c r="D986" s="84" t="s">
        <v>334</v>
      </c>
      <c r="E986" s="85">
        <v>69.424081140791301</v>
      </c>
      <c r="F986" s="91">
        <v>68.914440650733098</v>
      </c>
      <c r="G986" s="86">
        <v>62.867794737899203</v>
      </c>
      <c r="H986" s="86">
        <v>62.580337417152002</v>
      </c>
      <c r="I986" s="86">
        <v>19.45</v>
      </c>
      <c r="J986" s="86">
        <v>142.44</v>
      </c>
      <c r="K986" s="87">
        <v>1.3899999999999999E-2</v>
      </c>
      <c r="L986" s="150">
        <v>1.0300000167500001</v>
      </c>
      <c r="M986" s="86">
        <v>0</v>
      </c>
      <c r="N986" s="86">
        <v>54.314412015194698</v>
      </c>
      <c r="O986" s="86">
        <v>79.161865383311905</v>
      </c>
      <c r="P986" s="86">
        <v>6.0540000000000003</v>
      </c>
      <c r="Q986" s="88">
        <v>0.1953</v>
      </c>
      <c r="R986" s="85">
        <v>0</v>
      </c>
      <c r="S986" s="86">
        <v>1.3</v>
      </c>
      <c r="T986" s="86">
        <v>1.47</v>
      </c>
      <c r="U986" s="88">
        <v>2.4979915645711999</v>
      </c>
      <c r="V986" s="89">
        <v>4.34</v>
      </c>
      <c r="W986" s="85">
        <v>27.367099609994799</v>
      </c>
      <c r="X986" s="88">
        <v>22.866666666699999</v>
      </c>
      <c r="Y986" s="85">
        <v>50.139999999999986</v>
      </c>
      <c r="Z986" s="88"/>
      <c r="AA986" s="85">
        <v>1.1200000000000001</v>
      </c>
      <c r="AB986" s="91">
        <v>1.4</v>
      </c>
      <c r="AC986" s="86">
        <v>0.41</v>
      </c>
      <c r="AD986" s="86">
        <v>0.56999999999999995</v>
      </c>
      <c r="AE986" s="86">
        <v>1.37</v>
      </c>
      <c r="AF986" s="151">
        <v>7.9324850525399994E-8</v>
      </c>
      <c r="AG986" s="150">
        <v>0.12697599576400001</v>
      </c>
      <c r="AH986" s="86">
        <v>0.33688099999999999</v>
      </c>
      <c r="AI986" s="88">
        <v>0.108544002744</v>
      </c>
      <c r="AJ986" s="152">
        <v>2.87</v>
      </c>
      <c r="AK986" s="153">
        <v>24</v>
      </c>
    </row>
    <row r="987" spans="1:37" x14ac:dyDescent="0.2">
      <c r="A987" s="149" t="s">
        <v>1701</v>
      </c>
      <c r="B987" s="66" t="s">
        <v>2262</v>
      </c>
      <c r="C987" s="67">
        <v>66</v>
      </c>
      <c r="D987" s="84" t="s">
        <v>334</v>
      </c>
      <c r="E987" s="85">
        <v>94.511759013841598</v>
      </c>
      <c r="F987" s="91">
        <v>94.449703395178602</v>
      </c>
      <c r="G987" s="86">
        <v>19.345576170642399</v>
      </c>
      <c r="H987" s="86">
        <v>19.345576170642399</v>
      </c>
      <c r="I987" s="86">
        <v>7.42</v>
      </c>
      <c r="J987" s="86">
        <v>4.74</v>
      </c>
      <c r="K987" s="87">
        <v>0</v>
      </c>
      <c r="L987" s="150">
        <v>0.13000004151200001</v>
      </c>
      <c r="M987" s="86">
        <v>0</v>
      </c>
      <c r="N987" s="86">
        <v>93.638765221601204</v>
      </c>
      <c r="O987" s="86">
        <v>16.273798730734399</v>
      </c>
      <c r="P987" s="86">
        <v>0.13200000000000001</v>
      </c>
      <c r="Q987" s="88">
        <v>3.0268000000000002</v>
      </c>
      <c r="R987" s="85">
        <v>0</v>
      </c>
      <c r="S987" s="86">
        <v>0.6</v>
      </c>
      <c r="T987" s="86">
        <v>2.75</v>
      </c>
      <c r="U987" s="88">
        <v>5.6796667928814798E-2</v>
      </c>
      <c r="V987" s="89">
        <v>4.6900000000000004</v>
      </c>
      <c r="W987" s="85">
        <v>71.227021789070093</v>
      </c>
      <c r="X987" s="88">
        <v>77.3</v>
      </c>
      <c r="Y987" s="85">
        <v>99.84</v>
      </c>
      <c r="Z987" s="88"/>
      <c r="AA987" s="85">
        <v>0.11</v>
      </c>
      <c r="AB987" s="91">
        <v>0.11</v>
      </c>
      <c r="AC987" s="86">
        <v>0.05</v>
      </c>
      <c r="AD987" s="86">
        <v>0.05</v>
      </c>
      <c r="AE987" s="86">
        <v>0.01</v>
      </c>
      <c r="AF987" s="151">
        <v>18.676598036600002</v>
      </c>
      <c r="AG987" s="150">
        <v>0</v>
      </c>
      <c r="AH987" s="86">
        <v>2.7643000000000001E-2</v>
      </c>
      <c r="AI987" s="88">
        <v>6.0902666403900002E-9</v>
      </c>
      <c r="AJ987" s="152">
        <v>1.87</v>
      </c>
      <c r="AK987" s="153">
        <v>2</v>
      </c>
    </row>
    <row r="988" spans="1:37" x14ac:dyDescent="0.2">
      <c r="A988" s="149" t="s">
        <v>2263</v>
      </c>
      <c r="B988" s="66" t="s">
        <v>2264</v>
      </c>
      <c r="C988" s="67">
        <v>66</v>
      </c>
      <c r="D988" s="84" t="s">
        <v>334</v>
      </c>
      <c r="E988" s="85">
        <v>86.087263415354798</v>
      </c>
      <c r="F988" s="91">
        <v>86.061819793496298</v>
      </c>
      <c r="G988" s="86">
        <v>17.552816034406298</v>
      </c>
      <c r="H988" s="86">
        <v>17.540504604474801</v>
      </c>
      <c r="I988" s="86">
        <v>20.65</v>
      </c>
      <c r="J988" s="86">
        <v>23.19</v>
      </c>
      <c r="K988" s="87">
        <v>0</v>
      </c>
      <c r="L988" s="150">
        <v>0.53000001842</v>
      </c>
      <c r="M988" s="86">
        <v>0</v>
      </c>
      <c r="N988" s="86">
        <v>85.198025088928503</v>
      </c>
      <c r="O988" s="86">
        <v>10.5252880296817</v>
      </c>
      <c r="P988" s="86">
        <v>0.60499999999999998</v>
      </c>
      <c r="Q988" s="88">
        <v>4.1585000000000001</v>
      </c>
      <c r="R988" s="85">
        <v>0</v>
      </c>
      <c r="S988" s="86">
        <v>0.5</v>
      </c>
      <c r="T988" s="86">
        <v>3.31</v>
      </c>
      <c r="U988" s="88">
        <v>0.44649452551749003</v>
      </c>
      <c r="V988" s="89">
        <v>4.4800000000000004</v>
      </c>
      <c r="W988" s="85">
        <v>63.916591625016402</v>
      </c>
      <c r="X988" s="88">
        <v>64.2</v>
      </c>
      <c r="Y988" s="85">
        <v>-100</v>
      </c>
      <c r="Z988" s="88"/>
      <c r="AA988" s="85">
        <v>0</v>
      </c>
      <c r="AB988" s="91">
        <v>0</v>
      </c>
      <c r="AC988" s="86">
        <v>0</v>
      </c>
      <c r="AD988" s="86">
        <v>0</v>
      </c>
      <c r="AE988" s="86">
        <v>0</v>
      </c>
      <c r="AF988" s="151">
        <v>4.5948021595900004</v>
      </c>
      <c r="AG988" s="150">
        <v>4.96087431004E-10</v>
      </c>
      <c r="AH988" s="86">
        <v>0.17346</v>
      </c>
      <c r="AI988" s="88">
        <v>7.8820076548899998E-2</v>
      </c>
      <c r="AJ988" s="152">
        <v>2.09</v>
      </c>
      <c r="AK988" s="153">
        <v>4</v>
      </c>
    </row>
    <row r="989" spans="1:37" x14ac:dyDescent="0.2">
      <c r="A989" s="149" t="s">
        <v>2265</v>
      </c>
      <c r="B989" s="66" t="s">
        <v>2266</v>
      </c>
      <c r="C989" s="67">
        <v>66</v>
      </c>
      <c r="D989" s="84" t="s">
        <v>334</v>
      </c>
      <c r="E989" s="85">
        <v>82.811250000000001</v>
      </c>
      <c r="F989" s="91">
        <v>82.753749999999997</v>
      </c>
      <c r="G989" s="86">
        <v>15.327500000000001</v>
      </c>
      <c r="H989" s="86">
        <v>15.29125</v>
      </c>
      <c r="I989" s="86">
        <v>14.27</v>
      </c>
      <c r="J989" s="86">
        <v>18.97</v>
      </c>
      <c r="K989" s="87">
        <v>0</v>
      </c>
      <c r="L989" s="150">
        <v>0.16000005741500001</v>
      </c>
      <c r="M989" s="86">
        <v>0</v>
      </c>
      <c r="N989" s="86">
        <v>81.675759547524905</v>
      </c>
      <c r="O989" s="86">
        <v>9.2249368155012608</v>
      </c>
      <c r="P989" s="86">
        <v>0.28699999999999998</v>
      </c>
      <c r="Q989" s="88">
        <v>2.2222</v>
      </c>
      <c r="R989" s="85">
        <v>0</v>
      </c>
      <c r="S989" s="86">
        <v>0.5</v>
      </c>
      <c r="T989" s="86">
        <v>3.31</v>
      </c>
      <c r="U989" s="88">
        <v>1.0549999999999999</v>
      </c>
      <c r="V989" s="89">
        <v>4.5199999999999996</v>
      </c>
      <c r="W989" s="85">
        <v>58.253598763445098</v>
      </c>
      <c r="X989" s="88">
        <v>61.3</v>
      </c>
      <c r="Y989" s="85">
        <v>99.38</v>
      </c>
      <c r="Z989" s="88"/>
      <c r="AA989" s="85">
        <v>0</v>
      </c>
      <c r="AB989" s="91">
        <v>0</v>
      </c>
      <c r="AC989" s="86">
        <v>0</v>
      </c>
      <c r="AD989" s="86">
        <v>0</v>
      </c>
      <c r="AE989" s="86">
        <v>0</v>
      </c>
      <c r="AF989" s="151">
        <v>4.28601266807E-7</v>
      </c>
      <c r="AG989" s="150">
        <v>1.8325677015899999E-10</v>
      </c>
      <c r="AH989" s="86">
        <v>9.1888999999999998E-2</v>
      </c>
      <c r="AI989" s="88">
        <v>5.0856012286000001E-2</v>
      </c>
      <c r="AJ989" s="152">
        <v>2.23</v>
      </c>
      <c r="AK989" s="153">
        <v>4</v>
      </c>
    </row>
    <row r="990" spans="1:37" x14ac:dyDescent="0.2">
      <c r="A990" s="149" t="s">
        <v>2267</v>
      </c>
      <c r="B990" s="66" t="s">
        <v>2268</v>
      </c>
      <c r="C990" s="67">
        <v>66</v>
      </c>
      <c r="D990" s="84" t="s">
        <v>334</v>
      </c>
      <c r="E990" s="85">
        <v>92.899823286324306</v>
      </c>
      <c r="F990" s="91">
        <v>92.881258036346594</v>
      </c>
      <c r="G990" s="86">
        <v>20.1577358646249</v>
      </c>
      <c r="H990" s="86">
        <v>20.157048262773898</v>
      </c>
      <c r="I990" s="86">
        <v>20.58</v>
      </c>
      <c r="J990" s="86">
        <v>12.11</v>
      </c>
      <c r="K990" s="87">
        <v>0</v>
      </c>
      <c r="L990" s="150">
        <v>5.3822306780200002E-9</v>
      </c>
      <c r="M990" s="86">
        <v>0</v>
      </c>
      <c r="N990" s="86">
        <v>91.709962221044705</v>
      </c>
      <c r="O990" s="86">
        <v>14.392523364485999</v>
      </c>
      <c r="P990" s="86">
        <v>0.157</v>
      </c>
      <c r="Q990" s="88">
        <v>3.7818000000000001</v>
      </c>
      <c r="R990" s="85">
        <v>0</v>
      </c>
      <c r="S990" s="86">
        <v>0.8</v>
      </c>
      <c r="T990" s="86">
        <v>3.07</v>
      </c>
      <c r="U990" s="88">
        <v>0.214531777519545</v>
      </c>
      <c r="V990" s="89">
        <v>4.6900000000000004</v>
      </c>
      <c r="W990" s="85">
        <v>70.959865025269494</v>
      </c>
      <c r="X990" s="88">
        <v>74.3</v>
      </c>
      <c r="Y990" s="85">
        <v>25.260000000000005</v>
      </c>
      <c r="Z990" s="88"/>
      <c r="AA990" s="85">
        <v>0.01</v>
      </c>
      <c r="AB990" s="91">
        <v>0.01</v>
      </c>
      <c r="AC990" s="86">
        <v>0</v>
      </c>
      <c r="AD990" s="86">
        <v>0</v>
      </c>
      <c r="AE990" s="86">
        <v>0.01</v>
      </c>
      <c r="AF990" s="151">
        <v>1.1192012759700001</v>
      </c>
      <c r="AG990" s="150">
        <v>0</v>
      </c>
      <c r="AH990" s="86">
        <v>0.106735</v>
      </c>
      <c r="AI990" s="88">
        <v>4.6356995353600002E-2</v>
      </c>
      <c r="AJ990" s="152">
        <v>1.75</v>
      </c>
      <c r="AK990" s="153">
        <v>4</v>
      </c>
    </row>
    <row r="991" spans="1:37" x14ac:dyDescent="0.2">
      <c r="A991" s="149" t="s">
        <v>2269</v>
      </c>
      <c r="B991" s="66" t="s">
        <v>2270</v>
      </c>
      <c r="C991" s="67">
        <v>66</v>
      </c>
      <c r="D991" s="84" t="s">
        <v>334</v>
      </c>
      <c r="E991" s="85">
        <v>82.003508935364195</v>
      </c>
      <c r="F991" s="91">
        <v>81.984877420156195</v>
      </c>
      <c r="G991" s="86">
        <v>17.404940456782601</v>
      </c>
      <c r="H991" s="86">
        <v>17.4033878305153</v>
      </c>
      <c r="I991" s="86">
        <v>9.02</v>
      </c>
      <c r="J991" s="86">
        <v>16.739999999999998</v>
      </c>
      <c r="K991" s="87">
        <v>0</v>
      </c>
      <c r="L991" s="150">
        <v>0.76999993063000005</v>
      </c>
      <c r="M991" s="86">
        <v>0</v>
      </c>
      <c r="N991" s="86">
        <v>80.746036680136797</v>
      </c>
      <c r="O991" s="86">
        <v>9.5251757280160696</v>
      </c>
      <c r="P991" s="86">
        <v>0.27800000000000002</v>
      </c>
      <c r="Q991" s="88">
        <v>1.8804000000000001</v>
      </c>
      <c r="R991" s="85">
        <v>0</v>
      </c>
      <c r="S991" s="86">
        <v>0.4</v>
      </c>
      <c r="T991" s="86">
        <v>2.2400000000000002</v>
      </c>
      <c r="U991" s="88">
        <v>2.4500442498486201</v>
      </c>
      <c r="V991" s="89">
        <v>4.55</v>
      </c>
      <c r="W991" s="85">
        <v>65.540267482631293</v>
      </c>
      <c r="X991" s="88">
        <v>76.933333333299998</v>
      </c>
      <c r="Y991" s="85">
        <v>-49.56</v>
      </c>
      <c r="Z991" s="88"/>
      <c r="AA991" s="85">
        <v>0</v>
      </c>
      <c r="AB991" s="91">
        <v>0</v>
      </c>
      <c r="AC991" s="86">
        <v>0</v>
      </c>
      <c r="AD991" s="86">
        <v>0</v>
      </c>
      <c r="AE991" s="86">
        <v>0</v>
      </c>
      <c r="AF991" s="151">
        <v>14.812499520599999</v>
      </c>
      <c r="AG991" s="150">
        <v>0</v>
      </c>
      <c r="AH991" s="86">
        <v>6.3675999999999996E-2</v>
      </c>
      <c r="AI991" s="88">
        <v>1.0226000646000001E-2</v>
      </c>
      <c r="AJ991" s="152">
        <v>2.25</v>
      </c>
      <c r="AK991" s="153">
        <v>5</v>
      </c>
    </row>
    <row r="992" spans="1:37" x14ac:dyDescent="0.2">
      <c r="A992" s="149" t="s">
        <v>1789</v>
      </c>
      <c r="B992" s="66" t="s">
        <v>2271</v>
      </c>
      <c r="C992" s="67">
        <v>66</v>
      </c>
      <c r="D992" s="84" t="s">
        <v>334</v>
      </c>
      <c r="E992" s="85">
        <v>87.362072741362198</v>
      </c>
      <c r="F992" s="91">
        <v>87.362072741362198</v>
      </c>
      <c r="G992" s="86">
        <v>18.717676589006199</v>
      </c>
      <c r="H992" s="86">
        <v>18.717676589006199</v>
      </c>
      <c r="I992" s="86">
        <v>9.01</v>
      </c>
      <c r="J992" s="86">
        <v>9.16</v>
      </c>
      <c r="K992" s="87">
        <v>0</v>
      </c>
      <c r="L992" s="150">
        <v>0.24999996163499999</v>
      </c>
      <c r="M992" s="86">
        <v>1.4144914592315401E-3</v>
      </c>
      <c r="N992" s="86">
        <v>86.733747956380299</v>
      </c>
      <c r="O992" s="86">
        <v>7.1016831911459501</v>
      </c>
      <c r="P992" s="86">
        <v>0.22700000000000001</v>
      </c>
      <c r="Q992" s="88">
        <v>1.9278999999999999</v>
      </c>
      <c r="R992" s="85">
        <v>1.8828845791753E-2</v>
      </c>
      <c r="S992" s="86">
        <v>0.1</v>
      </c>
      <c r="T992" s="86">
        <v>2.25</v>
      </c>
      <c r="U992" s="88">
        <v>0.60982800154983896</v>
      </c>
      <c r="V992" s="89">
        <v>4.6500000000000004</v>
      </c>
      <c r="W992" s="85">
        <v>56.037778177430603</v>
      </c>
      <c r="X992" s="88">
        <v>62</v>
      </c>
      <c r="Y992" s="85">
        <v>100</v>
      </c>
      <c r="Z992" s="88"/>
      <c r="AA992" s="85">
        <v>0</v>
      </c>
      <c r="AB992" s="91">
        <v>0</v>
      </c>
      <c r="AC992" s="86">
        <v>0</v>
      </c>
      <c r="AD992" s="86">
        <v>0</v>
      </c>
      <c r="AE992" s="86">
        <v>0</v>
      </c>
      <c r="AF992" s="151">
        <v>2.3913035303400001</v>
      </c>
      <c r="AG992" s="150">
        <v>0</v>
      </c>
      <c r="AH992" s="86">
        <v>3.4148999999999999E-2</v>
      </c>
      <c r="AI992" s="88">
        <v>8.4200291826199997E-4</v>
      </c>
      <c r="AJ992" s="152">
        <v>2.2000000000000002</v>
      </c>
      <c r="AK992" s="153">
        <v>5</v>
      </c>
    </row>
    <row r="993" spans="1:37" x14ac:dyDescent="0.2">
      <c r="A993" s="149" t="s">
        <v>2272</v>
      </c>
      <c r="B993" s="66" t="s">
        <v>2273</v>
      </c>
      <c r="C993" s="67">
        <v>66</v>
      </c>
      <c r="D993" s="84" t="s">
        <v>334</v>
      </c>
      <c r="E993" s="85">
        <v>87.624303304654404</v>
      </c>
      <c r="F993" s="91">
        <v>87.603184368314203</v>
      </c>
      <c r="G993" s="86">
        <v>21.5991625882634</v>
      </c>
      <c r="H993" s="86">
        <v>21.5991625882634</v>
      </c>
      <c r="I993" s="86">
        <v>24.51</v>
      </c>
      <c r="J993" s="86">
        <v>15.5</v>
      </c>
      <c r="K993" s="87">
        <v>0</v>
      </c>
      <c r="L993" s="150">
        <v>9.9999977806699992E-3</v>
      </c>
      <c r="M993" s="86">
        <v>0</v>
      </c>
      <c r="N993" s="86">
        <v>86.604026599066799</v>
      </c>
      <c r="O993" s="86">
        <v>12.1370067014147</v>
      </c>
      <c r="P993" s="86">
        <v>0.315</v>
      </c>
      <c r="Q993" s="88">
        <v>3.9380999999999999</v>
      </c>
      <c r="R993" s="85">
        <v>0</v>
      </c>
      <c r="S993" s="86">
        <v>0.6</v>
      </c>
      <c r="T993" s="86">
        <v>3.39</v>
      </c>
      <c r="U993" s="88">
        <v>0.15976934448658001</v>
      </c>
      <c r="V993" s="89">
        <v>4.59</v>
      </c>
      <c r="W993" s="85">
        <v>67.012558248474804</v>
      </c>
      <c r="X993" s="88">
        <v>75.066666666700002</v>
      </c>
      <c r="Y993" s="85">
        <v>100</v>
      </c>
      <c r="Z993" s="88"/>
      <c r="AA993" s="85">
        <v>0</v>
      </c>
      <c r="AB993" s="91">
        <v>0</v>
      </c>
      <c r="AC993" s="86">
        <v>0</v>
      </c>
      <c r="AD993" s="86">
        <v>0</v>
      </c>
      <c r="AE993" s="86">
        <v>0</v>
      </c>
      <c r="AF993" s="151">
        <v>1.2251999147999999</v>
      </c>
      <c r="AG993" s="150">
        <v>0</v>
      </c>
      <c r="AH993" s="86">
        <v>0.101058</v>
      </c>
      <c r="AI993" s="88">
        <v>1.27470000606E-2</v>
      </c>
      <c r="AJ993" s="152">
        <v>1.75</v>
      </c>
      <c r="AK993" s="153">
        <v>5</v>
      </c>
    </row>
    <row r="994" spans="1:37" x14ac:dyDescent="0.2">
      <c r="A994" s="149" t="s">
        <v>2274</v>
      </c>
      <c r="B994" s="66" t="s">
        <v>2275</v>
      </c>
      <c r="C994" s="67">
        <v>45</v>
      </c>
      <c r="D994" s="84" t="s">
        <v>334</v>
      </c>
      <c r="E994" s="85">
        <v>79.869115587633303</v>
      </c>
      <c r="F994" s="91">
        <v>79.615964666594806</v>
      </c>
      <c r="G994" s="86">
        <v>21.288915221372399</v>
      </c>
      <c r="H994" s="86">
        <v>21.038457395238598</v>
      </c>
      <c r="I994" s="86">
        <v>4.9800000000000004</v>
      </c>
      <c r="J994" s="86">
        <v>28.53</v>
      </c>
      <c r="K994" s="87">
        <v>0</v>
      </c>
      <c r="L994" s="150">
        <v>4.0000004227499997E-2</v>
      </c>
      <c r="M994" s="86">
        <v>0.103890618295377</v>
      </c>
      <c r="N994" s="86">
        <v>79.707006893149298</v>
      </c>
      <c r="O994" s="86">
        <v>7.8663509602736097</v>
      </c>
      <c r="P994" s="86">
        <v>0.57399999999999995</v>
      </c>
      <c r="Q994" s="88">
        <v>1.556</v>
      </c>
      <c r="R994" s="85">
        <v>2.9498525073746298E-2</v>
      </c>
      <c r="S994" s="86">
        <v>0</v>
      </c>
      <c r="T994" s="86">
        <v>1.98</v>
      </c>
      <c r="U994" s="88">
        <v>0.98297964020252104</v>
      </c>
      <c r="V994" s="89">
        <v>4.5199999999999996</v>
      </c>
      <c r="W994" s="85">
        <v>53.004422181148598</v>
      </c>
      <c r="X994" s="88"/>
      <c r="Y994" s="85">
        <v>100</v>
      </c>
      <c r="Z994" s="88"/>
      <c r="AA994" s="85">
        <v>0</v>
      </c>
      <c r="AB994" s="91">
        <v>0</v>
      </c>
      <c r="AC994" s="86">
        <v>0</v>
      </c>
      <c r="AD994" s="86">
        <v>0</v>
      </c>
      <c r="AE994" s="86">
        <v>0</v>
      </c>
      <c r="AF994" s="151">
        <v>11.5794998368</v>
      </c>
      <c r="AG994" s="150">
        <v>1.0274089346699999E-11</v>
      </c>
      <c r="AH994" s="86">
        <v>0.12576499999999999</v>
      </c>
      <c r="AI994" s="88">
        <v>2.5259992267799999E-3</v>
      </c>
      <c r="AJ994" s="152">
        <v>2.31</v>
      </c>
      <c r="AK994" s="153">
        <v>6</v>
      </c>
    </row>
    <row r="995" spans="1:37" x14ac:dyDescent="0.2">
      <c r="A995" s="149" t="s">
        <v>2276</v>
      </c>
      <c r="B995" s="66" t="s">
        <v>2277</v>
      </c>
      <c r="C995" s="67">
        <v>66</v>
      </c>
      <c r="D995" s="84" t="s">
        <v>334</v>
      </c>
      <c r="E995" s="85">
        <v>88.569051421576603</v>
      </c>
      <c r="F995" s="91">
        <v>88.526973136840496</v>
      </c>
      <c r="G995" s="86">
        <v>18.1137452542389</v>
      </c>
      <c r="H995" s="86">
        <v>18.103225683054902</v>
      </c>
      <c r="I995" s="86">
        <v>30.63</v>
      </c>
      <c r="J995" s="86">
        <v>12.72</v>
      </c>
      <c r="K995" s="87">
        <v>0</v>
      </c>
      <c r="L995" s="150">
        <v>2.57416207155E-9</v>
      </c>
      <c r="M995" s="86">
        <v>0</v>
      </c>
      <c r="N995" s="86">
        <v>87.465077117379195</v>
      </c>
      <c r="O995" s="86">
        <v>13.025210084033599</v>
      </c>
      <c r="P995" s="86">
        <v>0.44800000000000001</v>
      </c>
      <c r="Q995" s="88">
        <v>3.6764999999999999</v>
      </c>
      <c r="R995" s="85">
        <v>0</v>
      </c>
      <c r="S995" s="86">
        <v>0</v>
      </c>
      <c r="T995" s="86">
        <v>4.01</v>
      </c>
      <c r="U995" s="88">
        <v>0.13197280212686599</v>
      </c>
      <c r="V995" s="89">
        <v>4.67</v>
      </c>
      <c r="W995" s="85">
        <v>66.495088810562805</v>
      </c>
      <c r="X995" s="88">
        <v>62.066666666700002</v>
      </c>
      <c r="Y995" s="85">
        <v>100</v>
      </c>
      <c r="Z995" s="88"/>
      <c r="AA995" s="85">
        <v>0</v>
      </c>
      <c r="AB995" s="91">
        <v>0</v>
      </c>
      <c r="AC995" s="86">
        <v>0</v>
      </c>
      <c r="AD995" s="86">
        <v>0</v>
      </c>
      <c r="AE995" s="86">
        <v>0</v>
      </c>
      <c r="AF995" s="151">
        <v>0.39380047665399998</v>
      </c>
      <c r="AG995" s="150">
        <v>0</v>
      </c>
      <c r="AH995" s="86">
        <v>8.1198000000000006E-2</v>
      </c>
      <c r="AI995" s="88">
        <v>1.7655186396199999E-9</v>
      </c>
      <c r="AJ995" s="152">
        <v>1.64</v>
      </c>
      <c r="AK995" s="153">
        <v>5</v>
      </c>
    </row>
    <row r="996" spans="1:37" x14ac:dyDescent="0.2">
      <c r="A996" s="149" t="s">
        <v>2278</v>
      </c>
      <c r="B996" s="66" t="s">
        <v>2279</v>
      </c>
      <c r="C996" s="67">
        <v>66</v>
      </c>
      <c r="D996" s="84" t="s">
        <v>334</v>
      </c>
      <c r="E996" s="85">
        <v>83.258107075897499</v>
      </c>
      <c r="F996" s="91">
        <v>83.196603410477394</v>
      </c>
      <c r="G996" s="86">
        <v>17.413473270705399</v>
      </c>
      <c r="H996" s="86">
        <v>17.410497286894799</v>
      </c>
      <c r="I996" s="86">
        <v>6.98</v>
      </c>
      <c r="J996" s="86">
        <v>19.87</v>
      </c>
      <c r="K996" s="87">
        <v>0</v>
      </c>
      <c r="L996" s="150">
        <v>0.229999968523</v>
      </c>
      <c r="M996" s="86">
        <v>0</v>
      </c>
      <c r="N996" s="86">
        <v>81.884453802377706</v>
      </c>
      <c r="O996" s="86">
        <v>10.205882352941201</v>
      </c>
      <c r="P996" s="86">
        <v>0.22800000000000001</v>
      </c>
      <c r="Q996" s="88">
        <v>2.4249000000000001</v>
      </c>
      <c r="R996" s="85">
        <v>0</v>
      </c>
      <c r="S996" s="86">
        <v>0</v>
      </c>
      <c r="T996" s="86">
        <v>2.62</v>
      </c>
      <c r="U996" s="88">
        <v>0.11804735782237299</v>
      </c>
      <c r="V996" s="89">
        <v>4.55</v>
      </c>
      <c r="W996" s="85">
        <v>67.424786076508497</v>
      </c>
      <c r="X996" s="88">
        <v>66.666666666699996</v>
      </c>
      <c r="Y996" s="85">
        <v>100</v>
      </c>
      <c r="Z996" s="88"/>
      <c r="AA996" s="85">
        <v>0</v>
      </c>
      <c r="AB996" s="91">
        <v>0</v>
      </c>
      <c r="AC996" s="86">
        <v>0</v>
      </c>
      <c r="AD996" s="86">
        <v>0</v>
      </c>
      <c r="AE996" s="86">
        <v>0</v>
      </c>
      <c r="AF996" s="151">
        <v>10.704098099699999</v>
      </c>
      <c r="AG996" s="150">
        <v>3.9162252184399998E-10</v>
      </c>
      <c r="AH996" s="86">
        <v>0.124609</v>
      </c>
      <c r="AI996" s="88">
        <v>1.2630009583500001E-3</v>
      </c>
      <c r="AJ996" s="152">
        <v>1.57</v>
      </c>
      <c r="AK996" s="153">
        <v>4</v>
      </c>
    </row>
    <row r="997" spans="1:37" x14ac:dyDescent="0.2">
      <c r="A997" s="149" t="s">
        <v>2280</v>
      </c>
      <c r="B997" s="66" t="s">
        <v>2281</v>
      </c>
      <c r="C997" s="67">
        <v>45</v>
      </c>
      <c r="D997" s="84" t="s">
        <v>334</v>
      </c>
      <c r="E997" s="85">
        <v>74.759935075134806</v>
      </c>
      <c r="F997" s="91">
        <v>74.753652023666206</v>
      </c>
      <c r="G997" s="86">
        <v>19.1402691240379</v>
      </c>
      <c r="H997" s="86">
        <v>19.1402691240379</v>
      </c>
      <c r="I997" s="86">
        <v>24.99</v>
      </c>
      <c r="J997" s="86">
        <v>32.69</v>
      </c>
      <c r="K997" s="87">
        <v>0</v>
      </c>
      <c r="L997" s="150">
        <v>7.9999989419399994E-2</v>
      </c>
      <c r="M997" s="86">
        <v>0.100377062830784</v>
      </c>
      <c r="N997" s="86">
        <v>77.926306579690603</v>
      </c>
      <c r="O997" s="86">
        <v>4.5439524124256403</v>
      </c>
      <c r="P997" s="86">
        <v>0.77</v>
      </c>
      <c r="Q997" s="88">
        <v>1.4428000000000001</v>
      </c>
      <c r="R997" s="85">
        <v>1.5576323987538899E-2</v>
      </c>
      <c r="S997" s="86">
        <v>0</v>
      </c>
      <c r="T997" s="86">
        <v>2.42</v>
      </c>
      <c r="U997" s="88">
        <v>0.93198596785172005</v>
      </c>
      <c r="V997" s="89">
        <v>4.49</v>
      </c>
      <c r="W997" s="85">
        <v>57.932294598575702</v>
      </c>
      <c r="X997" s="88"/>
      <c r="Y997" s="85">
        <v>-67.06</v>
      </c>
      <c r="Z997" s="88">
        <v>100</v>
      </c>
      <c r="AA997" s="85">
        <v>0</v>
      </c>
      <c r="AB997" s="91">
        <v>0</v>
      </c>
      <c r="AC997" s="86">
        <v>0</v>
      </c>
      <c r="AD997" s="86">
        <v>0</v>
      </c>
      <c r="AE997" s="86">
        <v>0</v>
      </c>
      <c r="AF997" s="151">
        <v>25.2287956827</v>
      </c>
      <c r="AG997" s="150">
        <v>2.8414052281500001E-10</v>
      </c>
      <c r="AH997" s="86">
        <v>0.17671700000000001</v>
      </c>
      <c r="AI997" s="88">
        <v>5.0519999155500001E-3</v>
      </c>
      <c r="AJ997" s="152">
        <v>2.2799999999999998</v>
      </c>
      <c r="AK997" s="153">
        <v>8</v>
      </c>
    </row>
    <row r="998" spans="1:37" x14ac:dyDescent="0.2">
      <c r="A998" s="149" t="s">
        <v>2282</v>
      </c>
      <c r="B998" s="66" t="s">
        <v>2283</v>
      </c>
      <c r="C998" s="67">
        <v>66</v>
      </c>
      <c r="D998" s="84" t="s">
        <v>334</v>
      </c>
      <c r="E998" s="85">
        <v>77.041639201716606</v>
      </c>
      <c r="F998" s="91">
        <v>77.016394822097197</v>
      </c>
      <c r="G998" s="86">
        <v>18.0258895137652</v>
      </c>
      <c r="H998" s="86">
        <v>18.018877186093199</v>
      </c>
      <c r="I998" s="86">
        <v>25.46</v>
      </c>
      <c r="J998" s="86">
        <v>54.26</v>
      </c>
      <c r="K998" s="87">
        <v>0</v>
      </c>
      <c r="L998" s="150">
        <v>3.00000046247E-2</v>
      </c>
      <c r="M998" s="86">
        <v>0</v>
      </c>
      <c r="N998" s="86">
        <v>75.934058225184103</v>
      </c>
      <c r="O998" s="86">
        <v>19.003436426116799</v>
      </c>
      <c r="P998" s="86">
        <v>1.9</v>
      </c>
      <c r="Q998" s="88">
        <v>3.0853999999999999</v>
      </c>
      <c r="R998" s="85">
        <v>0</v>
      </c>
      <c r="S998" s="86">
        <v>0</v>
      </c>
      <c r="T998" s="86">
        <v>3.29</v>
      </c>
      <c r="U998" s="88">
        <v>0.46281362635513201</v>
      </c>
      <c r="V998" s="89">
        <v>4.2699999999999996</v>
      </c>
      <c r="W998" s="85">
        <v>52.209082278199404</v>
      </c>
      <c r="X998" s="88">
        <v>35.6</v>
      </c>
      <c r="Y998" s="85">
        <v>100</v>
      </c>
      <c r="Z998" s="88"/>
      <c r="AA998" s="85">
        <v>0</v>
      </c>
      <c r="AB998" s="91">
        <v>0</v>
      </c>
      <c r="AC998" s="86">
        <v>0</v>
      </c>
      <c r="AD998" s="86">
        <v>0</v>
      </c>
      <c r="AE998" s="86">
        <v>0</v>
      </c>
      <c r="AF998" s="151">
        <v>3.76589989175E-8</v>
      </c>
      <c r="AG998" s="150">
        <v>2.2200006608499999E-3</v>
      </c>
      <c r="AH998" s="86">
        <v>0.23413800000000001</v>
      </c>
      <c r="AI998" s="88">
        <v>2.1050022695999998E-3</v>
      </c>
      <c r="AJ998" s="152">
        <v>2.2000000000000002</v>
      </c>
      <c r="AK998" s="153">
        <v>3</v>
      </c>
    </row>
    <row r="999" spans="1:37" x14ac:dyDescent="0.2">
      <c r="A999" s="149" t="s">
        <v>2284</v>
      </c>
      <c r="B999" s="66" t="s">
        <v>2285</v>
      </c>
      <c r="C999" s="67">
        <v>45</v>
      </c>
      <c r="D999" s="84" t="s">
        <v>334</v>
      </c>
      <c r="E999" s="85">
        <v>52.065832678632603</v>
      </c>
      <c r="F999" s="91">
        <v>52.0557603593804</v>
      </c>
      <c r="G999" s="86">
        <v>14.564573638726101</v>
      </c>
      <c r="H999" s="86">
        <v>14.564573638726101</v>
      </c>
      <c r="I999" s="86">
        <v>65.03</v>
      </c>
      <c r="J999" s="86">
        <v>137.9</v>
      </c>
      <c r="K999" s="87">
        <v>0</v>
      </c>
      <c r="L999" s="150">
        <v>9.9999997776899996E-2</v>
      </c>
      <c r="M999" s="86">
        <v>0</v>
      </c>
      <c r="N999" s="86">
        <v>49.671198612175701</v>
      </c>
      <c r="O999" s="86">
        <v>1.6688061617458301</v>
      </c>
      <c r="P999" s="86">
        <v>6.0019999999999998</v>
      </c>
      <c r="Q999" s="88">
        <v>2.5516999999999999</v>
      </c>
      <c r="R999" s="85">
        <v>0</v>
      </c>
      <c r="S999" s="86">
        <v>0</v>
      </c>
      <c r="T999" s="86">
        <v>3.5</v>
      </c>
      <c r="U999" s="88">
        <v>1.5793396587498201</v>
      </c>
      <c r="V999" s="89">
        <v>3.51</v>
      </c>
      <c r="W999" s="85">
        <v>37.4918223508582</v>
      </c>
      <c r="X999" s="88">
        <v>41.233333333300003</v>
      </c>
      <c r="Y999" s="85">
        <v>100</v>
      </c>
      <c r="Z999" s="88"/>
      <c r="AA999" s="85">
        <v>0.02</v>
      </c>
      <c r="AB999" s="91">
        <v>0.02</v>
      </c>
      <c r="AC999" s="86">
        <v>0</v>
      </c>
      <c r="AD999" s="86">
        <v>0</v>
      </c>
      <c r="AE999" s="86">
        <v>0</v>
      </c>
      <c r="AF999" s="151">
        <v>2.85154105863E-6</v>
      </c>
      <c r="AG999" s="150">
        <v>8.3249978065900003E-3</v>
      </c>
      <c r="AH999" s="86">
        <v>0.41631699999999999</v>
      </c>
      <c r="AI999" s="88">
        <v>1.22089970788E-2</v>
      </c>
      <c r="AJ999" s="152">
        <v>2</v>
      </c>
      <c r="AK999" s="153">
        <v>8</v>
      </c>
    </row>
    <row r="1000" spans="1:37" x14ac:dyDescent="0.2">
      <c r="A1000" s="149" t="s">
        <v>2286</v>
      </c>
      <c r="B1000" s="66" t="s">
        <v>2287</v>
      </c>
      <c r="C1000" s="67">
        <v>66</v>
      </c>
      <c r="D1000" s="84" t="s">
        <v>334</v>
      </c>
      <c r="E1000" s="85">
        <v>90.223042287517998</v>
      </c>
      <c r="F1000" s="91">
        <v>90.2056352411456</v>
      </c>
      <c r="G1000" s="86">
        <v>15.6129601262591</v>
      </c>
      <c r="H1000" s="86">
        <v>15.6106391867428</v>
      </c>
      <c r="I1000" s="86">
        <v>20.329999999999998</v>
      </c>
      <c r="J1000" s="86">
        <v>10.98</v>
      </c>
      <c r="K1000" s="87">
        <v>0</v>
      </c>
      <c r="L1000" s="150">
        <v>3.4518061704399999E-8</v>
      </c>
      <c r="M1000" s="86">
        <v>9.0592450098233909E-3</v>
      </c>
      <c r="N1000" s="86">
        <v>89.0296094713093</v>
      </c>
      <c r="O1000" s="86">
        <v>6.0489060489060504</v>
      </c>
      <c r="P1000" s="86">
        <v>0.19700000000000001</v>
      </c>
      <c r="Q1000" s="88">
        <v>3.6877</v>
      </c>
      <c r="R1000" s="85">
        <v>3.3892560582952001E-2</v>
      </c>
      <c r="S1000" s="86">
        <v>0</v>
      </c>
      <c r="T1000" s="86">
        <v>3.85</v>
      </c>
      <c r="U1000" s="88">
        <v>0.161305296383976</v>
      </c>
      <c r="V1000" s="89">
        <v>4.5999999999999996</v>
      </c>
      <c r="W1000" s="85">
        <v>72.1777307921285</v>
      </c>
      <c r="X1000" s="88">
        <v>78.733333333299996</v>
      </c>
      <c r="Y1000" s="85">
        <v>100</v>
      </c>
      <c r="Z1000" s="88"/>
      <c r="AA1000" s="85">
        <v>0</v>
      </c>
      <c r="AB1000" s="91">
        <v>0</v>
      </c>
      <c r="AC1000" s="86">
        <v>0</v>
      </c>
      <c r="AD1000" s="86">
        <v>0</v>
      </c>
      <c r="AE1000" s="86">
        <v>0</v>
      </c>
      <c r="AF1000" s="151">
        <v>3.2940002821799999</v>
      </c>
      <c r="AG1000" s="150">
        <v>2.9193863476400003E-11</v>
      </c>
      <c r="AH1000" s="86">
        <v>5.7221000000000001E-2</v>
      </c>
      <c r="AI1000" s="88">
        <v>1.2630014049500001E-3</v>
      </c>
      <c r="AJ1000" s="152">
        <v>1.24</v>
      </c>
      <c r="AK1000" s="153">
        <v>0</v>
      </c>
    </row>
    <row r="1001" spans="1:37" x14ac:dyDescent="0.2">
      <c r="A1001" s="149" t="s">
        <v>2288</v>
      </c>
      <c r="B1001" s="66" t="s">
        <v>2289</v>
      </c>
      <c r="C1001" s="67">
        <v>66</v>
      </c>
      <c r="D1001" s="84" t="s">
        <v>334</v>
      </c>
      <c r="E1001" s="85">
        <v>94.078851302019999</v>
      </c>
      <c r="F1001" s="91">
        <v>94.043562910683903</v>
      </c>
      <c r="G1001" s="86">
        <v>15.126551472377701</v>
      </c>
      <c r="H1001" s="86">
        <v>15.115599902652701</v>
      </c>
      <c r="I1001" s="86">
        <v>16.21</v>
      </c>
      <c r="J1001" s="86">
        <v>4.7300000000000004</v>
      </c>
      <c r="K1001" s="87">
        <v>0</v>
      </c>
      <c r="L1001" s="150">
        <v>1.10336417578E-9</v>
      </c>
      <c r="M1001" s="86">
        <v>0</v>
      </c>
      <c r="N1001" s="86">
        <v>93.310768031948598</v>
      </c>
      <c r="O1001" s="86">
        <v>15.495495495495501</v>
      </c>
      <c r="P1001" s="86">
        <v>0.107</v>
      </c>
      <c r="Q1001" s="88">
        <v>4.4347000000000003</v>
      </c>
      <c r="R1001" s="85">
        <v>0</v>
      </c>
      <c r="S1001" s="86">
        <v>0</v>
      </c>
      <c r="T1001" s="86">
        <v>4.04</v>
      </c>
      <c r="U1001" s="88">
        <v>0.13750304210270101</v>
      </c>
      <c r="V1001" s="89">
        <v>4.8099999999999996</v>
      </c>
      <c r="W1001" s="85">
        <v>68.691714824229507</v>
      </c>
      <c r="X1001" s="88">
        <v>76.2</v>
      </c>
      <c r="Y1001" s="85">
        <v>100</v>
      </c>
      <c r="Z1001" s="88"/>
      <c r="AA1001" s="85">
        <v>0</v>
      </c>
      <c r="AB1001" s="91">
        <v>0</v>
      </c>
      <c r="AC1001" s="86">
        <v>0</v>
      </c>
      <c r="AD1001" s="86">
        <v>0</v>
      </c>
      <c r="AE1001" s="86">
        <v>0</v>
      </c>
      <c r="AF1001" s="151">
        <v>1.5228499023700001E-7</v>
      </c>
      <c r="AG1001" s="150">
        <v>0</v>
      </c>
      <c r="AH1001" s="86">
        <v>2.6005E-2</v>
      </c>
      <c r="AI1001" s="88">
        <v>8.4200003160199996E-4</v>
      </c>
      <c r="AJ1001" s="152">
        <v>1.1499999999999999</v>
      </c>
      <c r="AK1001" s="153">
        <v>0</v>
      </c>
    </row>
    <row r="1002" spans="1:37" x14ac:dyDescent="0.2">
      <c r="A1002" s="149" t="s">
        <v>2290</v>
      </c>
      <c r="B1002" s="66" t="s">
        <v>2291</v>
      </c>
      <c r="C1002" s="67">
        <v>45</v>
      </c>
      <c r="D1002" s="84" t="s">
        <v>334</v>
      </c>
      <c r="E1002" s="85">
        <v>68.816494680425606</v>
      </c>
      <c r="F1002" s="91">
        <v>68.806495480361605</v>
      </c>
      <c r="G1002" s="86">
        <v>14.190864730821501</v>
      </c>
      <c r="H1002" s="86">
        <v>14.1858651307895</v>
      </c>
      <c r="I1002" s="86">
        <v>50.61</v>
      </c>
      <c r="J1002" s="86">
        <v>100.06</v>
      </c>
      <c r="K1002" s="87">
        <v>0</v>
      </c>
      <c r="L1002" s="150">
        <v>0.140000005585</v>
      </c>
      <c r="M1002" s="86">
        <v>0</v>
      </c>
      <c r="N1002" s="86">
        <v>66.889223057644102</v>
      </c>
      <c r="O1002" s="86">
        <v>4.4112149532710303</v>
      </c>
      <c r="P1002" s="86">
        <v>1.6890000000000001</v>
      </c>
      <c r="Q1002" s="88">
        <v>1.7554000000000001</v>
      </c>
      <c r="R1002" s="85">
        <v>0</v>
      </c>
      <c r="S1002" s="86">
        <v>0</v>
      </c>
      <c r="T1002" s="86">
        <v>2.9</v>
      </c>
      <c r="U1002" s="88">
        <v>0.54595632349412004</v>
      </c>
      <c r="V1002" s="89">
        <v>4.3600000000000003</v>
      </c>
      <c r="W1002" s="85">
        <v>53.363473052505</v>
      </c>
      <c r="X1002" s="88">
        <v>36.299999999999997</v>
      </c>
      <c r="Y1002" s="85">
        <v>99.919999999999987</v>
      </c>
      <c r="Z1002" s="88"/>
      <c r="AA1002" s="85">
        <v>0</v>
      </c>
      <c r="AB1002" s="91">
        <v>0</v>
      </c>
      <c r="AC1002" s="86">
        <v>0</v>
      </c>
      <c r="AD1002" s="86">
        <v>0</v>
      </c>
      <c r="AE1002" s="86">
        <v>0</v>
      </c>
      <c r="AF1002" s="151">
        <v>9.5044503557899999E-7</v>
      </c>
      <c r="AG1002" s="150">
        <v>4.01449980272E-2</v>
      </c>
      <c r="AH1002" s="86">
        <v>0.61092900000000006</v>
      </c>
      <c r="AI1002" s="88">
        <v>7.5780008474499996E-3</v>
      </c>
      <c r="AJ1002" s="152">
        <v>1.86</v>
      </c>
      <c r="AK1002" s="153">
        <v>6</v>
      </c>
    </row>
    <row r="1003" spans="1:37" x14ac:dyDescent="0.2">
      <c r="A1003" s="149" t="s">
        <v>2292</v>
      </c>
      <c r="B1003" s="66" t="s">
        <v>2293</v>
      </c>
      <c r="C1003" s="67">
        <v>66</v>
      </c>
      <c r="D1003" s="84" t="s">
        <v>334</v>
      </c>
      <c r="E1003" s="85">
        <v>76.006010666817204</v>
      </c>
      <c r="F1003" s="91">
        <v>76.000366848209495</v>
      </c>
      <c r="G1003" s="86">
        <v>15.181872054632199</v>
      </c>
      <c r="H1003" s="86">
        <v>15.178344668002399</v>
      </c>
      <c r="I1003" s="86">
        <v>25.24</v>
      </c>
      <c r="J1003" s="86">
        <v>61.85</v>
      </c>
      <c r="K1003" s="87">
        <v>0</v>
      </c>
      <c r="L1003" s="150">
        <v>4.0000005737000001E-2</v>
      </c>
      <c r="M1003" s="86">
        <v>0</v>
      </c>
      <c r="N1003" s="86">
        <v>74.081054942572493</v>
      </c>
      <c r="O1003" s="86">
        <v>4.6465014577259502</v>
      </c>
      <c r="P1003" s="86">
        <v>1.304</v>
      </c>
      <c r="Q1003" s="88">
        <v>4.3113000000000001</v>
      </c>
      <c r="R1003" s="85">
        <v>0</v>
      </c>
      <c r="S1003" s="86">
        <v>0</v>
      </c>
      <c r="T1003" s="86">
        <v>3.93</v>
      </c>
      <c r="U1003" s="88">
        <v>0.31746479668143501</v>
      </c>
      <c r="V1003" s="89">
        <v>4.3899999999999997</v>
      </c>
      <c r="W1003" s="85">
        <v>57.972447484935699</v>
      </c>
      <c r="X1003" s="88">
        <v>50.666666666700003</v>
      </c>
      <c r="Y1003" s="85">
        <v>78.419999999999987</v>
      </c>
      <c r="Z1003" s="88"/>
      <c r="AA1003" s="85">
        <v>0</v>
      </c>
      <c r="AB1003" s="91">
        <v>0</v>
      </c>
      <c r="AC1003" s="86">
        <v>0</v>
      </c>
      <c r="AD1003" s="86">
        <v>0</v>
      </c>
      <c r="AE1003" s="86">
        <v>0</v>
      </c>
      <c r="AF1003" s="151">
        <v>0</v>
      </c>
      <c r="AG1003" s="150">
        <v>2.6648419229499998E-9</v>
      </c>
      <c r="AH1003" s="86">
        <v>0.53843600000000003</v>
      </c>
      <c r="AI1003" s="88">
        <v>6.7360002078300004E-3</v>
      </c>
      <c r="AJ1003" s="152">
        <v>1.56</v>
      </c>
      <c r="AK1003" s="153">
        <v>3</v>
      </c>
    </row>
    <row r="1004" spans="1:37" x14ac:dyDescent="0.2">
      <c r="A1004" s="149" t="s">
        <v>2294</v>
      </c>
      <c r="B1004" s="66" t="s">
        <v>2295</v>
      </c>
      <c r="C1004" s="67">
        <v>45</v>
      </c>
      <c r="D1004" s="84" t="s">
        <v>334</v>
      </c>
      <c r="E1004" s="85">
        <v>61.652903481535297</v>
      </c>
      <c r="F1004" s="91">
        <v>61.642333355354403</v>
      </c>
      <c r="G1004" s="86">
        <v>14.8840589284535</v>
      </c>
      <c r="H1004" s="86">
        <v>14.8840589284535</v>
      </c>
      <c r="I1004" s="86">
        <v>11.19</v>
      </c>
      <c r="J1004" s="86">
        <v>142.93</v>
      </c>
      <c r="K1004" s="87">
        <v>0</v>
      </c>
      <c r="L1004" s="150">
        <v>7.9999999187199994E-2</v>
      </c>
      <c r="M1004" s="86">
        <v>3.2591638432619502E-5</v>
      </c>
      <c r="N1004" s="86">
        <v>59.556661987870399</v>
      </c>
      <c r="O1004" s="86">
        <v>6.8399234693877604</v>
      </c>
      <c r="P1004" s="86">
        <v>6.5129999999999999</v>
      </c>
      <c r="Q1004" s="88">
        <v>1.5562</v>
      </c>
      <c r="R1004" s="85">
        <v>1.74764068507515E-2</v>
      </c>
      <c r="S1004" s="86">
        <v>0</v>
      </c>
      <c r="T1004" s="86">
        <v>2.98</v>
      </c>
      <c r="U1004" s="88">
        <v>1.0966505912664299</v>
      </c>
      <c r="V1004" s="89">
        <v>3.93</v>
      </c>
      <c r="W1004" s="85">
        <v>42.340939193789303</v>
      </c>
      <c r="X1004" s="88">
        <v>32.299999999999997</v>
      </c>
      <c r="Y1004" s="85">
        <v>55.02000000000001</v>
      </c>
      <c r="Z1004" s="88"/>
      <c r="AA1004" s="85">
        <v>0.02</v>
      </c>
      <c r="AB1004" s="91">
        <v>0.02</v>
      </c>
      <c r="AC1004" s="86">
        <v>0</v>
      </c>
      <c r="AD1004" s="86">
        <v>0</v>
      </c>
      <c r="AE1004" s="86">
        <v>0</v>
      </c>
      <c r="AF1004" s="151">
        <v>0</v>
      </c>
      <c r="AG1004" s="150">
        <v>2.05349992565E-2</v>
      </c>
      <c r="AH1004" s="86">
        <v>0.65660600000000002</v>
      </c>
      <c r="AI1004" s="88">
        <v>1.4313999491699999E-2</v>
      </c>
      <c r="AJ1004" s="152">
        <v>1.96</v>
      </c>
      <c r="AK1004" s="153">
        <v>4</v>
      </c>
    </row>
    <row r="1005" spans="1:37" x14ac:dyDescent="0.2">
      <c r="A1005" s="149" t="s">
        <v>852</v>
      </c>
      <c r="B1005" s="66" t="s">
        <v>2296</v>
      </c>
      <c r="C1005" s="67">
        <v>45</v>
      </c>
      <c r="D1005" s="84" t="s">
        <v>334</v>
      </c>
      <c r="E1005" s="85">
        <v>67.925837412789605</v>
      </c>
      <c r="F1005" s="91">
        <v>67.923910110627105</v>
      </c>
      <c r="G1005" s="86">
        <v>15.0483752842771</v>
      </c>
      <c r="H1005" s="86">
        <v>15.0483752842771</v>
      </c>
      <c r="I1005" s="86">
        <v>38.76</v>
      </c>
      <c r="J1005" s="86">
        <v>61.56</v>
      </c>
      <c r="K1005" s="87">
        <v>0</v>
      </c>
      <c r="L1005" s="150">
        <v>0.129999994167</v>
      </c>
      <c r="M1005" s="86">
        <v>0</v>
      </c>
      <c r="N1005" s="86">
        <v>65.640659933698302</v>
      </c>
      <c r="O1005" s="86">
        <v>5.4732945531464798</v>
      </c>
      <c r="P1005" s="86">
        <v>1.5760000000000001</v>
      </c>
      <c r="Q1005" s="88">
        <v>2.6768000000000001</v>
      </c>
      <c r="R1005" s="85">
        <v>0</v>
      </c>
      <c r="S1005" s="86">
        <v>0</v>
      </c>
      <c r="T1005" s="86">
        <v>3.12</v>
      </c>
      <c r="U1005" s="88">
        <v>0.95786917472921396</v>
      </c>
      <c r="V1005" s="89">
        <v>4.1399999999999997</v>
      </c>
      <c r="W1005" s="85">
        <v>49.522965690398003</v>
      </c>
      <c r="X1005" s="88">
        <v>52.5333333333</v>
      </c>
      <c r="Y1005" s="85">
        <v>100</v>
      </c>
      <c r="Z1005" s="88"/>
      <c r="AA1005" s="85">
        <v>0</v>
      </c>
      <c r="AB1005" s="91">
        <v>0</v>
      </c>
      <c r="AC1005" s="86">
        <v>0</v>
      </c>
      <c r="AD1005" s="86">
        <v>0</v>
      </c>
      <c r="AE1005" s="86">
        <v>0</v>
      </c>
      <c r="AF1005" s="151">
        <v>0</v>
      </c>
      <c r="AG1005" s="150">
        <v>2.4257399595400001E-9</v>
      </c>
      <c r="AH1005" s="86">
        <v>0.195606</v>
      </c>
      <c r="AI1005" s="88">
        <v>2.5259999477599999E-3</v>
      </c>
      <c r="AJ1005" s="152">
        <v>1.78</v>
      </c>
      <c r="AK1005" s="153">
        <v>3</v>
      </c>
    </row>
    <row r="1006" spans="1:37" x14ac:dyDescent="0.2">
      <c r="A1006" s="149" t="s">
        <v>2297</v>
      </c>
      <c r="B1006" s="66" t="s">
        <v>2298</v>
      </c>
      <c r="C1006" s="67">
        <v>45</v>
      </c>
      <c r="D1006" s="84" t="s">
        <v>334</v>
      </c>
      <c r="E1006" s="85">
        <v>56.921635783495802</v>
      </c>
      <c r="F1006" s="91">
        <v>56.772342730013797</v>
      </c>
      <c r="G1006" s="86">
        <v>15.1664178449109</v>
      </c>
      <c r="H1006" s="86">
        <v>15.157635900588399</v>
      </c>
      <c r="I1006" s="86">
        <v>23.46</v>
      </c>
      <c r="J1006" s="86">
        <v>69.55</v>
      </c>
      <c r="K1006" s="87">
        <v>0</v>
      </c>
      <c r="L1006" s="150">
        <v>0.159999945625</v>
      </c>
      <c r="M1006" s="86">
        <v>0</v>
      </c>
      <c r="N1006" s="86">
        <v>55.285558599157604</v>
      </c>
      <c r="O1006" s="86">
        <v>3.4791594901825702</v>
      </c>
      <c r="P1006" s="86">
        <v>1.5469999999999999</v>
      </c>
      <c r="Q1006" s="88">
        <v>0.78059999999999996</v>
      </c>
      <c r="R1006" s="85">
        <v>0</v>
      </c>
      <c r="S1006" s="86">
        <v>0</v>
      </c>
      <c r="T1006" s="86">
        <v>1.35</v>
      </c>
      <c r="U1006" s="88">
        <v>1.6422235883024501</v>
      </c>
      <c r="V1006" s="89">
        <v>4.17</v>
      </c>
      <c r="W1006" s="85">
        <v>50.792635263480697</v>
      </c>
      <c r="X1006" s="88">
        <v>52.766666666699997</v>
      </c>
      <c r="Y1006" s="85"/>
      <c r="Z1006" s="88"/>
      <c r="AA1006" s="85">
        <v>0</v>
      </c>
      <c r="AB1006" s="91">
        <v>0</v>
      </c>
      <c r="AC1006" s="86">
        <v>0</v>
      </c>
      <c r="AD1006" s="86">
        <v>0</v>
      </c>
      <c r="AE1006" s="86">
        <v>0</v>
      </c>
      <c r="AF1006" s="151">
        <v>1.1679932132399999E-6</v>
      </c>
      <c r="AG1006" s="150">
        <v>0</v>
      </c>
      <c r="AH1006" s="86">
        <v>0.143927</v>
      </c>
      <c r="AI1006" s="88">
        <v>4.2099998879499998E-3</v>
      </c>
      <c r="AJ1006" s="152">
        <v>1.9</v>
      </c>
      <c r="AK1006" s="153">
        <v>5</v>
      </c>
    </row>
    <row r="1007" spans="1:37" x14ac:dyDescent="0.2">
      <c r="A1007" s="149" t="s">
        <v>2299</v>
      </c>
      <c r="B1007" s="66" t="s">
        <v>2300</v>
      </c>
      <c r="C1007" s="67">
        <v>66</v>
      </c>
      <c r="D1007" s="84" t="s">
        <v>334</v>
      </c>
      <c r="E1007" s="85">
        <v>90.783562965419506</v>
      </c>
      <c r="F1007" s="91">
        <v>90.777533238867605</v>
      </c>
      <c r="G1007" s="86">
        <v>15.157225119840801</v>
      </c>
      <c r="H1007" s="86">
        <v>15.1511953932889</v>
      </c>
      <c r="I1007" s="86">
        <v>20.239999999999998</v>
      </c>
      <c r="J1007" s="86">
        <v>9.94</v>
      </c>
      <c r="K1007" s="87">
        <v>0</v>
      </c>
      <c r="L1007" s="150">
        <v>5.4419615283699997E-9</v>
      </c>
      <c r="M1007" s="86">
        <v>0</v>
      </c>
      <c r="N1007" s="86">
        <v>89.786592263026904</v>
      </c>
      <c r="O1007" s="86">
        <v>10.147492625368701</v>
      </c>
      <c r="P1007" s="86">
        <v>0.16500000000000001</v>
      </c>
      <c r="Q1007" s="88">
        <v>2.7635999999999998</v>
      </c>
      <c r="R1007" s="85">
        <v>0</v>
      </c>
      <c r="S1007" s="86">
        <v>0</v>
      </c>
      <c r="T1007" s="86">
        <v>3.81</v>
      </c>
      <c r="U1007" s="88">
        <v>0.26832283155958903</v>
      </c>
      <c r="V1007" s="89">
        <v>4.72</v>
      </c>
      <c r="W1007" s="85">
        <v>67.814959094088707</v>
      </c>
      <c r="X1007" s="88">
        <v>70.766666666700004</v>
      </c>
      <c r="Y1007" s="85"/>
      <c r="Z1007" s="88"/>
      <c r="AA1007" s="85">
        <v>0</v>
      </c>
      <c r="AB1007" s="91">
        <v>0</v>
      </c>
      <c r="AC1007" s="86">
        <v>0</v>
      </c>
      <c r="AD1007" s="86">
        <v>0</v>
      </c>
      <c r="AE1007" s="86">
        <v>0</v>
      </c>
      <c r="AF1007" s="151">
        <v>3.2896088624100002E-7</v>
      </c>
      <c r="AG1007" s="150">
        <v>0</v>
      </c>
      <c r="AH1007" s="86">
        <v>4.1703999999999998E-2</v>
      </c>
      <c r="AI1007" s="88">
        <v>3.7067781498700002E-10</v>
      </c>
      <c r="AJ1007" s="152">
        <v>1.25</v>
      </c>
      <c r="AK1007" s="153">
        <v>0</v>
      </c>
    </row>
    <row r="1008" spans="1:37" x14ac:dyDescent="0.2">
      <c r="A1008" s="149" t="s">
        <v>2301</v>
      </c>
      <c r="B1008" s="66" t="s">
        <v>2302</v>
      </c>
      <c r="C1008" s="67">
        <v>66</v>
      </c>
      <c r="D1008" s="84" t="s">
        <v>334</v>
      </c>
      <c r="E1008" s="85">
        <v>83.816184611953304</v>
      </c>
      <c r="F1008" s="91">
        <v>83.805032699001899</v>
      </c>
      <c r="G1008" s="86">
        <v>16.454647559722499</v>
      </c>
      <c r="H1008" s="86">
        <v>16.451461298879199</v>
      </c>
      <c r="I1008" s="86">
        <v>13.98</v>
      </c>
      <c r="J1008" s="86">
        <v>19.28</v>
      </c>
      <c r="K1008" s="87">
        <v>0</v>
      </c>
      <c r="L1008" s="150">
        <v>1.99999995509E-2</v>
      </c>
      <c r="M1008" s="86">
        <v>0</v>
      </c>
      <c r="N1008" s="86">
        <v>82.443544917050502</v>
      </c>
      <c r="O1008" s="86">
        <v>7.5222698779280801</v>
      </c>
      <c r="P1008" s="86">
        <v>0.35299999999999998</v>
      </c>
      <c r="Q1008" s="88">
        <v>1.6816</v>
      </c>
      <c r="R1008" s="85">
        <v>0</v>
      </c>
      <c r="S1008" s="86">
        <v>0</v>
      </c>
      <c r="T1008" s="86">
        <v>2.27</v>
      </c>
      <c r="U1008" s="88">
        <v>0.25490086745951501</v>
      </c>
      <c r="V1008" s="89">
        <v>4.6100000000000003</v>
      </c>
      <c r="W1008" s="85">
        <v>65.859495489165496</v>
      </c>
      <c r="X1008" s="88">
        <v>71.066666666700002</v>
      </c>
      <c r="Y1008" s="85">
        <v>100</v>
      </c>
      <c r="Z1008" s="88"/>
      <c r="AA1008" s="85">
        <v>0</v>
      </c>
      <c r="AB1008" s="91">
        <v>0</v>
      </c>
      <c r="AC1008" s="86">
        <v>0</v>
      </c>
      <c r="AD1008" s="86">
        <v>0</v>
      </c>
      <c r="AE1008" s="86">
        <v>0</v>
      </c>
      <c r="AF1008" s="151">
        <v>7.6552999160499997</v>
      </c>
      <c r="AG1008" s="150">
        <v>0</v>
      </c>
      <c r="AH1008" s="86">
        <v>0.13894999999999999</v>
      </c>
      <c r="AI1008" s="88">
        <v>4.2099997092800003E-4</v>
      </c>
      <c r="AJ1008" s="152">
        <v>1.38</v>
      </c>
      <c r="AK1008" s="153">
        <v>1</v>
      </c>
    </row>
    <row r="1009" spans="1:37" x14ac:dyDescent="0.2">
      <c r="A1009" s="149" t="s">
        <v>2303</v>
      </c>
      <c r="B1009" s="66" t="s">
        <v>2304</v>
      </c>
      <c r="C1009" s="67">
        <v>45</v>
      </c>
      <c r="D1009" s="84" t="s">
        <v>334</v>
      </c>
      <c r="E1009" s="85">
        <v>78.591884417025895</v>
      </c>
      <c r="F1009" s="91">
        <v>78.579619670200998</v>
      </c>
      <c r="G1009" s="86">
        <v>18.167769471818701</v>
      </c>
      <c r="H1009" s="86">
        <v>18.167769471818701</v>
      </c>
      <c r="I1009" s="86">
        <v>6.75</v>
      </c>
      <c r="J1009" s="86">
        <v>13.86</v>
      </c>
      <c r="K1009" s="87">
        <v>0</v>
      </c>
      <c r="L1009" s="150">
        <v>6.9999996186999994E-2</v>
      </c>
      <c r="M1009" s="86">
        <v>3.6119537962616799E-4</v>
      </c>
      <c r="N1009" s="86">
        <v>77.140491305547897</v>
      </c>
      <c r="O1009" s="86">
        <v>12.4659543264194</v>
      </c>
      <c r="P1009" s="86">
        <v>0.45100000000000001</v>
      </c>
      <c r="Q1009" s="88">
        <v>2.2622</v>
      </c>
      <c r="R1009" s="85">
        <v>7.7501356273734804E-3</v>
      </c>
      <c r="S1009" s="86">
        <v>0</v>
      </c>
      <c r="T1009" s="86">
        <v>1.96</v>
      </c>
      <c r="U1009" s="88">
        <v>0.231190477650565</v>
      </c>
      <c r="V1009" s="89">
        <v>4.42</v>
      </c>
      <c r="W1009" s="85">
        <v>66.490475658892393</v>
      </c>
      <c r="X1009" s="88">
        <v>72.433333333299998</v>
      </c>
      <c r="Y1009" s="85"/>
      <c r="Z1009" s="88"/>
      <c r="AA1009" s="85">
        <v>0</v>
      </c>
      <c r="AB1009" s="91">
        <v>0</v>
      </c>
      <c r="AC1009" s="86">
        <v>0</v>
      </c>
      <c r="AD1009" s="86">
        <v>0</v>
      </c>
      <c r="AE1009" s="86">
        <v>0</v>
      </c>
      <c r="AF1009" s="151">
        <v>29.950597599999998</v>
      </c>
      <c r="AG1009" s="150">
        <v>0</v>
      </c>
      <c r="AH1009" s="86">
        <v>0.13802400000000001</v>
      </c>
      <c r="AI1009" s="88">
        <v>4.2100149612599999E-4</v>
      </c>
      <c r="AJ1009" s="152">
        <v>1.38</v>
      </c>
      <c r="AK1009" s="153">
        <v>1</v>
      </c>
    </row>
    <row r="1010" spans="1:37" x14ac:dyDescent="0.2">
      <c r="A1010" s="149" t="s">
        <v>2305</v>
      </c>
      <c r="B1010" s="66" t="s">
        <v>2306</v>
      </c>
      <c r="C1010" s="67">
        <v>45</v>
      </c>
      <c r="D1010" s="84" t="s">
        <v>334</v>
      </c>
      <c r="E1010" s="85">
        <v>68.171234486147</v>
      </c>
      <c r="F1010" s="91">
        <v>68.171234486147</v>
      </c>
      <c r="G1010" s="86">
        <v>17.706619955995102</v>
      </c>
      <c r="H1010" s="86">
        <v>17.706619955995102</v>
      </c>
      <c r="I1010" s="86">
        <v>20.53</v>
      </c>
      <c r="J1010" s="86">
        <v>49.85</v>
      </c>
      <c r="K1010" s="87">
        <v>0</v>
      </c>
      <c r="L1010" s="150">
        <v>5.2183410075500004E-9</v>
      </c>
      <c r="M1010" s="86">
        <v>0</v>
      </c>
      <c r="N1010" s="86">
        <v>66.291773778920302</v>
      </c>
      <c r="O1010" s="86">
        <v>4.02090872537193</v>
      </c>
      <c r="P1010" s="86">
        <v>0.72399999999999998</v>
      </c>
      <c r="Q1010" s="88">
        <v>0.80700000000000005</v>
      </c>
      <c r="R1010" s="85">
        <v>0</v>
      </c>
      <c r="S1010" s="86">
        <v>0</v>
      </c>
      <c r="T1010" s="86">
        <v>2.0499999999999998</v>
      </c>
      <c r="U1010" s="88">
        <v>0.177301177023476</v>
      </c>
      <c r="V1010" s="89">
        <v>4.3600000000000003</v>
      </c>
      <c r="W1010" s="85">
        <v>58.507442513619303</v>
      </c>
      <c r="X1010" s="88">
        <v>66.2</v>
      </c>
      <c r="Y1010" s="85">
        <v>-99.78</v>
      </c>
      <c r="Z1010" s="88"/>
      <c r="AA1010" s="85">
        <v>0</v>
      </c>
      <c r="AB1010" s="91">
        <v>0</v>
      </c>
      <c r="AC1010" s="86">
        <v>0</v>
      </c>
      <c r="AD1010" s="86">
        <v>0</v>
      </c>
      <c r="AE1010" s="86">
        <v>0</v>
      </c>
      <c r="AF1010" s="151">
        <v>6.9922083808300001E-9</v>
      </c>
      <c r="AG1010" s="150">
        <v>3.8471566746600002E-9</v>
      </c>
      <c r="AH1010" s="86">
        <v>0.14774100000000001</v>
      </c>
      <c r="AI1010" s="88">
        <v>4.2100002393900002E-4</v>
      </c>
      <c r="AJ1010" s="152">
        <v>1.88</v>
      </c>
      <c r="AK1010" s="153">
        <v>8</v>
      </c>
    </row>
    <row r="1011" spans="1:37" x14ac:dyDescent="0.2">
      <c r="A1011" s="149" t="s">
        <v>2307</v>
      </c>
      <c r="B1011" s="66" t="s">
        <v>2308</v>
      </c>
      <c r="C1011" s="67">
        <v>45</v>
      </c>
      <c r="D1011" s="84" t="s">
        <v>334</v>
      </c>
      <c r="E1011" s="85">
        <v>58.465098341689199</v>
      </c>
      <c r="F1011" s="91">
        <v>58.440994986502098</v>
      </c>
      <c r="G1011" s="86">
        <v>12.7217508677208</v>
      </c>
      <c r="H1011" s="86">
        <v>12.712109525645999</v>
      </c>
      <c r="I1011" s="86">
        <v>13.33</v>
      </c>
      <c r="J1011" s="86">
        <v>28.69</v>
      </c>
      <c r="K1011" s="87">
        <v>0</v>
      </c>
      <c r="L1011" s="150">
        <v>0.109999992468</v>
      </c>
      <c r="M1011" s="86">
        <v>0</v>
      </c>
      <c r="N1011" s="86">
        <v>56.425216675543503</v>
      </c>
      <c r="O1011" s="86">
        <v>1.85241421196477</v>
      </c>
      <c r="P1011" s="86">
        <v>2.089</v>
      </c>
      <c r="Q1011" s="88">
        <v>0.9909</v>
      </c>
      <c r="R1011" s="85">
        <v>0</v>
      </c>
      <c r="S1011" s="86">
        <v>0</v>
      </c>
      <c r="T1011" s="86">
        <v>1.77</v>
      </c>
      <c r="U1011" s="88">
        <v>2.5862900115696101</v>
      </c>
      <c r="V1011" s="89">
        <v>4.18</v>
      </c>
      <c r="W1011" s="85">
        <v>51.5727716580978</v>
      </c>
      <c r="X1011" s="88">
        <v>56.433333333299998</v>
      </c>
      <c r="Y1011" s="85"/>
      <c r="Z1011" s="88"/>
      <c r="AA1011" s="85">
        <v>0</v>
      </c>
      <c r="AB1011" s="91">
        <v>0</v>
      </c>
      <c r="AC1011" s="86">
        <v>0.02</v>
      </c>
      <c r="AD1011" s="86">
        <v>0.02</v>
      </c>
      <c r="AE1011" s="86">
        <v>0</v>
      </c>
      <c r="AF1011" s="151">
        <v>0</v>
      </c>
      <c r="AG1011" s="150">
        <v>7.5664989596599994E-2</v>
      </c>
      <c r="AH1011" s="86">
        <v>7.2108000000000005E-2</v>
      </c>
      <c r="AI1011" s="88">
        <v>1.68399979424E-3</v>
      </c>
      <c r="AJ1011" s="152">
        <v>1.78</v>
      </c>
      <c r="AK1011" s="153">
        <v>3</v>
      </c>
    </row>
    <row r="1012" spans="1:37" x14ac:dyDescent="0.2">
      <c r="A1012" s="149" t="s">
        <v>2309</v>
      </c>
      <c r="B1012" s="66" t="s">
        <v>2310</v>
      </c>
      <c r="C1012" s="67">
        <v>66</v>
      </c>
      <c r="D1012" s="84" t="s">
        <v>334</v>
      </c>
      <c r="E1012" s="85">
        <v>94.028999964373497</v>
      </c>
      <c r="F1012" s="91">
        <v>94.020687116272995</v>
      </c>
      <c r="G1012" s="86">
        <v>24.977733442587901</v>
      </c>
      <c r="H1012" s="86">
        <v>24.976545892859299</v>
      </c>
      <c r="I1012" s="86">
        <v>4.9800000000000004</v>
      </c>
      <c r="J1012" s="86">
        <v>2.73</v>
      </c>
      <c r="K1012" s="87">
        <v>0</v>
      </c>
      <c r="L1012" s="150">
        <v>6.9505786216000004E-10</v>
      </c>
      <c r="M1012" s="86">
        <v>4.54803066524508E-2</v>
      </c>
      <c r="N1012" s="86">
        <v>92.390682370893103</v>
      </c>
      <c r="O1012" s="86">
        <v>8.0114449213161691</v>
      </c>
      <c r="P1012" s="86">
        <v>0.19400000000000001</v>
      </c>
      <c r="Q1012" s="88">
        <v>2.0055999999999998</v>
      </c>
      <c r="R1012" s="85">
        <v>3.5765379113018601E-2</v>
      </c>
      <c r="S1012" s="86">
        <v>0</v>
      </c>
      <c r="T1012" s="86">
        <v>2.09</v>
      </c>
      <c r="U1012" s="88">
        <v>0.57239896920683597</v>
      </c>
      <c r="V1012" s="89">
        <v>4.78</v>
      </c>
      <c r="W1012" s="85">
        <v>60.362520197971399</v>
      </c>
      <c r="X1012" s="88">
        <v>67.733333333299996</v>
      </c>
      <c r="Y1012" s="85">
        <v>100</v>
      </c>
      <c r="Z1012" s="88">
        <v>100</v>
      </c>
      <c r="AA1012" s="85">
        <v>0</v>
      </c>
      <c r="AB1012" s="91">
        <v>0</v>
      </c>
      <c r="AC1012" s="86">
        <v>0</v>
      </c>
      <c r="AD1012" s="86">
        <v>0</v>
      </c>
      <c r="AE1012" s="86">
        <v>0</v>
      </c>
      <c r="AF1012" s="151">
        <v>3.0071000724800001</v>
      </c>
      <c r="AG1012" s="150">
        <v>0</v>
      </c>
      <c r="AH1012" s="86">
        <v>1.3542999999999999E-2</v>
      </c>
      <c r="AI1012" s="88">
        <v>2.4474601985600002E-10</v>
      </c>
      <c r="AJ1012" s="152">
        <v>1.1599999999999999</v>
      </c>
      <c r="AK1012" s="153">
        <v>0</v>
      </c>
    </row>
    <row r="1013" spans="1:37" x14ac:dyDescent="0.2">
      <c r="A1013" s="149" t="s">
        <v>2311</v>
      </c>
      <c r="B1013" s="66" t="s">
        <v>2312</v>
      </c>
      <c r="C1013" s="67">
        <v>45</v>
      </c>
      <c r="D1013" s="84" t="s">
        <v>334</v>
      </c>
      <c r="E1013" s="85">
        <v>65.029005524861901</v>
      </c>
      <c r="F1013" s="91">
        <v>65.029005524861901</v>
      </c>
      <c r="G1013" s="86">
        <v>22.479281767955801</v>
      </c>
      <c r="H1013" s="86">
        <v>22.479281767955801</v>
      </c>
      <c r="I1013" s="86">
        <v>13.81</v>
      </c>
      <c r="J1013" s="86">
        <v>28.67</v>
      </c>
      <c r="K1013" s="87">
        <v>0</v>
      </c>
      <c r="L1013" s="150">
        <v>3.0000000112200002E-2</v>
      </c>
      <c r="M1013" s="86">
        <v>0</v>
      </c>
      <c r="N1013" s="86">
        <v>63.930210695127997</v>
      </c>
      <c r="O1013" s="86">
        <v>2.2187418428608701</v>
      </c>
      <c r="P1013" s="86">
        <v>0.68899999999999995</v>
      </c>
      <c r="Q1013" s="88">
        <v>1.7495000000000001</v>
      </c>
      <c r="R1013" s="85">
        <v>0</v>
      </c>
      <c r="S1013" s="86">
        <v>0</v>
      </c>
      <c r="T1013" s="86">
        <v>1.93</v>
      </c>
      <c r="U1013" s="88">
        <v>0.61464088397790095</v>
      </c>
      <c r="V1013" s="89">
        <v>4.2</v>
      </c>
      <c r="W1013" s="85">
        <v>60.511606366081502</v>
      </c>
      <c r="X1013" s="88">
        <v>66.3</v>
      </c>
      <c r="Y1013" s="85">
        <v>100</v>
      </c>
      <c r="Z1013" s="88"/>
      <c r="AA1013" s="85">
        <v>0</v>
      </c>
      <c r="AB1013" s="91">
        <v>0</v>
      </c>
      <c r="AC1013" s="86">
        <v>0</v>
      </c>
      <c r="AD1013" s="86">
        <v>0</v>
      </c>
      <c r="AE1013" s="86">
        <v>0</v>
      </c>
      <c r="AF1013" s="151">
        <v>0.13220002253400001</v>
      </c>
      <c r="AG1013" s="150">
        <v>0</v>
      </c>
      <c r="AH1013" s="86">
        <v>0.124116</v>
      </c>
      <c r="AI1013" s="88">
        <v>3.8711998502499997E-2</v>
      </c>
      <c r="AJ1013" s="152">
        <v>1.53</v>
      </c>
      <c r="AK1013" s="153">
        <v>1</v>
      </c>
    </row>
    <row r="1014" spans="1:37" x14ac:dyDescent="0.2">
      <c r="A1014" s="149" t="s">
        <v>371</v>
      </c>
      <c r="B1014" s="66" t="s">
        <v>2313</v>
      </c>
      <c r="C1014" s="67">
        <v>45</v>
      </c>
      <c r="D1014" s="84" t="s">
        <v>334</v>
      </c>
      <c r="E1014" s="85">
        <v>44.639276661748603</v>
      </c>
      <c r="F1014" s="91">
        <v>44.5863125638407</v>
      </c>
      <c r="G1014" s="86">
        <v>16.320508455339901</v>
      </c>
      <c r="H1014" s="86">
        <v>16.309159005788199</v>
      </c>
      <c r="I1014" s="86">
        <v>14.76</v>
      </c>
      <c r="J1014" s="86">
        <v>35.07</v>
      </c>
      <c r="K1014" s="87">
        <v>0</v>
      </c>
      <c r="L1014" s="150">
        <v>2.0000006714800001E-2</v>
      </c>
      <c r="M1014" s="86">
        <v>6.3172831123161598E-3</v>
      </c>
      <c r="N1014" s="86">
        <v>43.541378067062602</v>
      </c>
      <c r="O1014" s="86">
        <v>0.77232004942848298</v>
      </c>
      <c r="P1014" s="86">
        <v>1.129</v>
      </c>
      <c r="Q1014" s="88">
        <v>1.1559999999999999</v>
      </c>
      <c r="R1014" s="85">
        <v>4.4563279857397498E-2</v>
      </c>
      <c r="S1014" s="86">
        <v>0</v>
      </c>
      <c r="T1014" s="86">
        <v>1.86</v>
      </c>
      <c r="U1014" s="88">
        <v>3.4142927401354402</v>
      </c>
      <c r="V1014" s="89">
        <v>3.87</v>
      </c>
      <c r="W1014" s="85">
        <v>49.577815295531302</v>
      </c>
      <c r="X1014" s="88">
        <v>57.2</v>
      </c>
      <c r="Y1014" s="85">
        <v>100</v>
      </c>
      <c r="Z1014" s="88"/>
      <c r="AA1014" s="85">
        <v>0</v>
      </c>
      <c r="AB1014" s="91">
        <v>0</v>
      </c>
      <c r="AC1014" s="86">
        <v>0</v>
      </c>
      <c r="AD1014" s="86">
        <v>0</v>
      </c>
      <c r="AE1014" s="86">
        <v>0</v>
      </c>
      <c r="AF1014" s="151">
        <v>8.4905338667300002E-7</v>
      </c>
      <c r="AG1014" s="150">
        <v>0.224081949409</v>
      </c>
      <c r="AH1014" s="86">
        <v>0.112539</v>
      </c>
      <c r="AI1014" s="88">
        <v>4.8390014401100004E-3</v>
      </c>
      <c r="AJ1014" s="152">
        <v>1.85</v>
      </c>
      <c r="AK1014" s="153">
        <v>2</v>
      </c>
    </row>
    <row r="1015" spans="1:37" x14ac:dyDescent="0.2">
      <c r="A1015" s="149" t="s">
        <v>2314</v>
      </c>
      <c r="B1015" s="66" t="s">
        <v>2315</v>
      </c>
      <c r="C1015" s="67">
        <v>45</v>
      </c>
      <c r="D1015" s="84" t="s">
        <v>334</v>
      </c>
      <c r="E1015" s="85">
        <v>70.236551534441404</v>
      </c>
      <c r="F1015" s="91">
        <v>70.231639750088405</v>
      </c>
      <c r="G1015" s="86">
        <v>20.709065189201901</v>
      </c>
      <c r="H1015" s="86">
        <v>20.707100475460699</v>
      </c>
      <c r="I1015" s="86">
        <v>13.27</v>
      </c>
      <c r="J1015" s="86">
        <v>28.72</v>
      </c>
      <c r="K1015" s="87">
        <v>0</v>
      </c>
      <c r="L1015" s="150">
        <v>6.0000019105600003E-2</v>
      </c>
      <c r="M1015" s="86">
        <v>2.5479345587247201E-3</v>
      </c>
      <c r="N1015" s="86">
        <v>67.1989663063205</v>
      </c>
      <c r="O1015" s="86">
        <v>1.9109367002218101</v>
      </c>
      <c r="P1015" s="86">
        <v>0.995</v>
      </c>
      <c r="Q1015" s="88">
        <v>1.9429000000000001</v>
      </c>
      <c r="R1015" s="85">
        <v>2.1365238756543101E-2</v>
      </c>
      <c r="S1015" s="86">
        <v>0</v>
      </c>
      <c r="T1015" s="86">
        <v>2.29</v>
      </c>
      <c r="U1015" s="88">
        <v>1.55998271051908</v>
      </c>
      <c r="V1015" s="89">
        <v>4.3600000000000003</v>
      </c>
      <c r="W1015" s="85">
        <v>61.553246363841801</v>
      </c>
      <c r="X1015" s="88">
        <v>65.533333333300007</v>
      </c>
      <c r="Y1015" s="85">
        <v>100</v>
      </c>
      <c r="Z1015" s="88"/>
      <c r="AA1015" s="85">
        <v>0</v>
      </c>
      <c r="AB1015" s="91">
        <v>0</v>
      </c>
      <c r="AC1015" s="86">
        <v>0</v>
      </c>
      <c r="AD1015" s="86">
        <v>0</v>
      </c>
      <c r="AE1015" s="86">
        <v>0.01</v>
      </c>
      <c r="AF1015" s="151">
        <v>5.0541996580499999</v>
      </c>
      <c r="AG1015" s="150">
        <v>3.8493294474800003E-9</v>
      </c>
      <c r="AH1015" s="86">
        <v>0.17703199999999999</v>
      </c>
      <c r="AI1015" s="88">
        <v>2.9033999185599998E-2</v>
      </c>
      <c r="AJ1015" s="152">
        <v>1.7</v>
      </c>
      <c r="AK1015" s="153">
        <v>3</v>
      </c>
    </row>
    <row r="1016" spans="1:37" x14ac:dyDescent="0.2">
      <c r="A1016" s="149" t="s">
        <v>2316</v>
      </c>
      <c r="B1016" s="66" t="s">
        <v>2317</v>
      </c>
      <c r="C1016" s="67">
        <v>45</v>
      </c>
      <c r="D1016" s="84" t="s">
        <v>334</v>
      </c>
      <c r="E1016" s="85">
        <v>48.264562165516203</v>
      </c>
      <c r="F1016" s="91">
        <v>48.249049872023598</v>
      </c>
      <c r="G1016" s="86">
        <v>19.083999069262401</v>
      </c>
      <c r="H1016" s="86">
        <v>19.070425812456399</v>
      </c>
      <c r="I1016" s="86">
        <v>18.760000000000002</v>
      </c>
      <c r="J1016" s="86">
        <v>30.77</v>
      </c>
      <c r="K1016" s="87">
        <v>0</v>
      </c>
      <c r="L1016" s="150">
        <v>2.00000000191E-2</v>
      </c>
      <c r="M1016" s="86">
        <v>0</v>
      </c>
      <c r="N1016" s="86">
        <v>46.462410686548601</v>
      </c>
      <c r="O1016" s="86">
        <v>1.19165839126117</v>
      </c>
      <c r="P1016" s="86">
        <v>0.54600000000000004</v>
      </c>
      <c r="Q1016" s="88">
        <v>1.4650000000000001</v>
      </c>
      <c r="R1016" s="85">
        <v>0</v>
      </c>
      <c r="S1016" s="86">
        <v>0</v>
      </c>
      <c r="T1016" s="86">
        <v>1.44</v>
      </c>
      <c r="U1016" s="88">
        <v>1.5376560924532701</v>
      </c>
      <c r="V1016" s="89">
        <v>4.08</v>
      </c>
      <c r="W1016" s="85">
        <v>49.596299892885497</v>
      </c>
      <c r="X1016" s="88">
        <v>53.266666666699997</v>
      </c>
      <c r="Y1016" s="85">
        <v>100</v>
      </c>
      <c r="Z1016" s="88"/>
      <c r="AA1016" s="85">
        <v>0</v>
      </c>
      <c r="AB1016" s="91">
        <v>0</v>
      </c>
      <c r="AC1016" s="86">
        <v>0</v>
      </c>
      <c r="AD1016" s="86">
        <v>0</v>
      </c>
      <c r="AE1016" s="86">
        <v>0</v>
      </c>
      <c r="AF1016" s="151">
        <v>0</v>
      </c>
      <c r="AG1016" s="150">
        <v>8.0757119685899998E-11</v>
      </c>
      <c r="AH1016" s="86">
        <v>9.4260999999999998E-2</v>
      </c>
      <c r="AI1016" s="88">
        <v>8.4199995096699998E-4</v>
      </c>
      <c r="AJ1016" s="152">
        <v>1.92</v>
      </c>
      <c r="AK1016" s="153">
        <v>5</v>
      </c>
    </row>
    <row r="1017" spans="1:37" x14ac:dyDescent="0.2">
      <c r="A1017" s="149" t="s">
        <v>2318</v>
      </c>
      <c r="B1017" s="66" t="s">
        <v>2319</v>
      </c>
      <c r="C1017" s="67">
        <v>45</v>
      </c>
      <c r="D1017" s="84" t="s">
        <v>334</v>
      </c>
      <c r="E1017" s="85">
        <v>59.894945490584703</v>
      </c>
      <c r="F1017" s="91">
        <v>59.877106045589699</v>
      </c>
      <c r="G1017" s="86">
        <v>17.694747274529199</v>
      </c>
      <c r="H1017" s="86">
        <v>17.694747274529199</v>
      </c>
      <c r="I1017" s="86">
        <v>13.83</v>
      </c>
      <c r="J1017" s="86">
        <v>28.64</v>
      </c>
      <c r="K1017" s="87">
        <v>0</v>
      </c>
      <c r="L1017" s="150">
        <v>5.00000127865E-2</v>
      </c>
      <c r="M1017" s="86">
        <v>0</v>
      </c>
      <c r="N1017" s="86">
        <v>57.4579117847003</v>
      </c>
      <c r="O1017" s="86">
        <v>1.9520130134200899</v>
      </c>
      <c r="P1017" s="86">
        <v>0.95699999999999996</v>
      </c>
      <c r="Q1017" s="88">
        <v>0.99109999999999998</v>
      </c>
      <c r="R1017" s="85">
        <v>0</v>
      </c>
      <c r="S1017" s="86">
        <v>0</v>
      </c>
      <c r="T1017" s="86">
        <v>1.52</v>
      </c>
      <c r="U1017" s="88">
        <v>2.1446977205153601</v>
      </c>
      <c r="V1017" s="89">
        <v>4.32</v>
      </c>
      <c r="W1017" s="85">
        <v>52.429869327231899</v>
      </c>
      <c r="X1017" s="88">
        <v>50.166666666700003</v>
      </c>
      <c r="Y1017" s="85">
        <v>100</v>
      </c>
      <c r="Z1017" s="88"/>
      <c r="AA1017" s="85">
        <v>0</v>
      </c>
      <c r="AB1017" s="91">
        <v>0</v>
      </c>
      <c r="AC1017" s="86">
        <v>0</v>
      </c>
      <c r="AD1017" s="86">
        <v>0</v>
      </c>
      <c r="AE1017" s="86">
        <v>0</v>
      </c>
      <c r="AF1017" s="151">
        <v>0</v>
      </c>
      <c r="AG1017" s="150">
        <v>3.0710004552899999E-2</v>
      </c>
      <c r="AH1017" s="86">
        <v>9.0244000000000005E-2</v>
      </c>
      <c r="AI1017" s="88">
        <v>1.68400011718E-3</v>
      </c>
      <c r="AJ1017" s="152">
        <v>1.86</v>
      </c>
      <c r="AK1017" s="153">
        <v>7</v>
      </c>
    </row>
    <row r="1018" spans="1:37" x14ac:dyDescent="0.2">
      <c r="A1018" s="149" t="s">
        <v>2320</v>
      </c>
      <c r="B1018" s="66" t="s">
        <v>2321</v>
      </c>
      <c r="C1018" s="67">
        <v>45</v>
      </c>
      <c r="D1018" s="84" t="s">
        <v>334</v>
      </c>
      <c r="E1018" s="85">
        <v>52.785296665223001</v>
      </c>
      <c r="F1018" s="91">
        <v>52.774469467301898</v>
      </c>
      <c r="G1018" s="86">
        <v>22.444781290601998</v>
      </c>
      <c r="H1018" s="86">
        <v>22.444781290601998</v>
      </c>
      <c r="I1018" s="86">
        <v>24.81</v>
      </c>
      <c r="J1018" s="86">
        <v>51.09</v>
      </c>
      <c r="K1018" s="87">
        <v>0</v>
      </c>
      <c r="L1018" s="150">
        <v>0</v>
      </c>
      <c r="M1018" s="86">
        <v>0</v>
      </c>
      <c r="N1018" s="86">
        <v>52.1485540665184</v>
      </c>
      <c r="O1018" s="86">
        <v>0.70765148164529001</v>
      </c>
      <c r="P1018" s="86">
        <v>0.747</v>
      </c>
      <c r="Q1018" s="88">
        <v>1.6541999999999999</v>
      </c>
      <c r="R1018" s="85">
        <v>0</v>
      </c>
      <c r="S1018" s="86">
        <v>0</v>
      </c>
      <c r="T1018" s="86">
        <v>1.52</v>
      </c>
      <c r="U1018" s="88">
        <v>0.50617150281507195</v>
      </c>
      <c r="V1018" s="89">
        <v>4</v>
      </c>
      <c r="W1018" s="85">
        <v>51.324341533161103</v>
      </c>
      <c r="X1018" s="88">
        <v>55</v>
      </c>
      <c r="Y1018" s="85"/>
      <c r="Z1018" s="88"/>
      <c r="AA1018" s="85">
        <v>0</v>
      </c>
      <c r="AB1018" s="91">
        <v>0</v>
      </c>
      <c r="AC1018" s="86">
        <v>0</v>
      </c>
      <c r="AD1018" s="86">
        <v>0</v>
      </c>
      <c r="AE1018" s="86">
        <v>0</v>
      </c>
      <c r="AF1018" s="151">
        <v>0</v>
      </c>
      <c r="AG1018" s="150">
        <v>0</v>
      </c>
      <c r="AH1018" s="86">
        <v>0.113139</v>
      </c>
      <c r="AI1018" s="88">
        <v>2.5259999888600001E-3</v>
      </c>
      <c r="AJ1018" s="152">
        <v>1.81</v>
      </c>
      <c r="AK1018" s="153">
        <v>4</v>
      </c>
    </row>
    <row r="1019" spans="1:37" x14ac:dyDescent="0.2">
      <c r="A1019" s="149" t="s">
        <v>2322</v>
      </c>
      <c r="B1019" s="66" t="s">
        <v>2323</v>
      </c>
      <c r="C1019" s="67">
        <v>45</v>
      </c>
      <c r="D1019" s="84" t="s">
        <v>334</v>
      </c>
      <c r="E1019" s="85">
        <v>54.118761119507198</v>
      </c>
      <c r="F1019" s="91">
        <v>54.117804602758603</v>
      </c>
      <c r="G1019" s="86">
        <v>20.3317200084173</v>
      </c>
      <c r="H1019" s="86">
        <v>20.330763491668701</v>
      </c>
      <c r="I1019" s="86">
        <v>36</v>
      </c>
      <c r="J1019" s="86">
        <v>64.41</v>
      </c>
      <c r="K1019" s="87">
        <v>0</v>
      </c>
      <c r="L1019" s="150">
        <v>2.0000000009199999E-2</v>
      </c>
      <c r="M1019" s="86">
        <v>4.0696275186718001E-3</v>
      </c>
      <c r="N1019" s="86">
        <v>52.525862068965502</v>
      </c>
      <c r="O1019" s="86">
        <v>0.773749820891245</v>
      </c>
      <c r="P1019" s="86">
        <v>1.958</v>
      </c>
      <c r="Q1019" s="88">
        <v>2.6356999999999999</v>
      </c>
      <c r="R1019" s="85">
        <v>2.5327142254115701E-2</v>
      </c>
      <c r="S1019" s="86">
        <v>0</v>
      </c>
      <c r="T1019" s="86">
        <v>2.4900000000000002</v>
      </c>
      <c r="U1019" s="88">
        <v>0.74799609741166595</v>
      </c>
      <c r="V1019" s="89">
        <v>3.88</v>
      </c>
      <c r="W1019" s="85">
        <v>50.0545843940249</v>
      </c>
      <c r="X1019" s="88">
        <v>28.666666666699999</v>
      </c>
      <c r="Y1019" s="85">
        <v>100</v>
      </c>
      <c r="Z1019" s="88">
        <v>100</v>
      </c>
      <c r="AA1019" s="85">
        <v>0</v>
      </c>
      <c r="AB1019" s="91">
        <v>0</v>
      </c>
      <c r="AC1019" s="86">
        <v>0.02</v>
      </c>
      <c r="AD1019" s="86">
        <v>0.02</v>
      </c>
      <c r="AE1019" s="86">
        <v>0</v>
      </c>
      <c r="AF1019" s="151">
        <v>0</v>
      </c>
      <c r="AG1019" s="150">
        <v>0</v>
      </c>
      <c r="AH1019" s="86">
        <v>0.40460200000000002</v>
      </c>
      <c r="AI1019" s="88">
        <v>3.2822998563999999E-2</v>
      </c>
      <c r="AJ1019" s="152">
        <v>1.72</v>
      </c>
      <c r="AK1019" s="153">
        <v>2</v>
      </c>
    </row>
    <row r="1020" spans="1:37" x14ac:dyDescent="0.2">
      <c r="A1020" s="149" t="s">
        <v>2324</v>
      </c>
      <c r="B1020" s="66" t="s">
        <v>2325</v>
      </c>
      <c r="C1020" s="67">
        <v>45</v>
      </c>
      <c r="D1020" s="84" t="s">
        <v>334</v>
      </c>
      <c r="E1020" s="85">
        <v>51.9253930020284</v>
      </c>
      <c r="F1020" s="91">
        <v>51.895283975659197</v>
      </c>
      <c r="G1020" s="86">
        <v>17.353891987829599</v>
      </c>
      <c r="H1020" s="86">
        <v>17.338045131845799</v>
      </c>
      <c r="I1020" s="86">
        <v>19.97</v>
      </c>
      <c r="J1020" s="86">
        <v>48.54</v>
      </c>
      <c r="K1020" s="87">
        <v>0</v>
      </c>
      <c r="L1020" s="150">
        <v>0.21000000980700001</v>
      </c>
      <c r="M1020" s="86">
        <v>8.7379112047032302E-5</v>
      </c>
      <c r="N1020" s="86">
        <v>50.367182375246003</v>
      </c>
      <c r="O1020" s="86">
        <v>1.8902439024390201</v>
      </c>
      <c r="P1020" s="86">
        <v>1.0529999999999999</v>
      </c>
      <c r="Q1020" s="88">
        <v>1.0212000000000001</v>
      </c>
      <c r="R1020" s="85">
        <v>1.7223561832587001E-2</v>
      </c>
      <c r="S1020" s="86">
        <v>0.2</v>
      </c>
      <c r="T1020" s="86">
        <v>1.57</v>
      </c>
      <c r="U1020" s="88">
        <v>2.3310725152129801</v>
      </c>
      <c r="V1020" s="89">
        <v>4.07</v>
      </c>
      <c r="W1020" s="85">
        <v>50.162565664165498</v>
      </c>
      <c r="X1020" s="88">
        <v>35.333333333299997</v>
      </c>
      <c r="Y1020" s="85">
        <v>88.9</v>
      </c>
      <c r="Z1020" s="88"/>
      <c r="AA1020" s="85">
        <v>0</v>
      </c>
      <c r="AB1020" s="91">
        <v>0</v>
      </c>
      <c r="AC1020" s="86">
        <v>0</v>
      </c>
      <c r="AD1020" s="86">
        <v>0</v>
      </c>
      <c r="AE1020" s="86">
        <v>0</v>
      </c>
      <c r="AF1020" s="151">
        <v>0</v>
      </c>
      <c r="AG1020" s="150">
        <v>6.2233206833900001E-10</v>
      </c>
      <c r="AH1020" s="86">
        <v>0.18317900000000001</v>
      </c>
      <c r="AI1020" s="88">
        <v>3.8832000056299998E-2</v>
      </c>
      <c r="AJ1020" s="152">
        <v>1.82</v>
      </c>
      <c r="AK1020" s="153">
        <v>3</v>
      </c>
    </row>
    <row r="1021" spans="1:37" x14ac:dyDescent="0.2">
      <c r="A1021" s="149" t="s">
        <v>2326</v>
      </c>
      <c r="B1021" s="66" t="s">
        <v>2327</v>
      </c>
      <c r="C1021" s="67">
        <v>45</v>
      </c>
      <c r="D1021" s="84" t="s">
        <v>334</v>
      </c>
      <c r="E1021" s="85">
        <v>47.914404632645699</v>
      </c>
      <c r="F1021" s="91">
        <v>47.814875135721998</v>
      </c>
      <c r="G1021" s="86">
        <v>14.9791892870069</v>
      </c>
      <c r="H1021" s="86">
        <v>14.9316865725661</v>
      </c>
      <c r="I1021" s="86">
        <v>90.3</v>
      </c>
      <c r="J1021" s="86">
        <v>138.96</v>
      </c>
      <c r="K1021" s="87">
        <v>0</v>
      </c>
      <c r="L1021" s="150">
        <v>0.430000001184</v>
      </c>
      <c r="M1021" s="86">
        <v>0</v>
      </c>
      <c r="N1021" s="86">
        <v>45.941278065630399</v>
      </c>
      <c r="O1021" s="86">
        <v>1.3483146067415701</v>
      </c>
      <c r="P1021" s="86">
        <v>7.5970000000000004</v>
      </c>
      <c r="Q1021" s="88">
        <v>2.3123</v>
      </c>
      <c r="R1021" s="85">
        <v>0</v>
      </c>
      <c r="S1021" s="86">
        <v>0.3</v>
      </c>
      <c r="T1021" s="86">
        <v>4.3099999999999996</v>
      </c>
      <c r="U1021" s="88">
        <v>1.48841838581252</v>
      </c>
      <c r="V1021" s="89">
        <v>3.59</v>
      </c>
      <c r="W1021" s="85">
        <v>34.364634727216199</v>
      </c>
      <c r="X1021" s="88">
        <v>48.1</v>
      </c>
      <c r="Y1021" s="85"/>
      <c r="Z1021" s="88"/>
      <c r="AA1021" s="85">
        <v>0.12</v>
      </c>
      <c r="AB1021" s="91">
        <v>0.03</v>
      </c>
      <c r="AC1021" s="86">
        <v>0</v>
      </c>
      <c r="AD1021" s="86">
        <v>0</v>
      </c>
      <c r="AE1021" s="86">
        <v>0</v>
      </c>
      <c r="AF1021" s="151">
        <v>0</v>
      </c>
      <c r="AG1021" s="150">
        <v>1.45200001407E-2</v>
      </c>
      <c r="AH1021" s="86">
        <v>0.37120799999999998</v>
      </c>
      <c r="AI1021" s="88">
        <v>0.27807199711300001</v>
      </c>
      <c r="AJ1021" s="152">
        <v>1.92</v>
      </c>
      <c r="AK1021" s="153">
        <v>6</v>
      </c>
    </row>
    <row r="1022" spans="1:37" x14ac:dyDescent="0.2">
      <c r="A1022" s="149" t="s">
        <v>2328</v>
      </c>
      <c r="B1022" s="66" t="s">
        <v>2329</v>
      </c>
      <c r="C1022" s="67">
        <v>45</v>
      </c>
      <c r="D1022" s="84" t="s">
        <v>334</v>
      </c>
      <c r="E1022" s="85">
        <v>58.560855466719502</v>
      </c>
      <c r="F1022" s="91">
        <v>58.300948043268399</v>
      </c>
      <c r="G1022" s="86">
        <v>17.067254139953999</v>
      </c>
      <c r="H1022" s="86">
        <v>16.941013391420601</v>
      </c>
      <c r="I1022" s="86">
        <v>27.99</v>
      </c>
      <c r="J1022" s="86">
        <v>36.47</v>
      </c>
      <c r="K1022" s="87">
        <v>2.75E-2</v>
      </c>
      <c r="L1022" s="150">
        <v>0.32999999540199998</v>
      </c>
      <c r="M1022" s="86">
        <v>9.2275610030233193E-6</v>
      </c>
      <c r="N1022" s="86">
        <v>55.689927138886802</v>
      </c>
      <c r="O1022" s="86">
        <v>1.74171622769754</v>
      </c>
      <c r="P1022" s="86">
        <v>1.401</v>
      </c>
      <c r="Q1022" s="88">
        <v>0.88009999999999999</v>
      </c>
      <c r="R1022" s="85">
        <v>2.963841138115E-2</v>
      </c>
      <c r="S1022" s="86">
        <v>0.3</v>
      </c>
      <c r="T1022" s="86">
        <v>1.51</v>
      </c>
      <c r="U1022" s="88">
        <v>2.2327285328844799</v>
      </c>
      <c r="V1022" s="89">
        <v>4.1900000000000004</v>
      </c>
      <c r="W1022" s="85">
        <v>48.465267002399997</v>
      </c>
      <c r="X1022" s="88">
        <v>49.833333333299997</v>
      </c>
      <c r="Y1022" s="85">
        <v>-99.7</v>
      </c>
      <c r="Z1022" s="88"/>
      <c r="AA1022" s="85">
        <v>0</v>
      </c>
      <c r="AB1022" s="91">
        <v>0</v>
      </c>
      <c r="AC1022" s="86">
        <v>0</v>
      </c>
      <c r="AD1022" s="86">
        <v>0</v>
      </c>
      <c r="AE1022" s="86">
        <v>0</v>
      </c>
      <c r="AF1022" s="151">
        <v>9.2572970823100006E-8</v>
      </c>
      <c r="AG1022" s="150">
        <v>8.8499999747399995E-3</v>
      </c>
      <c r="AH1022" s="86">
        <v>8.8791999999999996E-2</v>
      </c>
      <c r="AI1022" s="88">
        <v>2.1393000149900001E-2</v>
      </c>
      <c r="AJ1022" s="152">
        <v>1.85</v>
      </c>
      <c r="AK1022" s="153">
        <v>5</v>
      </c>
    </row>
    <row r="1023" spans="1:37" x14ac:dyDescent="0.2">
      <c r="A1023" s="149" t="s">
        <v>2330</v>
      </c>
      <c r="B1023" s="66" t="s">
        <v>2331</v>
      </c>
      <c r="C1023" s="67">
        <v>66</v>
      </c>
      <c r="D1023" s="84" t="s">
        <v>334</v>
      </c>
      <c r="E1023" s="85">
        <v>80.073373043469502</v>
      </c>
      <c r="F1023" s="91">
        <v>80.047168385087502</v>
      </c>
      <c r="G1023" s="86">
        <v>17.278948588475998</v>
      </c>
      <c r="H1023" s="86">
        <v>17.2759249740473</v>
      </c>
      <c r="I1023" s="86">
        <v>22.93</v>
      </c>
      <c r="J1023" s="86">
        <v>19.010000000000002</v>
      </c>
      <c r="K1023" s="87">
        <v>0</v>
      </c>
      <c r="L1023" s="150">
        <v>7.0020163427000001E-2</v>
      </c>
      <c r="M1023" s="86">
        <v>6.02280354915478E-3</v>
      </c>
      <c r="N1023" s="86">
        <v>78.900888171174799</v>
      </c>
      <c r="O1023" s="86">
        <v>3.4038164002062898</v>
      </c>
      <c r="P1023" s="86">
        <v>0.38700000000000001</v>
      </c>
      <c r="Q1023" s="88">
        <v>2.2172999999999998</v>
      </c>
      <c r="R1023" s="85">
        <v>2.2459292532285201E-2</v>
      </c>
      <c r="S1023" s="86">
        <v>0</v>
      </c>
      <c r="T1023" s="86">
        <v>2.98</v>
      </c>
      <c r="U1023" s="88">
        <v>0.85669075479494805</v>
      </c>
      <c r="V1023" s="89">
        <v>4.3899999999999997</v>
      </c>
      <c r="W1023" s="85">
        <v>70.589217992836097</v>
      </c>
      <c r="X1023" s="88">
        <v>78.833333333300004</v>
      </c>
      <c r="Y1023" s="85"/>
      <c r="Z1023" s="88">
        <v>100</v>
      </c>
      <c r="AA1023" s="85">
        <v>0</v>
      </c>
      <c r="AB1023" s="91">
        <v>0</v>
      </c>
      <c r="AC1023" s="86">
        <v>0</v>
      </c>
      <c r="AD1023" s="86">
        <v>0</v>
      </c>
      <c r="AE1023" s="86">
        <v>0</v>
      </c>
      <c r="AF1023" s="151">
        <v>5.5837570235700003E-5</v>
      </c>
      <c r="AG1023" s="150">
        <v>3.0609388607200002E-9</v>
      </c>
      <c r="AH1023" s="86">
        <v>0.113182</v>
      </c>
      <c r="AI1023" s="88">
        <v>2.9035285661500002E-2</v>
      </c>
      <c r="AJ1023" s="152">
        <v>1.29</v>
      </c>
      <c r="AK1023" s="153">
        <v>0</v>
      </c>
    </row>
    <row r="1024" spans="1:37" x14ac:dyDescent="0.2">
      <c r="A1024" s="149" t="s">
        <v>2332</v>
      </c>
      <c r="B1024" s="66" t="s">
        <v>2333</v>
      </c>
      <c r="C1024" s="67">
        <v>45</v>
      </c>
      <c r="D1024" s="84" t="s">
        <v>334</v>
      </c>
      <c r="E1024" s="85">
        <v>63.316679724123802</v>
      </c>
      <c r="F1024" s="91">
        <v>63.290992923286403</v>
      </c>
      <c r="G1024" s="86">
        <v>19.708197942487299</v>
      </c>
      <c r="H1024" s="86">
        <v>19.697923222152301</v>
      </c>
      <c r="I1024" s="86">
        <v>22.73</v>
      </c>
      <c r="J1024" s="86">
        <v>33.270000000000003</v>
      </c>
      <c r="K1024" s="87">
        <v>0</v>
      </c>
      <c r="L1024" s="150">
        <v>0.26999996508700003</v>
      </c>
      <c r="M1024" s="86">
        <v>8.5114806664372204E-4</v>
      </c>
      <c r="N1024" s="86">
        <v>60.74041688634</v>
      </c>
      <c r="O1024" s="86">
        <v>0.781065088757396</v>
      </c>
      <c r="P1024" s="86">
        <v>1.0620000000000001</v>
      </c>
      <c r="Q1024" s="88">
        <v>1.5126999999999999</v>
      </c>
      <c r="R1024" s="85">
        <v>2.5377490166222601E-2</v>
      </c>
      <c r="S1024" s="86">
        <v>0</v>
      </c>
      <c r="T1024" s="86">
        <v>2.19</v>
      </c>
      <c r="U1024" s="88">
        <v>3.3097442878976602</v>
      </c>
      <c r="V1024" s="89">
        <v>4.29</v>
      </c>
      <c r="W1024" s="85">
        <v>56.702830625808602</v>
      </c>
      <c r="X1024" s="88">
        <v>58.4</v>
      </c>
      <c r="Y1024" s="85">
        <v>69.240000000000009</v>
      </c>
      <c r="Z1024" s="88"/>
      <c r="AA1024" s="85">
        <v>0</v>
      </c>
      <c r="AB1024" s="91">
        <v>0</v>
      </c>
      <c r="AC1024" s="86">
        <v>0</v>
      </c>
      <c r="AD1024" s="86">
        <v>0</v>
      </c>
      <c r="AE1024" s="86">
        <v>0</v>
      </c>
      <c r="AF1024" s="151">
        <v>3.4827481088800002E-9</v>
      </c>
      <c r="AG1024" s="150">
        <v>4.9560117112799999E-3</v>
      </c>
      <c r="AH1024" s="86">
        <v>0.15567800000000001</v>
      </c>
      <c r="AI1024" s="88">
        <v>9.6780015379200005E-3</v>
      </c>
      <c r="AJ1024" s="152">
        <v>1.48</v>
      </c>
      <c r="AK1024" s="153">
        <v>0</v>
      </c>
    </row>
    <row r="1025" spans="1:37" x14ac:dyDescent="0.2">
      <c r="A1025" s="149" t="s">
        <v>2334</v>
      </c>
      <c r="B1025" s="66" t="s">
        <v>2335</v>
      </c>
      <c r="C1025" s="67">
        <v>45</v>
      </c>
      <c r="D1025" s="84" t="s">
        <v>334</v>
      </c>
      <c r="E1025" s="85">
        <v>60.224460379479503</v>
      </c>
      <c r="F1025" s="91">
        <v>60.212675303012396</v>
      </c>
      <c r="G1025" s="86">
        <v>18.203410419820699</v>
      </c>
      <c r="H1025" s="86">
        <v>18.203410419820699</v>
      </c>
      <c r="I1025" s="86">
        <v>39.72</v>
      </c>
      <c r="J1025" s="86">
        <v>35.68</v>
      </c>
      <c r="K1025" s="87">
        <v>0</v>
      </c>
      <c r="L1025" s="150">
        <v>0.23000637557199999</v>
      </c>
      <c r="M1025" s="86">
        <v>0</v>
      </c>
      <c r="N1025" s="86">
        <v>58.614745322905499</v>
      </c>
      <c r="O1025" s="86">
        <v>1.3285851253253</v>
      </c>
      <c r="P1025" s="86">
        <v>1.2310000000000001</v>
      </c>
      <c r="Q1025" s="88">
        <v>2.0951</v>
      </c>
      <c r="R1025" s="85">
        <v>0</v>
      </c>
      <c r="S1025" s="86">
        <v>0</v>
      </c>
      <c r="T1025" s="86">
        <v>2.74</v>
      </c>
      <c r="U1025" s="88">
        <v>2.4757726024168498</v>
      </c>
      <c r="V1025" s="89">
        <v>4.08</v>
      </c>
      <c r="W1025" s="85">
        <v>56.087218595731201</v>
      </c>
      <c r="X1025" s="88">
        <v>53.866666666699999</v>
      </c>
      <c r="Y1025" s="85">
        <v>100</v>
      </c>
      <c r="Z1025" s="88"/>
      <c r="AA1025" s="85">
        <v>0</v>
      </c>
      <c r="AB1025" s="91">
        <v>0</v>
      </c>
      <c r="AC1025" s="86">
        <v>0</v>
      </c>
      <c r="AD1025" s="86">
        <v>0</v>
      </c>
      <c r="AE1025" s="86">
        <v>0</v>
      </c>
      <c r="AF1025" s="151">
        <v>1.9321047273499998E-5</v>
      </c>
      <c r="AG1025" s="150">
        <v>0.20868292557400001</v>
      </c>
      <c r="AH1025" s="86">
        <v>0.238479</v>
      </c>
      <c r="AI1025" s="88">
        <v>1.9356492322199999E-2</v>
      </c>
      <c r="AJ1025" s="152">
        <v>1.44</v>
      </c>
      <c r="AK1025" s="153">
        <v>0</v>
      </c>
    </row>
    <row r="1026" spans="1:37" x14ac:dyDescent="0.2">
      <c r="A1026" s="149" t="s">
        <v>2336</v>
      </c>
      <c r="B1026" s="66" t="s">
        <v>2337</v>
      </c>
      <c r="C1026" s="67">
        <v>45</v>
      </c>
      <c r="D1026" s="84" t="s">
        <v>334</v>
      </c>
      <c r="E1026" s="85">
        <v>53.455573080967397</v>
      </c>
      <c r="F1026" s="91">
        <v>53.447686645636203</v>
      </c>
      <c r="G1026" s="86">
        <v>21.125131440588898</v>
      </c>
      <c r="H1026" s="86">
        <v>21.123817034700298</v>
      </c>
      <c r="I1026" s="86">
        <v>28.77</v>
      </c>
      <c r="J1026" s="86">
        <v>67.150000000000006</v>
      </c>
      <c r="K1026" s="87">
        <v>0</v>
      </c>
      <c r="L1026" s="150">
        <v>2.6466951573299999E-8</v>
      </c>
      <c r="M1026" s="86">
        <v>0</v>
      </c>
      <c r="N1026" s="86">
        <v>51.542187438134299</v>
      </c>
      <c r="O1026" s="86">
        <v>2.3103967855349099</v>
      </c>
      <c r="P1026" s="86">
        <v>1.369</v>
      </c>
      <c r="Q1026" s="88">
        <v>1.5627</v>
      </c>
      <c r="R1026" s="85">
        <v>0</v>
      </c>
      <c r="S1026" s="86">
        <v>0</v>
      </c>
      <c r="T1026" s="86">
        <v>1.84</v>
      </c>
      <c r="U1026" s="88">
        <v>2.2949526813880099</v>
      </c>
      <c r="V1026" s="89">
        <v>4.09</v>
      </c>
      <c r="W1026" s="85">
        <v>48.937303285294</v>
      </c>
      <c r="X1026" s="88">
        <v>57.5333333333</v>
      </c>
      <c r="Y1026" s="85">
        <v>-100</v>
      </c>
      <c r="Z1026" s="88"/>
      <c r="AA1026" s="85">
        <v>0</v>
      </c>
      <c r="AB1026" s="91">
        <v>0</v>
      </c>
      <c r="AC1026" s="86">
        <v>0</v>
      </c>
      <c r="AD1026" s="86">
        <v>0</v>
      </c>
      <c r="AE1026" s="86">
        <v>0</v>
      </c>
      <c r="AF1026" s="151">
        <v>2.6465114028E-8</v>
      </c>
      <c r="AG1026" s="150">
        <v>2.1670164645500002E-9</v>
      </c>
      <c r="AH1026" s="86">
        <v>0.30809999999999998</v>
      </c>
      <c r="AI1026" s="88">
        <v>2.4194999089899999E-2</v>
      </c>
      <c r="AJ1026" s="152">
        <v>1.67</v>
      </c>
      <c r="AK1026" s="153">
        <v>2</v>
      </c>
    </row>
    <row r="1027" spans="1:37" x14ac:dyDescent="0.2">
      <c r="A1027" s="149" t="s">
        <v>2338</v>
      </c>
      <c r="B1027" s="66" t="s">
        <v>2339</v>
      </c>
      <c r="C1027" s="67">
        <v>45</v>
      </c>
      <c r="D1027" s="84" t="s">
        <v>334</v>
      </c>
      <c r="E1027" s="85">
        <v>44.092116106583603</v>
      </c>
      <c r="F1027" s="91">
        <v>44.038091749839801</v>
      </c>
      <c r="G1027" s="86">
        <v>17.812471385404301</v>
      </c>
      <c r="H1027" s="86">
        <v>17.791411042944802</v>
      </c>
      <c r="I1027" s="86">
        <v>27.66</v>
      </c>
      <c r="J1027" s="86">
        <v>50.72</v>
      </c>
      <c r="K1027" s="87">
        <v>0</v>
      </c>
      <c r="L1027" s="150">
        <v>2.8187158258799999E-8</v>
      </c>
      <c r="M1027" s="86">
        <v>5.0838432258136198E-4</v>
      </c>
      <c r="N1027" s="86">
        <v>42.308647996981399</v>
      </c>
      <c r="O1027" s="86">
        <v>1.73938251920568</v>
      </c>
      <c r="P1027" s="86">
        <v>1.272</v>
      </c>
      <c r="Q1027" s="88">
        <v>1.0276000000000001</v>
      </c>
      <c r="R1027" s="85">
        <v>3.1921685464992501E-2</v>
      </c>
      <c r="S1027" s="86">
        <v>0</v>
      </c>
      <c r="T1027" s="86">
        <v>1.33</v>
      </c>
      <c r="U1027" s="88">
        <v>3.5353905320025598</v>
      </c>
      <c r="V1027" s="89">
        <v>3.98</v>
      </c>
      <c r="W1027" s="85">
        <v>50.295706448090201</v>
      </c>
      <c r="X1027" s="88">
        <v>55.7</v>
      </c>
      <c r="Y1027" s="85">
        <v>-60.54</v>
      </c>
      <c r="Z1027" s="88"/>
      <c r="AA1027" s="85">
        <v>0</v>
      </c>
      <c r="AB1027" s="91">
        <v>0</v>
      </c>
      <c r="AC1027" s="86">
        <v>0</v>
      </c>
      <c r="AD1027" s="86">
        <v>0</v>
      </c>
      <c r="AE1027" s="86">
        <v>0</v>
      </c>
      <c r="AF1027" s="151">
        <v>0</v>
      </c>
      <c r="AG1027" s="150">
        <v>0.81048300070400003</v>
      </c>
      <c r="AH1027" s="86">
        <v>0.33640700000000001</v>
      </c>
      <c r="AI1027" s="88">
        <v>1.45170016673E-2</v>
      </c>
      <c r="AJ1027" s="152">
        <v>1.81</v>
      </c>
      <c r="AK1027" s="153">
        <v>4</v>
      </c>
    </row>
    <row r="1028" spans="1:37" x14ac:dyDescent="0.2">
      <c r="A1028" s="149" t="s">
        <v>2340</v>
      </c>
      <c r="B1028" s="66" t="s">
        <v>2341</v>
      </c>
      <c r="C1028" s="67">
        <v>45</v>
      </c>
      <c r="D1028" s="84" t="s">
        <v>334</v>
      </c>
      <c r="E1028" s="85">
        <v>67.453949376310604</v>
      </c>
      <c r="F1028" s="91">
        <v>67.393894046646295</v>
      </c>
      <c r="G1028" s="86">
        <v>18.6397960087819</v>
      </c>
      <c r="H1028" s="86">
        <v>18.626997331968099</v>
      </c>
      <c r="I1028" s="86">
        <v>16.05</v>
      </c>
      <c r="J1028" s="86">
        <v>38.51</v>
      </c>
      <c r="K1028" s="87">
        <v>0</v>
      </c>
      <c r="L1028" s="150">
        <v>0.490024058358</v>
      </c>
      <c r="M1028" s="86">
        <v>2.3622874479231899E-2</v>
      </c>
      <c r="N1028" s="86">
        <v>66.270457354759003</v>
      </c>
      <c r="O1028" s="86">
        <v>1.0086455331412101</v>
      </c>
      <c r="P1028" s="86">
        <v>1.18</v>
      </c>
      <c r="Q1028" s="88">
        <v>2.3519000000000001</v>
      </c>
      <c r="R1028" s="85">
        <v>1.08213396818526E-2</v>
      </c>
      <c r="S1028" s="86">
        <v>0</v>
      </c>
      <c r="T1028" s="86">
        <v>2.59</v>
      </c>
      <c r="U1028" s="88">
        <v>1.6982859618205599</v>
      </c>
      <c r="V1028" s="89">
        <v>4.17</v>
      </c>
      <c r="W1028" s="85">
        <v>57.760759196337297</v>
      </c>
      <c r="X1028" s="88">
        <v>53.433333333299998</v>
      </c>
      <c r="Y1028" s="85">
        <v>100</v>
      </c>
      <c r="Z1028" s="88">
        <v>100</v>
      </c>
      <c r="AA1028" s="85">
        <v>0</v>
      </c>
      <c r="AB1028" s="91">
        <v>0</v>
      </c>
      <c r="AC1028" s="86">
        <v>0</v>
      </c>
      <c r="AD1028" s="86">
        <v>0</v>
      </c>
      <c r="AE1028" s="86">
        <v>0</v>
      </c>
      <c r="AF1028" s="151">
        <v>5.2660902886800001</v>
      </c>
      <c r="AG1028" s="150">
        <v>3.1328953522500001E-2</v>
      </c>
      <c r="AH1028" s="86">
        <v>0.24152399999999999</v>
      </c>
      <c r="AI1028" s="88">
        <v>4.35520992318E-2</v>
      </c>
      <c r="AJ1028" s="152">
        <v>1.38</v>
      </c>
      <c r="AK1028" s="153">
        <v>0</v>
      </c>
    </row>
    <row r="1029" spans="1:37" x14ac:dyDescent="0.2">
      <c r="A1029" s="149" t="s">
        <v>2342</v>
      </c>
      <c r="B1029" s="66" t="s">
        <v>2343</v>
      </c>
      <c r="C1029" s="67">
        <v>45</v>
      </c>
      <c r="D1029" s="84" t="s">
        <v>334</v>
      </c>
      <c r="E1029" s="85">
        <v>36.864798275331097</v>
      </c>
      <c r="F1029" s="91">
        <v>36.825201284702402</v>
      </c>
      <c r="G1029" s="86">
        <v>12.7832284746359</v>
      </c>
      <c r="H1029" s="86">
        <v>12.743631484007199</v>
      </c>
      <c r="I1029" s="86">
        <v>29.13</v>
      </c>
      <c r="J1029" s="86">
        <v>120.7</v>
      </c>
      <c r="K1029" s="87">
        <v>0</v>
      </c>
      <c r="L1029" s="150">
        <v>0.18999999967600001</v>
      </c>
      <c r="M1029" s="86">
        <v>0</v>
      </c>
      <c r="N1029" s="86">
        <v>34.4917309812569</v>
      </c>
      <c r="O1029" s="86">
        <v>1.34897360703812</v>
      </c>
      <c r="P1029" s="86">
        <v>5.12</v>
      </c>
      <c r="Q1029" s="88">
        <v>2.1509</v>
      </c>
      <c r="R1029" s="85">
        <v>0</v>
      </c>
      <c r="S1029" s="86">
        <v>0</v>
      </c>
      <c r="T1029" s="86">
        <v>2.77</v>
      </c>
      <c r="U1029" s="88">
        <v>4.4062651238505897</v>
      </c>
      <c r="V1029" s="89">
        <v>3.88</v>
      </c>
      <c r="W1029" s="85">
        <v>41.190219975998502</v>
      </c>
      <c r="X1029" s="88">
        <v>46.766666666699997</v>
      </c>
      <c r="Y1029" s="85">
        <v>100</v>
      </c>
      <c r="Z1029" s="88"/>
      <c r="AA1029" s="85">
        <v>0</v>
      </c>
      <c r="AB1029" s="91">
        <v>0</v>
      </c>
      <c r="AC1029" s="86">
        <v>0</v>
      </c>
      <c r="AD1029" s="86">
        <v>0</v>
      </c>
      <c r="AE1029" s="86">
        <v>0</v>
      </c>
      <c r="AF1029" s="151">
        <v>3.09404631939E-9</v>
      </c>
      <c r="AG1029" s="150">
        <v>7.1153986736200006E-2</v>
      </c>
      <c r="AH1029" s="86">
        <v>0.33114500000000002</v>
      </c>
      <c r="AI1029" s="88">
        <v>3.8711993622799999E-2</v>
      </c>
      <c r="AJ1029" s="152">
        <v>1.65</v>
      </c>
      <c r="AK1029" s="153">
        <v>0</v>
      </c>
    </row>
    <row r="1030" spans="1:37" x14ac:dyDescent="0.2">
      <c r="A1030" s="149" t="s">
        <v>2344</v>
      </c>
      <c r="B1030" s="66" t="s">
        <v>2345</v>
      </c>
      <c r="C1030" s="67">
        <v>45</v>
      </c>
      <c r="D1030" s="84" t="s">
        <v>334</v>
      </c>
      <c r="E1030" s="85">
        <v>47.678507506685499</v>
      </c>
      <c r="F1030" s="91">
        <v>47.661662209681801</v>
      </c>
      <c r="G1030" s="86">
        <v>13.0087806110631</v>
      </c>
      <c r="H1030" s="86">
        <v>12.9919353140595</v>
      </c>
      <c r="I1030" s="86">
        <v>182.33</v>
      </c>
      <c r="J1030" s="86">
        <v>223.3</v>
      </c>
      <c r="K1030" s="87">
        <v>2.3400000000000001E-2</v>
      </c>
      <c r="L1030" s="150">
        <v>2.9999999938699999E-2</v>
      </c>
      <c r="M1030" s="86">
        <v>6.2953221846971395E-5</v>
      </c>
      <c r="N1030" s="86">
        <v>46.262302682880602</v>
      </c>
      <c r="O1030" s="86">
        <v>0.66350710900473897</v>
      </c>
      <c r="P1030" s="86">
        <v>7.1150000000000002</v>
      </c>
      <c r="Q1030" s="88">
        <v>2.5501999999999998</v>
      </c>
      <c r="R1030" s="85">
        <v>2.6329647182727799E-2</v>
      </c>
      <c r="S1030" s="86">
        <v>0</v>
      </c>
      <c r="T1030" s="86">
        <v>4.4800000000000004</v>
      </c>
      <c r="U1030" s="88">
        <v>1.26971426164958</v>
      </c>
      <c r="V1030" s="89">
        <v>3.62</v>
      </c>
      <c r="W1030" s="85">
        <v>39.301817357622497</v>
      </c>
      <c r="X1030" s="88">
        <v>35.5333333333</v>
      </c>
      <c r="Y1030" s="85">
        <v>100</v>
      </c>
      <c r="Z1030" s="88"/>
      <c r="AA1030" s="85">
        <v>0.38</v>
      </c>
      <c r="AB1030" s="91">
        <v>0.38</v>
      </c>
      <c r="AC1030" s="86">
        <v>0.3</v>
      </c>
      <c r="AD1030" s="86">
        <v>0.3</v>
      </c>
      <c r="AE1030" s="86">
        <v>0.06</v>
      </c>
      <c r="AF1030" s="151">
        <v>0</v>
      </c>
      <c r="AG1030" s="150">
        <v>5.3100010596899996E-4</v>
      </c>
      <c r="AH1030" s="86">
        <v>0.64526300000000003</v>
      </c>
      <c r="AI1030" s="88">
        <v>0.12581398506200001</v>
      </c>
      <c r="AJ1030" s="152">
        <v>1.61</v>
      </c>
      <c r="AK1030" s="153">
        <v>0</v>
      </c>
    </row>
    <row r="1031" spans="1:37" x14ac:dyDescent="0.2">
      <c r="A1031" s="149" t="s">
        <v>2346</v>
      </c>
      <c r="B1031" s="66" t="s">
        <v>2347</v>
      </c>
      <c r="C1031" s="67">
        <v>45</v>
      </c>
      <c r="D1031" s="84" t="s">
        <v>334</v>
      </c>
      <c r="E1031" s="85">
        <v>61.471416677000498</v>
      </c>
      <c r="F1031" s="91">
        <v>61.325267055217999</v>
      </c>
      <c r="G1031" s="86">
        <v>19.7904302999167</v>
      </c>
      <c r="H1031" s="86">
        <v>19.7727151942461</v>
      </c>
      <c r="I1031" s="86">
        <v>52.94</v>
      </c>
      <c r="J1031" s="86">
        <v>66.17</v>
      </c>
      <c r="K1031" s="87">
        <v>9.7999999999999997E-3</v>
      </c>
      <c r="L1031" s="150">
        <v>1.9999997413100001E-2</v>
      </c>
      <c r="M1031" s="86">
        <v>0</v>
      </c>
      <c r="N1031" s="86">
        <v>59.120676020294802</v>
      </c>
      <c r="O1031" s="86">
        <v>4.0076335877862599</v>
      </c>
      <c r="P1031" s="86">
        <v>1.7649999999999999</v>
      </c>
      <c r="Q1031" s="88">
        <v>2.0076999999999998</v>
      </c>
      <c r="R1031" s="85">
        <v>0</v>
      </c>
      <c r="S1031" s="86">
        <v>0</v>
      </c>
      <c r="T1031" s="86">
        <v>2.71</v>
      </c>
      <c r="U1031" s="88">
        <v>0.70683271625715205</v>
      </c>
      <c r="V1031" s="89">
        <v>4.13</v>
      </c>
      <c r="W1031" s="85">
        <v>50.411083994312399</v>
      </c>
      <c r="X1031" s="88">
        <v>63.2</v>
      </c>
      <c r="Y1031" s="85">
        <v>85.82</v>
      </c>
      <c r="Z1031" s="88"/>
      <c r="AA1031" s="85">
        <v>0</v>
      </c>
      <c r="AB1031" s="91">
        <v>0</v>
      </c>
      <c r="AC1031" s="86">
        <v>0</v>
      </c>
      <c r="AD1031" s="86">
        <v>0</v>
      </c>
      <c r="AE1031" s="86">
        <v>0</v>
      </c>
      <c r="AF1031" s="151">
        <v>0</v>
      </c>
      <c r="AG1031" s="150">
        <v>6.0356996611600003E-2</v>
      </c>
      <c r="AH1031" s="86">
        <v>0.451326</v>
      </c>
      <c r="AI1031" s="88">
        <v>5.8068008487099997E-2</v>
      </c>
      <c r="AJ1031" s="152">
        <v>1.49</v>
      </c>
      <c r="AK1031" s="153">
        <v>1</v>
      </c>
    </row>
    <row r="1032" spans="1:37" x14ac:dyDescent="0.2">
      <c r="A1032" s="149" t="s">
        <v>2348</v>
      </c>
      <c r="B1032" s="66" t="s">
        <v>2349</v>
      </c>
      <c r="C1032" s="67">
        <v>45</v>
      </c>
      <c r="D1032" s="84" t="s">
        <v>334</v>
      </c>
      <c r="E1032" s="85">
        <v>63.343278184612601</v>
      </c>
      <c r="F1032" s="91">
        <v>63.267335683934498</v>
      </c>
      <c r="G1032" s="86">
        <v>21.142753819727002</v>
      </c>
      <c r="H1032" s="86">
        <v>21.136425278003799</v>
      </c>
      <c r="I1032" s="86">
        <v>33.46</v>
      </c>
      <c r="J1032" s="86">
        <v>55.4</v>
      </c>
      <c r="K1032" s="87">
        <v>0</v>
      </c>
      <c r="L1032" s="150">
        <v>8.19090751135E-10</v>
      </c>
      <c r="M1032" s="86">
        <v>1.4869827315294999E-3</v>
      </c>
      <c r="N1032" s="86">
        <v>61.480426917182797</v>
      </c>
      <c r="O1032" s="86">
        <v>4.1964285714285703</v>
      </c>
      <c r="P1032" s="86">
        <v>1.4550000000000001</v>
      </c>
      <c r="Q1032" s="88">
        <v>1.5569999999999999</v>
      </c>
      <c r="R1032" s="85">
        <v>9.5574882920768395E-3</v>
      </c>
      <c r="S1032" s="86">
        <v>0</v>
      </c>
      <c r="T1032" s="86">
        <v>1.88</v>
      </c>
      <c r="U1032" s="88">
        <v>0.55239128469397003</v>
      </c>
      <c r="V1032" s="89">
        <v>4.1100000000000003</v>
      </c>
      <c r="W1032" s="85">
        <v>51.731582054683997</v>
      </c>
      <c r="X1032" s="88">
        <v>57.633333333300001</v>
      </c>
      <c r="Y1032" s="85">
        <v>86.06</v>
      </c>
      <c r="Z1032" s="88"/>
      <c r="AA1032" s="85">
        <v>0</v>
      </c>
      <c r="AB1032" s="91">
        <v>0</v>
      </c>
      <c r="AC1032" s="86">
        <v>0</v>
      </c>
      <c r="AD1032" s="86">
        <v>0</v>
      </c>
      <c r="AE1032" s="86">
        <v>0</v>
      </c>
      <c r="AF1032" s="151">
        <v>4.8922074552099996E-9</v>
      </c>
      <c r="AG1032" s="150">
        <v>2.4876332909600002E-9</v>
      </c>
      <c r="AH1032" s="86">
        <v>0.37009799999999998</v>
      </c>
      <c r="AI1032" s="88">
        <v>9.6779994273700001E-2</v>
      </c>
      <c r="AJ1032" s="152">
        <v>1.6</v>
      </c>
      <c r="AK1032" s="153">
        <v>3</v>
      </c>
    </row>
    <row r="1033" spans="1:37" x14ac:dyDescent="0.2">
      <c r="A1033" s="149" t="s">
        <v>2350</v>
      </c>
      <c r="B1033" s="66" t="s">
        <v>2351</v>
      </c>
      <c r="C1033" s="67">
        <v>45</v>
      </c>
      <c r="D1033" s="84" t="s">
        <v>334</v>
      </c>
      <c r="E1033" s="85">
        <v>54.8843794242567</v>
      </c>
      <c r="F1033" s="91">
        <v>54.837187352524801</v>
      </c>
      <c r="G1033" s="86">
        <v>19.669262230611899</v>
      </c>
      <c r="H1033" s="86">
        <v>19.663363221645401</v>
      </c>
      <c r="I1033" s="86">
        <v>24.13</v>
      </c>
      <c r="J1033" s="86">
        <v>44.17</v>
      </c>
      <c r="K1033" s="87">
        <v>0</v>
      </c>
      <c r="L1033" s="150">
        <v>3.8148695519800003E-10</v>
      </c>
      <c r="M1033" s="86">
        <v>0</v>
      </c>
      <c r="N1033" s="86">
        <v>53.070235959707503</v>
      </c>
      <c r="O1033" s="86">
        <v>1.85341196293176</v>
      </c>
      <c r="P1033" s="86">
        <v>0.66800000000000004</v>
      </c>
      <c r="Q1033" s="88">
        <v>1.2235</v>
      </c>
      <c r="R1033" s="85">
        <v>0</v>
      </c>
      <c r="S1033" s="86">
        <v>0</v>
      </c>
      <c r="T1033" s="86">
        <v>1.69</v>
      </c>
      <c r="U1033" s="88">
        <v>1.4059304703476501</v>
      </c>
      <c r="V1033" s="89">
        <v>4.1100000000000003</v>
      </c>
      <c r="W1033" s="85">
        <v>50.5597809210322</v>
      </c>
      <c r="X1033" s="88">
        <v>63.866666666699999</v>
      </c>
      <c r="Y1033" s="85">
        <v>46.460000000000008</v>
      </c>
      <c r="Z1033" s="88"/>
      <c r="AA1033" s="85">
        <v>0</v>
      </c>
      <c r="AB1033" s="91">
        <v>0</v>
      </c>
      <c r="AC1033" s="86">
        <v>0</v>
      </c>
      <c r="AD1033" s="86">
        <v>0</v>
      </c>
      <c r="AE1033" s="86">
        <v>0</v>
      </c>
      <c r="AF1033" s="151">
        <v>7.6484290615100002E-9</v>
      </c>
      <c r="AG1033" s="150">
        <v>1.7345998656299998E-2</v>
      </c>
      <c r="AH1033" s="86">
        <v>0.13450899999999999</v>
      </c>
      <c r="AI1033" s="88">
        <v>4.8389999572300002E-3</v>
      </c>
      <c r="AJ1033" s="152">
        <v>1.82</v>
      </c>
      <c r="AK1033" s="153">
        <v>5</v>
      </c>
    </row>
    <row r="1034" spans="1:37" x14ac:dyDescent="0.2">
      <c r="A1034" s="149" t="s">
        <v>2352</v>
      </c>
      <c r="B1034" s="66" t="s">
        <v>2353</v>
      </c>
      <c r="C1034" s="67">
        <v>45</v>
      </c>
      <c r="D1034" s="84" t="s">
        <v>334</v>
      </c>
      <c r="E1034" s="85">
        <v>67.577348488709902</v>
      </c>
      <c r="F1034" s="91">
        <v>67.542943065395804</v>
      </c>
      <c r="G1034" s="86">
        <v>21.602783016463601</v>
      </c>
      <c r="H1034" s="86">
        <v>21.590040267088</v>
      </c>
      <c r="I1034" s="86">
        <v>22.3</v>
      </c>
      <c r="J1034" s="86">
        <v>38.340000000000003</v>
      </c>
      <c r="K1034" s="87">
        <v>0</v>
      </c>
      <c r="L1034" s="150">
        <v>1.00000156628E-2</v>
      </c>
      <c r="M1034" s="86">
        <v>0</v>
      </c>
      <c r="N1034" s="86">
        <v>65.744233187078194</v>
      </c>
      <c r="O1034" s="86">
        <v>5.7452920523459898</v>
      </c>
      <c r="P1034" s="86">
        <v>0.82099999999999995</v>
      </c>
      <c r="Q1034" s="88">
        <v>1.5149999999999999</v>
      </c>
      <c r="R1034" s="85">
        <v>0</v>
      </c>
      <c r="S1034" s="86">
        <v>0</v>
      </c>
      <c r="T1034" s="86">
        <v>1.48</v>
      </c>
      <c r="U1034" s="88">
        <v>0.81171313522605604</v>
      </c>
      <c r="V1034" s="89">
        <v>4.3600000000000003</v>
      </c>
      <c r="W1034" s="85">
        <v>54.399892107350901</v>
      </c>
      <c r="X1034" s="88">
        <v>57.8</v>
      </c>
      <c r="Y1034" s="85">
        <v>-100</v>
      </c>
      <c r="Z1034" s="88"/>
      <c r="AA1034" s="85">
        <v>0</v>
      </c>
      <c r="AB1034" s="91">
        <v>0</v>
      </c>
      <c r="AC1034" s="86">
        <v>0</v>
      </c>
      <c r="AD1034" s="86">
        <v>0</v>
      </c>
      <c r="AE1034" s="86">
        <v>0</v>
      </c>
      <c r="AF1034" s="151">
        <v>5.7420984759699998</v>
      </c>
      <c r="AG1034" s="150">
        <v>7.5401998547100002E-2</v>
      </c>
      <c r="AH1034" s="86">
        <v>0.184449</v>
      </c>
      <c r="AI1034" s="88">
        <v>9.6780038216400001E-3</v>
      </c>
      <c r="AJ1034" s="152">
        <v>1.89</v>
      </c>
      <c r="AK1034" s="153">
        <v>8</v>
      </c>
    </row>
    <row r="1035" spans="1:37" x14ac:dyDescent="0.2">
      <c r="A1035" s="149" t="s">
        <v>2354</v>
      </c>
      <c r="B1035" s="66" t="s">
        <v>2355</v>
      </c>
      <c r="C1035" s="67">
        <v>45</v>
      </c>
      <c r="D1035" s="84" t="s">
        <v>334</v>
      </c>
      <c r="E1035" s="85">
        <v>57.130690426080797</v>
      </c>
      <c r="F1035" s="91">
        <v>57.109398671722097</v>
      </c>
      <c r="G1035" s="86">
        <v>17.892443883943599</v>
      </c>
      <c r="H1035" s="86">
        <v>17.877703438618301</v>
      </c>
      <c r="I1035" s="86">
        <v>17.64</v>
      </c>
      <c r="J1035" s="86">
        <v>35.24</v>
      </c>
      <c r="K1035" s="87">
        <v>0</v>
      </c>
      <c r="L1035" s="150">
        <v>0.34999997389600002</v>
      </c>
      <c r="M1035" s="86">
        <v>0</v>
      </c>
      <c r="N1035" s="86">
        <v>55.506128082749903</v>
      </c>
      <c r="O1035" s="86">
        <v>2.87089565067904</v>
      </c>
      <c r="P1035" s="86">
        <v>0.88400000000000001</v>
      </c>
      <c r="Q1035" s="88">
        <v>0.83709999999999996</v>
      </c>
      <c r="R1035" s="85">
        <v>0</v>
      </c>
      <c r="S1035" s="86">
        <v>0.4</v>
      </c>
      <c r="T1035" s="86">
        <v>1.29</v>
      </c>
      <c r="U1035" s="88">
        <v>2.3764873518790002</v>
      </c>
      <c r="V1035" s="89">
        <v>4.2</v>
      </c>
      <c r="W1035" s="85">
        <v>53.284079811310697</v>
      </c>
      <c r="X1035" s="88">
        <v>58.5</v>
      </c>
      <c r="Y1035" s="85">
        <v>-100</v>
      </c>
      <c r="Z1035" s="88"/>
      <c r="AA1035" s="85">
        <v>0</v>
      </c>
      <c r="AB1035" s="91">
        <v>0</v>
      </c>
      <c r="AC1035" s="86">
        <v>0</v>
      </c>
      <c r="AD1035" s="86">
        <v>0</v>
      </c>
      <c r="AE1035" s="86">
        <v>0</v>
      </c>
      <c r="AF1035" s="151">
        <v>6.7151249643600006E-8</v>
      </c>
      <c r="AG1035" s="150">
        <v>4.5303033571800003E-2</v>
      </c>
      <c r="AH1035" s="86">
        <v>0.25942399999999999</v>
      </c>
      <c r="AI1035" s="88">
        <v>2.2163999078700002E-2</v>
      </c>
      <c r="AJ1035" s="152">
        <v>1.83</v>
      </c>
      <c r="AK1035" s="153">
        <v>6</v>
      </c>
    </row>
    <row r="1036" spans="1:37" x14ac:dyDescent="0.2">
      <c r="A1036" s="149" t="s">
        <v>2356</v>
      </c>
      <c r="B1036" s="66" t="s">
        <v>2357</v>
      </c>
      <c r="C1036" s="67">
        <v>45</v>
      </c>
      <c r="D1036" s="84" t="s">
        <v>334</v>
      </c>
      <c r="E1036" s="85">
        <v>55.699225085601</v>
      </c>
      <c r="F1036" s="91">
        <v>55.619631164774397</v>
      </c>
      <c r="G1036" s="86">
        <v>19.010932900823001</v>
      </c>
      <c r="H1036" s="86">
        <v>18.9793956869106</v>
      </c>
      <c r="I1036" s="86">
        <v>10.87</v>
      </c>
      <c r="J1036" s="86">
        <v>25.2</v>
      </c>
      <c r="K1036" s="87">
        <v>1.67E-2</v>
      </c>
      <c r="L1036" s="150">
        <v>6.9999997969200006E-2</v>
      </c>
      <c r="M1036" s="86">
        <v>1.4591468082236701E-5</v>
      </c>
      <c r="N1036" s="86">
        <v>53.034827386574797</v>
      </c>
      <c r="O1036" s="86">
        <v>3.5675282125955601</v>
      </c>
      <c r="P1036" s="86">
        <v>0.56000000000000005</v>
      </c>
      <c r="Q1036" s="88">
        <v>0.58399999999999996</v>
      </c>
      <c r="R1036" s="85">
        <v>1.5370427297878899E-2</v>
      </c>
      <c r="S1036" s="86">
        <v>0.2</v>
      </c>
      <c r="T1036" s="86">
        <v>0.79</v>
      </c>
      <c r="U1036" s="88">
        <v>3.2693578422538598</v>
      </c>
      <c r="V1036" s="89">
        <v>4.25</v>
      </c>
      <c r="W1036" s="85">
        <v>51.811008286558597</v>
      </c>
      <c r="X1036" s="88">
        <v>62.3</v>
      </c>
      <c r="Y1036" s="85">
        <v>20.159999999999997</v>
      </c>
      <c r="Z1036" s="88"/>
      <c r="AA1036" s="85">
        <v>0</v>
      </c>
      <c r="AB1036" s="91">
        <v>0</v>
      </c>
      <c r="AC1036" s="86">
        <v>0</v>
      </c>
      <c r="AD1036" s="86">
        <v>0</v>
      </c>
      <c r="AE1036" s="86">
        <v>0</v>
      </c>
      <c r="AF1036" s="151">
        <v>5.6047661543899997E-7</v>
      </c>
      <c r="AG1036" s="150">
        <v>2.4071996770799998E-2</v>
      </c>
      <c r="AH1036" s="86">
        <v>0.100705</v>
      </c>
      <c r="AI1036" s="88">
        <v>9.6779983204699997E-3</v>
      </c>
      <c r="AJ1036" s="152">
        <v>1.75</v>
      </c>
      <c r="AK1036" s="153">
        <v>3</v>
      </c>
    </row>
    <row r="1037" spans="1:37" x14ac:dyDescent="0.2">
      <c r="A1037" s="149" t="s">
        <v>2358</v>
      </c>
      <c r="B1037" s="66" t="s">
        <v>2359</v>
      </c>
      <c r="C1037" s="67">
        <v>45</v>
      </c>
      <c r="D1037" s="84" t="s">
        <v>334</v>
      </c>
      <c r="E1037" s="85">
        <v>63.568667921244902</v>
      </c>
      <c r="F1037" s="91">
        <v>63.491774418745798</v>
      </c>
      <c r="G1037" s="86">
        <v>19.842570671199301</v>
      </c>
      <c r="H1037" s="86">
        <v>19.800076893502499</v>
      </c>
      <c r="I1037" s="86">
        <v>24.5</v>
      </c>
      <c r="J1037" s="86">
        <v>54.83</v>
      </c>
      <c r="K1037" s="87">
        <v>0</v>
      </c>
      <c r="L1037" s="150">
        <v>2.50733207642E-9</v>
      </c>
      <c r="M1037" s="86">
        <v>4.0025298757134897E-2</v>
      </c>
      <c r="N1037" s="86">
        <v>60.782236708087197</v>
      </c>
      <c r="O1037" s="86">
        <v>6.0390763765541697</v>
      </c>
      <c r="P1037" s="86">
        <v>0.54300000000000004</v>
      </c>
      <c r="Q1037" s="88">
        <v>1.1016999999999999</v>
      </c>
      <c r="R1037" s="85">
        <v>2.1829294913774298E-2</v>
      </c>
      <c r="S1037" s="86">
        <v>0</v>
      </c>
      <c r="T1037" s="86">
        <v>1.54</v>
      </c>
      <c r="U1037" s="88">
        <v>1.2768368441287801</v>
      </c>
      <c r="V1037" s="89">
        <v>4.17</v>
      </c>
      <c r="W1037" s="85">
        <v>47.9655435474168</v>
      </c>
      <c r="X1037" s="88">
        <v>50.166666666700003</v>
      </c>
      <c r="Y1037" s="85"/>
      <c r="Z1037" s="88"/>
      <c r="AA1037" s="85">
        <v>0</v>
      </c>
      <c r="AB1037" s="91">
        <v>0</v>
      </c>
      <c r="AC1037" s="86">
        <v>0</v>
      </c>
      <c r="AD1037" s="86">
        <v>0</v>
      </c>
      <c r="AE1037" s="86">
        <v>0</v>
      </c>
      <c r="AF1037" s="151">
        <v>1.1811733451099999E-6</v>
      </c>
      <c r="AG1037" s="150">
        <v>3.6034580970499998E-9</v>
      </c>
      <c r="AH1037" s="86">
        <v>0.163021</v>
      </c>
      <c r="AI1037" s="88">
        <v>6.7112998634500001E-2</v>
      </c>
      <c r="AJ1037" s="152">
        <v>1.9</v>
      </c>
      <c r="AK1037" s="153">
        <v>7</v>
      </c>
    </row>
    <row r="1038" spans="1:37" x14ac:dyDescent="0.2">
      <c r="A1038" s="149" t="s">
        <v>2360</v>
      </c>
      <c r="B1038" s="66" t="s">
        <v>2361</v>
      </c>
      <c r="C1038" s="67">
        <v>45</v>
      </c>
      <c r="D1038" s="84" t="s">
        <v>334</v>
      </c>
      <c r="E1038" s="85">
        <v>61.1322369046487</v>
      </c>
      <c r="F1038" s="91">
        <v>61.098963779827002</v>
      </c>
      <c r="G1038" s="86">
        <v>16.5414963399563</v>
      </c>
      <c r="H1038" s="86">
        <v>16.534366384637298</v>
      </c>
      <c r="I1038" s="86">
        <v>41.79</v>
      </c>
      <c r="J1038" s="86">
        <v>55.78</v>
      </c>
      <c r="K1038" s="87">
        <v>0</v>
      </c>
      <c r="L1038" s="150">
        <v>0</v>
      </c>
      <c r="M1038" s="86">
        <v>3.1725432449857802E-2</v>
      </c>
      <c r="N1038" s="86">
        <v>59.894288720941397</v>
      </c>
      <c r="O1038" s="86">
        <v>1.4623172103487101</v>
      </c>
      <c r="P1038" s="86">
        <v>0.61799999999999999</v>
      </c>
      <c r="Q1038" s="88">
        <v>1.9804999999999999</v>
      </c>
      <c r="R1038" s="85">
        <v>0.22014309301045701</v>
      </c>
      <c r="S1038" s="86">
        <v>0</v>
      </c>
      <c r="T1038" s="86">
        <v>2.78</v>
      </c>
      <c r="U1038" s="88">
        <v>2.2910923091548598</v>
      </c>
      <c r="V1038" s="89">
        <v>4.09</v>
      </c>
      <c r="W1038" s="85">
        <v>52.064738895913301</v>
      </c>
      <c r="X1038" s="88">
        <v>52.3</v>
      </c>
      <c r="Y1038" s="85"/>
      <c r="Z1038" s="88"/>
      <c r="AA1038" s="85">
        <v>0</v>
      </c>
      <c r="AB1038" s="91">
        <v>0</v>
      </c>
      <c r="AC1038" s="86">
        <v>0</v>
      </c>
      <c r="AD1038" s="86">
        <v>0</v>
      </c>
      <c r="AE1038" s="86">
        <v>0.22</v>
      </c>
      <c r="AF1038" s="151">
        <v>0.182999918741</v>
      </c>
      <c r="AG1038" s="150">
        <v>7.4519979545300003E-3</v>
      </c>
      <c r="AH1038" s="86">
        <v>0.14527100000000001</v>
      </c>
      <c r="AI1038" s="88">
        <v>0.100934997065</v>
      </c>
      <c r="AJ1038" s="152">
        <v>1.98</v>
      </c>
      <c r="AK1038" s="153">
        <v>7</v>
      </c>
    </row>
    <row r="1039" spans="1:37" x14ac:dyDescent="0.2">
      <c r="A1039" s="149" t="s">
        <v>2362</v>
      </c>
      <c r="B1039" s="66" t="s">
        <v>2363</v>
      </c>
      <c r="C1039" s="67">
        <v>45</v>
      </c>
      <c r="D1039" s="84" t="s">
        <v>334</v>
      </c>
      <c r="E1039" s="85">
        <v>60.496504897858202</v>
      </c>
      <c r="F1039" s="91">
        <v>60.404559546402901</v>
      </c>
      <c r="G1039" s="86">
        <v>19.805971732698399</v>
      </c>
      <c r="H1039" s="86">
        <v>19.7611778435279</v>
      </c>
      <c r="I1039" s="86">
        <v>90.03</v>
      </c>
      <c r="J1039" s="86">
        <v>151.5</v>
      </c>
      <c r="K1039" s="87">
        <v>0</v>
      </c>
      <c r="L1039" s="150">
        <v>4.0000003027300002E-2</v>
      </c>
      <c r="M1039" s="86">
        <v>2.73397855547089E-3</v>
      </c>
      <c r="N1039" s="86">
        <v>57.2028534585763</v>
      </c>
      <c r="O1039" s="86">
        <v>4.92807671816729</v>
      </c>
      <c r="P1039" s="86">
        <v>3.02</v>
      </c>
      <c r="Q1039" s="88">
        <v>1.2050000000000001</v>
      </c>
      <c r="R1039" s="85">
        <v>2.7210884353741499E-2</v>
      </c>
      <c r="S1039" s="86">
        <v>0</v>
      </c>
      <c r="T1039" s="86">
        <v>2.42</v>
      </c>
      <c r="U1039" s="88">
        <v>0.81807787063996296</v>
      </c>
      <c r="V1039" s="89">
        <v>4.03</v>
      </c>
      <c r="W1039" s="85">
        <v>34.886342999099298</v>
      </c>
      <c r="X1039" s="88">
        <v>45.7</v>
      </c>
      <c r="Y1039" s="85">
        <v>100</v>
      </c>
      <c r="Z1039" s="88"/>
      <c r="AA1039" s="85">
        <v>0</v>
      </c>
      <c r="AB1039" s="91">
        <v>0</v>
      </c>
      <c r="AC1039" s="86">
        <v>0.01</v>
      </c>
      <c r="AD1039" s="86">
        <v>0.01</v>
      </c>
      <c r="AE1039" s="86">
        <v>0.08</v>
      </c>
      <c r="AF1039" s="151">
        <v>5.0202864658799996E-7</v>
      </c>
      <c r="AG1039" s="150">
        <v>3.9899992080400003E-3</v>
      </c>
      <c r="AH1039" s="86">
        <v>0.78054500000000004</v>
      </c>
      <c r="AI1039" s="88">
        <v>0.30407594088000001</v>
      </c>
      <c r="AJ1039" s="152">
        <v>2.06</v>
      </c>
      <c r="AK1039" s="153">
        <v>8</v>
      </c>
    </row>
    <row r="1040" spans="1:37" x14ac:dyDescent="0.2">
      <c r="A1040" s="149" t="s">
        <v>2364</v>
      </c>
      <c r="B1040" s="66" t="s">
        <v>2365</v>
      </c>
      <c r="C1040" s="67">
        <v>45</v>
      </c>
      <c r="D1040" s="84" t="s">
        <v>334</v>
      </c>
      <c r="E1040" s="85">
        <v>65.506397549107902</v>
      </c>
      <c r="F1040" s="91">
        <v>65.473959271940899</v>
      </c>
      <c r="G1040" s="86">
        <v>21.6588574517931</v>
      </c>
      <c r="H1040" s="86">
        <v>21.639034060191001</v>
      </c>
      <c r="I1040" s="86">
        <v>17.66</v>
      </c>
      <c r="J1040" s="86">
        <v>35.590000000000003</v>
      </c>
      <c r="K1040" s="87">
        <v>0</v>
      </c>
      <c r="L1040" s="150">
        <v>9.9999994119900001E-2</v>
      </c>
      <c r="M1040" s="86">
        <v>1.44662460444067E-5</v>
      </c>
      <c r="N1040" s="86">
        <v>64.826371044710399</v>
      </c>
      <c r="O1040" s="86">
        <v>6.5766441610402602</v>
      </c>
      <c r="P1040" s="86">
        <v>0.61799999999999999</v>
      </c>
      <c r="Q1040" s="88">
        <v>0.90110000000000001</v>
      </c>
      <c r="R1040" s="85">
        <v>8.7896633558934706E-3</v>
      </c>
      <c r="S1040" s="86">
        <v>0.2</v>
      </c>
      <c r="T1040" s="86">
        <v>1.06</v>
      </c>
      <c r="U1040" s="88">
        <v>1.6967021084880201</v>
      </c>
      <c r="V1040" s="89">
        <v>4.25</v>
      </c>
      <c r="W1040" s="85">
        <v>51.912852641360203</v>
      </c>
      <c r="X1040" s="88">
        <v>52.0333333333</v>
      </c>
      <c r="Y1040" s="85"/>
      <c r="Z1040" s="88"/>
      <c r="AA1040" s="85">
        <v>0</v>
      </c>
      <c r="AB1040" s="91">
        <v>0</v>
      </c>
      <c r="AC1040" s="86">
        <v>0</v>
      </c>
      <c r="AD1040" s="86">
        <v>0</v>
      </c>
      <c r="AE1040" s="86">
        <v>0</v>
      </c>
      <c r="AF1040" s="151">
        <v>10.101499108000001</v>
      </c>
      <c r="AG1040" s="150">
        <v>3.3259602723600002E-9</v>
      </c>
      <c r="AH1040" s="86">
        <v>0.23299400000000001</v>
      </c>
      <c r="AI1040" s="88">
        <v>3.2511000851500001E-2</v>
      </c>
      <c r="AJ1040" s="152">
        <v>1.97</v>
      </c>
      <c r="AK1040" s="153">
        <v>7</v>
      </c>
    </row>
    <row r="1041" spans="1:37" x14ac:dyDescent="0.2">
      <c r="A1041" s="149" t="s">
        <v>2366</v>
      </c>
      <c r="B1041" s="66" t="s">
        <v>2367</v>
      </c>
      <c r="C1041" s="67">
        <v>45</v>
      </c>
      <c r="D1041" s="84" t="s">
        <v>334</v>
      </c>
      <c r="E1041" s="85">
        <v>67.617916923167101</v>
      </c>
      <c r="F1041" s="91">
        <v>67.583472576437103</v>
      </c>
      <c r="G1041" s="86">
        <v>20.0260897605019</v>
      </c>
      <c r="H1041" s="86">
        <v>20.011432591680599</v>
      </c>
      <c r="I1041" s="86">
        <v>30.76</v>
      </c>
      <c r="J1041" s="86">
        <v>60.01</v>
      </c>
      <c r="K1041" s="87">
        <v>0</v>
      </c>
      <c r="L1041" s="150">
        <v>0.18999999602600001</v>
      </c>
      <c r="M1041" s="86">
        <v>1.32973276121809E-4</v>
      </c>
      <c r="N1041" s="86">
        <v>65.820222719791204</v>
      </c>
      <c r="O1041" s="86">
        <v>6.6525551859691596</v>
      </c>
      <c r="P1041" s="86">
        <v>0.90800000000000003</v>
      </c>
      <c r="Q1041" s="88">
        <v>0.92010000000000003</v>
      </c>
      <c r="R1041" s="85">
        <v>2.4945950440711798E-2</v>
      </c>
      <c r="S1041" s="86">
        <v>0.2</v>
      </c>
      <c r="T1041" s="86">
        <v>1.08</v>
      </c>
      <c r="U1041" s="88">
        <v>3.2531586198809799</v>
      </c>
      <c r="V1041" s="89">
        <v>4.2699999999999996</v>
      </c>
      <c r="W1041" s="85">
        <v>44.645835025427601</v>
      </c>
      <c r="X1041" s="88">
        <v>38.366666666699999</v>
      </c>
      <c r="Y1041" s="85"/>
      <c r="Z1041" s="88"/>
      <c r="AA1041" s="85">
        <v>0</v>
      </c>
      <c r="AB1041" s="91">
        <v>0</v>
      </c>
      <c r="AC1041" s="86">
        <v>0</v>
      </c>
      <c r="AD1041" s="86">
        <v>0</v>
      </c>
      <c r="AE1041" s="86">
        <v>0.32</v>
      </c>
      <c r="AF1041" s="151">
        <v>0</v>
      </c>
      <c r="AG1041" s="150">
        <v>4.0770001152400002E-2</v>
      </c>
      <c r="AH1041" s="86">
        <v>0.49027399999999999</v>
      </c>
      <c r="AI1041" s="88">
        <v>0.198151144586</v>
      </c>
      <c r="AJ1041" s="152">
        <v>1.89</v>
      </c>
      <c r="AK1041" s="153">
        <v>5</v>
      </c>
    </row>
    <row r="1042" spans="1:37" x14ac:dyDescent="0.2">
      <c r="A1042" s="149" t="s">
        <v>2368</v>
      </c>
      <c r="B1042" s="66" t="s">
        <v>2369</v>
      </c>
      <c r="C1042" s="67">
        <v>45</v>
      </c>
      <c r="D1042" s="84" t="s">
        <v>334</v>
      </c>
      <c r="E1042" s="85">
        <v>44.201953026349003</v>
      </c>
      <c r="F1042" s="91">
        <v>44.181959760922602</v>
      </c>
      <c r="G1042" s="86">
        <v>16.141931138984798</v>
      </c>
      <c r="H1042" s="86">
        <v>16.141931138984798</v>
      </c>
      <c r="I1042" s="86">
        <v>20.63</v>
      </c>
      <c r="J1042" s="86">
        <v>33.21</v>
      </c>
      <c r="K1042" s="87">
        <v>0</v>
      </c>
      <c r="L1042" s="150">
        <v>0.98999999732599997</v>
      </c>
      <c r="M1042" s="86">
        <v>4.9494039808940498E-3</v>
      </c>
      <c r="N1042" s="86">
        <v>42.515418269991002</v>
      </c>
      <c r="O1042" s="86">
        <v>2.56498536753314</v>
      </c>
      <c r="P1042" s="86">
        <v>1.3340000000000001</v>
      </c>
      <c r="Q1042" s="88">
        <v>1.3329</v>
      </c>
      <c r="R1042" s="85">
        <v>3.7893141341417198E-2</v>
      </c>
      <c r="S1042" s="86">
        <v>0.7</v>
      </c>
      <c r="T1042" s="86">
        <v>1.85</v>
      </c>
      <c r="U1042" s="88">
        <v>1.85411229901507</v>
      </c>
      <c r="V1042" s="89">
        <v>3.88</v>
      </c>
      <c r="W1042" s="85">
        <v>46.0595978566597</v>
      </c>
      <c r="X1042" s="88">
        <v>46</v>
      </c>
      <c r="Y1042" s="85">
        <v>100</v>
      </c>
      <c r="Z1042" s="88"/>
      <c r="AA1042" s="85">
        <v>0</v>
      </c>
      <c r="AB1042" s="91">
        <v>0</v>
      </c>
      <c r="AC1042" s="86">
        <v>0</v>
      </c>
      <c r="AD1042" s="86">
        <v>0</v>
      </c>
      <c r="AE1042" s="86">
        <v>0</v>
      </c>
      <c r="AF1042" s="151">
        <v>0</v>
      </c>
      <c r="AG1042" s="150">
        <v>0.33515999985099998</v>
      </c>
      <c r="AH1042" s="86">
        <v>0.19472700000000001</v>
      </c>
      <c r="AI1042" s="88">
        <v>3.4216002865800003E-2</v>
      </c>
      <c r="AJ1042" s="152">
        <v>1.81</v>
      </c>
      <c r="AK1042" s="153">
        <v>3</v>
      </c>
    </row>
    <row r="1043" spans="1:37" x14ac:dyDescent="0.2">
      <c r="A1043" s="149" t="s">
        <v>2370</v>
      </c>
      <c r="B1043" s="66" t="s">
        <v>2371</v>
      </c>
      <c r="C1043" s="67">
        <v>45</v>
      </c>
      <c r="D1043" s="84" t="s">
        <v>334</v>
      </c>
      <c r="E1043" s="85">
        <v>42.654379172541702</v>
      </c>
      <c r="F1043" s="91">
        <v>42.636462074176798</v>
      </c>
      <c r="G1043" s="86">
        <v>17.200414430275199</v>
      </c>
      <c r="H1043" s="86">
        <v>17.197298413168301</v>
      </c>
      <c r="I1043" s="86">
        <v>21.42</v>
      </c>
      <c r="J1043" s="86">
        <v>64.83</v>
      </c>
      <c r="K1043" s="87">
        <v>0</v>
      </c>
      <c r="L1043" s="150">
        <v>0.74000000075799999</v>
      </c>
      <c r="M1043" s="86">
        <v>1.7764565448953499E-2</v>
      </c>
      <c r="N1043" s="86">
        <v>41.2667615903366</v>
      </c>
      <c r="O1043" s="86">
        <v>4.8588558581064198</v>
      </c>
      <c r="P1043" s="86">
        <v>2.129</v>
      </c>
      <c r="Q1043" s="88">
        <v>1.1079000000000001</v>
      </c>
      <c r="R1043" s="85">
        <v>9.6459920902864899E-2</v>
      </c>
      <c r="S1043" s="86">
        <v>0.7</v>
      </c>
      <c r="T1043" s="86">
        <v>1.54</v>
      </c>
      <c r="U1043" s="88">
        <v>2.3268857746028999</v>
      </c>
      <c r="V1043" s="89">
        <v>3.87</v>
      </c>
      <c r="W1043" s="85">
        <v>45.848878152200001</v>
      </c>
      <c r="X1043" s="88">
        <v>39.066666666700002</v>
      </c>
      <c r="Y1043" s="85">
        <v>-100</v>
      </c>
      <c r="Z1043" s="88">
        <v>-100</v>
      </c>
      <c r="AA1043" s="85">
        <v>0</v>
      </c>
      <c r="AB1043" s="91">
        <v>0</v>
      </c>
      <c r="AC1043" s="86">
        <v>0</v>
      </c>
      <c r="AD1043" s="86">
        <v>0</v>
      </c>
      <c r="AE1043" s="86">
        <v>0</v>
      </c>
      <c r="AF1043" s="151">
        <v>0</v>
      </c>
      <c r="AG1043" s="150">
        <v>0.19932000326400001</v>
      </c>
      <c r="AH1043" s="86">
        <v>0.50190199999999996</v>
      </c>
      <c r="AI1043" s="88">
        <v>0.15154100471199999</v>
      </c>
      <c r="AJ1043" s="152">
        <v>1.8</v>
      </c>
      <c r="AK1043" s="153">
        <v>3</v>
      </c>
    </row>
    <row r="1044" spans="1:37" x14ac:dyDescent="0.2">
      <c r="A1044" s="149" t="s">
        <v>2372</v>
      </c>
      <c r="B1044" s="66" t="s">
        <v>2373</v>
      </c>
      <c r="C1044" s="67">
        <v>45</v>
      </c>
      <c r="D1044" s="84" t="s">
        <v>334</v>
      </c>
      <c r="E1044" s="85">
        <v>50.893174021057597</v>
      </c>
      <c r="F1044" s="91">
        <v>50.827368981426702</v>
      </c>
      <c r="G1044" s="86">
        <v>17.839080799716101</v>
      </c>
      <c r="H1044" s="86">
        <v>17.800632911392398</v>
      </c>
      <c r="I1044" s="86">
        <v>18.690000000000001</v>
      </c>
      <c r="J1044" s="86">
        <v>52.54</v>
      </c>
      <c r="K1044" s="87">
        <v>0</v>
      </c>
      <c r="L1044" s="150">
        <v>0.84999997708999997</v>
      </c>
      <c r="M1044" s="86">
        <v>2.3556867668793799E-3</v>
      </c>
      <c r="N1044" s="86">
        <v>49.600866520268298</v>
      </c>
      <c r="O1044" s="86">
        <v>5.9645946489639901</v>
      </c>
      <c r="P1044" s="86">
        <v>1.7929999999999999</v>
      </c>
      <c r="Q1044" s="88">
        <v>0.72299999999999998</v>
      </c>
      <c r="R1044" s="85">
        <v>5.2548607461902298E-2</v>
      </c>
      <c r="S1044" s="86">
        <v>0.6</v>
      </c>
      <c r="T1044" s="86">
        <v>1.31</v>
      </c>
      <c r="U1044" s="88">
        <v>4.6211404235182796</v>
      </c>
      <c r="V1044" s="89">
        <v>4.09</v>
      </c>
      <c r="W1044" s="85">
        <v>41.586019099891402</v>
      </c>
      <c r="X1044" s="88">
        <v>42</v>
      </c>
      <c r="Y1044" s="85">
        <v>37.580000000000013</v>
      </c>
      <c r="Z1044" s="88"/>
      <c r="AA1044" s="85">
        <v>0</v>
      </c>
      <c r="AB1044" s="91">
        <v>0</v>
      </c>
      <c r="AC1044" s="86">
        <v>0</v>
      </c>
      <c r="AD1044" s="86">
        <v>0</v>
      </c>
      <c r="AE1044" s="86">
        <v>0</v>
      </c>
      <c r="AF1044" s="151">
        <v>0</v>
      </c>
      <c r="AG1044" s="150">
        <v>9.7799998909200006E-2</v>
      </c>
      <c r="AH1044" s="86">
        <v>0.42019200000000001</v>
      </c>
      <c r="AI1044" s="88">
        <v>0.20070499981100001</v>
      </c>
      <c r="AJ1044" s="152">
        <v>1.79</v>
      </c>
      <c r="AK1044" s="153">
        <v>4</v>
      </c>
    </row>
    <row r="1045" spans="1:37" x14ac:dyDescent="0.2">
      <c r="A1045" s="149" t="s">
        <v>2374</v>
      </c>
      <c r="B1045" s="66" t="s">
        <v>2375</v>
      </c>
      <c r="C1045" s="67">
        <v>45</v>
      </c>
      <c r="D1045" s="84" t="s">
        <v>334</v>
      </c>
      <c r="E1045" s="85">
        <v>55.100511431614102</v>
      </c>
      <c r="F1045" s="91">
        <v>55.030830517610902</v>
      </c>
      <c r="G1045" s="86">
        <v>19.2450796071574</v>
      </c>
      <c r="H1045" s="86">
        <v>19.2174701884014</v>
      </c>
      <c r="I1045" s="86">
        <v>14.08</v>
      </c>
      <c r="J1045" s="86">
        <v>37.159999999999997</v>
      </c>
      <c r="K1045" s="87">
        <v>0</v>
      </c>
      <c r="L1045" s="150">
        <v>0.34000006824399998</v>
      </c>
      <c r="M1045" s="86">
        <v>2.3906541830198799E-3</v>
      </c>
      <c r="N1045" s="86">
        <v>52.511565988743797</v>
      </c>
      <c r="O1045" s="86">
        <v>2.80474649406688</v>
      </c>
      <c r="P1045" s="86">
        <v>0.76600000000000001</v>
      </c>
      <c r="Q1045" s="88">
        <v>0.70120000000000005</v>
      </c>
      <c r="R1045" s="85">
        <v>1.4318442153493699E-2</v>
      </c>
      <c r="S1045" s="86">
        <v>0.5</v>
      </c>
      <c r="T1045" s="86">
        <v>0.94</v>
      </c>
      <c r="U1045" s="88">
        <v>3.42225319151733</v>
      </c>
      <c r="V1045" s="89">
        <v>4.0199999999999996</v>
      </c>
      <c r="W1045" s="85">
        <v>46.5187701443216</v>
      </c>
      <c r="X1045" s="88">
        <v>52.5</v>
      </c>
      <c r="Y1045" s="85"/>
      <c r="Z1045" s="88"/>
      <c r="AA1045" s="85">
        <v>0</v>
      </c>
      <c r="AB1045" s="91">
        <v>0</v>
      </c>
      <c r="AC1045" s="86">
        <v>0</v>
      </c>
      <c r="AD1045" s="86">
        <v>0</v>
      </c>
      <c r="AE1045" s="86">
        <v>0</v>
      </c>
      <c r="AF1045" s="151">
        <v>5.6405283338200003E-7</v>
      </c>
      <c r="AG1045" s="150">
        <v>2.2147823610599999E-8</v>
      </c>
      <c r="AH1045" s="86">
        <v>0.17089499999999999</v>
      </c>
      <c r="AI1045" s="88">
        <v>2.3322004627000001E-2</v>
      </c>
      <c r="AJ1045" s="152">
        <v>1.94</v>
      </c>
      <c r="AK1045" s="153">
        <v>3</v>
      </c>
    </row>
    <row r="1046" spans="1:37" x14ac:dyDescent="0.2">
      <c r="A1046" s="149" t="s">
        <v>2376</v>
      </c>
      <c r="B1046" s="66" t="s">
        <v>2377</v>
      </c>
      <c r="C1046" s="67">
        <v>45</v>
      </c>
      <c r="D1046" s="84" t="s">
        <v>334</v>
      </c>
      <c r="E1046" s="85">
        <v>48.147819922013497</v>
      </c>
      <c r="F1046" s="91">
        <v>48.113637514559201</v>
      </c>
      <c r="G1046" s="86">
        <v>17.616599989871901</v>
      </c>
      <c r="H1046" s="86">
        <v>17.610269914417401</v>
      </c>
      <c r="I1046" s="86">
        <v>15.21</v>
      </c>
      <c r="J1046" s="86">
        <v>40.5</v>
      </c>
      <c r="K1046" s="87">
        <v>0</v>
      </c>
      <c r="L1046" s="150">
        <v>0.63999997142599996</v>
      </c>
      <c r="M1046" s="86">
        <v>5.7891800774172305E-4</v>
      </c>
      <c r="N1046" s="86">
        <v>46.573935536226003</v>
      </c>
      <c r="O1046" s="86">
        <v>4.14771693651082</v>
      </c>
      <c r="P1046" s="86">
        <v>0.69799999999999995</v>
      </c>
      <c r="Q1046" s="88">
        <v>1.5613999999999999</v>
      </c>
      <c r="R1046" s="85">
        <v>1.44050705848459E-2</v>
      </c>
      <c r="S1046" s="86">
        <v>0.7</v>
      </c>
      <c r="T1046" s="86">
        <v>1.1200000000000001</v>
      </c>
      <c r="U1046" s="88">
        <v>4.6057629006937804</v>
      </c>
      <c r="V1046" s="89">
        <v>3.99</v>
      </c>
      <c r="W1046" s="85">
        <v>49.545737275323098</v>
      </c>
      <c r="X1046" s="88">
        <v>49.566666666700002</v>
      </c>
      <c r="Y1046" s="85">
        <v>100</v>
      </c>
      <c r="Z1046" s="88"/>
      <c r="AA1046" s="85">
        <v>0</v>
      </c>
      <c r="AB1046" s="91">
        <v>0</v>
      </c>
      <c r="AC1046" s="86">
        <v>0</v>
      </c>
      <c r="AD1046" s="86">
        <v>0</v>
      </c>
      <c r="AE1046" s="86">
        <v>0</v>
      </c>
      <c r="AF1046" s="151">
        <v>0</v>
      </c>
      <c r="AG1046" s="150">
        <v>6.8759966419599999E-2</v>
      </c>
      <c r="AH1046" s="86">
        <v>0.19317200000000001</v>
      </c>
      <c r="AI1046" s="88">
        <v>1.8855993100199999E-2</v>
      </c>
      <c r="AJ1046" s="152">
        <v>1.79</v>
      </c>
      <c r="AK1046" s="153">
        <v>3</v>
      </c>
    </row>
    <row r="1047" spans="1:37" x14ac:dyDescent="0.2">
      <c r="A1047" s="149" t="s">
        <v>2378</v>
      </c>
      <c r="B1047" s="66" t="s">
        <v>2379</v>
      </c>
      <c r="C1047" s="67">
        <v>45</v>
      </c>
      <c r="D1047" s="84" t="s">
        <v>334</v>
      </c>
      <c r="E1047" s="85">
        <v>59.218367895520103</v>
      </c>
      <c r="F1047" s="91">
        <v>59.201321733201297</v>
      </c>
      <c r="G1047" s="86">
        <v>20.916952408425999</v>
      </c>
      <c r="H1047" s="86">
        <v>20.907773705638999</v>
      </c>
      <c r="I1047" s="86">
        <v>45.49</v>
      </c>
      <c r="J1047" s="86">
        <v>81.680000000000007</v>
      </c>
      <c r="K1047" s="87">
        <v>0</v>
      </c>
      <c r="L1047" s="150">
        <v>0.50000001487900003</v>
      </c>
      <c r="M1047" s="86">
        <v>2.4835173678122398E-4</v>
      </c>
      <c r="N1047" s="86">
        <v>58.404670558798998</v>
      </c>
      <c r="O1047" s="86">
        <v>9.0472456381101694</v>
      </c>
      <c r="P1047" s="86">
        <v>1.25</v>
      </c>
      <c r="Q1047" s="88">
        <v>0.89600000000000002</v>
      </c>
      <c r="R1047" s="85">
        <v>6.3420477767599195E-2</v>
      </c>
      <c r="S1047" s="86">
        <v>0.1</v>
      </c>
      <c r="T1047" s="86">
        <v>1.33</v>
      </c>
      <c r="U1047" s="88">
        <v>4.1120588485973002</v>
      </c>
      <c r="V1047" s="89">
        <v>4.12</v>
      </c>
      <c r="W1047" s="85">
        <v>33.6754151690049</v>
      </c>
      <c r="X1047" s="88">
        <v>39.1</v>
      </c>
      <c r="Y1047" s="85">
        <v>-99.64</v>
      </c>
      <c r="Z1047" s="88"/>
      <c r="AA1047" s="85">
        <v>0</v>
      </c>
      <c r="AB1047" s="91">
        <v>0</v>
      </c>
      <c r="AC1047" s="86">
        <v>0</v>
      </c>
      <c r="AD1047" s="86">
        <v>0</v>
      </c>
      <c r="AE1047" s="86">
        <v>0.28999999999999998</v>
      </c>
      <c r="AF1047" s="151">
        <v>0</v>
      </c>
      <c r="AG1047" s="150">
        <v>0.52542600471099998</v>
      </c>
      <c r="AH1047" s="86">
        <v>0.73499000000000003</v>
      </c>
      <c r="AI1047" s="88">
        <v>0.214847049633</v>
      </c>
      <c r="AJ1047" s="152">
        <v>1.88</v>
      </c>
      <c r="AK1047" s="153">
        <v>5</v>
      </c>
    </row>
    <row r="1048" spans="1:37" x14ac:dyDescent="0.2">
      <c r="A1048" s="149" t="s">
        <v>1497</v>
      </c>
      <c r="B1048" s="66" t="s">
        <v>2380</v>
      </c>
      <c r="C1048" s="67">
        <v>45</v>
      </c>
      <c r="D1048" s="84" t="s">
        <v>334</v>
      </c>
      <c r="E1048" s="85">
        <v>26.7541806731628</v>
      </c>
      <c r="F1048" s="91">
        <v>26.504191311008</v>
      </c>
      <c r="G1048" s="86">
        <v>10.5495510829326</v>
      </c>
      <c r="H1048" s="86">
        <v>10.4516829071103</v>
      </c>
      <c r="I1048" s="86">
        <v>536.25</v>
      </c>
      <c r="J1048" s="86">
        <v>597.16</v>
      </c>
      <c r="K1048" s="87">
        <v>1.18E-2</v>
      </c>
      <c r="L1048" s="150">
        <v>0.209999985237</v>
      </c>
      <c r="M1048" s="86">
        <v>4.7951425784142302E-3</v>
      </c>
      <c r="N1048" s="86">
        <v>24.908299923227801</v>
      </c>
      <c r="O1048" s="86">
        <v>5.4897314375987403</v>
      </c>
      <c r="P1048" s="86">
        <v>14.388</v>
      </c>
      <c r="Q1048" s="88">
        <v>2.6004</v>
      </c>
      <c r="R1048" s="85">
        <v>6.7349137931034503E-2</v>
      </c>
      <c r="S1048" s="86">
        <v>0</v>
      </c>
      <c r="T1048" s="86">
        <v>5.09</v>
      </c>
      <c r="U1048" s="88">
        <v>1.96587379260457</v>
      </c>
      <c r="V1048" s="89">
        <v>2.17</v>
      </c>
      <c r="W1048" s="85">
        <v>14.440731356627399</v>
      </c>
      <c r="X1048" s="88">
        <v>18.100000000000001</v>
      </c>
      <c r="Y1048" s="85"/>
      <c r="Z1048" s="88"/>
      <c r="AA1048" s="85">
        <v>0.86</v>
      </c>
      <c r="AB1048" s="91">
        <v>0.9</v>
      </c>
      <c r="AC1048" s="86">
        <v>0.26</v>
      </c>
      <c r="AD1048" s="86">
        <v>0.3</v>
      </c>
      <c r="AE1048" s="86">
        <v>2.57</v>
      </c>
      <c r="AF1048" s="151">
        <v>9.6406170852800002E-8</v>
      </c>
      <c r="AG1048" s="150">
        <v>1.9109998340699999E-2</v>
      </c>
      <c r="AH1048" s="86">
        <v>3.3904860000000001</v>
      </c>
      <c r="AI1048" s="88">
        <v>0.67434797765800003</v>
      </c>
      <c r="AJ1048" s="152">
        <v>2.4900000000000002</v>
      </c>
      <c r="AK1048" s="153">
        <v>18</v>
      </c>
    </row>
    <row r="1049" spans="1:37" x14ac:dyDescent="0.2">
      <c r="A1049" s="149" t="s">
        <v>2381</v>
      </c>
      <c r="B1049" s="66" t="s">
        <v>2382</v>
      </c>
      <c r="C1049" s="67">
        <v>45</v>
      </c>
      <c r="D1049" s="84" t="s">
        <v>334</v>
      </c>
      <c r="E1049" s="85">
        <v>51.118106170436697</v>
      </c>
      <c r="F1049" s="91">
        <v>51.099239370047499</v>
      </c>
      <c r="G1049" s="86">
        <v>18.309733283021899</v>
      </c>
      <c r="H1049" s="86">
        <v>18.309733283021899</v>
      </c>
      <c r="I1049" s="86">
        <v>150.19</v>
      </c>
      <c r="J1049" s="86">
        <v>212.87</v>
      </c>
      <c r="K1049" s="87">
        <v>0</v>
      </c>
      <c r="L1049" s="150">
        <v>0.249999996118</v>
      </c>
      <c r="M1049" s="86">
        <v>2.8566609209544101E-2</v>
      </c>
      <c r="N1049" s="86">
        <v>49.2031017654514</v>
      </c>
      <c r="O1049" s="86">
        <v>7.6282567821649199</v>
      </c>
      <c r="P1049" s="86">
        <v>4.5510000000000002</v>
      </c>
      <c r="Q1049" s="88">
        <v>2.0522</v>
      </c>
      <c r="R1049" s="85">
        <v>0.18482153170844401</v>
      </c>
      <c r="S1049" s="86">
        <v>0</v>
      </c>
      <c r="T1049" s="86">
        <v>3.3</v>
      </c>
      <c r="U1049" s="88">
        <v>0.95922785136933297</v>
      </c>
      <c r="V1049" s="89">
        <v>3.48</v>
      </c>
      <c r="W1049" s="85">
        <v>27.156604973431701</v>
      </c>
      <c r="X1049" s="88">
        <v>16.2</v>
      </c>
      <c r="Y1049" s="85">
        <v>-100</v>
      </c>
      <c r="Z1049" s="88"/>
      <c r="AA1049" s="85">
        <v>0.69</v>
      </c>
      <c r="AB1049" s="91">
        <v>0.69</v>
      </c>
      <c r="AC1049" s="86">
        <v>0.09</v>
      </c>
      <c r="AD1049" s="86">
        <v>0.09</v>
      </c>
      <c r="AE1049" s="86">
        <v>1.32</v>
      </c>
      <c r="AF1049" s="151">
        <v>2.9253880546399999E-9</v>
      </c>
      <c r="AG1049" s="150">
        <v>5.0399995795400001E-3</v>
      </c>
      <c r="AH1049" s="86">
        <v>1.285177</v>
      </c>
      <c r="AI1049" s="88">
        <v>0.39820992233300001</v>
      </c>
      <c r="AJ1049" s="152">
        <v>2.15</v>
      </c>
      <c r="AK1049" s="153">
        <v>7</v>
      </c>
    </row>
    <row r="1050" spans="1:37" x14ac:dyDescent="0.2">
      <c r="A1050" s="149" t="s">
        <v>2383</v>
      </c>
      <c r="B1050" s="66" t="s">
        <v>2384</v>
      </c>
      <c r="C1050" s="67">
        <v>45</v>
      </c>
      <c r="D1050" s="84" t="s">
        <v>334</v>
      </c>
      <c r="E1050" s="85">
        <v>34.597878354072598</v>
      </c>
      <c r="F1050" s="91">
        <v>34.585031017142001</v>
      </c>
      <c r="G1050" s="86">
        <v>14.871710164078801</v>
      </c>
      <c r="H1050" s="86">
        <v>14.871710164078801</v>
      </c>
      <c r="I1050" s="86">
        <v>374.97</v>
      </c>
      <c r="J1050" s="86">
        <v>523.65</v>
      </c>
      <c r="K1050" s="87">
        <v>0</v>
      </c>
      <c r="L1050" s="150">
        <v>0.199999999116</v>
      </c>
      <c r="M1050" s="86">
        <v>7.9874682699031495E-3</v>
      </c>
      <c r="N1050" s="86">
        <v>32.934198126281899</v>
      </c>
      <c r="O1050" s="86">
        <v>6.81039406053684</v>
      </c>
      <c r="P1050" s="86">
        <v>9.0820000000000007</v>
      </c>
      <c r="Q1050" s="88">
        <v>2.3043999999999998</v>
      </c>
      <c r="R1050" s="85">
        <v>0.21537798836958899</v>
      </c>
      <c r="S1050" s="86">
        <v>0</v>
      </c>
      <c r="T1050" s="86">
        <v>3.64</v>
      </c>
      <c r="U1050" s="88">
        <v>1.52516242704548</v>
      </c>
      <c r="V1050" s="89">
        <v>3</v>
      </c>
      <c r="W1050" s="85">
        <v>16.099824527411499</v>
      </c>
      <c r="X1050" s="88">
        <v>16.266666666700001</v>
      </c>
      <c r="Y1050" s="85">
        <v>-40.54</v>
      </c>
      <c r="Z1050" s="88"/>
      <c r="AA1050" s="85">
        <v>1.87</v>
      </c>
      <c r="AB1050" s="91">
        <v>1.87</v>
      </c>
      <c r="AC1050" s="86">
        <v>0.28999999999999998</v>
      </c>
      <c r="AD1050" s="86">
        <v>0.28999999999999998</v>
      </c>
      <c r="AE1050" s="86">
        <v>1.89</v>
      </c>
      <c r="AF1050" s="151">
        <v>0</v>
      </c>
      <c r="AG1050" s="150">
        <v>1.26000552469E-3</v>
      </c>
      <c r="AH1050" s="86">
        <v>1.705999</v>
      </c>
      <c r="AI1050" s="88">
        <v>0.34141998238499999</v>
      </c>
      <c r="AJ1050" s="152">
        <v>2.2999999999999998</v>
      </c>
      <c r="AK1050" s="153">
        <v>13</v>
      </c>
    </row>
    <row r="1051" spans="1:37" x14ac:dyDescent="0.2">
      <c r="A1051" s="149" t="s">
        <v>2385</v>
      </c>
      <c r="B1051" s="66" t="s">
        <v>2386</v>
      </c>
      <c r="C1051" s="67">
        <v>45</v>
      </c>
      <c r="D1051" s="84" t="s">
        <v>334</v>
      </c>
      <c r="E1051" s="85">
        <v>30.382479182406101</v>
      </c>
      <c r="F1051" s="91">
        <v>30.355912362703499</v>
      </c>
      <c r="G1051" s="86">
        <v>13.5905887041203</v>
      </c>
      <c r="H1051" s="86">
        <v>13.584777212310399</v>
      </c>
      <c r="I1051" s="86">
        <v>342.68</v>
      </c>
      <c r="J1051" s="86">
        <v>481.48</v>
      </c>
      <c r="K1051" s="87">
        <v>0</v>
      </c>
      <c r="L1051" s="150">
        <v>0.179999998992</v>
      </c>
      <c r="M1051" s="86">
        <v>0.31040609775618699</v>
      </c>
      <c r="N1051" s="86">
        <v>28.832338358797902</v>
      </c>
      <c r="O1051" s="86">
        <v>10.5352112676056</v>
      </c>
      <c r="P1051" s="86">
        <v>13.010999999999999</v>
      </c>
      <c r="Q1051" s="88">
        <v>2.0202</v>
      </c>
      <c r="R1051" s="85">
        <v>7.8037904124860599E-2</v>
      </c>
      <c r="S1051" s="86">
        <v>0</v>
      </c>
      <c r="T1051" s="86">
        <v>3.67</v>
      </c>
      <c r="U1051" s="88">
        <v>1.1290898373612499</v>
      </c>
      <c r="V1051" s="89">
        <v>2.34</v>
      </c>
      <c r="W1051" s="85">
        <v>13.231504830850399</v>
      </c>
      <c r="X1051" s="88">
        <v>7.0666666666699998</v>
      </c>
      <c r="Y1051" s="85">
        <v>36.22</v>
      </c>
      <c r="Z1051" s="88">
        <v>-16.86</v>
      </c>
      <c r="AA1051" s="85">
        <v>2</v>
      </c>
      <c r="AB1051" s="91">
        <v>2</v>
      </c>
      <c r="AC1051" s="86">
        <v>0.48</v>
      </c>
      <c r="AD1051" s="86">
        <v>0.48</v>
      </c>
      <c r="AE1051" s="86">
        <v>1.88</v>
      </c>
      <c r="AF1051" s="151">
        <v>0</v>
      </c>
      <c r="AG1051" s="150">
        <v>6.9299994076499997E-3</v>
      </c>
      <c r="AH1051" s="86">
        <v>3.468388</v>
      </c>
      <c r="AI1051" s="88">
        <v>0.59494195063499999</v>
      </c>
      <c r="AJ1051" s="152">
        <v>2.2599999999999998</v>
      </c>
      <c r="AK1051" s="153">
        <v>12</v>
      </c>
    </row>
    <row r="1052" spans="1:37" x14ac:dyDescent="0.2">
      <c r="A1052" s="149" t="s">
        <v>2387</v>
      </c>
      <c r="B1052" s="66" t="s">
        <v>2388</v>
      </c>
      <c r="C1052" s="67">
        <v>45</v>
      </c>
      <c r="D1052" s="84" t="s">
        <v>334</v>
      </c>
      <c r="E1052" s="85">
        <v>13.593914280413101</v>
      </c>
      <c r="F1052" s="91">
        <v>13.558043169027201</v>
      </c>
      <c r="G1052" s="86">
        <v>5.2025480858432802</v>
      </c>
      <c r="H1052" s="86">
        <v>5.2000742160925197</v>
      </c>
      <c r="I1052" s="86">
        <v>759.74</v>
      </c>
      <c r="J1052" s="86">
        <v>866.12</v>
      </c>
      <c r="K1052" s="87">
        <v>0</v>
      </c>
      <c r="L1052" s="150">
        <v>7.0000057827000001E-2</v>
      </c>
      <c r="M1052" s="86">
        <v>2.3452140243976701E-3</v>
      </c>
      <c r="N1052" s="86">
        <v>12.309712261404901</v>
      </c>
      <c r="O1052" s="86">
        <v>1.78317955997161</v>
      </c>
      <c r="P1052" s="86">
        <v>28.6</v>
      </c>
      <c r="Q1052" s="88">
        <v>4.9065000000000003</v>
      </c>
      <c r="R1052" s="85">
        <v>4.6634540649774597E-2</v>
      </c>
      <c r="S1052" s="86">
        <v>0</v>
      </c>
      <c r="T1052" s="86">
        <v>7.88</v>
      </c>
      <c r="U1052" s="88">
        <v>3.9025295318201501</v>
      </c>
      <c r="V1052" s="89">
        <v>2.0299999999999998</v>
      </c>
      <c r="W1052" s="85">
        <v>12.842059732995899</v>
      </c>
      <c r="X1052" s="88">
        <v>18.7</v>
      </c>
      <c r="Y1052" s="85">
        <v>-100</v>
      </c>
      <c r="Z1052" s="88"/>
      <c r="AA1052" s="85">
        <v>1</v>
      </c>
      <c r="AB1052" s="91">
        <v>1.01</v>
      </c>
      <c r="AC1052" s="86">
        <v>0.32</v>
      </c>
      <c r="AD1052" s="86">
        <v>0.32</v>
      </c>
      <c r="AE1052" s="86">
        <v>1.0900000000000001</v>
      </c>
      <c r="AF1052" s="151">
        <v>0</v>
      </c>
      <c r="AG1052" s="150">
        <v>1.0500003132799999E-2</v>
      </c>
      <c r="AH1052" s="86">
        <v>4.2595099999999997</v>
      </c>
      <c r="AI1052" s="88">
        <v>0.98684397615700004</v>
      </c>
      <c r="AJ1052" s="152">
        <v>2.5299999999999998</v>
      </c>
      <c r="AK1052" s="153">
        <v>11</v>
      </c>
    </row>
    <row r="1053" spans="1:37" x14ac:dyDescent="0.2">
      <c r="A1053" s="149" t="s">
        <v>2389</v>
      </c>
      <c r="B1053" s="66" t="s">
        <v>2390</v>
      </c>
      <c r="C1053" s="67">
        <v>45</v>
      </c>
      <c r="D1053" s="84" t="s">
        <v>334</v>
      </c>
      <c r="E1053" s="85">
        <v>18.940745609916402</v>
      </c>
      <c r="F1053" s="91">
        <v>18.924647518881699</v>
      </c>
      <c r="G1053" s="86">
        <v>8.0570945628697501</v>
      </c>
      <c r="H1053" s="86">
        <v>8.0490455173524005</v>
      </c>
      <c r="I1053" s="86">
        <v>561.66999999999996</v>
      </c>
      <c r="J1053" s="86">
        <v>665.09</v>
      </c>
      <c r="K1053" s="87">
        <v>0</v>
      </c>
      <c r="L1053" s="150">
        <v>0.109999999615</v>
      </c>
      <c r="M1053" s="86">
        <v>7.0252934260225898E-4</v>
      </c>
      <c r="N1053" s="86">
        <v>17.5448731728289</v>
      </c>
      <c r="O1053" s="86">
        <v>4.0048790404553802</v>
      </c>
      <c r="P1053" s="86">
        <v>18.702999999999999</v>
      </c>
      <c r="Q1053" s="88">
        <v>2.6084999999999998</v>
      </c>
      <c r="R1053" s="85">
        <v>3.9207998431680102E-2</v>
      </c>
      <c r="S1053" s="86">
        <v>0</v>
      </c>
      <c r="T1053" s="86">
        <v>6.26</v>
      </c>
      <c r="U1053" s="88">
        <v>1.7466428772654701</v>
      </c>
      <c r="V1053" s="89">
        <v>2.2400000000000002</v>
      </c>
      <c r="W1053" s="85">
        <v>12.3189143412962</v>
      </c>
      <c r="X1053" s="88">
        <v>22.4</v>
      </c>
      <c r="Y1053" s="85">
        <v>40.259999999999991</v>
      </c>
      <c r="Z1053" s="88">
        <v>100</v>
      </c>
      <c r="AA1053" s="85">
        <v>1.56</v>
      </c>
      <c r="AB1053" s="91">
        <v>1.56</v>
      </c>
      <c r="AC1053" s="86">
        <v>0.3</v>
      </c>
      <c r="AD1053" s="86">
        <v>0.3</v>
      </c>
      <c r="AE1053" s="86">
        <v>1.69</v>
      </c>
      <c r="AF1053" s="151">
        <v>0</v>
      </c>
      <c r="AG1053" s="150">
        <v>4.1999997953600004E-3</v>
      </c>
      <c r="AH1053" s="86">
        <v>3.0169830000000002</v>
      </c>
      <c r="AI1053" s="88">
        <v>0.70599395692199995</v>
      </c>
      <c r="AJ1053" s="152">
        <v>2.63</v>
      </c>
      <c r="AK1053" s="153">
        <v>20</v>
      </c>
    </row>
    <row r="1054" spans="1:37" x14ac:dyDescent="0.2">
      <c r="A1054" s="149" t="s">
        <v>2391</v>
      </c>
      <c r="B1054" s="66" t="s">
        <v>2392</v>
      </c>
      <c r="C1054" s="67">
        <v>45</v>
      </c>
      <c r="D1054" s="84" t="s">
        <v>334</v>
      </c>
      <c r="E1054" s="85">
        <v>38.721795702871802</v>
      </c>
      <c r="F1054" s="91">
        <v>38.701489389951497</v>
      </c>
      <c r="G1054" s="86">
        <v>15.513242059060101</v>
      </c>
      <c r="H1054" s="86">
        <v>15.508555986847799</v>
      </c>
      <c r="I1054" s="86">
        <v>238.71</v>
      </c>
      <c r="J1054" s="86">
        <v>386.87</v>
      </c>
      <c r="K1054" s="87">
        <v>0</v>
      </c>
      <c r="L1054" s="150">
        <v>0.59999982431900001</v>
      </c>
      <c r="M1054" s="86">
        <v>1.9793494031062299E-3</v>
      </c>
      <c r="N1054" s="86">
        <v>36.399555597283502</v>
      </c>
      <c r="O1054" s="86">
        <v>4.9859610312260703</v>
      </c>
      <c r="P1054" s="86">
        <v>9.2240000000000002</v>
      </c>
      <c r="Q1054" s="88">
        <v>2.2042000000000002</v>
      </c>
      <c r="R1054" s="85">
        <v>1.8412815319462299E-2</v>
      </c>
      <c r="S1054" s="86">
        <v>0</v>
      </c>
      <c r="T1054" s="86">
        <v>3.58</v>
      </c>
      <c r="U1054" s="88">
        <v>1.15745983645608</v>
      </c>
      <c r="V1054" s="89">
        <v>3.1</v>
      </c>
      <c r="W1054" s="85">
        <v>14.963820687032401</v>
      </c>
      <c r="X1054" s="88">
        <v>18.600000000000001</v>
      </c>
      <c r="Y1054" s="85">
        <v>100</v>
      </c>
      <c r="Z1054" s="88"/>
      <c r="AA1054" s="85">
        <v>3.08</v>
      </c>
      <c r="AB1054" s="91">
        <v>3.05</v>
      </c>
      <c r="AC1054" s="86">
        <v>0.65</v>
      </c>
      <c r="AD1054" s="86">
        <v>0.65</v>
      </c>
      <c r="AE1054" s="86">
        <v>1.26</v>
      </c>
      <c r="AF1054" s="151">
        <v>0</v>
      </c>
      <c r="AG1054" s="150">
        <v>5.7263993925799998E-2</v>
      </c>
      <c r="AH1054" s="86">
        <v>2.99661</v>
      </c>
      <c r="AI1054" s="88">
        <v>0.235647085837</v>
      </c>
      <c r="AJ1054" s="152">
        <v>2.1</v>
      </c>
      <c r="AK1054" s="153">
        <v>9</v>
      </c>
    </row>
    <row r="1055" spans="1:37" x14ac:dyDescent="0.2">
      <c r="A1055" s="149" t="s">
        <v>2393</v>
      </c>
      <c r="B1055" s="66" t="s">
        <v>2394</v>
      </c>
      <c r="C1055" s="67">
        <v>45</v>
      </c>
      <c r="D1055" s="84" t="s">
        <v>334</v>
      </c>
      <c r="E1055" s="85">
        <v>47.904438515643903</v>
      </c>
      <c r="F1055" s="91">
        <v>47.888673296143601</v>
      </c>
      <c r="G1055" s="86">
        <v>16.303662381760901</v>
      </c>
      <c r="H1055" s="86">
        <v>16.3000242541838</v>
      </c>
      <c r="I1055" s="86">
        <v>76.38</v>
      </c>
      <c r="J1055" s="86">
        <v>175.47</v>
      </c>
      <c r="K1055" s="87">
        <v>0</v>
      </c>
      <c r="L1055" s="150">
        <v>1.0000007061599999E-2</v>
      </c>
      <c r="M1055" s="86">
        <v>1.03654303719791E-4</v>
      </c>
      <c r="N1055" s="86">
        <v>45.956092286384198</v>
      </c>
      <c r="O1055" s="86">
        <v>10.008348987685199</v>
      </c>
      <c r="P1055" s="86">
        <v>3.2069999999999999</v>
      </c>
      <c r="Q1055" s="88">
        <v>0.88929999999999998</v>
      </c>
      <c r="R1055" s="85">
        <v>1.7053206002728499E-2</v>
      </c>
      <c r="S1055" s="86">
        <v>0</v>
      </c>
      <c r="T1055" s="86">
        <v>1.57</v>
      </c>
      <c r="U1055" s="88">
        <v>1.89546446762066</v>
      </c>
      <c r="V1055" s="89">
        <v>3.93</v>
      </c>
      <c r="W1055" s="85">
        <v>20.7325995151356</v>
      </c>
      <c r="X1055" s="88">
        <v>26.166666666699999</v>
      </c>
      <c r="Y1055" s="85">
        <v>87.960000000000008</v>
      </c>
      <c r="Z1055" s="88"/>
      <c r="AA1055" s="85">
        <v>0.59</v>
      </c>
      <c r="AB1055" s="91">
        <v>0.59</v>
      </c>
      <c r="AC1055" s="86">
        <v>0</v>
      </c>
      <c r="AD1055" s="86">
        <v>0</v>
      </c>
      <c r="AE1055" s="86">
        <v>0.28000000000000003</v>
      </c>
      <c r="AF1055" s="151">
        <v>0</v>
      </c>
      <c r="AG1055" s="150">
        <v>3.6285000568300002E-2</v>
      </c>
      <c r="AH1055" s="86">
        <v>0.87234800000000001</v>
      </c>
      <c r="AI1055" s="88">
        <v>9.4142002120500001E-2</v>
      </c>
      <c r="AJ1055" s="152">
        <v>1.96</v>
      </c>
      <c r="AK1055" s="153">
        <v>6</v>
      </c>
    </row>
    <row r="1056" spans="1:37" x14ac:dyDescent="0.2">
      <c r="A1056" s="149" t="s">
        <v>2395</v>
      </c>
      <c r="B1056" s="66" t="s">
        <v>2396</v>
      </c>
      <c r="C1056" s="67">
        <v>45</v>
      </c>
      <c r="D1056" s="84" t="s">
        <v>334</v>
      </c>
      <c r="E1056" s="85">
        <v>54.826798366065901</v>
      </c>
      <c r="F1056" s="91">
        <v>54.780642034571102</v>
      </c>
      <c r="G1056" s="86">
        <v>19.475664074219399</v>
      </c>
      <c r="H1056" s="86">
        <v>19.442200733885699</v>
      </c>
      <c r="I1056" s="86">
        <v>10.14</v>
      </c>
      <c r="J1056" s="86">
        <v>34.950000000000003</v>
      </c>
      <c r="K1056" s="87">
        <v>0</v>
      </c>
      <c r="L1056" s="150">
        <v>0.24000000749100001</v>
      </c>
      <c r="M1056" s="86">
        <v>4.1715096724381499E-2</v>
      </c>
      <c r="N1056" s="86">
        <v>53.106956602719301</v>
      </c>
      <c r="O1056" s="86">
        <v>8.3698510078878208</v>
      </c>
      <c r="P1056" s="86">
        <v>0.65900000000000003</v>
      </c>
      <c r="Q1056" s="88">
        <v>0.57699999999999996</v>
      </c>
      <c r="R1056" s="85">
        <v>4.0409482758620698E-2</v>
      </c>
      <c r="S1056" s="86">
        <v>0.4</v>
      </c>
      <c r="T1056" s="86">
        <v>0.85</v>
      </c>
      <c r="U1056" s="88">
        <v>2.49821144215458</v>
      </c>
      <c r="V1056" s="89">
        <v>4.1100000000000003</v>
      </c>
      <c r="W1056" s="85">
        <v>35.241414359654101</v>
      </c>
      <c r="X1056" s="88">
        <v>43.5333333333</v>
      </c>
      <c r="Y1056" s="85"/>
      <c r="Z1056" s="88"/>
      <c r="AA1056" s="85">
        <v>0</v>
      </c>
      <c r="AB1056" s="91">
        <v>0</v>
      </c>
      <c r="AC1056" s="86">
        <v>0</v>
      </c>
      <c r="AD1056" s="86">
        <v>0</v>
      </c>
      <c r="AE1056" s="86">
        <v>0</v>
      </c>
      <c r="AF1056" s="151">
        <v>0</v>
      </c>
      <c r="AG1056" s="150">
        <v>2.23335148379E-9</v>
      </c>
      <c r="AH1056" s="86">
        <v>0.182197</v>
      </c>
      <c r="AI1056" s="88">
        <v>6.9576989857099994E-2</v>
      </c>
      <c r="AJ1056" s="152">
        <v>1.78</v>
      </c>
      <c r="AK1056" s="153">
        <v>4</v>
      </c>
    </row>
    <row r="1057" spans="1:37" x14ac:dyDescent="0.2">
      <c r="A1057" s="149" t="s">
        <v>1882</v>
      </c>
      <c r="B1057" s="66" t="s">
        <v>2397</v>
      </c>
      <c r="C1057" s="67">
        <v>45</v>
      </c>
      <c r="D1057" s="84" t="s">
        <v>334</v>
      </c>
      <c r="E1057" s="85">
        <v>52.353458950603503</v>
      </c>
      <c r="F1057" s="91">
        <v>52.3087022035239</v>
      </c>
      <c r="G1057" s="86">
        <v>21.359411597965099</v>
      </c>
      <c r="H1057" s="86">
        <v>21.3250980918707</v>
      </c>
      <c r="I1057" s="86">
        <v>12.9</v>
      </c>
      <c r="J1057" s="86">
        <v>42.04</v>
      </c>
      <c r="K1057" s="87">
        <v>1.66E-2</v>
      </c>
      <c r="L1057" s="150">
        <v>1.98999996267</v>
      </c>
      <c r="M1057" s="86">
        <v>2.0461801306589599E-2</v>
      </c>
      <c r="N1057" s="86">
        <v>49.210573800072197</v>
      </c>
      <c r="O1057" s="86">
        <v>5.50488599348534</v>
      </c>
      <c r="P1057" s="86">
        <v>1.238</v>
      </c>
      <c r="Q1057" s="88">
        <v>0.81230000000000002</v>
      </c>
      <c r="R1057" s="85">
        <v>5.6433408577878097E-2</v>
      </c>
      <c r="S1057" s="86">
        <v>0</v>
      </c>
      <c r="T1057" s="86">
        <v>1.24</v>
      </c>
      <c r="U1057" s="88">
        <v>1.5247131838457999</v>
      </c>
      <c r="V1057" s="89">
        <v>3.95</v>
      </c>
      <c r="W1057" s="85">
        <v>26.7976531121083</v>
      </c>
      <c r="X1057" s="88">
        <v>34.866666666699999</v>
      </c>
      <c r="Y1057" s="85">
        <v>-99.62</v>
      </c>
      <c r="Z1057" s="88"/>
      <c r="AA1057" s="85">
        <v>0</v>
      </c>
      <c r="AB1057" s="91">
        <v>0</v>
      </c>
      <c r="AC1057" s="86">
        <v>0</v>
      </c>
      <c r="AD1057" s="86">
        <v>0</v>
      </c>
      <c r="AE1057" s="86">
        <v>0.02</v>
      </c>
      <c r="AF1057" s="151">
        <v>2.1894779298799999E-9</v>
      </c>
      <c r="AG1057" s="150">
        <v>0.16808399772499999</v>
      </c>
      <c r="AH1057" s="86">
        <v>0.16603000000000001</v>
      </c>
      <c r="AI1057" s="88">
        <v>1.27320016869E-2</v>
      </c>
      <c r="AJ1057" s="152">
        <v>1.93</v>
      </c>
      <c r="AK1057" s="153">
        <v>7</v>
      </c>
    </row>
    <row r="1058" spans="1:37" x14ac:dyDescent="0.2">
      <c r="A1058" s="149" t="s">
        <v>2398</v>
      </c>
      <c r="B1058" s="66" t="s">
        <v>2399</v>
      </c>
      <c r="C1058" s="67">
        <v>45</v>
      </c>
      <c r="D1058" s="84" t="s">
        <v>334</v>
      </c>
      <c r="E1058" s="85">
        <v>44.370709382150999</v>
      </c>
      <c r="F1058" s="91">
        <v>44.340961098398203</v>
      </c>
      <c r="G1058" s="86">
        <v>18.167048054919899</v>
      </c>
      <c r="H1058" s="86">
        <v>18.152173913043502</v>
      </c>
      <c r="I1058" s="86">
        <v>16.149999999999999</v>
      </c>
      <c r="J1058" s="86">
        <v>39.090000000000003</v>
      </c>
      <c r="K1058" s="87">
        <v>0</v>
      </c>
      <c r="L1058" s="150">
        <v>0.519999989878</v>
      </c>
      <c r="M1058" s="86">
        <v>7.0051185405966198E-3</v>
      </c>
      <c r="N1058" s="86">
        <v>43.068179203387103</v>
      </c>
      <c r="O1058" s="86">
        <v>6.8097368620611203</v>
      </c>
      <c r="P1058" s="86">
        <v>1.032</v>
      </c>
      <c r="Q1058" s="88">
        <v>0.76280000000000003</v>
      </c>
      <c r="R1058" s="85">
        <v>2.6899798251513101E-2</v>
      </c>
      <c r="S1058" s="86">
        <v>0</v>
      </c>
      <c r="T1058" s="86">
        <v>0.96</v>
      </c>
      <c r="U1058" s="88">
        <v>1.3752860411899299</v>
      </c>
      <c r="V1058" s="89">
        <v>4.03</v>
      </c>
      <c r="W1058" s="85">
        <v>33.029108985705001</v>
      </c>
      <c r="X1058" s="88"/>
      <c r="Y1058" s="85">
        <v>100</v>
      </c>
      <c r="Z1058" s="88"/>
      <c r="AA1058" s="85">
        <v>0</v>
      </c>
      <c r="AB1058" s="91">
        <v>0</v>
      </c>
      <c r="AC1058" s="86">
        <v>0</v>
      </c>
      <c r="AD1058" s="86">
        <v>0</v>
      </c>
      <c r="AE1058" s="86">
        <v>0</v>
      </c>
      <c r="AF1058" s="151">
        <v>1.02118593009E-7</v>
      </c>
      <c r="AG1058" s="150">
        <v>6.7685995094199994E-2</v>
      </c>
      <c r="AH1058" s="86">
        <v>0.203041</v>
      </c>
      <c r="AI1058" s="88">
        <v>4.8613997193800003E-2</v>
      </c>
      <c r="AJ1058" s="152">
        <v>1.88</v>
      </c>
      <c r="AK1058" s="153">
        <v>5</v>
      </c>
    </row>
    <row r="1059" spans="1:37" x14ac:dyDescent="0.2">
      <c r="A1059" s="149" t="s">
        <v>2400</v>
      </c>
      <c r="B1059" s="66" t="s">
        <v>2401</v>
      </c>
      <c r="C1059" s="67">
        <v>45</v>
      </c>
      <c r="D1059" s="84" t="s">
        <v>334</v>
      </c>
      <c r="E1059" s="85">
        <v>58.676180355245201</v>
      </c>
      <c r="F1059" s="91">
        <v>58.665553362684101</v>
      </c>
      <c r="G1059" s="86">
        <v>19.766206163655699</v>
      </c>
      <c r="H1059" s="86">
        <v>19.7646880218612</v>
      </c>
      <c r="I1059" s="86">
        <v>34.909999999999997</v>
      </c>
      <c r="J1059" s="86">
        <v>86.98</v>
      </c>
      <c r="K1059" s="87">
        <v>0</v>
      </c>
      <c r="L1059" s="150">
        <v>0.190000015538</v>
      </c>
      <c r="M1059" s="86">
        <v>4.1189859922618997E-3</v>
      </c>
      <c r="N1059" s="86">
        <v>55.535965072968203</v>
      </c>
      <c r="O1059" s="86">
        <v>19.379088157766301</v>
      </c>
      <c r="P1059" s="86">
        <v>2.593</v>
      </c>
      <c r="Q1059" s="88">
        <v>0.6663</v>
      </c>
      <c r="R1059" s="85">
        <v>2.0399836801305599E-2</v>
      </c>
      <c r="S1059" s="86">
        <v>0</v>
      </c>
      <c r="T1059" s="86">
        <v>0.9</v>
      </c>
      <c r="U1059" s="88">
        <v>1.6274480036435399</v>
      </c>
      <c r="V1059" s="89">
        <v>4.05</v>
      </c>
      <c r="W1059" s="85">
        <v>29.0359044649895</v>
      </c>
      <c r="X1059" s="88">
        <v>35.1</v>
      </c>
      <c r="Y1059" s="85">
        <v>100</v>
      </c>
      <c r="Z1059" s="88"/>
      <c r="AA1059" s="85">
        <v>0</v>
      </c>
      <c r="AB1059" s="91">
        <v>0</v>
      </c>
      <c r="AC1059" s="86">
        <v>0</v>
      </c>
      <c r="AD1059" s="86">
        <v>0</v>
      </c>
      <c r="AE1059" s="86">
        <v>0</v>
      </c>
      <c r="AF1059" s="151">
        <v>3.4506998187</v>
      </c>
      <c r="AG1059" s="150">
        <v>7.0818007519100001E-2</v>
      </c>
      <c r="AH1059" s="86">
        <v>0.68341200000000002</v>
      </c>
      <c r="AI1059" s="88">
        <v>8.7392002350299994E-2</v>
      </c>
      <c r="AJ1059" s="152">
        <v>1.92</v>
      </c>
      <c r="AK1059" s="153">
        <v>7</v>
      </c>
    </row>
    <row r="1060" spans="1:37" x14ac:dyDescent="0.2">
      <c r="A1060" s="149" t="s">
        <v>2402</v>
      </c>
      <c r="B1060" s="66" t="s">
        <v>2403</v>
      </c>
      <c r="C1060" s="67">
        <v>45</v>
      </c>
      <c r="D1060" s="84" t="s">
        <v>334</v>
      </c>
      <c r="E1060" s="85">
        <v>46.717337283375002</v>
      </c>
      <c r="F1060" s="91">
        <v>46.7116712399731</v>
      </c>
      <c r="G1060" s="86">
        <v>17.205345507232298</v>
      </c>
      <c r="H1060" s="86">
        <v>17.204536072460598</v>
      </c>
      <c r="I1060" s="86">
        <v>165.89</v>
      </c>
      <c r="J1060" s="86">
        <v>226.35</v>
      </c>
      <c r="K1060" s="87">
        <v>0</v>
      </c>
      <c r="L1060" s="150">
        <v>9.00000023289E-2</v>
      </c>
      <c r="M1060" s="86">
        <v>2.9467242852282898E-4</v>
      </c>
      <c r="N1060" s="86">
        <v>44.439788683213798</v>
      </c>
      <c r="O1060" s="86">
        <v>7.17687359010778</v>
      </c>
      <c r="P1060" s="86">
        <v>4.9829999999999997</v>
      </c>
      <c r="Q1060" s="88">
        <v>1.8436999999999999</v>
      </c>
      <c r="R1060" s="85">
        <v>7.59661950432058E-2</v>
      </c>
      <c r="S1060" s="86">
        <v>0</v>
      </c>
      <c r="T1060" s="86">
        <v>2.38</v>
      </c>
      <c r="U1060" s="88">
        <v>0.98346324761419102</v>
      </c>
      <c r="V1060" s="89">
        <v>3.65</v>
      </c>
      <c r="W1060" s="85">
        <v>19.5670886227682</v>
      </c>
      <c r="X1060" s="88">
        <v>44.766666666699997</v>
      </c>
      <c r="Y1060" s="85"/>
      <c r="Z1060" s="88"/>
      <c r="AA1060" s="85">
        <v>0.56999999999999995</v>
      </c>
      <c r="AB1060" s="91">
        <v>0.56000000000000005</v>
      </c>
      <c r="AC1060" s="86">
        <v>0.08</v>
      </c>
      <c r="AD1060" s="86">
        <v>0.06</v>
      </c>
      <c r="AE1060" s="86">
        <v>0.56000000000000005</v>
      </c>
      <c r="AF1060" s="151">
        <v>7.0358462079799995E-11</v>
      </c>
      <c r="AG1060" s="150">
        <v>7.9800011361100005E-3</v>
      </c>
      <c r="AH1060" s="86">
        <v>1.6643209999999999</v>
      </c>
      <c r="AI1060" s="88">
        <v>0.34443301742299998</v>
      </c>
      <c r="AJ1060" s="152">
        <v>2.0099999999999998</v>
      </c>
      <c r="AK1060" s="153">
        <v>7</v>
      </c>
    </row>
    <row r="1061" spans="1:37" x14ac:dyDescent="0.2">
      <c r="A1061" s="149" t="s">
        <v>936</v>
      </c>
      <c r="B1061" s="66" t="s">
        <v>2404</v>
      </c>
      <c r="C1061" s="67">
        <v>45</v>
      </c>
      <c r="D1061" s="84" t="s">
        <v>334</v>
      </c>
      <c r="E1061" s="85">
        <v>46.170858081637803</v>
      </c>
      <c r="F1061" s="91">
        <v>46.052382155945899</v>
      </c>
      <c r="G1061" s="86">
        <v>14.0417667130039</v>
      </c>
      <c r="H1061" s="86">
        <v>13.995956021736401</v>
      </c>
      <c r="I1061" s="86">
        <v>53.24</v>
      </c>
      <c r="J1061" s="86">
        <v>118.25</v>
      </c>
      <c r="K1061" s="87">
        <v>0</v>
      </c>
      <c r="L1061" s="150">
        <v>9.0859121032300005E-10</v>
      </c>
      <c r="M1061" s="86">
        <v>0</v>
      </c>
      <c r="N1061" s="86">
        <v>44.810872457707703</v>
      </c>
      <c r="O1061" s="86">
        <v>5.2226850368471602</v>
      </c>
      <c r="P1061" s="86">
        <v>2.177</v>
      </c>
      <c r="Q1061" s="88">
        <v>1.2285999999999999</v>
      </c>
      <c r="R1061" s="85">
        <v>0</v>
      </c>
      <c r="S1061" s="86">
        <v>0</v>
      </c>
      <c r="T1061" s="86">
        <v>1.97</v>
      </c>
      <c r="U1061" s="88">
        <v>3.0661569569063598</v>
      </c>
      <c r="V1061" s="89">
        <v>3.91</v>
      </c>
      <c r="W1061" s="85">
        <v>24.2233858250307</v>
      </c>
      <c r="X1061" s="88">
        <v>32.9666666667</v>
      </c>
      <c r="Y1061" s="85"/>
      <c r="Z1061" s="88"/>
      <c r="AA1061" s="85">
        <v>0</v>
      </c>
      <c r="AB1061" s="91">
        <v>0</v>
      </c>
      <c r="AC1061" s="86">
        <v>0</v>
      </c>
      <c r="AD1061" s="86">
        <v>0</v>
      </c>
      <c r="AE1061" s="86">
        <v>0.43</v>
      </c>
      <c r="AF1061" s="151">
        <v>0</v>
      </c>
      <c r="AG1061" s="150">
        <v>1.6460994993000001E-2</v>
      </c>
      <c r="AH1061" s="86">
        <v>0.45411699999999999</v>
      </c>
      <c r="AI1061" s="88">
        <v>2.5318994596799999E-2</v>
      </c>
      <c r="AJ1061" s="152">
        <v>1.91</v>
      </c>
      <c r="AK1061" s="153">
        <v>3</v>
      </c>
    </row>
    <row r="1062" spans="1:37" x14ac:dyDescent="0.2">
      <c r="A1062" s="149" t="s">
        <v>2405</v>
      </c>
      <c r="B1062" s="66" t="s">
        <v>2406</v>
      </c>
      <c r="C1062" s="67">
        <v>45</v>
      </c>
      <c r="D1062" s="84" t="s">
        <v>334</v>
      </c>
      <c r="E1062" s="85">
        <v>59.209612961053502</v>
      </c>
      <c r="F1062" s="91">
        <v>59.140871932768597</v>
      </c>
      <c r="G1062" s="86">
        <v>17.663748542622798</v>
      </c>
      <c r="H1062" s="86">
        <v>17.6152254638335</v>
      </c>
      <c r="I1062" s="86">
        <v>21.16</v>
      </c>
      <c r="J1062" s="86">
        <v>56.41</v>
      </c>
      <c r="K1062" s="87">
        <v>0</v>
      </c>
      <c r="L1062" s="150">
        <v>6.5487639687300001E-8</v>
      </c>
      <c r="M1062" s="86">
        <v>2.1759205176255098E-5</v>
      </c>
      <c r="N1062" s="86">
        <v>57.780434349472003</v>
      </c>
      <c r="O1062" s="86">
        <v>6.9920935029219704</v>
      </c>
      <c r="P1062" s="86">
        <v>0.78500000000000003</v>
      </c>
      <c r="Q1062" s="88">
        <v>0.63649999999999995</v>
      </c>
      <c r="R1062" s="85">
        <v>9.1894872266127595E-3</v>
      </c>
      <c r="S1062" s="86">
        <v>0</v>
      </c>
      <c r="T1062" s="86">
        <v>0.93</v>
      </c>
      <c r="U1062" s="88">
        <v>2.7536847212955702</v>
      </c>
      <c r="V1062" s="89">
        <v>4.28</v>
      </c>
      <c r="W1062" s="85">
        <v>31.956881586125899</v>
      </c>
      <c r="X1062" s="88">
        <v>48.9</v>
      </c>
      <c r="Y1062" s="85"/>
      <c r="Z1062" s="88"/>
      <c r="AA1062" s="85">
        <v>0</v>
      </c>
      <c r="AB1062" s="91">
        <v>0</v>
      </c>
      <c r="AC1062" s="86">
        <v>0</v>
      </c>
      <c r="AD1062" s="86">
        <v>0</v>
      </c>
      <c r="AE1062" s="86">
        <v>0.1</v>
      </c>
      <c r="AF1062" s="151">
        <v>0.24619997807499999</v>
      </c>
      <c r="AG1062" s="150">
        <v>0.114566994797</v>
      </c>
      <c r="AH1062" s="86">
        <v>0.50234699999999999</v>
      </c>
      <c r="AI1062" s="88">
        <v>3.3230013774799998E-2</v>
      </c>
      <c r="AJ1062" s="152">
        <v>1.86</v>
      </c>
      <c r="AK1062" s="153">
        <v>6</v>
      </c>
    </row>
    <row r="1063" spans="1:37" x14ac:dyDescent="0.2">
      <c r="A1063" s="149" t="s">
        <v>2407</v>
      </c>
      <c r="B1063" s="66" t="s">
        <v>2408</v>
      </c>
      <c r="C1063" s="67">
        <v>45</v>
      </c>
      <c r="D1063" s="84" t="s">
        <v>334</v>
      </c>
      <c r="E1063" s="85">
        <v>61.4836765061237</v>
      </c>
      <c r="F1063" s="91">
        <v>61.434076485775002</v>
      </c>
      <c r="G1063" s="86">
        <v>19.5691157206629</v>
      </c>
      <c r="H1063" s="86">
        <v>19.5513105851531</v>
      </c>
      <c r="I1063" s="86">
        <v>17.18</v>
      </c>
      <c r="J1063" s="86">
        <v>40.43</v>
      </c>
      <c r="K1063" s="87">
        <v>0</v>
      </c>
      <c r="L1063" s="150">
        <v>2.00000277043E-2</v>
      </c>
      <c r="M1063" s="86">
        <v>1.5881847309495799E-5</v>
      </c>
      <c r="N1063" s="86">
        <v>60.214452820379499</v>
      </c>
      <c r="O1063" s="86">
        <v>10.851169736187201</v>
      </c>
      <c r="P1063" s="86">
        <v>0.63300000000000001</v>
      </c>
      <c r="Q1063" s="88">
        <v>0.48049999999999998</v>
      </c>
      <c r="R1063" s="85">
        <v>1.7828489926903199E-2</v>
      </c>
      <c r="S1063" s="86">
        <v>0</v>
      </c>
      <c r="T1063" s="86">
        <v>0.76</v>
      </c>
      <c r="U1063" s="88">
        <v>1.7372725075989801</v>
      </c>
      <c r="V1063" s="89">
        <v>4.3</v>
      </c>
      <c r="W1063" s="85">
        <v>35.3818414919795</v>
      </c>
      <c r="X1063" s="88">
        <v>41.233333333300003</v>
      </c>
      <c r="Y1063" s="85"/>
      <c r="Z1063" s="88"/>
      <c r="AA1063" s="85">
        <v>0</v>
      </c>
      <c r="AB1063" s="91">
        <v>0</v>
      </c>
      <c r="AC1063" s="86">
        <v>0</v>
      </c>
      <c r="AD1063" s="86">
        <v>0</v>
      </c>
      <c r="AE1063" s="86">
        <v>0</v>
      </c>
      <c r="AF1063" s="151">
        <v>2.5929999292299999</v>
      </c>
      <c r="AG1063" s="150">
        <v>5.12070089795E-2</v>
      </c>
      <c r="AH1063" s="86">
        <v>0.19400000000000001</v>
      </c>
      <c r="AI1063" s="88">
        <v>1.16700028282E-2</v>
      </c>
      <c r="AJ1063" s="152">
        <v>2.09</v>
      </c>
      <c r="AK1063" s="153">
        <v>7</v>
      </c>
    </row>
    <row r="1064" spans="1:37" x14ac:dyDescent="0.2">
      <c r="A1064" s="149" t="s">
        <v>2409</v>
      </c>
      <c r="B1064" s="66" t="s">
        <v>2410</v>
      </c>
      <c r="C1064" s="67">
        <v>45</v>
      </c>
      <c r="D1064" s="84" t="s">
        <v>334</v>
      </c>
      <c r="E1064" s="85">
        <v>62.920347654243898</v>
      </c>
      <c r="F1064" s="91">
        <v>62.863142019488897</v>
      </c>
      <c r="G1064" s="86">
        <v>17.8234556103776</v>
      </c>
      <c r="H1064" s="86">
        <v>17.821505418283699</v>
      </c>
      <c r="I1064" s="86">
        <v>22.56</v>
      </c>
      <c r="J1064" s="86">
        <v>31.21</v>
      </c>
      <c r="K1064" s="87">
        <v>1.44E-2</v>
      </c>
      <c r="L1064" s="150">
        <v>4.0000000478600001E-2</v>
      </c>
      <c r="M1064" s="86">
        <v>2.1993641407108402E-3</v>
      </c>
      <c r="N1064" s="86">
        <v>61.111255726780499</v>
      </c>
      <c r="O1064" s="86">
        <v>5.6264501160092797</v>
      </c>
      <c r="P1064" s="86">
        <v>1.034</v>
      </c>
      <c r="Q1064" s="88">
        <v>1.2567999999999999</v>
      </c>
      <c r="R1064" s="85">
        <v>8.3333333333333297E-3</v>
      </c>
      <c r="S1064" s="86">
        <v>0</v>
      </c>
      <c r="T1064" s="86">
        <v>2.08</v>
      </c>
      <c r="U1064" s="88">
        <v>0.53175237760919503</v>
      </c>
      <c r="V1064" s="89">
        <v>4.16</v>
      </c>
      <c r="W1064" s="85">
        <v>51.366016402590603</v>
      </c>
      <c r="X1064" s="88">
        <v>55.6</v>
      </c>
      <c r="Y1064" s="85"/>
      <c r="Z1064" s="88"/>
      <c r="AA1064" s="85">
        <v>0</v>
      </c>
      <c r="AB1064" s="91">
        <v>0</v>
      </c>
      <c r="AC1064" s="86">
        <v>0</v>
      </c>
      <c r="AD1064" s="86">
        <v>0</v>
      </c>
      <c r="AE1064" s="86">
        <v>0</v>
      </c>
      <c r="AF1064" s="151">
        <v>0</v>
      </c>
      <c r="AG1064" s="150">
        <v>5.5489999521900002E-3</v>
      </c>
      <c r="AH1064" s="86">
        <v>0.293574</v>
      </c>
      <c r="AI1064" s="88">
        <v>0.10402999880699999</v>
      </c>
      <c r="AJ1064" s="152">
        <v>2.4</v>
      </c>
      <c r="AK1064" s="153">
        <v>4</v>
      </c>
    </row>
    <row r="1065" spans="1:37" x14ac:dyDescent="0.2">
      <c r="A1065" s="149" t="s">
        <v>371</v>
      </c>
      <c r="B1065" s="66" t="s">
        <v>2411</v>
      </c>
      <c r="C1065" s="67">
        <v>45</v>
      </c>
      <c r="D1065" s="84" t="s">
        <v>334</v>
      </c>
      <c r="E1065" s="85">
        <v>54.127150162714997</v>
      </c>
      <c r="F1065" s="91">
        <v>54.107391910739203</v>
      </c>
      <c r="G1065" s="86">
        <v>16.161087866108801</v>
      </c>
      <c r="H1065" s="86">
        <v>16.1471408647141</v>
      </c>
      <c r="I1065" s="86">
        <v>21</v>
      </c>
      <c r="J1065" s="86">
        <v>30</v>
      </c>
      <c r="K1065" s="87">
        <v>0</v>
      </c>
      <c r="L1065" s="150">
        <v>0</v>
      </c>
      <c r="M1065" s="86">
        <v>1.22768009920825E-3</v>
      </c>
      <c r="N1065" s="86">
        <v>52.494036884053699</v>
      </c>
      <c r="O1065" s="86">
        <v>6.6056910569105698</v>
      </c>
      <c r="P1065" s="86">
        <v>0.66200000000000003</v>
      </c>
      <c r="Q1065" s="88">
        <v>1.2139</v>
      </c>
      <c r="R1065" s="85">
        <v>1.4536996656490799E-2</v>
      </c>
      <c r="S1065" s="86">
        <v>1.2</v>
      </c>
      <c r="T1065" s="86">
        <v>1.7</v>
      </c>
      <c r="U1065" s="88">
        <v>1.2680148768014901</v>
      </c>
      <c r="V1065" s="89">
        <v>4.05</v>
      </c>
      <c r="W1065" s="85">
        <v>46.0010421953709</v>
      </c>
      <c r="X1065" s="88">
        <v>49.0333333333</v>
      </c>
      <c r="Y1065" s="85">
        <v>-99.6</v>
      </c>
      <c r="Z1065" s="88"/>
      <c r="AA1065" s="85">
        <v>0</v>
      </c>
      <c r="AB1065" s="91">
        <v>0</v>
      </c>
      <c r="AC1065" s="86">
        <v>0</v>
      </c>
      <c r="AD1065" s="86">
        <v>0</v>
      </c>
      <c r="AE1065" s="86">
        <v>0.1</v>
      </c>
      <c r="AF1065" s="151">
        <v>0</v>
      </c>
      <c r="AG1065" s="150">
        <v>0.13250198549299999</v>
      </c>
      <c r="AH1065" s="86">
        <v>0.157439</v>
      </c>
      <c r="AI1065" s="88">
        <v>2.88002243509E-4</v>
      </c>
      <c r="AJ1065" s="152">
        <v>2.46</v>
      </c>
      <c r="AK1065" s="153">
        <v>4</v>
      </c>
    </row>
    <row r="1066" spans="1:37" x14ac:dyDescent="0.2">
      <c r="A1066" s="149" t="s">
        <v>2412</v>
      </c>
      <c r="B1066" s="66" t="s">
        <v>2413</v>
      </c>
      <c r="C1066" s="67">
        <v>45</v>
      </c>
      <c r="D1066" s="84" t="s">
        <v>334</v>
      </c>
      <c r="E1066" s="85">
        <v>57.7276756038112</v>
      </c>
      <c r="F1066" s="91">
        <v>57.694438289386198</v>
      </c>
      <c r="G1066" s="86">
        <v>19.382893862175901</v>
      </c>
      <c r="H1066" s="86">
        <v>19.366275204963401</v>
      </c>
      <c r="I1066" s="86">
        <v>18.37</v>
      </c>
      <c r="J1066" s="86">
        <v>48.73</v>
      </c>
      <c r="K1066" s="87">
        <v>0</v>
      </c>
      <c r="L1066" s="150">
        <v>0</v>
      </c>
      <c r="M1066" s="86">
        <v>3.8407199435802299E-4</v>
      </c>
      <c r="N1066" s="86">
        <v>56.102635228848797</v>
      </c>
      <c r="O1066" s="86">
        <v>26.9679736605807</v>
      </c>
      <c r="P1066" s="86">
        <v>1.3069999999999999</v>
      </c>
      <c r="Q1066" s="88">
        <v>0.56930000000000003</v>
      </c>
      <c r="R1066" s="85">
        <v>1.9538882375928102E-2</v>
      </c>
      <c r="S1066" s="86">
        <v>0.9</v>
      </c>
      <c r="T1066" s="86">
        <v>1.1599999999999999</v>
      </c>
      <c r="U1066" s="88">
        <v>0.60796587635719002</v>
      </c>
      <c r="V1066" s="89">
        <v>4.34</v>
      </c>
      <c r="W1066" s="85">
        <v>48.438237124317197</v>
      </c>
      <c r="X1066" s="88">
        <v>54.9</v>
      </c>
      <c r="Y1066" s="85">
        <v>100</v>
      </c>
      <c r="Z1066" s="88"/>
      <c r="AA1066" s="85">
        <v>0</v>
      </c>
      <c r="AB1066" s="91">
        <v>0</v>
      </c>
      <c r="AC1066" s="86">
        <v>0</v>
      </c>
      <c r="AD1066" s="86">
        <v>0</v>
      </c>
      <c r="AE1066" s="86">
        <v>0.22</v>
      </c>
      <c r="AF1066" s="151">
        <v>0</v>
      </c>
      <c r="AG1066" s="150">
        <v>1.9406681669699999E-4</v>
      </c>
      <c r="AH1066" s="86">
        <v>0.211036</v>
      </c>
      <c r="AI1066" s="88">
        <v>2.2513997659500001E-2</v>
      </c>
      <c r="AJ1066" s="152">
        <v>2.4700000000000002</v>
      </c>
      <c r="AK1066" s="153">
        <v>4</v>
      </c>
    </row>
    <row r="1067" spans="1:37" x14ac:dyDescent="0.2">
      <c r="A1067" s="149" t="s">
        <v>2414</v>
      </c>
      <c r="B1067" s="66" t="s">
        <v>2415</v>
      </c>
      <c r="C1067" s="67">
        <v>66</v>
      </c>
      <c r="D1067" s="84" t="s">
        <v>334</v>
      </c>
      <c r="E1067" s="85">
        <v>82.180989142457307</v>
      </c>
      <c r="F1067" s="91">
        <v>82.173088643597197</v>
      </c>
      <c r="G1067" s="86">
        <v>20.999525970068401</v>
      </c>
      <c r="H1067" s="86">
        <v>20.999525970068401</v>
      </c>
      <c r="I1067" s="86">
        <v>12.46</v>
      </c>
      <c r="J1067" s="86">
        <v>8.98</v>
      </c>
      <c r="K1067" s="87">
        <v>0</v>
      </c>
      <c r="L1067" s="150">
        <v>2.9999999976900001E-2</v>
      </c>
      <c r="M1067" s="86">
        <v>2.5557391805849801E-3</v>
      </c>
      <c r="N1067" s="86">
        <v>80.580911925527602</v>
      </c>
      <c r="O1067" s="86">
        <v>14.582867367479301</v>
      </c>
      <c r="P1067" s="86">
        <v>0.30399999999999999</v>
      </c>
      <c r="Q1067" s="88">
        <v>1.9312</v>
      </c>
      <c r="R1067" s="85">
        <v>2.27738556137554E-2</v>
      </c>
      <c r="S1067" s="86">
        <v>0.3</v>
      </c>
      <c r="T1067" s="86">
        <v>2.44</v>
      </c>
      <c r="U1067" s="88">
        <v>0.80810816911582095</v>
      </c>
      <c r="V1067" s="89">
        <v>4.53</v>
      </c>
      <c r="W1067" s="85">
        <v>57.660524448744397</v>
      </c>
      <c r="X1067" s="88">
        <v>56.4666666667</v>
      </c>
      <c r="Y1067" s="85">
        <v>100</v>
      </c>
      <c r="Z1067" s="88"/>
      <c r="AA1067" s="85">
        <v>0</v>
      </c>
      <c r="AB1067" s="91">
        <v>0</v>
      </c>
      <c r="AC1067" s="86">
        <v>0</v>
      </c>
      <c r="AD1067" s="86">
        <v>0</v>
      </c>
      <c r="AE1067" s="86">
        <v>0.01</v>
      </c>
      <c r="AF1067" s="151">
        <v>0</v>
      </c>
      <c r="AG1067" s="150">
        <v>4.0161666264099996E-9</v>
      </c>
      <c r="AH1067" s="86">
        <v>4.8507000000000002E-2</v>
      </c>
      <c r="AI1067" s="88">
        <v>5.1604835633699997E-9</v>
      </c>
      <c r="AJ1067" s="152">
        <v>2.06</v>
      </c>
      <c r="AK1067" s="153">
        <v>4</v>
      </c>
    </row>
    <row r="1068" spans="1:37" x14ac:dyDescent="0.2">
      <c r="A1068" s="149" t="s">
        <v>2416</v>
      </c>
      <c r="B1068" s="66" t="s">
        <v>2417</v>
      </c>
      <c r="C1068" s="67">
        <v>45</v>
      </c>
      <c r="D1068" s="84" t="s">
        <v>334</v>
      </c>
      <c r="E1068" s="85">
        <v>44.092437139992498</v>
      </c>
      <c r="F1068" s="91">
        <v>44.064914384571502</v>
      </c>
      <c r="G1068" s="86">
        <v>17.445495114710901</v>
      </c>
      <c r="H1068" s="86">
        <v>17.4356655592034</v>
      </c>
      <c r="I1068" s="86">
        <v>17.64</v>
      </c>
      <c r="J1068" s="86">
        <v>26.74</v>
      </c>
      <c r="K1068" s="87">
        <v>0</v>
      </c>
      <c r="L1068" s="150">
        <v>0</v>
      </c>
      <c r="M1068" s="86">
        <v>2.7382469115918E-3</v>
      </c>
      <c r="N1068" s="86">
        <v>41.639347490081398</v>
      </c>
      <c r="O1068" s="86">
        <v>4.33781190019194</v>
      </c>
      <c r="P1068" s="86">
        <v>0.88400000000000001</v>
      </c>
      <c r="Q1068" s="88">
        <v>1.1686000000000001</v>
      </c>
      <c r="R1068" s="85">
        <v>2.0749040356883498E-2</v>
      </c>
      <c r="S1068" s="86">
        <v>2.2000000000000002</v>
      </c>
      <c r="T1068" s="86">
        <v>1.33</v>
      </c>
      <c r="U1068" s="88">
        <v>4.01340751371223</v>
      </c>
      <c r="V1068" s="89">
        <v>3.93</v>
      </c>
      <c r="W1068" s="85">
        <v>38.581933630298302</v>
      </c>
      <c r="X1068" s="88">
        <v>45.733333333300003</v>
      </c>
      <c r="Y1068" s="85">
        <v>100</v>
      </c>
      <c r="Z1068" s="88"/>
      <c r="AA1068" s="85">
        <v>0</v>
      </c>
      <c r="AB1068" s="91">
        <v>0</v>
      </c>
      <c r="AC1068" s="86">
        <v>0</v>
      </c>
      <c r="AD1068" s="86">
        <v>0</v>
      </c>
      <c r="AE1068" s="86">
        <v>0.04</v>
      </c>
      <c r="AF1068" s="151">
        <v>0</v>
      </c>
      <c r="AG1068" s="150">
        <v>0.319324012278</v>
      </c>
      <c r="AH1068" s="86">
        <v>0.16098299999999999</v>
      </c>
      <c r="AI1068" s="88">
        <v>1.9200004699899999E-4</v>
      </c>
      <c r="AJ1068" s="152">
        <v>2.39</v>
      </c>
      <c r="AK1068" s="153">
        <v>4</v>
      </c>
    </row>
    <row r="1069" spans="1:37" x14ac:dyDescent="0.2">
      <c r="A1069" s="149" t="s">
        <v>2418</v>
      </c>
      <c r="B1069" s="66" t="s">
        <v>2419</v>
      </c>
      <c r="C1069" s="67">
        <v>45</v>
      </c>
      <c r="D1069" s="84" t="s">
        <v>334</v>
      </c>
      <c r="E1069" s="85">
        <v>48.341935043268698</v>
      </c>
      <c r="F1069" s="91">
        <v>48.291202841003297</v>
      </c>
      <c r="G1069" s="86">
        <v>19.645069707997202</v>
      </c>
      <c r="H1069" s="86">
        <v>19.620679226138801</v>
      </c>
      <c r="I1069" s="86">
        <v>14.61</v>
      </c>
      <c r="J1069" s="86">
        <v>23.99</v>
      </c>
      <c r="K1069" s="87">
        <v>0</v>
      </c>
      <c r="L1069" s="150">
        <v>5.8618289958400002E-9</v>
      </c>
      <c r="M1069" s="86">
        <v>0</v>
      </c>
      <c r="N1069" s="86">
        <v>46.254141702422999</v>
      </c>
      <c r="O1069" s="86">
        <v>3.65591397849462</v>
      </c>
      <c r="P1069" s="86">
        <v>1.306</v>
      </c>
      <c r="Q1069" s="88">
        <v>0.97560000000000002</v>
      </c>
      <c r="R1069" s="85">
        <v>0</v>
      </c>
      <c r="S1069" s="86">
        <v>1.9</v>
      </c>
      <c r="T1069" s="86">
        <v>1.28</v>
      </c>
      <c r="U1069" s="88">
        <v>3.2361291329671502</v>
      </c>
      <c r="V1069" s="89">
        <v>4.07</v>
      </c>
      <c r="W1069" s="85">
        <v>47.1443789625989</v>
      </c>
      <c r="X1069" s="88">
        <v>45.4</v>
      </c>
      <c r="Y1069" s="85">
        <v>100</v>
      </c>
      <c r="Z1069" s="88"/>
      <c r="AA1069" s="85">
        <v>0</v>
      </c>
      <c r="AB1069" s="91">
        <v>0</v>
      </c>
      <c r="AC1069" s="86">
        <v>0</v>
      </c>
      <c r="AD1069" s="86">
        <v>0</v>
      </c>
      <c r="AE1069" s="86">
        <v>0.09</v>
      </c>
      <c r="AF1069" s="151">
        <v>0</v>
      </c>
      <c r="AG1069" s="150">
        <v>0.107864005966</v>
      </c>
      <c r="AH1069" s="86">
        <v>0.150782</v>
      </c>
      <c r="AI1069" s="88">
        <v>2.8800001411800002E-4</v>
      </c>
      <c r="AJ1069" s="152">
        <v>2</v>
      </c>
      <c r="AK1069" s="153">
        <v>3</v>
      </c>
    </row>
    <row r="1070" spans="1:37" x14ac:dyDescent="0.2">
      <c r="A1070" s="149" t="s">
        <v>2420</v>
      </c>
      <c r="B1070" s="66" t="s">
        <v>2421</v>
      </c>
      <c r="C1070" s="67">
        <v>45</v>
      </c>
      <c r="D1070" s="84" t="s">
        <v>334</v>
      </c>
      <c r="E1070" s="85">
        <v>41.864687349815803</v>
      </c>
      <c r="F1070" s="91">
        <v>41.848667699044199</v>
      </c>
      <c r="G1070" s="86">
        <v>15.5497410156459</v>
      </c>
      <c r="H1070" s="86">
        <v>15.5497410156459</v>
      </c>
      <c r="I1070" s="86">
        <v>14</v>
      </c>
      <c r="J1070" s="86">
        <v>49.95</v>
      </c>
      <c r="K1070" s="87">
        <v>0</v>
      </c>
      <c r="L1070" s="150">
        <v>0</v>
      </c>
      <c r="M1070" s="86">
        <v>7.3587458142267302E-3</v>
      </c>
      <c r="N1070" s="86">
        <v>40.043131873028301</v>
      </c>
      <c r="O1070" s="86">
        <v>4.9292756108015396</v>
      </c>
      <c r="P1070" s="86">
        <v>0.91400000000000003</v>
      </c>
      <c r="Q1070" s="88">
        <v>0.59330000000000005</v>
      </c>
      <c r="R1070" s="85">
        <v>4.49438202247191E-2</v>
      </c>
      <c r="S1070" s="86">
        <v>2.2000000000000002</v>
      </c>
      <c r="T1070" s="86">
        <v>0.75</v>
      </c>
      <c r="U1070" s="88">
        <v>3.3979459247788402</v>
      </c>
      <c r="V1070" s="89">
        <v>3.9</v>
      </c>
      <c r="W1070" s="85">
        <v>36.677538478874801</v>
      </c>
      <c r="X1070" s="88">
        <v>42.833333333299997</v>
      </c>
      <c r="Y1070" s="85"/>
      <c r="Z1070" s="88"/>
      <c r="AA1070" s="85">
        <v>0</v>
      </c>
      <c r="AB1070" s="91">
        <v>0</v>
      </c>
      <c r="AC1070" s="86">
        <v>0</v>
      </c>
      <c r="AD1070" s="86">
        <v>0</v>
      </c>
      <c r="AE1070" s="86">
        <v>0.06</v>
      </c>
      <c r="AF1070" s="151">
        <v>0</v>
      </c>
      <c r="AG1070" s="150">
        <v>1.5520052479599999E-3</v>
      </c>
      <c r="AH1070" s="86">
        <v>0.16684299999999999</v>
      </c>
      <c r="AI1070" s="88">
        <v>5.76000386317E-4</v>
      </c>
      <c r="AJ1070" s="152">
        <v>2.12</v>
      </c>
      <c r="AK1070" s="153">
        <v>3</v>
      </c>
    </row>
    <row r="1071" spans="1:37" x14ac:dyDescent="0.2">
      <c r="A1071" s="149" t="s">
        <v>2422</v>
      </c>
      <c r="B1071" s="66" t="s">
        <v>2423</v>
      </c>
      <c r="C1071" s="67">
        <v>45</v>
      </c>
      <c r="D1071" s="84" t="s">
        <v>334</v>
      </c>
      <c r="E1071" s="85">
        <v>41.920112457262697</v>
      </c>
      <c r="F1071" s="91">
        <v>41.912964749889802</v>
      </c>
      <c r="G1071" s="86">
        <v>16.888841237506401</v>
      </c>
      <c r="H1071" s="86">
        <v>16.888841237506401</v>
      </c>
      <c r="I1071" s="86">
        <v>53.12</v>
      </c>
      <c r="J1071" s="86">
        <v>94.15</v>
      </c>
      <c r="K1071" s="87">
        <v>0</v>
      </c>
      <c r="L1071" s="150">
        <v>2.22089420506E-8</v>
      </c>
      <c r="M1071" s="86">
        <v>2.4272077819490999E-2</v>
      </c>
      <c r="N1071" s="86">
        <v>39.826679416686602</v>
      </c>
      <c r="O1071" s="86">
        <v>10.955636826204501</v>
      </c>
      <c r="P1071" s="86">
        <v>4.3840000000000003</v>
      </c>
      <c r="Q1071" s="88">
        <v>1.3766</v>
      </c>
      <c r="R1071" s="85">
        <v>0.103199174406605</v>
      </c>
      <c r="S1071" s="86">
        <v>1.8</v>
      </c>
      <c r="T1071" s="86">
        <v>2.2999999999999998</v>
      </c>
      <c r="U1071" s="88">
        <v>1.20319740776479</v>
      </c>
      <c r="V1071" s="89">
        <v>3.79</v>
      </c>
      <c r="W1071" s="85">
        <v>29.0435332451326</v>
      </c>
      <c r="X1071" s="88">
        <v>30.7</v>
      </c>
      <c r="Y1071" s="85"/>
      <c r="Z1071" s="88"/>
      <c r="AA1071" s="85">
        <v>0</v>
      </c>
      <c r="AB1071" s="91">
        <v>0</v>
      </c>
      <c r="AC1071" s="86">
        <v>0</v>
      </c>
      <c r="AD1071" s="86">
        <v>0</v>
      </c>
      <c r="AE1071" s="86">
        <v>0.81</v>
      </c>
      <c r="AF1071" s="151">
        <v>0</v>
      </c>
      <c r="AG1071" s="150">
        <v>0.19846204359399999</v>
      </c>
      <c r="AH1071" s="86">
        <v>0.47046500000000002</v>
      </c>
      <c r="AI1071" s="88">
        <v>1.15200617297E-3</v>
      </c>
      <c r="AJ1071" s="152">
        <v>2.48</v>
      </c>
      <c r="AK1071" s="153">
        <v>5</v>
      </c>
    </row>
    <row r="1072" spans="1:37" x14ac:dyDescent="0.2">
      <c r="A1072" s="149" t="s">
        <v>2424</v>
      </c>
      <c r="B1072" s="66" t="s">
        <v>2425</v>
      </c>
      <c r="C1072" s="67">
        <v>45</v>
      </c>
      <c r="D1072" s="84" t="s">
        <v>334</v>
      </c>
      <c r="E1072" s="85">
        <v>53.589058833050103</v>
      </c>
      <c r="F1072" s="91">
        <v>53.582122336674402</v>
      </c>
      <c r="G1072" s="86">
        <v>20.654574041318401</v>
      </c>
      <c r="H1072" s="86">
        <v>20.6476375449427</v>
      </c>
      <c r="I1072" s="86">
        <v>20.64</v>
      </c>
      <c r="J1072" s="86">
        <v>38.18</v>
      </c>
      <c r="K1072" s="87">
        <v>0</v>
      </c>
      <c r="L1072" s="150">
        <v>0</v>
      </c>
      <c r="M1072" s="86">
        <v>1.0147553458740399E-3</v>
      </c>
      <c r="N1072" s="86">
        <v>51.423576134403199</v>
      </c>
      <c r="O1072" s="86">
        <v>11.7062937062937</v>
      </c>
      <c r="P1072" s="86">
        <v>1.147</v>
      </c>
      <c r="Q1072" s="88">
        <v>0.7964</v>
      </c>
      <c r="R1072" s="85">
        <v>2.4835465044082999E-2</v>
      </c>
      <c r="S1072" s="86">
        <v>1.6</v>
      </c>
      <c r="T1072" s="86">
        <v>1.1499999999999999</v>
      </c>
      <c r="U1072" s="88">
        <v>1.8196742158868899</v>
      </c>
      <c r="V1072" s="89">
        <v>4.18</v>
      </c>
      <c r="W1072" s="85">
        <v>43.3838207485311</v>
      </c>
      <c r="X1072" s="88">
        <v>40.933333333299998</v>
      </c>
      <c r="Y1072" s="85"/>
      <c r="Z1072" s="88"/>
      <c r="AA1072" s="85">
        <v>0</v>
      </c>
      <c r="AB1072" s="91">
        <v>0</v>
      </c>
      <c r="AC1072" s="86">
        <v>0</v>
      </c>
      <c r="AD1072" s="86">
        <v>0</v>
      </c>
      <c r="AE1072" s="86">
        <v>0.26</v>
      </c>
      <c r="AF1072" s="151">
        <v>0</v>
      </c>
      <c r="AG1072" s="150">
        <v>0.29138792153600002</v>
      </c>
      <c r="AH1072" s="86">
        <v>0.20344400000000001</v>
      </c>
      <c r="AI1072" s="88">
        <v>2.8799996439899999E-4</v>
      </c>
      <c r="AJ1072" s="152">
        <v>2.37</v>
      </c>
      <c r="AK1072" s="153">
        <v>6</v>
      </c>
    </row>
    <row r="1073" spans="1:37" x14ac:dyDescent="0.2">
      <c r="A1073" s="149" t="s">
        <v>2426</v>
      </c>
      <c r="B1073" s="66" t="s">
        <v>2427</v>
      </c>
      <c r="C1073" s="67">
        <v>66</v>
      </c>
      <c r="D1073" s="84" t="s">
        <v>334</v>
      </c>
      <c r="E1073" s="85">
        <v>79.552637829081604</v>
      </c>
      <c r="F1073" s="91">
        <v>79.516707570322794</v>
      </c>
      <c r="G1073" s="86">
        <v>21.046605808522202</v>
      </c>
      <c r="H1073" s="86">
        <v>21.023464285931801</v>
      </c>
      <c r="I1073" s="86">
        <v>16.07</v>
      </c>
      <c r="J1073" s="86">
        <v>13.62</v>
      </c>
      <c r="K1073" s="87">
        <v>6.7999999999999996E-3</v>
      </c>
      <c r="L1073" s="150">
        <v>4.0000004654999997E-2</v>
      </c>
      <c r="M1073" s="86">
        <v>1.6497113013070001E-3</v>
      </c>
      <c r="N1073" s="86">
        <v>78.027832468775301</v>
      </c>
      <c r="O1073" s="86">
        <v>7.9990215264187903</v>
      </c>
      <c r="P1073" s="86">
        <v>0.32800000000000001</v>
      </c>
      <c r="Q1073" s="88">
        <v>1.2991999999999999</v>
      </c>
      <c r="R1073" s="85">
        <v>1.22256861666361E-2</v>
      </c>
      <c r="S1073" s="86">
        <v>0</v>
      </c>
      <c r="T1073" s="86">
        <v>1.92</v>
      </c>
      <c r="U1073" s="88">
        <v>0.67171314255786896</v>
      </c>
      <c r="V1073" s="89">
        <v>4.43</v>
      </c>
      <c r="W1073" s="85">
        <v>59.243286416114898</v>
      </c>
      <c r="X1073" s="88">
        <v>61.1</v>
      </c>
      <c r="Y1073" s="85">
        <v>-100</v>
      </c>
      <c r="Z1073" s="88"/>
      <c r="AA1073" s="85">
        <v>0</v>
      </c>
      <c r="AB1073" s="91">
        <v>0</v>
      </c>
      <c r="AC1073" s="86">
        <v>0</v>
      </c>
      <c r="AD1073" s="86">
        <v>0</v>
      </c>
      <c r="AE1073" s="86">
        <v>0</v>
      </c>
      <c r="AF1073" s="151">
        <v>0</v>
      </c>
      <c r="AG1073" s="150">
        <v>8.0835456912900001E-10</v>
      </c>
      <c r="AH1073" s="86">
        <v>0.13419300000000001</v>
      </c>
      <c r="AI1073" s="88">
        <v>2.5740006565000001E-3</v>
      </c>
      <c r="AJ1073" s="152">
        <v>1.6</v>
      </c>
      <c r="AK1073" s="153">
        <v>3</v>
      </c>
    </row>
    <row r="1074" spans="1:37" x14ac:dyDescent="0.2">
      <c r="A1074" s="149" t="s">
        <v>2428</v>
      </c>
      <c r="B1074" s="66" t="s">
        <v>2429</v>
      </c>
      <c r="C1074" s="67">
        <v>45</v>
      </c>
      <c r="D1074" s="84" t="s">
        <v>334</v>
      </c>
      <c r="E1074" s="85">
        <v>54.130360336364703</v>
      </c>
      <c r="F1074" s="91">
        <v>54.122750275864703</v>
      </c>
      <c r="G1074" s="86">
        <v>16.291871187042599</v>
      </c>
      <c r="H1074" s="86">
        <v>16.284261126542599</v>
      </c>
      <c r="I1074" s="86">
        <v>28.23</v>
      </c>
      <c r="J1074" s="86">
        <v>27.42</v>
      </c>
      <c r="K1074" s="87">
        <v>0</v>
      </c>
      <c r="L1074" s="150">
        <v>0.57999999985700001</v>
      </c>
      <c r="M1074" s="86">
        <v>0</v>
      </c>
      <c r="N1074" s="86">
        <v>52.726487694613098</v>
      </c>
      <c r="O1074" s="86">
        <v>2.2852837769964802</v>
      </c>
      <c r="P1074" s="86">
        <v>1.22</v>
      </c>
      <c r="Q1074" s="88">
        <v>1.5925</v>
      </c>
      <c r="R1074" s="85">
        <v>0</v>
      </c>
      <c r="S1074" s="86">
        <v>0.4</v>
      </c>
      <c r="T1074" s="86">
        <v>2.37</v>
      </c>
      <c r="U1074" s="88">
        <v>0.81300813008130102</v>
      </c>
      <c r="V1074" s="89">
        <v>3.98</v>
      </c>
      <c r="W1074" s="85">
        <v>51.743925407264598</v>
      </c>
      <c r="X1074" s="88">
        <v>58.066666666700002</v>
      </c>
      <c r="Y1074" s="85">
        <v>100</v>
      </c>
      <c r="Z1074" s="88"/>
      <c r="AA1074" s="85">
        <v>0</v>
      </c>
      <c r="AB1074" s="91">
        <v>0</v>
      </c>
      <c r="AC1074" s="86">
        <v>0</v>
      </c>
      <c r="AD1074" s="86">
        <v>0</v>
      </c>
      <c r="AE1074" s="86">
        <v>0</v>
      </c>
      <c r="AF1074" s="151">
        <v>0</v>
      </c>
      <c r="AG1074" s="150">
        <v>2.9519998632599999E-2</v>
      </c>
      <c r="AH1074" s="86">
        <v>0.13081499999999999</v>
      </c>
      <c r="AI1074" s="88">
        <v>1.6839999547899999E-3</v>
      </c>
      <c r="AJ1074" s="152">
        <v>1.73</v>
      </c>
      <c r="AK1074" s="153">
        <v>2</v>
      </c>
    </row>
    <row r="1075" spans="1:37" x14ac:dyDescent="0.2">
      <c r="A1075" s="149" t="s">
        <v>2430</v>
      </c>
      <c r="B1075" s="66" t="s">
        <v>2431</v>
      </c>
      <c r="C1075" s="67">
        <v>45</v>
      </c>
      <c r="D1075" s="84" t="s">
        <v>334</v>
      </c>
      <c r="E1075" s="85">
        <v>41.5096508820561</v>
      </c>
      <c r="F1075" s="91">
        <v>41.507096048950601</v>
      </c>
      <c r="G1075" s="86">
        <v>17.572142099817299</v>
      </c>
      <c r="H1075" s="86">
        <v>17.572142099817299</v>
      </c>
      <c r="I1075" s="86">
        <v>16.13</v>
      </c>
      <c r="J1075" s="86">
        <v>29.51</v>
      </c>
      <c r="K1075" s="87">
        <v>0</v>
      </c>
      <c r="L1075" s="150">
        <v>0.48999991579399998</v>
      </c>
      <c r="M1075" s="86">
        <v>0</v>
      </c>
      <c r="N1075" s="86">
        <v>40.594616722955699</v>
      </c>
      <c r="O1075" s="86">
        <v>2.3091603053435099</v>
      </c>
      <c r="P1075" s="86">
        <v>1.694</v>
      </c>
      <c r="Q1075" s="88">
        <v>1.3626</v>
      </c>
      <c r="R1075" s="85">
        <v>0</v>
      </c>
      <c r="S1075" s="86">
        <v>0.9</v>
      </c>
      <c r="T1075" s="86">
        <v>2.1800000000000002</v>
      </c>
      <c r="U1075" s="88">
        <v>2.7796584188137898</v>
      </c>
      <c r="V1075" s="89">
        <v>3.88</v>
      </c>
      <c r="W1075" s="85">
        <v>43.152410627472797</v>
      </c>
      <c r="X1075" s="88">
        <v>43.9666666667</v>
      </c>
      <c r="Y1075" s="85">
        <v>100</v>
      </c>
      <c r="Z1075" s="88"/>
      <c r="AA1075" s="85">
        <v>0</v>
      </c>
      <c r="AB1075" s="91">
        <v>0</v>
      </c>
      <c r="AC1075" s="86">
        <v>0</v>
      </c>
      <c r="AD1075" s="86">
        <v>0</v>
      </c>
      <c r="AE1075" s="86">
        <v>0.01</v>
      </c>
      <c r="AF1075" s="151">
        <v>0</v>
      </c>
      <c r="AG1075" s="150">
        <v>7.0439988845899998E-2</v>
      </c>
      <c r="AH1075" s="86">
        <v>0.139959</v>
      </c>
      <c r="AI1075" s="88">
        <v>0.145770978356</v>
      </c>
      <c r="AJ1075" s="152">
        <v>1.84</v>
      </c>
      <c r="AK1075" s="153">
        <v>4</v>
      </c>
    </row>
    <row r="1076" spans="1:37" x14ac:dyDescent="0.2">
      <c r="A1076" s="149" t="s">
        <v>2432</v>
      </c>
      <c r="B1076" s="66" t="s">
        <v>2433</v>
      </c>
      <c r="C1076" s="67">
        <v>45</v>
      </c>
      <c r="D1076" s="84" t="s">
        <v>334</v>
      </c>
      <c r="E1076" s="85">
        <v>54.371998090963601</v>
      </c>
      <c r="F1076" s="91">
        <v>54.358797307040099</v>
      </c>
      <c r="G1076" s="86">
        <v>21.306065252490399</v>
      </c>
      <c r="H1076" s="86">
        <v>21.3030189177388</v>
      </c>
      <c r="I1076" s="86">
        <v>6.34</v>
      </c>
      <c r="J1076" s="86">
        <v>22.41</v>
      </c>
      <c r="K1076" s="87">
        <v>0</v>
      </c>
      <c r="L1076" s="150">
        <v>9.9999996462699997E-2</v>
      </c>
      <c r="M1076" s="86">
        <v>1.81883665228825E-3</v>
      </c>
      <c r="N1076" s="86">
        <v>52.790354581065301</v>
      </c>
      <c r="O1076" s="86">
        <v>2.3056300268096499</v>
      </c>
      <c r="P1076" s="86">
        <v>0.89300000000000002</v>
      </c>
      <c r="Q1076" s="88">
        <v>1.2298</v>
      </c>
      <c r="R1076" s="85">
        <v>3.3065138322495302E-2</v>
      </c>
      <c r="S1076" s="86">
        <v>1.1000000000000001</v>
      </c>
      <c r="T1076" s="86">
        <v>1.54</v>
      </c>
      <c r="U1076" s="88">
        <v>1.7922602788411699</v>
      </c>
      <c r="V1076" s="89">
        <v>4.16</v>
      </c>
      <c r="W1076" s="85">
        <v>46.817802471063104</v>
      </c>
      <c r="X1076" s="88">
        <v>57.9</v>
      </c>
      <c r="Y1076" s="85">
        <v>-99.8</v>
      </c>
      <c r="Z1076" s="88"/>
      <c r="AA1076" s="85">
        <v>0</v>
      </c>
      <c r="AB1076" s="91">
        <v>0</v>
      </c>
      <c r="AC1076" s="86">
        <v>0</v>
      </c>
      <c r="AD1076" s="86">
        <v>0</v>
      </c>
      <c r="AE1076" s="86">
        <v>0.04</v>
      </c>
      <c r="AF1076" s="151">
        <v>0</v>
      </c>
      <c r="AG1076" s="150">
        <v>0.16547799483799999</v>
      </c>
      <c r="AH1076" s="86">
        <v>0.13270100000000001</v>
      </c>
      <c r="AI1076" s="88">
        <v>6.6099998711900004E-4</v>
      </c>
      <c r="AJ1076" s="152">
        <v>1.83</v>
      </c>
      <c r="AK1076" s="153">
        <v>4</v>
      </c>
    </row>
    <row r="1077" spans="1:37" x14ac:dyDescent="0.2">
      <c r="A1077" s="149" t="s">
        <v>2434</v>
      </c>
      <c r="B1077" s="66" t="s">
        <v>2435</v>
      </c>
      <c r="C1077" s="67">
        <v>45</v>
      </c>
      <c r="D1077" s="84" t="s">
        <v>334</v>
      </c>
      <c r="E1077" s="85">
        <v>50.478391129776199</v>
      </c>
      <c r="F1077" s="91">
        <v>50.457305019372903</v>
      </c>
      <c r="G1077" s="86">
        <v>20.098577566135699</v>
      </c>
      <c r="H1077" s="86">
        <v>20.092427450601399</v>
      </c>
      <c r="I1077" s="86">
        <v>11.55</v>
      </c>
      <c r="J1077" s="86">
        <v>25.71</v>
      </c>
      <c r="K1077" s="87">
        <v>0</v>
      </c>
      <c r="L1077" s="150">
        <v>7.6591209107700006E-8</v>
      </c>
      <c r="M1077" s="86">
        <v>2.72467998916894E-4</v>
      </c>
      <c r="N1077" s="86">
        <v>49.787507935388298</v>
      </c>
      <c r="O1077" s="86">
        <v>6.8223952539859098</v>
      </c>
      <c r="P1077" s="86">
        <v>0.65600000000000003</v>
      </c>
      <c r="Q1077" s="88">
        <v>0.72240000000000004</v>
      </c>
      <c r="R1077" s="85">
        <v>1.80962721679334E-2</v>
      </c>
      <c r="S1077" s="86">
        <v>1.3</v>
      </c>
      <c r="T1077" s="86">
        <v>1.0900000000000001</v>
      </c>
      <c r="U1077" s="88">
        <v>3.52753055289539</v>
      </c>
      <c r="V1077" s="89">
        <v>4.1500000000000004</v>
      </c>
      <c r="W1077" s="85">
        <v>41.484624350694602</v>
      </c>
      <c r="X1077" s="88">
        <v>53.333333333299997</v>
      </c>
      <c r="Y1077" s="85">
        <v>-100</v>
      </c>
      <c r="Z1077" s="88"/>
      <c r="AA1077" s="85">
        <v>0</v>
      </c>
      <c r="AB1077" s="91">
        <v>0</v>
      </c>
      <c r="AC1077" s="86">
        <v>0</v>
      </c>
      <c r="AD1077" s="86">
        <v>0</v>
      </c>
      <c r="AE1077" s="86">
        <v>0.03</v>
      </c>
      <c r="AF1077" s="151">
        <v>0</v>
      </c>
      <c r="AG1077" s="150">
        <v>1.11780950048E-8</v>
      </c>
      <c r="AH1077" s="86">
        <v>0.175954</v>
      </c>
      <c r="AI1077" s="88">
        <v>1.21900294772E-2</v>
      </c>
      <c r="AJ1077" s="152">
        <v>1.86</v>
      </c>
      <c r="AK1077" s="153">
        <v>5</v>
      </c>
    </row>
    <row r="1078" spans="1:37" x14ac:dyDescent="0.2">
      <c r="A1078" s="149" t="s">
        <v>2436</v>
      </c>
      <c r="B1078" s="66" t="s">
        <v>2437</v>
      </c>
      <c r="C1078" s="67">
        <v>45</v>
      </c>
      <c r="D1078" s="84" t="s">
        <v>334</v>
      </c>
      <c r="E1078" s="85">
        <v>57.247579529737202</v>
      </c>
      <c r="F1078" s="91">
        <v>57.247579529737202</v>
      </c>
      <c r="G1078" s="86">
        <v>23.5356154910097</v>
      </c>
      <c r="H1078" s="86">
        <v>23.5356154910097</v>
      </c>
      <c r="I1078" s="86">
        <v>17.190000000000001</v>
      </c>
      <c r="J1078" s="86">
        <v>29.35</v>
      </c>
      <c r="K1078" s="87">
        <v>0</v>
      </c>
      <c r="L1078" s="150">
        <v>4.0000000600200002E-2</v>
      </c>
      <c r="M1078" s="86">
        <v>1.51118624762321E-3</v>
      </c>
      <c r="N1078" s="86">
        <v>56.301776689417999</v>
      </c>
      <c r="O1078" s="86">
        <v>36.797066014669902</v>
      </c>
      <c r="P1078" s="86">
        <v>0.84199999999999997</v>
      </c>
      <c r="Q1078" s="88">
        <v>0.55710000000000004</v>
      </c>
      <c r="R1078" s="85">
        <v>2.0881186051367701E-2</v>
      </c>
      <c r="S1078" s="86">
        <v>0</v>
      </c>
      <c r="T1078" s="86">
        <v>0.81</v>
      </c>
      <c r="U1078" s="88">
        <v>1.9363762102351301</v>
      </c>
      <c r="V1078" s="89">
        <v>4.29</v>
      </c>
      <c r="W1078" s="85">
        <v>44.447111396199901</v>
      </c>
      <c r="X1078" s="88">
        <v>49.766666666699997</v>
      </c>
      <c r="Y1078" s="85">
        <v>-100</v>
      </c>
      <c r="Z1078" s="88"/>
      <c r="AA1078" s="85">
        <v>0</v>
      </c>
      <c r="AB1078" s="91">
        <v>0</v>
      </c>
      <c r="AC1078" s="86">
        <v>0</v>
      </c>
      <c r="AD1078" s="86">
        <v>0</v>
      </c>
      <c r="AE1078" s="86">
        <v>0</v>
      </c>
      <c r="AF1078" s="151">
        <v>0</v>
      </c>
      <c r="AG1078" s="150">
        <v>5.1913856524200001E-9</v>
      </c>
      <c r="AH1078" s="86">
        <v>9.6491999999999994E-2</v>
      </c>
      <c r="AI1078" s="88">
        <v>3.2660015347500001E-3</v>
      </c>
      <c r="AJ1078" s="152">
        <v>1.93</v>
      </c>
      <c r="AK1078" s="153">
        <v>5</v>
      </c>
    </row>
    <row r="1079" spans="1:37" x14ac:dyDescent="0.2">
      <c r="A1079" s="149" t="s">
        <v>2438</v>
      </c>
      <c r="B1079" s="66" t="s">
        <v>2439</v>
      </c>
      <c r="C1079" s="67">
        <v>45</v>
      </c>
      <c r="D1079" s="84" t="s">
        <v>334</v>
      </c>
      <c r="E1079" s="85">
        <v>42.331016573741699</v>
      </c>
      <c r="F1079" s="91">
        <v>42.324906438554997</v>
      </c>
      <c r="G1079" s="86">
        <v>14.4489421828458</v>
      </c>
      <c r="H1079" s="86">
        <v>14.442832047659101</v>
      </c>
      <c r="I1079" s="86">
        <v>22.36</v>
      </c>
      <c r="J1079" s="86">
        <v>89.39</v>
      </c>
      <c r="K1079" s="87">
        <v>0</v>
      </c>
      <c r="L1079" s="150">
        <v>2.60636733702E-11</v>
      </c>
      <c r="M1079" s="86">
        <v>2.13154029996553E-2</v>
      </c>
      <c r="N1079" s="86">
        <v>40.393740690121199</v>
      </c>
      <c r="O1079" s="86">
        <v>6.2640736949846501</v>
      </c>
      <c r="P1079" s="86">
        <v>3.3069999999999999</v>
      </c>
      <c r="Q1079" s="88">
        <v>0.628</v>
      </c>
      <c r="R1079" s="85">
        <v>0.154838709677419</v>
      </c>
      <c r="S1079" s="86">
        <v>1.3</v>
      </c>
      <c r="T1079" s="86">
        <v>1.08</v>
      </c>
      <c r="U1079" s="88">
        <v>1.3579775452531899</v>
      </c>
      <c r="V1079" s="89">
        <v>3.81</v>
      </c>
      <c r="W1079" s="85">
        <v>32.903800706773801</v>
      </c>
      <c r="X1079" s="88">
        <v>36.333333333299997</v>
      </c>
      <c r="Y1079" s="85">
        <v>-100</v>
      </c>
      <c r="Z1079" s="88">
        <v>-100</v>
      </c>
      <c r="AA1079" s="85">
        <v>0</v>
      </c>
      <c r="AB1079" s="91">
        <v>0</v>
      </c>
      <c r="AC1079" s="86">
        <v>0</v>
      </c>
      <c r="AD1079" s="86">
        <v>0</v>
      </c>
      <c r="AE1079" s="86">
        <v>0.61</v>
      </c>
      <c r="AF1079" s="151">
        <v>0</v>
      </c>
      <c r="AG1079" s="150">
        <v>0.155383005948</v>
      </c>
      <c r="AH1079" s="86">
        <v>0.35692400000000002</v>
      </c>
      <c r="AI1079" s="88">
        <v>3.3260000240400003E-2</v>
      </c>
      <c r="AJ1079" s="152">
        <v>2.57</v>
      </c>
      <c r="AK1079" s="153">
        <v>5</v>
      </c>
    </row>
    <row r="1080" spans="1:37" x14ac:dyDescent="0.2">
      <c r="A1080" s="149" t="s">
        <v>2440</v>
      </c>
      <c r="B1080" s="66" t="s">
        <v>2441</v>
      </c>
      <c r="C1080" s="67">
        <v>45</v>
      </c>
      <c r="D1080" s="84" t="s">
        <v>334</v>
      </c>
      <c r="E1080" s="85">
        <v>41.6220169036268</v>
      </c>
      <c r="F1080" s="91">
        <v>41.582640734646802</v>
      </c>
      <c r="G1080" s="86">
        <v>14.334331800475301</v>
      </c>
      <c r="H1080" s="86">
        <v>14.307612257238899</v>
      </c>
      <c r="I1080" s="86">
        <v>100.81</v>
      </c>
      <c r="J1080" s="86">
        <v>182.16</v>
      </c>
      <c r="K1080" s="87">
        <v>0</v>
      </c>
      <c r="L1080" s="150">
        <v>5.30477521501E-10</v>
      </c>
      <c r="M1080" s="86">
        <v>5.8482586203479001E-3</v>
      </c>
      <c r="N1080" s="86">
        <v>39.306863685071299</v>
      </c>
      <c r="O1080" s="86">
        <v>7.0089204442017099</v>
      </c>
      <c r="P1080" s="86">
        <v>7.9130000000000003</v>
      </c>
      <c r="Q1080" s="88">
        <v>1.7657</v>
      </c>
      <c r="R1080" s="85">
        <v>0.101978380583316</v>
      </c>
      <c r="S1080" s="86">
        <v>1.3</v>
      </c>
      <c r="T1080" s="86">
        <v>2.66</v>
      </c>
      <c r="U1080" s="88">
        <v>1.7972408555879</v>
      </c>
      <c r="V1080" s="89">
        <v>3.35</v>
      </c>
      <c r="W1080" s="85">
        <v>24.4199260793572</v>
      </c>
      <c r="X1080" s="88">
        <v>18.133333333300001</v>
      </c>
      <c r="Y1080" s="85">
        <v>-100</v>
      </c>
      <c r="Z1080" s="88"/>
      <c r="AA1080" s="85">
        <v>0</v>
      </c>
      <c r="AB1080" s="91">
        <v>0.06</v>
      </c>
      <c r="AC1080" s="86">
        <v>0</v>
      </c>
      <c r="AD1080" s="86">
        <v>0</v>
      </c>
      <c r="AE1080" s="86">
        <v>1.55</v>
      </c>
      <c r="AF1080" s="151">
        <v>4.8926805520900003E-8</v>
      </c>
      <c r="AG1080" s="150">
        <v>6.0528000315400003E-2</v>
      </c>
      <c r="AH1080" s="86">
        <v>0.78670899999999999</v>
      </c>
      <c r="AI1080" s="88">
        <v>2.7360003480299999E-3</v>
      </c>
      <c r="AJ1080" s="152">
        <v>2.52</v>
      </c>
      <c r="AK1080" s="153">
        <v>4</v>
      </c>
    </row>
    <row r="1081" spans="1:37" x14ac:dyDescent="0.2">
      <c r="A1081" s="149" t="s">
        <v>2442</v>
      </c>
      <c r="B1081" s="66" t="s">
        <v>2443</v>
      </c>
      <c r="C1081" s="67">
        <v>45</v>
      </c>
      <c r="D1081" s="84" t="s">
        <v>334</v>
      </c>
      <c r="E1081" s="85">
        <v>49.4044352898471</v>
      </c>
      <c r="F1081" s="91">
        <v>49.371512506436801</v>
      </c>
      <c r="G1081" s="86">
        <v>17.834018521176102</v>
      </c>
      <c r="H1081" s="86">
        <v>17.8238884339729</v>
      </c>
      <c r="I1081" s="86">
        <v>27.74</v>
      </c>
      <c r="J1081" s="86">
        <v>74.010000000000005</v>
      </c>
      <c r="K1081" s="87">
        <v>0</v>
      </c>
      <c r="L1081" s="150">
        <v>3.9999999278500002E-2</v>
      </c>
      <c r="M1081" s="86">
        <v>3.1846978364869099E-3</v>
      </c>
      <c r="N1081" s="86">
        <v>46.323218305211</v>
      </c>
      <c r="O1081" s="86">
        <v>11.125728246570199</v>
      </c>
      <c r="P1081" s="86">
        <v>3.0470000000000002</v>
      </c>
      <c r="Q1081" s="88">
        <v>0.75980000000000003</v>
      </c>
      <c r="R1081" s="85">
        <v>4.6500813764240902E-2</v>
      </c>
      <c r="S1081" s="86">
        <v>1.9</v>
      </c>
      <c r="T1081" s="86">
        <v>1.31</v>
      </c>
      <c r="U1081" s="88">
        <v>3.05928633535654</v>
      </c>
      <c r="V1081" s="89">
        <v>4.04</v>
      </c>
      <c r="W1081" s="85">
        <v>29.238118376245801</v>
      </c>
      <c r="X1081" s="88">
        <v>33.066666666700002</v>
      </c>
      <c r="Y1081" s="85">
        <v>-100</v>
      </c>
      <c r="Z1081" s="88"/>
      <c r="AA1081" s="85">
        <v>0</v>
      </c>
      <c r="AB1081" s="91">
        <v>0</v>
      </c>
      <c r="AC1081" s="86">
        <v>0</v>
      </c>
      <c r="AD1081" s="86">
        <v>0</v>
      </c>
      <c r="AE1081" s="86">
        <v>0.53</v>
      </c>
      <c r="AF1081" s="151">
        <v>2.4508632380700002E-9</v>
      </c>
      <c r="AG1081" s="150">
        <v>0.13180799989200001</v>
      </c>
      <c r="AH1081" s="86">
        <v>0.52196699999999996</v>
      </c>
      <c r="AI1081" s="88">
        <v>1.97970015673E-2</v>
      </c>
      <c r="AJ1081" s="152">
        <v>2.5</v>
      </c>
      <c r="AK1081" s="153">
        <v>6</v>
      </c>
    </row>
    <row r="1082" spans="1:37" x14ac:dyDescent="0.2">
      <c r="A1082" s="149" t="s">
        <v>2444</v>
      </c>
      <c r="B1082" s="66" t="s">
        <v>2445</v>
      </c>
      <c r="C1082" s="67">
        <v>45</v>
      </c>
      <c r="D1082" s="84" t="s">
        <v>334</v>
      </c>
      <c r="E1082" s="85">
        <v>58.114275810272098</v>
      </c>
      <c r="F1082" s="91">
        <v>57.571205731122497</v>
      </c>
      <c r="G1082" s="86">
        <v>20.278467849095801</v>
      </c>
      <c r="H1082" s="86">
        <v>20.0675948928303</v>
      </c>
      <c r="I1082" s="86">
        <v>12.96</v>
      </c>
      <c r="J1082" s="86">
        <v>30.72</v>
      </c>
      <c r="K1082" s="87">
        <v>3.2099999999999997E-2</v>
      </c>
      <c r="L1082" s="150">
        <v>1.00000917847E-2</v>
      </c>
      <c r="M1082" s="86">
        <v>9.8086351293947605E-4</v>
      </c>
      <c r="N1082" s="86">
        <v>54.805013927576603</v>
      </c>
      <c r="O1082" s="86">
        <v>13.027108433734901</v>
      </c>
      <c r="P1082" s="86">
        <v>0.55200000000000005</v>
      </c>
      <c r="Q1082" s="88">
        <v>0.38519999999999999</v>
      </c>
      <c r="R1082" s="85">
        <v>3.9793076004775198E-2</v>
      </c>
      <c r="S1082" s="86">
        <v>1.8</v>
      </c>
      <c r="T1082" s="86">
        <v>0.73</v>
      </c>
      <c r="U1082" s="88">
        <v>2.4698133918770599</v>
      </c>
      <c r="V1082" s="89">
        <v>4.4800000000000004</v>
      </c>
      <c r="W1082" s="85">
        <v>32.894851866612697</v>
      </c>
      <c r="X1082" s="88">
        <v>31.266666666700001</v>
      </c>
      <c r="Y1082" s="85">
        <v>-100</v>
      </c>
      <c r="Z1082" s="88"/>
      <c r="AA1082" s="85">
        <v>0</v>
      </c>
      <c r="AB1082" s="91">
        <v>0</v>
      </c>
      <c r="AC1082" s="86">
        <v>0</v>
      </c>
      <c r="AD1082" s="86">
        <v>0</v>
      </c>
      <c r="AE1082" s="86">
        <v>0.33</v>
      </c>
      <c r="AF1082" s="151">
        <v>0</v>
      </c>
      <c r="AG1082" s="150">
        <v>0</v>
      </c>
      <c r="AH1082" s="86">
        <v>6.6814999999999999E-2</v>
      </c>
      <c r="AI1082" s="88">
        <v>5.3819951772400001E-3</v>
      </c>
      <c r="AJ1082" s="152">
        <v>2.44</v>
      </c>
      <c r="AK1082" s="153">
        <v>5</v>
      </c>
    </row>
    <row r="1083" spans="1:37" x14ac:dyDescent="0.2">
      <c r="A1083" s="149" t="s">
        <v>2446</v>
      </c>
      <c r="B1083" s="66" t="s">
        <v>2447</v>
      </c>
      <c r="C1083" s="67">
        <v>45</v>
      </c>
      <c r="D1083" s="84" t="s">
        <v>334</v>
      </c>
      <c r="E1083" s="85">
        <v>38.039610695411</v>
      </c>
      <c r="F1083" s="91">
        <v>37.593532520537899</v>
      </c>
      <c r="G1083" s="86">
        <v>13.268536444979301</v>
      </c>
      <c r="H1083" s="86">
        <v>13.0670817853592</v>
      </c>
      <c r="I1083" s="86">
        <v>49.84</v>
      </c>
      <c r="J1083" s="86">
        <v>124.44</v>
      </c>
      <c r="K1083" s="87">
        <v>1.4500000000000001E-2</v>
      </c>
      <c r="L1083" s="150">
        <v>0</v>
      </c>
      <c r="M1083" s="86">
        <v>4.3399358137204396E-3</v>
      </c>
      <c r="N1083" s="86">
        <v>35.8235941512499</v>
      </c>
      <c r="O1083" s="86">
        <v>1.85449358059914</v>
      </c>
      <c r="P1083" s="86">
        <v>5.8949999999999996</v>
      </c>
      <c r="Q1083" s="88">
        <v>0.88660000000000005</v>
      </c>
      <c r="R1083" s="85">
        <v>4.1493775933609998E-2</v>
      </c>
      <c r="S1083" s="86">
        <v>1.9</v>
      </c>
      <c r="T1083" s="86">
        <v>1.67</v>
      </c>
      <c r="U1083" s="88">
        <v>1.1707916906493601</v>
      </c>
      <c r="V1083" s="89">
        <v>3.51</v>
      </c>
      <c r="W1083" s="85">
        <v>31.107286060094602</v>
      </c>
      <c r="X1083" s="88">
        <v>26.666666666699999</v>
      </c>
      <c r="Y1083" s="85">
        <v>-13.340000000000003</v>
      </c>
      <c r="Z1083" s="88"/>
      <c r="AA1083" s="85">
        <v>0</v>
      </c>
      <c r="AB1083" s="91">
        <v>0</v>
      </c>
      <c r="AC1083" s="86">
        <v>0</v>
      </c>
      <c r="AD1083" s="86">
        <v>0</v>
      </c>
      <c r="AE1083" s="86">
        <v>1.5</v>
      </c>
      <c r="AF1083" s="151">
        <v>0</v>
      </c>
      <c r="AG1083" s="150">
        <v>0.10495399383200001</v>
      </c>
      <c r="AH1083" s="86">
        <v>0.58265299999999998</v>
      </c>
      <c r="AI1083" s="88">
        <v>3.0719998393499998E-3</v>
      </c>
      <c r="AJ1083" s="152">
        <v>2.54</v>
      </c>
      <c r="AK1083" s="153">
        <v>4</v>
      </c>
    </row>
    <row r="1084" spans="1:37" x14ac:dyDescent="0.2">
      <c r="A1084" s="149" t="s">
        <v>2448</v>
      </c>
      <c r="B1084" s="66" t="s">
        <v>2449</v>
      </c>
      <c r="C1084" s="67">
        <v>45</v>
      </c>
      <c r="D1084" s="84" t="s">
        <v>334</v>
      </c>
      <c r="E1084" s="85">
        <v>31.1531861474853</v>
      </c>
      <c r="F1084" s="91">
        <v>31.1531861474853</v>
      </c>
      <c r="G1084" s="86">
        <v>12.262032270324401</v>
      </c>
      <c r="H1084" s="86">
        <v>12.262032270324401</v>
      </c>
      <c r="I1084" s="86">
        <v>211.44</v>
      </c>
      <c r="J1084" s="86">
        <v>278.32</v>
      </c>
      <c r="K1084" s="87">
        <v>0</v>
      </c>
      <c r="L1084" s="150">
        <v>1.4572294639900001E-8</v>
      </c>
      <c r="M1084" s="86">
        <v>6.3842142667424702E-3</v>
      </c>
      <c r="N1084" s="86">
        <v>29.757697549257401</v>
      </c>
      <c r="O1084" s="86">
        <v>2.5455394675385299</v>
      </c>
      <c r="P1084" s="86">
        <v>10.384</v>
      </c>
      <c r="Q1084" s="88">
        <v>2.1882000000000001</v>
      </c>
      <c r="R1084" s="85">
        <v>7.41619697419163E-2</v>
      </c>
      <c r="S1084" s="86">
        <v>1.3</v>
      </c>
      <c r="T1084" s="86">
        <v>3.49</v>
      </c>
      <c r="U1084" s="88">
        <v>2.6592497898167702</v>
      </c>
      <c r="V1084" s="89">
        <v>3.07</v>
      </c>
      <c r="W1084" s="85">
        <v>24.745262976109402</v>
      </c>
      <c r="X1084" s="88">
        <v>28.0333333333</v>
      </c>
      <c r="Y1084" s="85">
        <v>-100</v>
      </c>
      <c r="Z1084" s="88"/>
      <c r="AA1084" s="85">
        <v>0</v>
      </c>
      <c r="AB1084" s="91">
        <v>0</v>
      </c>
      <c r="AC1084" s="86">
        <v>0</v>
      </c>
      <c r="AD1084" s="86">
        <v>0</v>
      </c>
      <c r="AE1084" s="86">
        <v>2.0699999999999998</v>
      </c>
      <c r="AF1084" s="151">
        <v>0</v>
      </c>
      <c r="AG1084" s="150">
        <v>8.7299996227499996E-2</v>
      </c>
      <c r="AH1084" s="86">
        <v>1.4521139999999999</v>
      </c>
      <c r="AI1084" s="88">
        <v>3.7440004148300001E-3</v>
      </c>
      <c r="AJ1084" s="152">
        <v>2.5299999999999998</v>
      </c>
      <c r="AK1084" s="153">
        <v>6</v>
      </c>
    </row>
    <row r="1085" spans="1:37" x14ac:dyDescent="0.2">
      <c r="A1085" s="149" t="s">
        <v>2450</v>
      </c>
      <c r="B1085" s="66" t="s">
        <v>2451</v>
      </c>
      <c r="C1085" s="67">
        <v>45</v>
      </c>
      <c r="D1085" s="84" t="s">
        <v>334</v>
      </c>
      <c r="E1085" s="85">
        <v>50.989369877049199</v>
      </c>
      <c r="F1085" s="91">
        <v>50.965889685792398</v>
      </c>
      <c r="G1085" s="86">
        <v>20.5419655054645</v>
      </c>
      <c r="H1085" s="86">
        <v>20.5419655054645</v>
      </c>
      <c r="I1085" s="86">
        <v>13.23</v>
      </c>
      <c r="J1085" s="86">
        <v>30.79</v>
      </c>
      <c r="K1085" s="87">
        <v>0</v>
      </c>
      <c r="L1085" s="150">
        <v>0.26999992379799997</v>
      </c>
      <c r="M1085" s="86">
        <v>0</v>
      </c>
      <c r="N1085" s="86">
        <v>49.054081512613998</v>
      </c>
      <c r="O1085" s="86">
        <v>10.217415793623999</v>
      </c>
      <c r="P1085" s="86">
        <v>0.51</v>
      </c>
      <c r="Q1085" s="88">
        <v>0.59289999999999998</v>
      </c>
      <c r="R1085" s="85">
        <v>0</v>
      </c>
      <c r="S1085" s="86">
        <v>2.2000000000000002</v>
      </c>
      <c r="T1085" s="86">
        <v>0.83</v>
      </c>
      <c r="U1085" s="88">
        <v>2.0844006147541001</v>
      </c>
      <c r="V1085" s="89">
        <v>4.2300000000000004</v>
      </c>
      <c r="W1085" s="85">
        <v>30.388518593729799</v>
      </c>
      <c r="X1085" s="88">
        <v>31.933333333299998</v>
      </c>
      <c r="Y1085" s="85">
        <v>-82.06</v>
      </c>
      <c r="Z1085" s="88"/>
      <c r="AA1085" s="85">
        <v>0</v>
      </c>
      <c r="AB1085" s="91">
        <v>0</v>
      </c>
      <c r="AC1085" s="86">
        <v>0</v>
      </c>
      <c r="AD1085" s="86">
        <v>0</v>
      </c>
      <c r="AE1085" s="86">
        <v>0.17</v>
      </c>
      <c r="AF1085" s="151">
        <v>1.2109459195900001E-6</v>
      </c>
      <c r="AG1085" s="150">
        <v>2.4749425203999999E-8</v>
      </c>
      <c r="AH1085" s="86">
        <v>0.17144599999999999</v>
      </c>
      <c r="AI1085" s="88">
        <v>1.61460067054E-2</v>
      </c>
      <c r="AJ1085" s="152">
        <v>2.4700000000000002</v>
      </c>
      <c r="AK1085" s="153">
        <v>6</v>
      </c>
    </row>
    <row r="1086" spans="1:37" x14ac:dyDescent="0.2">
      <c r="A1086" s="149" t="s">
        <v>2452</v>
      </c>
      <c r="B1086" s="66" t="s">
        <v>2453</v>
      </c>
      <c r="C1086" s="67">
        <v>45</v>
      </c>
      <c r="D1086" s="84" t="s">
        <v>334</v>
      </c>
      <c r="E1086" s="85">
        <v>36.038858727457701</v>
      </c>
      <c r="F1086" s="91">
        <v>35.965931087882304</v>
      </c>
      <c r="G1086" s="86">
        <v>14.2758105321917</v>
      </c>
      <c r="H1086" s="86">
        <v>14.2244910821201</v>
      </c>
      <c r="I1086" s="86">
        <v>56.34</v>
      </c>
      <c r="J1086" s="86">
        <v>80.510000000000005</v>
      </c>
      <c r="K1086" s="87">
        <v>0</v>
      </c>
      <c r="L1086" s="150">
        <v>4.4313922444700003E-11</v>
      </c>
      <c r="M1086" s="86">
        <v>0</v>
      </c>
      <c r="N1086" s="86">
        <v>34.686120315279098</v>
      </c>
      <c r="O1086" s="86">
        <v>7.3421291167287697</v>
      </c>
      <c r="P1086" s="86">
        <v>2.331</v>
      </c>
      <c r="Q1086" s="88">
        <v>0.56020000000000003</v>
      </c>
      <c r="R1086" s="85">
        <v>0</v>
      </c>
      <c r="S1086" s="86">
        <v>2.7</v>
      </c>
      <c r="T1086" s="86">
        <v>1.23</v>
      </c>
      <c r="U1086" s="88">
        <v>2.96302298571158</v>
      </c>
      <c r="V1086" s="89">
        <v>3.79</v>
      </c>
      <c r="W1086" s="85">
        <v>30.718515832309301</v>
      </c>
      <c r="X1086" s="88">
        <v>34.733333333300003</v>
      </c>
      <c r="Y1086" s="85"/>
      <c r="Z1086" s="88"/>
      <c r="AA1086" s="85">
        <v>0</v>
      </c>
      <c r="AB1086" s="91">
        <v>0.15</v>
      </c>
      <c r="AC1086" s="86">
        <v>0</v>
      </c>
      <c r="AD1086" s="86">
        <v>0</v>
      </c>
      <c r="AE1086" s="86">
        <v>0.57999999999999996</v>
      </c>
      <c r="AF1086" s="151">
        <v>0</v>
      </c>
      <c r="AG1086" s="150">
        <v>0.105441996452</v>
      </c>
      <c r="AH1086" s="86">
        <v>0.54183400000000004</v>
      </c>
      <c r="AI1086" s="88">
        <v>2.2584005151000001E-2</v>
      </c>
      <c r="AJ1086" s="152">
        <v>2.57</v>
      </c>
      <c r="AK1086" s="153">
        <v>4</v>
      </c>
    </row>
    <row r="1087" spans="1:37" x14ac:dyDescent="0.2">
      <c r="A1087" s="149" t="s">
        <v>2454</v>
      </c>
      <c r="B1087" s="66" t="s">
        <v>2455</v>
      </c>
      <c r="C1087" s="67">
        <v>45</v>
      </c>
      <c r="D1087" s="84" t="s">
        <v>334</v>
      </c>
      <c r="E1087" s="85">
        <v>45.781773361280798</v>
      </c>
      <c r="F1087" s="91">
        <v>45.707262383097799</v>
      </c>
      <c r="G1087" s="86">
        <v>17.9968385061593</v>
      </c>
      <c r="H1087" s="86">
        <v>17.9627166563373</v>
      </c>
      <c r="I1087" s="86">
        <v>29.12</v>
      </c>
      <c r="J1087" s="86">
        <v>52.7</v>
      </c>
      <c r="K1087" s="87">
        <v>0</v>
      </c>
      <c r="L1087" s="150">
        <v>7.9999991402700005E-2</v>
      </c>
      <c r="M1087" s="86">
        <v>1.3539171753248001E-3</v>
      </c>
      <c r="N1087" s="86">
        <v>43.3240946948806</v>
      </c>
      <c r="O1087" s="86">
        <v>8.2480433473811008</v>
      </c>
      <c r="P1087" s="86">
        <v>1.7130000000000001</v>
      </c>
      <c r="Q1087" s="88">
        <v>0.80469999999999997</v>
      </c>
      <c r="R1087" s="85">
        <v>8.8762648677436495E-3</v>
      </c>
      <c r="S1087" s="86">
        <v>2.5</v>
      </c>
      <c r="T1087" s="86">
        <v>1.08</v>
      </c>
      <c r="U1087" s="88">
        <v>2.4045458660334398</v>
      </c>
      <c r="V1087" s="89">
        <v>3.96</v>
      </c>
      <c r="W1087" s="85">
        <v>29.2512475344219</v>
      </c>
      <c r="X1087" s="88">
        <v>33.6</v>
      </c>
      <c r="Y1087" s="85">
        <v>99.44</v>
      </c>
      <c r="Z1087" s="88"/>
      <c r="AA1087" s="85">
        <v>0</v>
      </c>
      <c r="AB1087" s="91">
        <v>0</v>
      </c>
      <c r="AC1087" s="86">
        <v>0</v>
      </c>
      <c r="AD1087" s="86">
        <v>0</v>
      </c>
      <c r="AE1087" s="86">
        <v>0.21</v>
      </c>
      <c r="AF1087" s="151">
        <v>0</v>
      </c>
      <c r="AG1087" s="150">
        <v>0.33467000158499999</v>
      </c>
      <c r="AH1087" s="86">
        <v>0.45283400000000001</v>
      </c>
      <c r="AI1087" s="88">
        <v>3.1041004463799999E-2</v>
      </c>
      <c r="AJ1087" s="152">
        <v>2.52</v>
      </c>
      <c r="AK1087" s="153">
        <v>5</v>
      </c>
    </row>
    <row r="1088" spans="1:37" x14ac:dyDescent="0.2">
      <c r="A1088" s="149" t="s">
        <v>2456</v>
      </c>
      <c r="B1088" s="66" t="s">
        <v>2457</v>
      </c>
      <c r="C1088" s="67">
        <v>45</v>
      </c>
      <c r="D1088" s="84" t="s">
        <v>334</v>
      </c>
      <c r="E1088" s="85">
        <v>41.7413674216305</v>
      </c>
      <c r="F1088" s="91">
        <v>41.696281758871301</v>
      </c>
      <c r="G1088" s="86">
        <v>14.899485493025001</v>
      </c>
      <c r="H1088" s="86">
        <v>14.884898955073499</v>
      </c>
      <c r="I1088" s="86">
        <v>18.059999999999999</v>
      </c>
      <c r="J1088" s="86">
        <v>53.19</v>
      </c>
      <c r="K1088" s="87">
        <v>0</v>
      </c>
      <c r="L1088" s="150">
        <v>0</v>
      </c>
      <c r="M1088" s="86">
        <v>3.2074032499233001E-3</v>
      </c>
      <c r="N1088" s="86">
        <v>40.275986759016803</v>
      </c>
      <c r="O1088" s="86">
        <v>6.7760719957649602</v>
      </c>
      <c r="P1088" s="86">
        <v>0.66900000000000004</v>
      </c>
      <c r="Q1088" s="88">
        <v>0.54520000000000002</v>
      </c>
      <c r="R1088" s="85">
        <v>6.6755674232309797E-2</v>
      </c>
      <c r="S1088" s="86">
        <v>3.4</v>
      </c>
      <c r="T1088" s="86">
        <v>0.94</v>
      </c>
      <c r="U1088" s="88">
        <v>2.7329867925529099</v>
      </c>
      <c r="V1088" s="89">
        <v>3.98</v>
      </c>
      <c r="W1088" s="85">
        <v>31.801130786006102</v>
      </c>
      <c r="X1088" s="88">
        <v>32.433333333299998</v>
      </c>
      <c r="Y1088" s="85"/>
      <c r="Z1088" s="88"/>
      <c r="AA1088" s="85">
        <v>0</v>
      </c>
      <c r="AB1088" s="91">
        <v>0</v>
      </c>
      <c r="AC1088" s="86">
        <v>0</v>
      </c>
      <c r="AD1088" s="86">
        <v>0</v>
      </c>
      <c r="AE1088" s="86">
        <v>0.25</v>
      </c>
      <c r="AF1088" s="151">
        <v>0</v>
      </c>
      <c r="AG1088" s="150">
        <v>1.96880047244E-2</v>
      </c>
      <c r="AH1088" s="86">
        <v>0.24137400000000001</v>
      </c>
      <c r="AI1088" s="88">
        <v>1.34550067022E-2</v>
      </c>
      <c r="AJ1088" s="152">
        <v>2.5099999999999998</v>
      </c>
      <c r="AK1088" s="153">
        <v>3</v>
      </c>
    </row>
    <row r="1089" spans="1:37" x14ac:dyDescent="0.2">
      <c r="A1089" s="149" t="s">
        <v>2458</v>
      </c>
      <c r="B1089" s="66" t="s">
        <v>2459</v>
      </c>
      <c r="C1089" s="67">
        <v>45</v>
      </c>
      <c r="D1089" s="84" t="s">
        <v>334</v>
      </c>
      <c r="E1089" s="85">
        <v>58.992023205221201</v>
      </c>
      <c r="F1089" s="91">
        <v>58.980368797265101</v>
      </c>
      <c r="G1089" s="86">
        <v>23.8902413757381</v>
      </c>
      <c r="H1089" s="86">
        <v>23.879881901999401</v>
      </c>
      <c r="I1089" s="86">
        <v>26.3</v>
      </c>
      <c r="J1089" s="86">
        <v>43.81</v>
      </c>
      <c r="K1089" s="87">
        <v>0</v>
      </c>
      <c r="L1089" s="150">
        <v>2.0000007096299999E-2</v>
      </c>
      <c r="M1089" s="86">
        <v>3.3333800966560303E-5</v>
      </c>
      <c r="N1089" s="86">
        <v>56.524511653934802</v>
      </c>
      <c r="O1089" s="86">
        <v>26.181715256156199</v>
      </c>
      <c r="P1089" s="86">
        <v>1.522</v>
      </c>
      <c r="Q1089" s="88">
        <v>0.97840000000000005</v>
      </c>
      <c r="R1089" s="85">
        <v>1.58982511923688E-2</v>
      </c>
      <c r="S1089" s="86">
        <v>2.2999999999999998</v>
      </c>
      <c r="T1089" s="86">
        <v>1.1000000000000001</v>
      </c>
      <c r="U1089" s="88">
        <v>1.70283849580441</v>
      </c>
      <c r="V1089" s="89">
        <v>4.26</v>
      </c>
      <c r="W1089" s="85">
        <v>27.514752168733001</v>
      </c>
      <c r="X1089" s="88">
        <v>32.5</v>
      </c>
      <c r="Y1089" s="85">
        <v>-100</v>
      </c>
      <c r="Z1089" s="88"/>
      <c r="AA1089" s="85">
        <v>0</v>
      </c>
      <c r="AB1089" s="91">
        <v>0</v>
      </c>
      <c r="AC1089" s="86">
        <v>0</v>
      </c>
      <c r="AD1089" s="86">
        <v>0</v>
      </c>
      <c r="AE1089" s="86">
        <v>0.2</v>
      </c>
      <c r="AF1089" s="151">
        <v>2.7551999540800001</v>
      </c>
      <c r="AG1089" s="150">
        <v>0.17093597411600001</v>
      </c>
      <c r="AH1089" s="86">
        <v>0.202657</v>
      </c>
      <c r="AI1089" s="88">
        <v>1.88369975883E-2</v>
      </c>
      <c r="AJ1089" s="152">
        <v>2.4500000000000002</v>
      </c>
      <c r="AK1089" s="153">
        <v>8</v>
      </c>
    </row>
    <row r="1090" spans="1:37" x14ac:dyDescent="0.2">
      <c r="A1090" s="149" t="s">
        <v>2460</v>
      </c>
      <c r="B1090" s="66" t="s">
        <v>2461</v>
      </c>
      <c r="C1090" s="67">
        <v>45</v>
      </c>
      <c r="D1090" s="84" t="s">
        <v>334</v>
      </c>
      <c r="E1090" s="85">
        <v>56.137340115561301</v>
      </c>
      <c r="F1090" s="91">
        <v>56.137340115561301</v>
      </c>
      <c r="G1090" s="86">
        <v>19.907155908933799</v>
      </c>
      <c r="H1090" s="86">
        <v>19.907155908933799</v>
      </c>
      <c r="I1090" s="86">
        <v>12.44</v>
      </c>
      <c r="J1090" s="86">
        <v>25.22</v>
      </c>
      <c r="K1090" s="87">
        <v>0</v>
      </c>
      <c r="L1090" s="150">
        <v>0.110000001546</v>
      </c>
      <c r="M1090" s="86">
        <v>3.33577558745021E-4</v>
      </c>
      <c r="N1090" s="86">
        <v>54.433857195891598</v>
      </c>
      <c r="O1090" s="86">
        <v>10.97512305441</v>
      </c>
      <c r="P1090" s="86">
        <v>0.67500000000000004</v>
      </c>
      <c r="Q1090" s="88">
        <v>0.64480000000000004</v>
      </c>
      <c r="R1090" s="85">
        <v>3.3217073575817997E-2</v>
      </c>
      <c r="S1090" s="86">
        <v>0.9</v>
      </c>
      <c r="T1090" s="86">
        <v>0.74</v>
      </c>
      <c r="U1090" s="88">
        <v>2.0642994715788401</v>
      </c>
      <c r="V1090" s="89">
        <v>4.21</v>
      </c>
      <c r="W1090" s="85">
        <v>35.842357298189199</v>
      </c>
      <c r="X1090" s="88">
        <v>42.666666666700003</v>
      </c>
      <c r="Y1090" s="85">
        <v>-100</v>
      </c>
      <c r="Z1090" s="88"/>
      <c r="AA1090" s="85">
        <v>0</v>
      </c>
      <c r="AB1090" s="91">
        <v>0</v>
      </c>
      <c r="AC1090" s="86">
        <v>0</v>
      </c>
      <c r="AD1090" s="86">
        <v>0</v>
      </c>
      <c r="AE1090" s="86">
        <v>0.09</v>
      </c>
      <c r="AF1090" s="151">
        <v>1.40574963381E-7</v>
      </c>
      <c r="AG1090" s="150">
        <v>0.22163194177000001</v>
      </c>
      <c r="AH1090" s="86">
        <v>0.12379</v>
      </c>
      <c r="AI1090" s="88">
        <v>2.9679992802399999E-2</v>
      </c>
      <c r="AJ1090" s="152">
        <v>2.2400000000000002</v>
      </c>
      <c r="AK1090" s="153">
        <v>6</v>
      </c>
    </row>
    <row r="1091" spans="1:37" x14ac:dyDescent="0.2">
      <c r="A1091" s="149" t="s">
        <v>2462</v>
      </c>
      <c r="B1091" s="66" t="s">
        <v>2463</v>
      </c>
      <c r="C1091" s="67">
        <v>45</v>
      </c>
      <c r="D1091" s="84" t="s">
        <v>334</v>
      </c>
      <c r="E1091" s="85">
        <v>52.632693144530599</v>
      </c>
      <c r="F1091" s="91">
        <v>52.613875592458903</v>
      </c>
      <c r="G1091" s="86">
        <v>19.150387523963001</v>
      </c>
      <c r="H1091" s="86">
        <v>19.150387523963001</v>
      </c>
      <c r="I1091" s="86">
        <v>21.86</v>
      </c>
      <c r="J1091" s="86">
        <v>55.61</v>
      </c>
      <c r="K1091" s="87">
        <v>0</v>
      </c>
      <c r="L1091" s="150">
        <v>2.0000018284300002E-2</v>
      </c>
      <c r="M1091" s="86">
        <v>1.11762527234214E-2</v>
      </c>
      <c r="N1091" s="86">
        <v>50.7236966377031</v>
      </c>
      <c r="O1091" s="86">
        <v>8.3955563649608393</v>
      </c>
      <c r="P1091" s="86">
        <v>2.6030000000000002</v>
      </c>
      <c r="Q1091" s="88">
        <v>0.78410000000000002</v>
      </c>
      <c r="R1091" s="85">
        <v>4.7154982709839699E-2</v>
      </c>
      <c r="S1091" s="86">
        <v>0</v>
      </c>
      <c r="T1091" s="86">
        <v>1.1599999999999999</v>
      </c>
      <c r="U1091" s="88">
        <v>1.7664977007303599</v>
      </c>
      <c r="V1091" s="89">
        <v>3.93</v>
      </c>
      <c r="W1091" s="85">
        <v>30.178916078466699</v>
      </c>
      <c r="X1091" s="88">
        <v>34.4</v>
      </c>
      <c r="Y1091" s="85">
        <v>-100</v>
      </c>
      <c r="Z1091" s="88"/>
      <c r="AA1091" s="85">
        <v>0</v>
      </c>
      <c r="AB1091" s="91">
        <v>0</v>
      </c>
      <c r="AC1091" s="86">
        <v>0</v>
      </c>
      <c r="AD1091" s="86">
        <v>0</v>
      </c>
      <c r="AE1091" s="86">
        <v>0</v>
      </c>
      <c r="AF1091" s="151">
        <v>5.3410415926100003E-9</v>
      </c>
      <c r="AG1091" s="150">
        <v>6.1769998366499997E-2</v>
      </c>
      <c r="AH1091" s="86">
        <v>0.28325800000000001</v>
      </c>
      <c r="AI1091" s="88">
        <v>6.6468997658000004E-2</v>
      </c>
      <c r="AJ1091" s="152">
        <v>1.99</v>
      </c>
      <c r="AK1091" s="153">
        <v>6</v>
      </c>
    </row>
    <row r="1092" spans="1:37" x14ac:dyDescent="0.2">
      <c r="A1092" s="149" t="s">
        <v>2464</v>
      </c>
      <c r="B1092" s="66" t="s">
        <v>2465</v>
      </c>
      <c r="C1092" s="67">
        <v>45</v>
      </c>
      <c r="D1092" s="84" t="s">
        <v>334</v>
      </c>
      <c r="E1092" s="85">
        <v>59.300399641386399</v>
      </c>
      <c r="F1092" s="91">
        <v>59.297360543390703</v>
      </c>
      <c r="G1092" s="86">
        <v>23.419289154978799</v>
      </c>
      <c r="H1092" s="86">
        <v>23.417769605980901</v>
      </c>
      <c r="I1092" s="86">
        <v>22.29</v>
      </c>
      <c r="J1092" s="86">
        <v>83.21</v>
      </c>
      <c r="K1092" s="87">
        <v>0</v>
      </c>
      <c r="L1092" s="150">
        <v>0.28999994641799998</v>
      </c>
      <c r="M1092" s="86">
        <v>7.7428061501339697E-5</v>
      </c>
      <c r="N1092" s="86">
        <v>56.513911116582499</v>
      </c>
      <c r="O1092" s="86">
        <v>16.877710320902001</v>
      </c>
      <c r="P1092" s="86">
        <v>1.56</v>
      </c>
      <c r="Q1092" s="88">
        <v>0.64159999999999995</v>
      </c>
      <c r="R1092" s="85">
        <v>1.6914749661705E-2</v>
      </c>
      <c r="S1092" s="86">
        <v>1</v>
      </c>
      <c r="T1092" s="86">
        <v>0.78</v>
      </c>
      <c r="U1092" s="88">
        <v>1.3432813141059701</v>
      </c>
      <c r="V1092" s="89">
        <v>4.24</v>
      </c>
      <c r="W1092" s="85">
        <v>33.320083166894797</v>
      </c>
      <c r="X1092" s="88">
        <v>32.299999999999997</v>
      </c>
      <c r="Y1092" s="85">
        <v>-100</v>
      </c>
      <c r="Z1092" s="88"/>
      <c r="AA1092" s="85">
        <v>0</v>
      </c>
      <c r="AB1092" s="91">
        <v>0</v>
      </c>
      <c r="AC1092" s="86">
        <v>0</v>
      </c>
      <c r="AD1092" s="86">
        <v>0</v>
      </c>
      <c r="AE1092" s="86">
        <v>0.01</v>
      </c>
      <c r="AF1092" s="151">
        <v>3.8992997207500002</v>
      </c>
      <c r="AG1092" s="150">
        <v>4.21359894163E-2</v>
      </c>
      <c r="AH1092" s="86">
        <v>0.31747199999999998</v>
      </c>
      <c r="AI1092" s="88">
        <v>1.38179950276E-2</v>
      </c>
      <c r="AJ1092" s="152">
        <v>2.2400000000000002</v>
      </c>
      <c r="AK1092" s="153">
        <v>8</v>
      </c>
    </row>
    <row r="1093" spans="1:37" x14ac:dyDescent="0.2">
      <c r="A1093" s="149" t="s">
        <v>2466</v>
      </c>
      <c r="B1093" s="66" t="s">
        <v>2467</v>
      </c>
      <c r="C1093" s="67">
        <v>45</v>
      </c>
      <c r="D1093" s="84" t="s">
        <v>334</v>
      </c>
      <c r="E1093" s="85">
        <v>44.564270784951198</v>
      </c>
      <c r="F1093" s="91">
        <v>44.517098235020903</v>
      </c>
      <c r="G1093" s="86">
        <v>18.356653506734801</v>
      </c>
      <c r="H1093" s="86">
        <v>18.3406874129122</v>
      </c>
      <c r="I1093" s="86">
        <v>84.42</v>
      </c>
      <c r="J1093" s="86">
        <v>204.17</v>
      </c>
      <c r="K1093" s="87">
        <v>0</v>
      </c>
      <c r="L1093" s="150">
        <v>8.0683798472000006E-11</v>
      </c>
      <c r="M1093" s="86">
        <v>1.6054175026034401E-2</v>
      </c>
      <c r="N1093" s="86">
        <v>42.568301628156199</v>
      </c>
      <c r="O1093" s="86">
        <v>15.0401733321296</v>
      </c>
      <c r="P1093" s="86">
        <v>5.2249999999999996</v>
      </c>
      <c r="Q1093" s="88">
        <v>0.98380000000000001</v>
      </c>
      <c r="R1093" s="85">
        <v>4.3734966105401299E-2</v>
      </c>
      <c r="S1093" s="86">
        <v>2.2999999999999998</v>
      </c>
      <c r="T1093" s="86">
        <v>1.6</v>
      </c>
      <c r="U1093" s="88">
        <v>1.1219809568044601</v>
      </c>
      <c r="V1093" s="89">
        <v>3.49</v>
      </c>
      <c r="W1093" s="85">
        <v>16.8142288492385</v>
      </c>
      <c r="X1093" s="88">
        <v>11.2</v>
      </c>
      <c r="Y1093" s="85">
        <v>-28.819999999999993</v>
      </c>
      <c r="Z1093" s="88"/>
      <c r="AA1093" s="85">
        <v>0</v>
      </c>
      <c r="AB1093" s="91">
        <v>0</v>
      </c>
      <c r="AC1093" s="86">
        <v>0.04</v>
      </c>
      <c r="AD1093" s="86">
        <v>0.03</v>
      </c>
      <c r="AE1093" s="86">
        <v>0.94</v>
      </c>
      <c r="AF1093" s="151">
        <v>1.11149997112E-8</v>
      </c>
      <c r="AG1093" s="150">
        <v>0.124935997443</v>
      </c>
      <c r="AH1093" s="86">
        <v>1.6942459999999999</v>
      </c>
      <c r="AI1093" s="88">
        <v>0.17222400260599999</v>
      </c>
      <c r="AJ1093" s="152">
        <v>2.48</v>
      </c>
      <c r="AK1093" s="153">
        <v>7</v>
      </c>
    </row>
    <row r="1094" spans="1:37" x14ac:dyDescent="0.2">
      <c r="A1094" s="149" t="s">
        <v>2468</v>
      </c>
      <c r="B1094" s="66" t="s">
        <v>2469</v>
      </c>
      <c r="C1094" s="67">
        <v>45</v>
      </c>
      <c r="D1094" s="84" t="s">
        <v>334</v>
      </c>
      <c r="E1094" s="85">
        <v>30.066935808035801</v>
      </c>
      <c r="F1094" s="91">
        <v>30.028487041017801</v>
      </c>
      <c r="G1094" s="86">
        <v>14.5581013299778</v>
      </c>
      <c r="H1094" s="86">
        <v>14.526643247872199</v>
      </c>
      <c r="I1094" s="86">
        <v>227.12</v>
      </c>
      <c r="J1094" s="86">
        <v>443.01</v>
      </c>
      <c r="K1094" s="87">
        <v>0</v>
      </c>
      <c r="L1094" s="150">
        <v>0</v>
      </c>
      <c r="M1094" s="86">
        <v>7.2417142018365698E-4</v>
      </c>
      <c r="N1094" s="86">
        <v>28.3717741368399</v>
      </c>
      <c r="O1094" s="86">
        <v>15.4510556621881</v>
      </c>
      <c r="P1094" s="86">
        <v>13.335000000000001</v>
      </c>
      <c r="Q1094" s="88">
        <v>2.8544999999999998</v>
      </c>
      <c r="R1094" s="85">
        <v>2.2701475595913699E-2</v>
      </c>
      <c r="S1094" s="86">
        <v>1.6</v>
      </c>
      <c r="T1094" s="86">
        <v>3.72</v>
      </c>
      <c r="U1094" s="88">
        <v>0.77596602527132597</v>
      </c>
      <c r="V1094" s="89">
        <v>3.07</v>
      </c>
      <c r="W1094" s="85">
        <v>10.5647597830603</v>
      </c>
      <c r="X1094" s="88"/>
      <c r="Y1094" s="85">
        <v>-100</v>
      </c>
      <c r="Z1094" s="88">
        <v>-100</v>
      </c>
      <c r="AA1094" s="85">
        <v>0.28000000000000003</v>
      </c>
      <c r="AB1094" s="91">
        <v>0.28000000000000003</v>
      </c>
      <c r="AC1094" s="86">
        <v>0.04</v>
      </c>
      <c r="AD1094" s="86">
        <v>0.04</v>
      </c>
      <c r="AE1094" s="86">
        <v>2.83</v>
      </c>
      <c r="AF1094" s="151">
        <v>1.0324000123099999</v>
      </c>
      <c r="AG1094" s="150">
        <v>5.1519999969400002E-3</v>
      </c>
      <c r="AH1094" s="86">
        <v>1.500151</v>
      </c>
      <c r="AI1094" s="88">
        <v>0.13724099991899999</v>
      </c>
      <c r="AJ1094" s="152">
        <v>2.68</v>
      </c>
      <c r="AK1094" s="153">
        <v>14</v>
      </c>
    </row>
    <row r="1095" spans="1:37" x14ac:dyDescent="0.2">
      <c r="A1095" s="149" t="s">
        <v>2470</v>
      </c>
      <c r="B1095" s="66" t="s">
        <v>2471</v>
      </c>
      <c r="C1095" s="67">
        <v>45</v>
      </c>
      <c r="D1095" s="84" t="s">
        <v>334</v>
      </c>
      <c r="E1095" s="85">
        <v>46.392552366175302</v>
      </c>
      <c r="F1095" s="91">
        <v>46.392552366175302</v>
      </c>
      <c r="G1095" s="86">
        <v>17.9590429396481</v>
      </c>
      <c r="H1095" s="86">
        <v>17.9590429396481</v>
      </c>
      <c r="I1095" s="86">
        <v>28.47</v>
      </c>
      <c r="J1095" s="86">
        <v>103.61</v>
      </c>
      <c r="K1095" s="87">
        <v>0</v>
      </c>
      <c r="L1095" s="150">
        <v>0.63999997693199995</v>
      </c>
      <c r="M1095" s="86">
        <v>4.4366131014507799E-3</v>
      </c>
      <c r="N1095" s="86">
        <v>44.340400029964798</v>
      </c>
      <c r="O1095" s="86">
        <v>11.4112291350531</v>
      </c>
      <c r="P1095" s="86">
        <v>3.1389999999999998</v>
      </c>
      <c r="Q1095" s="88">
        <v>1.1083000000000001</v>
      </c>
      <c r="R1095" s="85">
        <v>3.5977693829825498E-2</v>
      </c>
      <c r="S1095" s="86">
        <v>0</v>
      </c>
      <c r="T1095" s="86">
        <v>1.74</v>
      </c>
      <c r="U1095" s="88">
        <v>1.9949019173224001</v>
      </c>
      <c r="V1095" s="89">
        <v>3.85</v>
      </c>
      <c r="W1095" s="85">
        <v>19.734127541348201</v>
      </c>
      <c r="X1095" s="88"/>
      <c r="Y1095" s="85"/>
      <c r="Z1095" s="88">
        <v>-100</v>
      </c>
      <c r="AA1095" s="85">
        <v>0</v>
      </c>
      <c r="AB1095" s="91">
        <v>0</v>
      </c>
      <c r="AC1095" s="86">
        <v>0</v>
      </c>
      <c r="AD1095" s="86">
        <v>0</v>
      </c>
      <c r="AE1095" s="86">
        <v>0.28000000000000003</v>
      </c>
      <c r="AF1095" s="151">
        <v>0.170500115254</v>
      </c>
      <c r="AG1095" s="150">
        <v>2.8496992192000001E-2</v>
      </c>
      <c r="AH1095" s="86">
        <v>0.50302500000000006</v>
      </c>
      <c r="AI1095" s="88">
        <v>7.0795981328099999E-2</v>
      </c>
      <c r="AJ1095" s="152">
        <v>2.2400000000000002</v>
      </c>
      <c r="AK1095" s="153">
        <v>7</v>
      </c>
    </row>
    <row r="1096" spans="1:37" x14ac:dyDescent="0.2">
      <c r="A1096" s="149" t="s">
        <v>2472</v>
      </c>
      <c r="B1096" s="66" t="s">
        <v>2473</v>
      </c>
      <c r="C1096" s="67">
        <v>45</v>
      </c>
      <c r="D1096" s="84" t="s">
        <v>334</v>
      </c>
      <c r="E1096" s="85">
        <v>45.268179928259798</v>
      </c>
      <c r="F1096" s="91">
        <v>45.239286544844603</v>
      </c>
      <c r="G1096" s="86">
        <v>18.013967484372898</v>
      </c>
      <c r="H1096" s="86">
        <v>17.999873150999601</v>
      </c>
      <c r="I1096" s="86">
        <v>110.59</v>
      </c>
      <c r="J1096" s="86">
        <v>197.02</v>
      </c>
      <c r="K1096" s="87">
        <v>0</v>
      </c>
      <c r="L1096" s="150">
        <v>7.9999991854599994E-2</v>
      </c>
      <c r="M1096" s="86">
        <v>9.0055878730039406E-3</v>
      </c>
      <c r="N1096" s="86">
        <v>43.365628538259799</v>
      </c>
      <c r="O1096" s="86">
        <v>14.9809564113415</v>
      </c>
      <c r="P1096" s="86">
        <v>7.0940000000000003</v>
      </c>
      <c r="Q1096" s="88">
        <v>1.6677999999999999</v>
      </c>
      <c r="R1096" s="85">
        <v>3.2654838358550098E-2</v>
      </c>
      <c r="S1096" s="86">
        <v>0</v>
      </c>
      <c r="T1096" s="86">
        <v>2.44</v>
      </c>
      <c r="U1096" s="88">
        <v>1.29949753701524</v>
      </c>
      <c r="V1096" s="89">
        <v>3.35</v>
      </c>
      <c r="W1096" s="85">
        <v>13.5307691292318</v>
      </c>
      <c r="X1096" s="88"/>
      <c r="Y1096" s="85">
        <v>-100</v>
      </c>
      <c r="Z1096" s="88">
        <v>-100</v>
      </c>
      <c r="AA1096" s="85">
        <v>0</v>
      </c>
      <c r="AB1096" s="91">
        <v>0</v>
      </c>
      <c r="AC1096" s="86">
        <v>0</v>
      </c>
      <c r="AD1096" s="86">
        <v>0</v>
      </c>
      <c r="AE1096" s="86">
        <v>1.05</v>
      </c>
      <c r="AF1096" s="151">
        <v>6.6337673935900004E-8</v>
      </c>
      <c r="AG1096" s="150">
        <v>1.32750067943E-2</v>
      </c>
      <c r="AH1096" s="86">
        <v>1.657437</v>
      </c>
      <c r="AI1096" s="88">
        <v>0.159324000587</v>
      </c>
      <c r="AJ1096" s="152">
        <v>2.09</v>
      </c>
      <c r="AK1096" s="153">
        <v>9</v>
      </c>
    </row>
    <row r="1097" spans="1:37" x14ac:dyDescent="0.2">
      <c r="A1097" s="149" t="s">
        <v>2474</v>
      </c>
      <c r="B1097" s="66" t="s">
        <v>2475</v>
      </c>
      <c r="C1097" s="67">
        <v>45</v>
      </c>
      <c r="D1097" s="84" t="s">
        <v>334</v>
      </c>
      <c r="E1097" s="85">
        <v>57.846574873856099</v>
      </c>
      <c r="F1097" s="91">
        <v>57.727795357146199</v>
      </c>
      <c r="G1097" s="86">
        <v>23.443275654000001</v>
      </c>
      <c r="H1097" s="86">
        <v>23.359654874236199</v>
      </c>
      <c r="I1097" s="86">
        <v>21.61</v>
      </c>
      <c r="J1097" s="86">
        <v>62.62</v>
      </c>
      <c r="K1097" s="87">
        <v>1.06E-2</v>
      </c>
      <c r="L1097" s="150">
        <v>6.0000052121E-2</v>
      </c>
      <c r="M1097" s="86">
        <v>0</v>
      </c>
      <c r="N1097" s="86">
        <v>59.211105087103697</v>
      </c>
      <c r="O1097" s="86">
        <v>32.284461763273299</v>
      </c>
      <c r="P1097" s="86">
        <v>1.9379999999999999</v>
      </c>
      <c r="Q1097" s="88">
        <v>0.51739999999999997</v>
      </c>
      <c r="R1097" s="85">
        <v>0</v>
      </c>
      <c r="S1097" s="86">
        <v>0.9</v>
      </c>
      <c r="T1097" s="86">
        <v>0.78</v>
      </c>
      <c r="U1097" s="88">
        <v>0.901774090861579</v>
      </c>
      <c r="V1097" s="89">
        <v>4.09</v>
      </c>
      <c r="W1097" s="85">
        <v>25.635102325388001</v>
      </c>
      <c r="X1097" s="88"/>
      <c r="Y1097" s="85"/>
      <c r="Z1097" s="88">
        <v>-100</v>
      </c>
      <c r="AA1097" s="85">
        <v>0</v>
      </c>
      <c r="AB1097" s="91">
        <v>0</v>
      </c>
      <c r="AC1097" s="86">
        <v>0</v>
      </c>
      <c r="AD1097" s="86">
        <v>0</v>
      </c>
      <c r="AE1097" s="86">
        <v>0.53</v>
      </c>
      <c r="AF1097" s="151">
        <v>4.6501993743099996</v>
      </c>
      <c r="AG1097" s="150">
        <v>3.49602196429E-3</v>
      </c>
      <c r="AH1097" s="86">
        <v>0.34908800000000001</v>
      </c>
      <c r="AI1097" s="88">
        <v>2.8725999720099999E-2</v>
      </c>
      <c r="AJ1097" s="152">
        <v>2.2400000000000002</v>
      </c>
      <c r="AK1097" s="153">
        <v>9</v>
      </c>
    </row>
    <row r="1098" spans="1:37" x14ac:dyDescent="0.2">
      <c r="A1098" s="149" t="s">
        <v>2476</v>
      </c>
      <c r="B1098" s="66" t="s">
        <v>2477</v>
      </c>
      <c r="C1098" s="67">
        <v>45</v>
      </c>
      <c r="D1098" s="84" t="s">
        <v>334</v>
      </c>
      <c r="E1098" s="85">
        <v>56.110135562267303</v>
      </c>
      <c r="F1098" s="91">
        <v>56.090468497576701</v>
      </c>
      <c r="G1098" s="86">
        <v>20.401770035822199</v>
      </c>
      <c r="H1098" s="86">
        <v>20.394746084146899</v>
      </c>
      <c r="I1098" s="86">
        <v>47.43</v>
      </c>
      <c r="J1098" s="86">
        <v>124.19</v>
      </c>
      <c r="K1098" s="87">
        <v>0</v>
      </c>
      <c r="L1098" s="150">
        <v>2.6661086135300001E-8</v>
      </c>
      <c r="M1098" s="86">
        <v>3.1869985532589802E-3</v>
      </c>
      <c r="N1098" s="86">
        <v>54.026907093047797</v>
      </c>
      <c r="O1098" s="86">
        <v>10.311624649859899</v>
      </c>
      <c r="P1098" s="86">
        <v>1.952</v>
      </c>
      <c r="Q1098" s="88">
        <v>1.2486999999999999</v>
      </c>
      <c r="R1098" s="85">
        <v>1.6420361247947501E-2</v>
      </c>
      <c r="S1098" s="86">
        <v>0</v>
      </c>
      <c r="T1098" s="86">
        <v>2.0099999999999998</v>
      </c>
      <c r="U1098" s="88">
        <v>0.35681674510079397</v>
      </c>
      <c r="V1098" s="89">
        <v>3.99</v>
      </c>
      <c r="W1098" s="85">
        <v>23.1731768538396</v>
      </c>
      <c r="X1098" s="88">
        <v>27.366666666699999</v>
      </c>
      <c r="Y1098" s="85">
        <v>100</v>
      </c>
      <c r="Z1098" s="88"/>
      <c r="AA1098" s="85">
        <v>0.71</v>
      </c>
      <c r="AB1098" s="91">
        <v>0.7</v>
      </c>
      <c r="AC1098" s="86">
        <v>0.01</v>
      </c>
      <c r="AD1098" s="86">
        <v>0.01</v>
      </c>
      <c r="AE1098" s="86">
        <v>0.23</v>
      </c>
      <c r="AF1098" s="151">
        <v>0</v>
      </c>
      <c r="AG1098" s="150">
        <v>5.1402467422800004E-9</v>
      </c>
      <c r="AH1098" s="86">
        <v>0.53363300000000002</v>
      </c>
      <c r="AI1098" s="88">
        <v>0.101492974219</v>
      </c>
      <c r="AJ1098" s="152">
        <v>1.89</v>
      </c>
      <c r="AK1098" s="153">
        <v>6</v>
      </c>
    </row>
    <row r="1099" spans="1:37" x14ac:dyDescent="0.2">
      <c r="A1099" s="149" t="s">
        <v>2478</v>
      </c>
      <c r="B1099" s="66" t="s">
        <v>2479</v>
      </c>
      <c r="C1099" s="67">
        <v>45</v>
      </c>
      <c r="D1099" s="84" t="s">
        <v>334</v>
      </c>
      <c r="E1099" s="85">
        <v>48.694130525277103</v>
      </c>
      <c r="F1099" s="91">
        <v>48.414301352122202</v>
      </c>
      <c r="G1099" s="86">
        <v>18.257504509643699</v>
      </c>
      <c r="H1099" s="86">
        <v>18.164998997857001</v>
      </c>
      <c r="I1099" s="86">
        <v>98.69</v>
      </c>
      <c r="J1099" s="86">
        <v>128.83000000000001</v>
      </c>
      <c r="K1099" s="87">
        <v>1.7100000000000001E-2</v>
      </c>
      <c r="L1099" s="150">
        <v>0.32999999652500001</v>
      </c>
      <c r="M1099" s="86">
        <v>0.157270632716941</v>
      </c>
      <c r="N1099" s="86">
        <v>47.046565048191198</v>
      </c>
      <c r="O1099" s="86">
        <v>15.031472933277399</v>
      </c>
      <c r="P1099" s="86">
        <v>3.5920000000000001</v>
      </c>
      <c r="Q1099" s="88">
        <v>1.4988999999999999</v>
      </c>
      <c r="R1099" s="85">
        <v>3.9840637450199202E-2</v>
      </c>
      <c r="S1099" s="86">
        <v>0</v>
      </c>
      <c r="T1099" s="86">
        <v>2.06</v>
      </c>
      <c r="U1099" s="88">
        <v>1.70749757173032</v>
      </c>
      <c r="V1099" s="89">
        <v>3.72</v>
      </c>
      <c r="W1099" s="85">
        <v>27.707315716698101</v>
      </c>
      <c r="X1099" s="88"/>
      <c r="Y1099" s="85">
        <v>-100</v>
      </c>
      <c r="Z1099" s="88">
        <v>-100</v>
      </c>
      <c r="AA1099" s="85">
        <v>0</v>
      </c>
      <c r="AB1099" s="91">
        <v>0</v>
      </c>
      <c r="AC1099" s="86">
        <v>0</v>
      </c>
      <c r="AD1099" s="86">
        <v>0</v>
      </c>
      <c r="AE1099" s="86">
        <v>0.36</v>
      </c>
      <c r="AF1099" s="151">
        <v>0</v>
      </c>
      <c r="AG1099" s="150">
        <v>0.122474981607</v>
      </c>
      <c r="AH1099" s="86">
        <v>0.98168100000000003</v>
      </c>
      <c r="AI1099" s="88">
        <v>0.46957994480300003</v>
      </c>
      <c r="AJ1099" s="152">
        <v>1.64</v>
      </c>
      <c r="AK1099" s="153">
        <v>2</v>
      </c>
    </row>
    <row r="1100" spans="1:37" x14ac:dyDescent="0.2">
      <c r="A1100" s="149" t="s">
        <v>2480</v>
      </c>
      <c r="B1100" s="66" t="s">
        <v>2481</v>
      </c>
      <c r="C1100" s="67">
        <v>45</v>
      </c>
      <c r="D1100" s="84" t="s">
        <v>334</v>
      </c>
      <c r="E1100" s="85">
        <v>42.143892457227302</v>
      </c>
      <c r="F1100" s="91">
        <v>42.108366964133502</v>
      </c>
      <c r="G1100" s="86">
        <v>15.395327687148299</v>
      </c>
      <c r="H1100" s="86">
        <v>15.3825385096345</v>
      </c>
      <c r="I1100" s="86">
        <v>251.49</v>
      </c>
      <c r="J1100" s="86">
        <v>354.78</v>
      </c>
      <c r="K1100" s="87">
        <v>0</v>
      </c>
      <c r="L1100" s="150">
        <v>1.8595537866599998E-8</v>
      </c>
      <c r="M1100" s="86">
        <v>1.58137290548297E-3</v>
      </c>
      <c r="N1100" s="86">
        <v>40.221260358231099</v>
      </c>
      <c r="O1100" s="86">
        <v>14.2814077925993</v>
      </c>
      <c r="P1100" s="86">
        <v>12.304</v>
      </c>
      <c r="Q1100" s="88">
        <v>3.5289000000000001</v>
      </c>
      <c r="R1100" s="85">
        <v>2.6676151520540599E-2</v>
      </c>
      <c r="S1100" s="86">
        <v>0</v>
      </c>
      <c r="T1100" s="86">
        <v>3.86</v>
      </c>
      <c r="U1100" s="88">
        <v>1.1694992326493501</v>
      </c>
      <c r="V1100" s="89">
        <v>3.07</v>
      </c>
      <c r="W1100" s="85">
        <v>19.8181984830779</v>
      </c>
      <c r="X1100" s="88">
        <v>25.133333333300001</v>
      </c>
      <c r="Y1100" s="85">
        <v>-100</v>
      </c>
      <c r="Z1100" s="88">
        <v>-100</v>
      </c>
      <c r="AA1100" s="85">
        <v>1.69</v>
      </c>
      <c r="AB1100" s="91">
        <v>1.69</v>
      </c>
      <c r="AC1100" s="86">
        <v>0.3</v>
      </c>
      <c r="AD1100" s="86">
        <v>0.3</v>
      </c>
      <c r="AE1100" s="86">
        <v>1.22</v>
      </c>
      <c r="AF1100" s="151">
        <v>1.24366511365E-9</v>
      </c>
      <c r="AG1100" s="150">
        <v>1.0236008105199999E-2</v>
      </c>
      <c r="AH1100" s="86">
        <v>2.9743490000000001</v>
      </c>
      <c r="AI1100" s="88">
        <v>0.71453801171200004</v>
      </c>
      <c r="AJ1100" s="152">
        <v>1.66</v>
      </c>
      <c r="AK1100" s="153">
        <v>1</v>
      </c>
    </row>
    <row r="1101" spans="1:37" x14ac:dyDescent="0.2">
      <c r="A1101" s="149" t="s">
        <v>2482</v>
      </c>
      <c r="B1101" s="66" t="s">
        <v>2483</v>
      </c>
      <c r="C1101" s="67">
        <v>45</v>
      </c>
      <c r="D1101" s="84" t="s">
        <v>334</v>
      </c>
      <c r="E1101" s="85">
        <v>48.747802396115901</v>
      </c>
      <c r="F1101" s="91">
        <v>48.526586640897001</v>
      </c>
      <c r="G1101" s="86">
        <v>16.361815832062302</v>
      </c>
      <c r="H1101" s="86">
        <v>16.284972464459901</v>
      </c>
      <c r="I1101" s="86">
        <v>183.08</v>
      </c>
      <c r="J1101" s="86">
        <v>255.84</v>
      </c>
      <c r="K1101" s="87">
        <v>2.5899999999999999E-2</v>
      </c>
      <c r="L1101" s="150">
        <v>3.1442759446699998E-10</v>
      </c>
      <c r="M1101" s="86">
        <v>6.3629437819074698E-4</v>
      </c>
      <c r="N1101" s="86">
        <v>45.362738459383102</v>
      </c>
      <c r="O1101" s="86">
        <v>6.3636363636363598</v>
      </c>
      <c r="P1101" s="86">
        <v>9.4770000000000003</v>
      </c>
      <c r="Q1101" s="88">
        <v>3.0272000000000001</v>
      </c>
      <c r="R1101" s="85">
        <v>2.9886431560071699E-2</v>
      </c>
      <c r="S1101" s="86">
        <v>0</v>
      </c>
      <c r="T1101" s="86">
        <v>4.7300000000000004</v>
      </c>
      <c r="U1101" s="88">
        <v>1.4530382237539201</v>
      </c>
      <c r="V1101" s="89">
        <v>3.27</v>
      </c>
      <c r="W1101" s="85">
        <v>15.963461165562199</v>
      </c>
      <c r="X1101" s="88">
        <v>30.3</v>
      </c>
      <c r="Y1101" s="85">
        <v>-33.56</v>
      </c>
      <c r="Z1101" s="88">
        <v>-60</v>
      </c>
      <c r="AA1101" s="85">
        <v>0</v>
      </c>
      <c r="AB1101" s="91">
        <v>0</v>
      </c>
      <c r="AC1101" s="86">
        <v>0</v>
      </c>
      <c r="AD1101" s="86">
        <v>0</v>
      </c>
      <c r="AE1101" s="86">
        <v>1.07</v>
      </c>
      <c r="AF1101" s="151">
        <v>4.1344525352900002E-9</v>
      </c>
      <c r="AG1101" s="150">
        <v>7.9660715879199996E-9</v>
      </c>
      <c r="AH1101" s="86">
        <v>1.325553</v>
      </c>
      <c r="AI1101" s="88">
        <v>0.22733303106800001</v>
      </c>
      <c r="AJ1101" s="152">
        <v>1.8</v>
      </c>
      <c r="AK1101" s="153">
        <v>3</v>
      </c>
    </row>
    <row r="1102" spans="1:37" x14ac:dyDescent="0.2">
      <c r="A1102" s="149" t="s">
        <v>2484</v>
      </c>
      <c r="B1102" s="66" t="s">
        <v>2485</v>
      </c>
      <c r="C1102" s="67">
        <v>45</v>
      </c>
      <c r="D1102" s="84" t="s">
        <v>334</v>
      </c>
      <c r="E1102" s="85">
        <v>50.470313793362898</v>
      </c>
      <c r="F1102" s="91">
        <v>50.455263751975302</v>
      </c>
      <c r="G1102" s="86">
        <v>19.719316728121001</v>
      </c>
      <c r="H1102" s="86">
        <v>19.713672962600601</v>
      </c>
      <c r="I1102" s="86">
        <v>63.65</v>
      </c>
      <c r="J1102" s="86">
        <v>128.56</v>
      </c>
      <c r="K1102" s="87">
        <v>0</v>
      </c>
      <c r="L1102" s="150">
        <v>5.8534635896000002E-8</v>
      </c>
      <c r="M1102" s="86">
        <v>4.9552520915128002E-3</v>
      </c>
      <c r="N1102" s="86">
        <v>48.469745494513802</v>
      </c>
      <c r="O1102" s="86">
        <v>7.7934055798939399</v>
      </c>
      <c r="P1102" s="86">
        <v>4.984</v>
      </c>
      <c r="Q1102" s="88">
        <v>2.0903</v>
      </c>
      <c r="R1102" s="85">
        <v>2.4213075060532701E-2</v>
      </c>
      <c r="S1102" s="86">
        <v>0</v>
      </c>
      <c r="T1102" s="86">
        <v>2.14</v>
      </c>
      <c r="U1102" s="88">
        <v>0.64527052449394195</v>
      </c>
      <c r="V1102" s="89">
        <v>3.74</v>
      </c>
      <c r="W1102" s="85">
        <v>18.3725683487712</v>
      </c>
      <c r="X1102" s="88">
        <v>14.9</v>
      </c>
      <c r="Y1102" s="85">
        <v>100</v>
      </c>
      <c r="Z1102" s="88"/>
      <c r="AA1102" s="85">
        <v>0</v>
      </c>
      <c r="AB1102" s="91">
        <v>0</v>
      </c>
      <c r="AC1102" s="86">
        <v>0</v>
      </c>
      <c r="AD1102" s="86">
        <v>0</v>
      </c>
      <c r="AE1102" s="86">
        <v>0.85</v>
      </c>
      <c r="AF1102" s="151">
        <v>0</v>
      </c>
      <c r="AG1102" s="150">
        <v>2.51340047878E-2</v>
      </c>
      <c r="AH1102" s="86">
        <v>0.40779199999999999</v>
      </c>
      <c r="AI1102" s="88">
        <v>8.1822021316600005E-2</v>
      </c>
      <c r="AJ1102" s="152">
        <v>1.87</v>
      </c>
      <c r="AK1102" s="153">
        <v>4</v>
      </c>
    </row>
    <row r="1103" spans="1:37" x14ac:dyDescent="0.2">
      <c r="A1103" s="149" t="s">
        <v>2486</v>
      </c>
      <c r="B1103" s="66" t="s">
        <v>2487</v>
      </c>
      <c r="C1103" s="67">
        <v>45</v>
      </c>
      <c r="D1103" s="84" t="s">
        <v>334</v>
      </c>
      <c r="E1103" s="85">
        <v>53.883722486117598</v>
      </c>
      <c r="F1103" s="91">
        <v>53.882607435159798</v>
      </c>
      <c r="G1103" s="86">
        <v>20.423273343591799</v>
      </c>
      <c r="H1103" s="86">
        <v>20.423273343591799</v>
      </c>
      <c r="I1103" s="86">
        <v>82.01</v>
      </c>
      <c r="J1103" s="86">
        <v>173.44</v>
      </c>
      <c r="K1103" s="87">
        <v>0</v>
      </c>
      <c r="L1103" s="150">
        <v>0</v>
      </c>
      <c r="M1103" s="86">
        <v>0</v>
      </c>
      <c r="N1103" s="86">
        <v>51.869967726445303</v>
      </c>
      <c r="O1103" s="86">
        <v>10.1938082053864</v>
      </c>
      <c r="P1103" s="86">
        <v>6.3879999999999999</v>
      </c>
      <c r="Q1103" s="88">
        <v>2.0194999999999999</v>
      </c>
      <c r="R1103" s="85">
        <v>0</v>
      </c>
      <c r="S1103" s="86">
        <v>0</v>
      </c>
      <c r="T1103" s="86">
        <v>2.66</v>
      </c>
      <c r="U1103" s="88">
        <v>1.26335273522</v>
      </c>
      <c r="V1103" s="89">
        <v>3.79</v>
      </c>
      <c r="W1103" s="85">
        <v>17.912343618999099</v>
      </c>
      <c r="X1103" s="88"/>
      <c r="Y1103" s="85">
        <v>-99.58</v>
      </c>
      <c r="Z1103" s="88">
        <v>-100</v>
      </c>
      <c r="AA1103" s="85">
        <v>0</v>
      </c>
      <c r="AB1103" s="91">
        <v>0</v>
      </c>
      <c r="AC1103" s="86">
        <v>0</v>
      </c>
      <c r="AD1103" s="86">
        <v>0</v>
      </c>
      <c r="AE1103" s="86">
        <v>0.67</v>
      </c>
      <c r="AF1103" s="151">
        <v>3.2599997095500002E-2</v>
      </c>
      <c r="AG1103" s="150">
        <v>4.2833994306600003E-2</v>
      </c>
      <c r="AH1103" s="86">
        <v>0.92652400000000001</v>
      </c>
      <c r="AI1103" s="88">
        <v>0.13087099272300001</v>
      </c>
      <c r="AJ1103" s="152">
        <v>1.99</v>
      </c>
      <c r="AK1103" s="153">
        <v>9</v>
      </c>
    </row>
    <row r="1104" spans="1:37" x14ac:dyDescent="0.2">
      <c r="A1104" s="149" t="s">
        <v>2488</v>
      </c>
      <c r="B1104" s="66" t="s">
        <v>2489</v>
      </c>
      <c r="C1104" s="67">
        <v>45</v>
      </c>
      <c r="D1104" s="84" t="s">
        <v>334</v>
      </c>
      <c r="E1104" s="85">
        <v>66.220271171371394</v>
      </c>
      <c r="F1104" s="91">
        <v>66.200822404978894</v>
      </c>
      <c r="G1104" s="86">
        <v>18.873638586352499</v>
      </c>
      <c r="H1104" s="86">
        <v>18.868081795954701</v>
      </c>
      <c r="I1104" s="86">
        <v>107.71</v>
      </c>
      <c r="J1104" s="86">
        <v>98.07</v>
      </c>
      <c r="K1104" s="87">
        <v>0</v>
      </c>
      <c r="L1104" s="150">
        <v>1.8298667905199999E-10</v>
      </c>
      <c r="M1104" s="86">
        <v>0</v>
      </c>
      <c r="N1104" s="86">
        <v>68.413770033147799</v>
      </c>
      <c r="O1104" s="86">
        <v>7.3763621123218801</v>
      </c>
      <c r="P1104" s="86">
        <v>1.345</v>
      </c>
      <c r="Q1104" s="88">
        <v>0.75629999999999997</v>
      </c>
      <c r="R1104" s="85">
        <v>0</v>
      </c>
      <c r="S1104" s="86">
        <v>0</v>
      </c>
      <c r="T1104" s="86">
        <v>2.48</v>
      </c>
      <c r="U1104" s="88">
        <v>0.33201822627250499</v>
      </c>
      <c r="V1104" s="89">
        <v>4.3</v>
      </c>
      <c r="W1104" s="85">
        <v>22.8146845880987</v>
      </c>
      <c r="X1104" s="88"/>
      <c r="Y1104" s="85"/>
      <c r="Z1104" s="88">
        <v>-100</v>
      </c>
      <c r="AA1104" s="85">
        <v>0</v>
      </c>
      <c r="AB1104" s="91">
        <v>0</v>
      </c>
      <c r="AC1104" s="86">
        <v>0</v>
      </c>
      <c r="AD1104" s="86">
        <v>0</v>
      </c>
      <c r="AE1104" s="86">
        <v>1.1100000000000001</v>
      </c>
      <c r="AF1104" s="151">
        <v>0.74800001308200004</v>
      </c>
      <c r="AG1104" s="150">
        <v>5.7251577359000003E-10</v>
      </c>
      <c r="AH1104" s="86">
        <v>0.39252599999999999</v>
      </c>
      <c r="AI1104" s="88">
        <v>5.1998001370100001E-2</v>
      </c>
      <c r="AJ1104" s="152">
        <v>2.0299999999999998</v>
      </c>
      <c r="AK1104" s="153">
        <v>12</v>
      </c>
    </row>
    <row r="1105" spans="1:37" x14ac:dyDescent="0.2">
      <c r="A1105" s="149" t="s">
        <v>2490</v>
      </c>
      <c r="B1105" s="66" t="s">
        <v>2491</v>
      </c>
      <c r="C1105" s="67">
        <v>45</v>
      </c>
      <c r="D1105" s="84" t="s">
        <v>334</v>
      </c>
      <c r="E1105" s="85">
        <v>52.413460321478297</v>
      </c>
      <c r="F1105" s="91">
        <v>52.3580875838501</v>
      </c>
      <c r="G1105" s="86">
        <v>20.753702063030001</v>
      </c>
      <c r="H1105" s="86">
        <v>20.733926085305701</v>
      </c>
      <c r="I1105" s="86">
        <v>125.1</v>
      </c>
      <c r="J1105" s="86">
        <v>210.38</v>
      </c>
      <c r="K1105" s="87">
        <v>0</v>
      </c>
      <c r="L1105" s="150">
        <v>2.9999997528400001E-2</v>
      </c>
      <c r="M1105" s="86">
        <v>1.8182893868595501E-3</v>
      </c>
      <c r="N1105" s="86">
        <v>49.868641410894398</v>
      </c>
      <c r="O1105" s="86">
        <v>12.113055181695801</v>
      </c>
      <c r="P1105" s="86">
        <v>8.8670000000000009</v>
      </c>
      <c r="Q1105" s="88">
        <v>2.2852000000000001</v>
      </c>
      <c r="R1105" s="85">
        <v>1.9310611180843901E-2</v>
      </c>
      <c r="S1105" s="86">
        <v>1.7</v>
      </c>
      <c r="T1105" s="86">
        <v>3.14</v>
      </c>
      <c r="U1105" s="88">
        <v>0.88200860650550605</v>
      </c>
      <c r="V1105" s="89">
        <v>3.49</v>
      </c>
      <c r="W1105" s="85">
        <v>11.824314012055201</v>
      </c>
      <c r="X1105" s="88">
        <v>17.933333333299998</v>
      </c>
      <c r="Y1105" s="85">
        <v>-100</v>
      </c>
      <c r="Z1105" s="88"/>
      <c r="AA1105" s="85">
        <v>1.04</v>
      </c>
      <c r="AB1105" s="91">
        <v>1.02</v>
      </c>
      <c r="AC1105" s="86">
        <v>0.16</v>
      </c>
      <c r="AD1105" s="86">
        <v>0.16</v>
      </c>
      <c r="AE1105" s="86">
        <v>1.32</v>
      </c>
      <c r="AF1105" s="151">
        <v>0.14460009998100001</v>
      </c>
      <c r="AG1105" s="150">
        <v>1.9687999102E-2</v>
      </c>
      <c r="AH1105" s="86">
        <v>1.597003</v>
      </c>
      <c r="AI1105" s="88">
        <v>0.207206991063</v>
      </c>
      <c r="AJ1105" s="152">
        <v>2.5</v>
      </c>
      <c r="AK1105" s="153">
        <v>10</v>
      </c>
    </row>
    <row r="1106" spans="1:37" x14ac:dyDescent="0.2">
      <c r="A1106" s="149" t="s">
        <v>2492</v>
      </c>
      <c r="B1106" s="66" t="s">
        <v>2493</v>
      </c>
      <c r="C1106" s="67">
        <v>45</v>
      </c>
      <c r="D1106" s="84" t="s">
        <v>334</v>
      </c>
      <c r="E1106" s="85">
        <v>61.279447178305901</v>
      </c>
      <c r="F1106" s="91">
        <v>61.233378703800597</v>
      </c>
      <c r="G1106" s="86">
        <v>21.756884095906202</v>
      </c>
      <c r="H1106" s="86">
        <v>21.732802847869301</v>
      </c>
      <c r="I1106" s="86">
        <v>61.48</v>
      </c>
      <c r="J1106" s="86">
        <v>107.58</v>
      </c>
      <c r="K1106" s="87">
        <v>1.1599999999999999E-2</v>
      </c>
      <c r="L1106" s="150">
        <v>1.9969424682899999E-8</v>
      </c>
      <c r="M1106" s="86">
        <v>1.62283145463752E-3</v>
      </c>
      <c r="N1106" s="86">
        <v>60.448511885236897</v>
      </c>
      <c r="O1106" s="86">
        <v>10.100651272942599</v>
      </c>
      <c r="P1106" s="86">
        <v>1.603</v>
      </c>
      <c r="Q1106" s="88">
        <v>0.7329</v>
      </c>
      <c r="R1106" s="85">
        <v>1.9000570017100499E-2</v>
      </c>
      <c r="S1106" s="86">
        <v>2.2000000000000002</v>
      </c>
      <c r="T1106" s="86">
        <v>1.26</v>
      </c>
      <c r="U1106" s="88">
        <v>0.21044916762642699</v>
      </c>
      <c r="V1106" s="89">
        <v>4.07</v>
      </c>
      <c r="W1106" s="85">
        <v>17.6618314171333</v>
      </c>
      <c r="X1106" s="88"/>
      <c r="Y1106" s="85"/>
      <c r="Z1106" s="88">
        <v>-100</v>
      </c>
      <c r="AA1106" s="85">
        <v>0</v>
      </c>
      <c r="AB1106" s="91">
        <v>0</v>
      </c>
      <c r="AC1106" s="86">
        <v>0</v>
      </c>
      <c r="AD1106" s="86">
        <v>0</v>
      </c>
      <c r="AE1106" s="86">
        <v>1.36</v>
      </c>
      <c r="AF1106" s="151">
        <v>2.0652006118499999</v>
      </c>
      <c r="AG1106" s="150">
        <v>2.37561919943E-9</v>
      </c>
      <c r="AH1106" s="86">
        <v>0.59594000000000003</v>
      </c>
      <c r="AI1106" s="88">
        <v>3.4983018623800002E-2</v>
      </c>
      <c r="AJ1106" s="152">
        <v>2.59</v>
      </c>
      <c r="AK1106" s="153">
        <v>14</v>
      </c>
    </row>
    <row r="1107" spans="1:37" x14ac:dyDescent="0.2">
      <c r="A1107" s="149" t="s">
        <v>2494</v>
      </c>
      <c r="B1107" s="66" t="s">
        <v>2495</v>
      </c>
      <c r="C1107" s="67">
        <v>45</v>
      </c>
      <c r="D1107" s="84" t="s">
        <v>334</v>
      </c>
      <c r="E1107" s="85">
        <v>54.735610941306497</v>
      </c>
      <c r="F1107" s="91">
        <v>54.682623277093199</v>
      </c>
      <c r="G1107" s="86">
        <v>20.189592447319299</v>
      </c>
      <c r="H1107" s="86">
        <v>20.169560525482499</v>
      </c>
      <c r="I1107" s="86">
        <v>67.09</v>
      </c>
      <c r="J1107" s="86">
        <v>93.35</v>
      </c>
      <c r="K1107" s="87">
        <v>1.44E-2</v>
      </c>
      <c r="L1107" s="150">
        <v>0</v>
      </c>
      <c r="M1107" s="86">
        <v>0</v>
      </c>
      <c r="N1107" s="86">
        <v>53.422020419272201</v>
      </c>
      <c r="O1107" s="86">
        <v>8.7360757828260702</v>
      </c>
      <c r="P1107" s="86">
        <v>1.7410000000000001</v>
      </c>
      <c r="Q1107" s="88">
        <v>1.1631</v>
      </c>
      <c r="R1107" s="85">
        <v>0</v>
      </c>
      <c r="S1107" s="86">
        <v>2.9</v>
      </c>
      <c r="T1107" s="86">
        <v>1.82</v>
      </c>
      <c r="U1107" s="88">
        <v>0.592557171751113</v>
      </c>
      <c r="V1107" s="89">
        <v>4.01</v>
      </c>
      <c r="W1107" s="85">
        <v>16.209650238947901</v>
      </c>
      <c r="X1107" s="88"/>
      <c r="Y1107" s="85">
        <v>99.4</v>
      </c>
      <c r="Z1107" s="88">
        <v>-98.78</v>
      </c>
      <c r="AA1107" s="85">
        <v>0</v>
      </c>
      <c r="AB1107" s="91">
        <v>0</v>
      </c>
      <c r="AC1107" s="86">
        <v>0</v>
      </c>
      <c r="AD1107" s="86">
        <v>0</v>
      </c>
      <c r="AE1107" s="86">
        <v>0.62</v>
      </c>
      <c r="AF1107" s="151">
        <v>0.11340006335699999</v>
      </c>
      <c r="AG1107" s="150">
        <v>3.2752001467800003E-2</v>
      </c>
      <c r="AH1107" s="86">
        <v>0.85470299999999999</v>
      </c>
      <c r="AI1107" s="88">
        <v>9.5870002643499999E-2</v>
      </c>
      <c r="AJ1107" s="152">
        <v>2.56</v>
      </c>
      <c r="AK1107" s="153">
        <v>10</v>
      </c>
    </row>
    <row r="1108" spans="1:37" x14ac:dyDescent="0.2">
      <c r="A1108" s="149" t="s">
        <v>2496</v>
      </c>
      <c r="B1108" s="66" t="s">
        <v>2497</v>
      </c>
      <c r="C1108" s="67">
        <v>45</v>
      </c>
      <c r="D1108" s="84" t="s">
        <v>334</v>
      </c>
      <c r="E1108" s="85">
        <v>75.162003996574398</v>
      </c>
      <c r="F1108" s="91">
        <v>75.1198972309449</v>
      </c>
      <c r="G1108" s="86">
        <v>23.587639166428801</v>
      </c>
      <c r="H1108" s="86">
        <v>23.5733656865544</v>
      </c>
      <c r="I1108" s="86">
        <v>35.21</v>
      </c>
      <c r="J1108" s="86">
        <v>36.81</v>
      </c>
      <c r="K1108" s="87">
        <v>0</v>
      </c>
      <c r="L1108" s="150">
        <v>2.1726924169500001E-9</v>
      </c>
      <c r="M1108" s="86">
        <v>3.4177742890788999E-3</v>
      </c>
      <c r="N1108" s="86">
        <v>72.294717439325893</v>
      </c>
      <c r="O1108" s="86">
        <v>11.4311947664409</v>
      </c>
      <c r="P1108" s="86">
        <v>0.46</v>
      </c>
      <c r="Q1108" s="88">
        <v>1.0387999999999999</v>
      </c>
      <c r="R1108" s="85">
        <v>1.06883283454468E-2</v>
      </c>
      <c r="S1108" s="86">
        <v>0</v>
      </c>
      <c r="T1108" s="86">
        <v>1.79</v>
      </c>
      <c r="U1108" s="88">
        <v>0.36326006280331102</v>
      </c>
      <c r="V1108" s="89">
        <v>4.42</v>
      </c>
      <c r="W1108" s="85">
        <v>26.116709235479899</v>
      </c>
      <c r="X1108" s="88"/>
      <c r="Y1108" s="85"/>
      <c r="Z1108" s="88">
        <v>-100</v>
      </c>
      <c r="AA1108" s="85">
        <v>0</v>
      </c>
      <c r="AB1108" s="91">
        <v>0</v>
      </c>
      <c r="AC1108" s="86">
        <v>0</v>
      </c>
      <c r="AD1108" s="86">
        <v>0</v>
      </c>
      <c r="AE1108" s="86">
        <v>0.22</v>
      </c>
      <c r="AF1108" s="151">
        <v>0.45070001660300002</v>
      </c>
      <c r="AG1108" s="150">
        <v>0</v>
      </c>
      <c r="AH1108" s="86">
        <v>0.304537</v>
      </c>
      <c r="AI1108" s="88">
        <v>3.2693003959699998E-2</v>
      </c>
      <c r="AJ1108" s="152">
        <v>2</v>
      </c>
      <c r="AK1108" s="153">
        <v>13</v>
      </c>
    </row>
    <row r="1109" spans="1:37" x14ac:dyDescent="0.2">
      <c r="A1109" s="149" t="s">
        <v>2498</v>
      </c>
      <c r="B1109" s="66" t="s">
        <v>2499</v>
      </c>
      <c r="C1109" s="67">
        <v>45</v>
      </c>
      <c r="D1109" s="84" t="s">
        <v>334</v>
      </c>
      <c r="E1109" s="85">
        <v>58.932082503373401</v>
      </c>
      <c r="F1109" s="91">
        <v>58.879393433142702</v>
      </c>
      <c r="G1109" s="86">
        <v>21.070487695174499</v>
      </c>
      <c r="H1109" s="86">
        <v>21.053781404613499</v>
      </c>
      <c r="I1109" s="86">
        <v>48.43</v>
      </c>
      <c r="J1109" s="86">
        <v>40.74</v>
      </c>
      <c r="K1109" s="87">
        <v>0</v>
      </c>
      <c r="L1109" s="150">
        <v>2.9999998560500001E-2</v>
      </c>
      <c r="M1109" s="86">
        <v>6.8191154657178094E-2</v>
      </c>
      <c r="N1109" s="86">
        <v>70.240866392617207</v>
      </c>
      <c r="O1109" s="86">
        <v>8.4985190248348204</v>
      </c>
      <c r="P1109" s="86">
        <v>0.53100000000000003</v>
      </c>
      <c r="Q1109" s="88">
        <v>0.57120000000000004</v>
      </c>
      <c r="R1109" s="85">
        <v>3.9077764751856203E-2</v>
      </c>
      <c r="S1109" s="86">
        <v>0.6</v>
      </c>
      <c r="T1109" s="86">
        <v>0.88</v>
      </c>
      <c r="U1109" s="88">
        <v>0.71323009702499496</v>
      </c>
      <c r="V1109" s="89">
        <v>4.49</v>
      </c>
      <c r="W1109" s="85">
        <v>22.9502127553992</v>
      </c>
      <c r="X1109" s="88"/>
      <c r="Y1109" s="85"/>
      <c r="Z1109" s="88">
        <v>-100</v>
      </c>
      <c r="AA1109" s="85">
        <v>0</v>
      </c>
      <c r="AB1109" s="91">
        <v>0</v>
      </c>
      <c r="AC1109" s="86">
        <v>0</v>
      </c>
      <c r="AD1109" s="86">
        <v>0</v>
      </c>
      <c r="AE1109" s="86">
        <v>0.65</v>
      </c>
      <c r="AF1109" s="151">
        <v>2.0218998617500001</v>
      </c>
      <c r="AG1109" s="150">
        <v>7.1365717104100006E-11</v>
      </c>
      <c r="AH1109" s="86">
        <v>0.15003900000000001</v>
      </c>
      <c r="AI1109" s="88">
        <v>8.0729999861499993E-3</v>
      </c>
      <c r="AJ1109" s="152">
        <v>2.5099999999999998</v>
      </c>
      <c r="AK1109" s="153">
        <v>14</v>
      </c>
    </row>
    <row r="1110" spans="1:37" x14ac:dyDescent="0.2">
      <c r="A1110" s="149" t="s">
        <v>2500</v>
      </c>
      <c r="B1110" s="66" t="s">
        <v>2501</v>
      </c>
      <c r="C1110" s="67">
        <v>45</v>
      </c>
      <c r="D1110" s="84" t="s">
        <v>334</v>
      </c>
      <c r="E1110" s="85">
        <v>62.684619633522502</v>
      </c>
      <c r="F1110" s="91">
        <v>62.626982284520402</v>
      </c>
      <c r="G1110" s="86">
        <v>20.5004843138354</v>
      </c>
      <c r="H1110" s="86">
        <v>20.486074976584799</v>
      </c>
      <c r="I1110" s="86">
        <v>71.12</v>
      </c>
      <c r="J1110" s="86">
        <v>107.88</v>
      </c>
      <c r="K1110" s="87">
        <v>0</v>
      </c>
      <c r="L1110" s="150">
        <v>1.0000003469100001E-2</v>
      </c>
      <c r="M1110" s="86">
        <v>1.28477910556598E-2</v>
      </c>
      <c r="N1110" s="86">
        <v>59.252566141390801</v>
      </c>
      <c r="O1110" s="86">
        <v>4.6537741734248304</v>
      </c>
      <c r="P1110" s="86">
        <v>2.327</v>
      </c>
      <c r="Q1110" s="88">
        <v>1.9745999999999999</v>
      </c>
      <c r="R1110" s="85">
        <v>1.8770530267480101E-2</v>
      </c>
      <c r="S1110" s="86">
        <v>0</v>
      </c>
      <c r="T1110" s="86">
        <v>2.39</v>
      </c>
      <c r="U1110" s="88">
        <v>0.59718697716120095</v>
      </c>
      <c r="V1110" s="89">
        <v>4.05</v>
      </c>
      <c r="W1110" s="85">
        <v>22.273250148144399</v>
      </c>
      <c r="X1110" s="88">
        <v>32</v>
      </c>
      <c r="Y1110" s="85">
        <v>100</v>
      </c>
      <c r="Z1110" s="88">
        <v>100</v>
      </c>
      <c r="AA1110" s="85">
        <v>0</v>
      </c>
      <c r="AB1110" s="91">
        <v>0</v>
      </c>
      <c r="AC1110" s="86">
        <v>0</v>
      </c>
      <c r="AD1110" s="86">
        <v>0</v>
      </c>
      <c r="AE1110" s="86">
        <v>0.53</v>
      </c>
      <c r="AF1110" s="151">
        <v>7.5905898981199994E-8</v>
      </c>
      <c r="AG1110" s="150">
        <v>8.5069994164800003E-2</v>
      </c>
      <c r="AH1110" s="86">
        <v>0.819438</v>
      </c>
      <c r="AI1110" s="88">
        <v>0.123957052648</v>
      </c>
      <c r="AJ1110" s="152">
        <v>1.7</v>
      </c>
      <c r="AK1110" s="153">
        <v>4</v>
      </c>
    </row>
    <row r="1111" spans="1:37" x14ac:dyDescent="0.2">
      <c r="A1111" s="149" t="s">
        <v>2502</v>
      </c>
      <c r="B1111" s="66" t="s">
        <v>2503</v>
      </c>
      <c r="C1111" s="67">
        <v>45</v>
      </c>
      <c r="D1111" s="84" t="s">
        <v>334</v>
      </c>
      <c r="E1111" s="85">
        <v>58.473649682921497</v>
      </c>
      <c r="F1111" s="91">
        <v>58.4635569984356</v>
      </c>
      <c r="G1111" s="86">
        <v>22.118959107806699</v>
      </c>
      <c r="H1111" s="86">
        <v>22.117276993725699</v>
      </c>
      <c r="I1111" s="86">
        <v>41.8</v>
      </c>
      <c r="J1111" s="86">
        <v>105.08</v>
      </c>
      <c r="K1111" s="87">
        <v>0</v>
      </c>
      <c r="L1111" s="150">
        <v>4.9715332479300003E-10</v>
      </c>
      <c r="M1111" s="86">
        <v>2.0832347240495999E-2</v>
      </c>
      <c r="N1111" s="86">
        <v>56.179945854312699</v>
      </c>
      <c r="O1111" s="86">
        <v>6.6758620689655199</v>
      </c>
      <c r="P1111" s="86">
        <v>4.5060000000000002</v>
      </c>
      <c r="Q1111" s="88">
        <v>1.7382</v>
      </c>
      <c r="R1111" s="85">
        <v>0.107181136120043</v>
      </c>
      <c r="S1111" s="86">
        <v>0</v>
      </c>
      <c r="T1111" s="86">
        <v>1.64</v>
      </c>
      <c r="U1111" s="88">
        <v>0.62995172332587601</v>
      </c>
      <c r="V1111" s="89">
        <v>3.86</v>
      </c>
      <c r="W1111" s="85">
        <v>23.819632735460999</v>
      </c>
      <c r="X1111" s="88">
        <v>33.9666666667</v>
      </c>
      <c r="Y1111" s="85">
        <v>100</v>
      </c>
      <c r="Z1111" s="88"/>
      <c r="AA1111" s="85">
        <v>0</v>
      </c>
      <c r="AB1111" s="91">
        <v>0</v>
      </c>
      <c r="AC1111" s="86">
        <v>0</v>
      </c>
      <c r="AD1111" s="86">
        <v>0</v>
      </c>
      <c r="AE1111" s="86">
        <v>1.7</v>
      </c>
      <c r="AF1111" s="151">
        <v>0</v>
      </c>
      <c r="AG1111" s="150">
        <v>1.17500394575E-3</v>
      </c>
      <c r="AH1111" s="86">
        <v>0.74957399999999996</v>
      </c>
      <c r="AI1111" s="88">
        <v>0.31424396182300002</v>
      </c>
      <c r="AJ1111" s="152">
        <v>1.49</v>
      </c>
      <c r="AK1111" s="153">
        <v>0</v>
      </c>
    </row>
    <row r="1112" spans="1:37" x14ac:dyDescent="0.2">
      <c r="A1112" s="149" t="s">
        <v>1729</v>
      </c>
      <c r="B1112" s="66" t="s">
        <v>2504</v>
      </c>
      <c r="C1112" s="67">
        <v>45</v>
      </c>
      <c r="D1112" s="84" t="s">
        <v>334</v>
      </c>
      <c r="E1112" s="85">
        <v>64.140632866204697</v>
      </c>
      <c r="F1112" s="91">
        <v>63.839485944951399</v>
      </c>
      <c r="G1112" s="86">
        <v>21.657864145209601</v>
      </c>
      <c r="H1112" s="86">
        <v>21.559007405102101</v>
      </c>
      <c r="I1112" s="86">
        <v>87.95</v>
      </c>
      <c r="J1112" s="86">
        <v>114.39</v>
      </c>
      <c r="K1112" s="87">
        <v>1.0200000000000001E-2</v>
      </c>
      <c r="L1112" s="150">
        <v>0</v>
      </c>
      <c r="M1112" s="86">
        <v>0.213477994537212</v>
      </c>
      <c r="N1112" s="86">
        <v>60.980348411326197</v>
      </c>
      <c r="O1112" s="86">
        <v>10.1779223263822</v>
      </c>
      <c r="P1112" s="86">
        <v>3.8460000000000001</v>
      </c>
      <c r="Q1112" s="88">
        <v>1.4746999999999999</v>
      </c>
      <c r="R1112" s="85">
        <v>9.4756790903348098E-2</v>
      </c>
      <c r="S1112" s="86">
        <v>0</v>
      </c>
      <c r="T1112" s="86">
        <v>1.75</v>
      </c>
      <c r="U1112" s="88">
        <v>0.84668967221667901</v>
      </c>
      <c r="V1112" s="89">
        <v>3.79</v>
      </c>
      <c r="W1112" s="85">
        <v>25.497585642634601</v>
      </c>
      <c r="X1112" s="88">
        <v>29.766666666700001</v>
      </c>
      <c r="Y1112" s="85"/>
      <c r="Z1112" s="88">
        <v>-100</v>
      </c>
      <c r="AA1112" s="85">
        <v>0.32</v>
      </c>
      <c r="AB1112" s="91">
        <v>0.22</v>
      </c>
      <c r="AC1112" s="86">
        <v>0.02</v>
      </c>
      <c r="AD1112" s="86">
        <v>0.02</v>
      </c>
      <c r="AE1112" s="86">
        <v>1.84</v>
      </c>
      <c r="AF1112" s="151">
        <v>0</v>
      </c>
      <c r="AG1112" s="150">
        <v>1.6450033265600001E-3</v>
      </c>
      <c r="AH1112" s="86">
        <v>0.74739599999999995</v>
      </c>
      <c r="AI1112" s="88">
        <v>0.13574400007099999</v>
      </c>
      <c r="AJ1112" s="152">
        <v>1.66</v>
      </c>
      <c r="AK1112" s="153">
        <v>4</v>
      </c>
    </row>
    <row r="1113" spans="1:37" x14ac:dyDescent="0.2">
      <c r="A1113" s="149" t="s">
        <v>2505</v>
      </c>
      <c r="B1113" s="66" t="s">
        <v>2506</v>
      </c>
      <c r="C1113" s="67">
        <v>45</v>
      </c>
      <c r="D1113" s="84" t="s">
        <v>334</v>
      </c>
      <c r="E1113" s="85">
        <v>67.372986809826898</v>
      </c>
      <c r="F1113" s="91">
        <v>67.365876204358798</v>
      </c>
      <c r="G1113" s="86">
        <v>24.303338429267299</v>
      </c>
      <c r="H1113" s="86">
        <v>24.300494187080002</v>
      </c>
      <c r="I1113" s="86">
        <v>45.58</v>
      </c>
      <c r="J1113" s="86">
        <v>81.239999999999995</v>
      </c>
      <c r="K1113" s="87">
        <v>0</v>
      </c>
      <c r="L1113" s="150">
        <v>1.8940626934499999E-12</v>
      </c>
      <c r="M1113" s="86">
        <v>8.5519824523264901E-3</v>
      </c>
      <c r="N1113" s="86">
        <v>62.449402106014603</v>
      </c>
      <c r="O1113" s="86">
        <v>13.1898572341786</v>
      </c>
      <c r="P1113" s="86">
        <v>1.502</v>
      </c>
      <c r="Q1113" s="88">
        <v>1.1061000000000001</v>
      </c>
      <c r="R1113" s="85">
        <v>6.1779242174629302E-2</v>
      </c>
      <c r="S1113" s="86">
        <v>0</v>
      </c>
      <c r="T1113" s="86">
        <v>1.23</v>
      </c>
      <c r="U1113" s="88">
        <v>1.0225050663063999</v>
      </c>
      <c r="V1113" s="89">
        <v>4.1399999999999997</v>
      </c>
      <c r="W1113" s="85">
        <v>24.696962967885401</v>
      </c>
      <c r="X1113" s="88">
        <v>32.933333333299998</v>
      </c>
      <c r="Y1113" s="85">
        <v>100</v>
      </c>
      <c r="Z1113" s="88"/>
      <c r="AA1113" s="85">
        <v>0</v>
      </c>
      <c r="AB1113" s="91">
        <v>0</v>
      </c>
      <c r="AC1113" s="86">
        <v>0.01</v>
      </c>
      <c r="AD1113" s="86">
        <v>0.01</v>
      </c>
      <c r="AE1113" s="86">
        <v>0.61</v>
      </c>
      <c r="AF1113" s="151">
        <v>0</v>
      </c>
      <c r="AG1113" s="150">
        <v>3.2542350257300002E-10</v>
      </c>
      <c r="AH1113" s="86">
        <v>0.68248900000000001</v>
      </c>
      <c r="AI1113" s="88">
        <v>9.3385032987999994E-2</v>
      </c>
      <c r="AJ1113" s="152">
        <v>1.55</v>
      </c>
      <c r="AK1113" s="153">
        <v>2</v>
      </c>
    </row>
    <row r="1114" spans="1:37" x14ac:dyDescent="0.2">
      <c r="A1114" s="149" t="s">
        <v>2507</v>
      </c>
      <c r="B1114" s="66" t="s">
        <v>2508</v>
      </c>
      <c r="C1114" s="67">
        <v>45</v>
      </c>
      <c r="D1114" s="84" t="s">
        <v>334</v>
      </c>
      <c r="E1114" s="85">
        <v>71.385393535652597</v>
      </c>
      <c r="F1114" s="91">
        <v>71.385393535652597</v>
      </c>
      <c r="G1114" s="86">
        <v>25.323834196891202</v>
      </c>
      <c r="H1114" s="86">
        <v>25.323834196891202</v>
      </c>
      <c r="I1114" s="86">
        <v>70.040000000000006</v>
      </c>
      <c r="J1114" s="86">
        <v>83.55</v>
      </c>
      <c r="K1114" s="87">
        <v>0</v>
      </c>
      <c r="L1114" s="150">
        <v>0</v>
      </c>
      <c r="M1114" s="86">
        <v>0</v>
      </c>
      <c r="N1114" s="86">
        <v>68.321965371439106</v>
      </c>
      <c r="O1114" s="86">
        <v>18.181818181818201</v>
      </c>
      <c r="P1114" s="86">
        <v>1.8740000000000001</v>
      </c>
      <c r="Q1114" s="88">
        <v>1.1308</v>
      </c>
      <c r="R1114" s="85">
        <v>0</v>
      </c>
      <c r="S1114" s="86">
        <v>0</v>
      </c>
      <c r="T1114" s="86">
        <v>1.61</v>
      </c>
      <c r="U1114" s="88">
        <v>1.17505551443375</v>
      </c>
      <c r="V1114" s="89">
        <v>4.1500000000000004</v>
      </c>
      <c r="W1114" s="85">
        <v>24.929171513747502</v>
      </c>
      <c r="X1114" s="88">
        <v>28.6</v>
      </c>
      <c r="Y1114" s="85"/>
      <c r="Z1114" s="88"/>
      <c r="AA1114" s="85">
        <v>0.09</v>
      </c>
      <c r="AB1114" s="91">
        <v>0.09</v>
      </c>
      <c r="AC1114" s="86">
        <v>0.02</v>
      </c>
      <c r="AD1114" s="86">
        <v>0.02</v>
      </c>
      <c r="AE1114" s="86">
        <v>1.49</v>
      </c>
      <c r="AF1114" s="151">
        <v>5.7736617160200001E-9</v>
      </c>
      <c r="AG1114" s="150">
        <v>5.5392766551599998E-13</v>
      </c>
      <c r="AH1114" s="86">
        <v>0.16170799999999999</v>
      </c>
      <c r="AI1114" s="88">
        <v>2.2289980374199998E-2</v>
      </c>
      <c r="AJ1114" s="152">
        <v>1.65</v>
      </c>
      <c r="AK1114" s="153">
        <v>5</v>
      </c>
    </row>
    <row r="1115" spans="1:37" x14ac:dyDescent="0.2">
      <c r="A1115" s="149" t="s">
        <v>2509</v>
      </c>
      <c r="B1115" s="66" t="s">
        <v>2510</v>
      </c>
      <c r="C1115" s="67">
        <v>45</v>
      </c>
      <c r="D1115" s="84" t="s">
        <v>334</v>
      </c>
      <c r="E1115" s="85">
        <v>76.007635717025195</v>
      </c>
      <c r="F1115" s="91">
        <v>75.899550224887605</v>
      </c>
      <c r="G1115" s="86">
        <v>21.0749276524528</v>
      </c>
      <c r="H1115" s="86">
        <v>21.065339423311599</v>
      </c>
      <c r="I1115" s="86">
        <v>16.309999999999999</v>
      </c>
      <c r="J1115" s="86">
        <v>28.44</v>
      </c>
      <c r="K1115" s="87">
        <v>0</v>
      </c>
      <c r="L1115" s="150">
        <v>0</v>
      </c>
      <c r="M1115" s="86">
        <v>8.3945680912099904E-2</v>
      </c>
      <c r="N1115" s="86">
        <v>73.666211281062203</v>
      </c>
      <c r="O1115" s="86">
        <v>13.8711960368011</v>
      </c>
      <c r="P1115" s="86">
        <v>0.38300000000000001</v>
      </c>
      <c r="Q1115" s="88">
        <v>0.51329999999999998</v>
      </c>
      <c r="R1115" s="85">
        <v>7.9347086828383595E-2</v>
      </c>
      <c r="S1115" s="86">
        <v>0</v>
      </c>
      <c r="T1115" s="86">
        <v>0.79</v>
      </c>
      <c r="U1115" s="88">
        <v>0.32687144799693202</v>
      </c>
      <c r="V1115" s="89">
        <v>4.55</v>
      </c>
      <c r="W1115" s="85">
        <v>33.184799896010503</v>
      </c>
      <c r="X1115" s="88">
        <v>28.8</v>
      </c>
      <c r="Y1115" s="85">
        <v>100</v>
      </c>
      <c r="Z1115" s="88"/>
      <c r="AA1115" s="85">
        <v>0</v>
      </c>
      <c r="AB1115" s="91">
        <v>0</v>
      </c>
      <c r="AC1115" s="86">
        <v>0</v>
      </c>
      <c r="AD1115" s="86">
        <v>0</v>
      </c>
      <c r="AE1115" s="86">
        <v>0.08</v>
      </c>
      <c r="AF1115" s="151">
        <v>6.1802280812300002E-9</v>
      </c>
      <c r="AG1115" s="150">
        <v>6.2823767244600001E-11</v>
      </c>
      <c r="AH1115" s="86">
        <v>0.192603</v>
      </c>
      <c r="AI1115" s="88">
        <v>2.4271013470200001E-2</v>
      </c>
      <c r="AJ1115" s="152">
        <v>1.72</v>
      </c>
      <c r="AK1115" s="153">
        <v>8</v>
      </c>
    </row>
    <row r="1116" spans="1:37" x14ac:dyDescent="0.2">
      <c r="A1116" s="149" t="s">
        <v>2511</v>
      </c>
      <c r="B1116" s="66" t="s">
        <v>2512</v>
      </c>
      <c r="C1116" s="67">
        <v>45</v>
      </c>
      <c r="D1116" s="84" t="s">
        <v>334</v>
      </c>
      <c r="E1116" s="85">
        <v>73.786429316582698</v>
      </c>
      <c r="F1116" s="91">
        <v>73.786429316582698</v>
      </c>
      <c r="G1116" s="86">
        <v>22.414711561938201</v>
      </c>
      <c r="H1116" s="86">
        <v>22.414711561938201</v>
      </c>
      <c r="I1116" s="86">
        <v>20.010000000000002</v>
      </c>
      <c r="J1116" s="86">
        <v>25.13</v>
      </c>
      <c r="K1116" s="87">
        <v>0</v>
      </c>
      <c r="L1116" s="150">
        <v>6.2179582730799998E-9</v>
      </c>
      <c r="M1116" s="86">
        <v>0</v>
      </c>
      <c r="N1116" s="86">
        <v>71.228736819883807</v>
      </c>
      <c r="O1116" s="86">
        <v>19.508196721311499</v>
      </c>
      <c r="P1116" s="86">
        <v>0.52200000000000002</v>
      </c>
      <c r="Q1116" s="88">
        <v>0.6905</v>
      </c>
      <c r="R1116" s="85">
        <v>0</v>
      </c>
      <c r="S1116" s="86">
        <v>0</v>
      </c>
      <c r="T1116" s="86">
        <v>1.02</v>
      </c>
      <c r="U1116" s="88">
        <v>0.74911770581315296</v>
      </c>
      <c r="V1116" s="89">
        <v>4.49</v>
      </c>
      <c r="W1116" s="85">
        <v>30.087730529040002</v>
      </c>
      <c r="X1116" s="88">
        <v>29.633333333300001</v>
      </c>
      <c r="Y1116" s="85">
        <v>100</v>
      </c>
      <c r="Z1116" s="88"/>
      <c r="AA1116" s="85">
        <v>0</v>
      </c>
      <c r="AB1116" s="91">
        <v>0</v>
      </c>
      <c r="AC1116" s="86">
        <v>0</v>
      </c>
      <c r="AD1116" s="86">
        <v>0</v>
      </c>
      <c r="AE1116" s="86">
        <v>0.21</v>
      </c>
      <c r="AF1116" s="151">
        <v>0.70089989216899995</v>
      </c>
      <c r="AG1116" s="150">
        <v>1.8605049991799999E-8</v>
      </c>
      <c r="AH1116" s="86">
        <v>0.138187</v>
      </c>
      <c r="AI1116" s="88">
        <v>4.6082013179300003E-2</v>
      </c>
      <c r="AJ1116" s="152">
        <v>1.77</v>
      </c>
      <c r="AK1116" s="153">
        <v>7</v>
      </c>
    </row>
    <row r="1117" spans="1:37" x14ac:dyDescent="0.2">
      <c r="A1117" s="149" t="s">
        <v>2513</v>
      </c>
      <c r="B1117" s="66" t="s">
        <v>2514</v>
      </c>
      <c r="C1117" s="67">
        <v>45</v>
      </c>
      <c r="D1117" s="84" t="s">
        <v>334</v>
      </c>
      <c r="E1117" s="85">
        <v>71.231805986860195</v>
      </c>
      <c r="F1117" s="91">
        <v>71.165261845913307</v>
      </c>
      <c r="G1117" s="86">
        <v>23.436212687749499</v>
      </c>
      <c r="H1117" s="86">
        <v>23.435156431544002</v>
      </c>
      <c r="I1117" s="86">
        <v>8.48</v>
      </c>
      <c r="J1117" s="86">
        <v>10.63</v>
      </c>
      <c r="K1117" s="87">
        <v>0</v>
      </c>
      <c r="L1117" s="150">
        <v>3.9999996373499998E-2</v>
      </c>
      <c r="M1117" s="86">
        <v>1.7443336379685401E-4</v>
      </c>
      <c r="N1117" s="86">
        <v>67.897796461207804</v>
      </c>
      <c r="O1117" s="86">
        <v>24.1741071428571</v>
      </c>
      <c r="P1117" s="86">
        <v>0.38</v>
      </c>
      <c r="Q1117" s="88">
        <v>0.59850000000000003</v>
      </c>
      <c r="R1117" s="85">
        <v>1.15700566932778E-2</v>
      </c>
      <c r="S1117" s="86">
        <v>0</v>
      </c>
      <c r="T1117" s="86">
        <v>0.75</v>
      </c>
      <c r="U1117" s="88">
        <v>2.0406869890360602</v>
      </c>
      <c r="V1117" s="89">
        <v>4.51</v>
      </c>
      <c r="W1117" s="85">
        <v>26.471287851718799</v>
      </c>
      <c r="X1117" s="88">
        <v>27.566666666700002</v>
      </c>
      <c r="Y1117" s="85"/>
      <c r="Z1117" s="88"/>
      <c r="AA1117" s="85">
        <v>0</v>
      </c>
      <c r="AB1117" s="91">
        <v>0</v>
      </c>
      <c r="AC1117" s="86">
        <v>0</v>
      </c>
      <c r="AD1117" s="86">
        <v>0</v>
      </c>
      <c r="AE1117" s="86">
        <v>0.1</v>
      </c>
      <c r="AF1117" s="151">
        <v>1.7400764577499998E-2</v>
      </c>
      <c r="AG1117" s="150">
        <v>0.175779976916</v>
      </c>
      <c r="AH1117" s="86">
        <v>6.1134000000000001E-2</v>
      </c>
      <c r="AI1117" s="88">
        <v>8.2495985854800002E-2</v>
      </c>
      <c r="AJ1117" s="152">
        <v>1.85</v>
      </c>
      <c r="AK1117" s="153">
        <v>10</v>
      </c>
    </row>
    <row r="1118" spans="1:37" x14ac:dyDescent="0.2">
      <c r="A1118" s="149" t="s">
        <v>2515</v>
      </c>
      <c r="B1118" s="66" t="s">
        <v>2516</v>
      </c>
      <c r="C1118" s="67">
        <v>45</v>
      </c>
      <c r="D1118" s="84" t="s">
        <v>334</v>
      </c>
      <c r="E1118" s="85">
        <v>90.858198187799402</v>
      </c>
      <c r="F1118" s="91">
        <v>90.672072488024497</v>
      </c>
      <c r="G1118" s="86">
        <v>23.766376175910398</v>
      </c>
      <c r="H1118" s="86">
        <v>23.710105615513399</v>
      </c>
      <c r="I1118" s="86">
        <v>3.93</v>
      </c>
      <c r="J1118" s="86">
        <v>5.78</v>
      </c>
      <c r="K1118" s="87">
        <v>0</v>
      </c>
      <c r="L1118" s="150">
        <v>0</v>
      </c>
      <c r="M1118" s="86">
        <v>0</v>
      </c>
      <c r="N1118" s="86">
        <v>88.671439936356407</v>
      </c>
      <c r="O1118" s="86">
        <v>18.252326783867598</v>
      </c>
      <c r="P1118" s="86">
        <v>0.13400000000000001</v>
      </c>
      <c r="Q1118" s="88">
        <v>0.78549999999999998</v>
      </c>
      <c r="R1118" s="85">
        <v>0</v>
      </c>
      <c r="S1118" s="86">
        <v>0</v>
      </c>
      <c r="T1118" s="86">
        <v>1.06</v>
      </c>
      <c r="U1118" s="88">
        <v>0.18035436024701301</v>
      </c>
      <c r="V1118" s="89">
        <v>4.78</v>
      </c>
      <c r="W1118" s="85">
        <v>38.261081944997798</v>
      </c>
      <c r="X1118" s="88">
        <v>43.3</v>
      </c>
      <c r="Y1118" s="85">
        <v>100</v>
      </c>
      <c r="Z1118" s="88"/>
      <c r="AA1118" s="85">
        <v>0</v>
      </c>
      <c r="AB1118" s="91">
        <v>0</v>
      </c>
      <c r="AC1118" s="86">
        <v>0</v>
      </c>
      <c r="AD1118" s="86">
        <v>0.01</v>
      </c>
      <c r="AE1118" s="86">
        <v>0.02</v>
      </c>
      <c r="AF1118" s="151">
        <v>28.053002904700001</v>
      </c>
      <c r="AG1118" s="150">
        <v>3.9733580477999997E-8</v>
      </c>
      <c r="AH1118" s="86">
        <v>2.5437999999999999E-2</v>
      </c>
      <c r="AI1118" s="88">
        <v>7.1970079027899999E-3</v>
      </c>
      <c r="AJ1118" s="152">
        <v>2.06</v>
      </c>
      <c r="AK1118" s="153">
        <v>9</v>
      </c>
    </row>
    <row r="1119" spans="1:37" x14ac:dyDescent="0.2">
      <c r="A1119" s="149" t="s">
        <v>2517</v>
      </c>
      <c r="B1119" s="66" t="s">
        <v>2518</v>
      </c>
      <c r="C1119" s="67">
        <v>45</v>
      </c>
      <c r="D1119" s="84" t="s">
        <v>334</v>
      </c>
      <c r="E1119" s="85">
        <v>76.276458480538196</v>
      </c>
      <c r="F1119" s="91">
        <v>76.195047771189806</v>
      </c>
      <c r="G1119" s="86">
        <v>21.968603115111701</v>
      </c>
      <c r="H1119" s="86">
        <v>21.9517065527941</v>
      </c>
      <c r="I1119" s="86">
        <v>5.05</v>
      </c>
      <c r="J1119" s="86">
        <v>8.69</v>
      </c>
      <c r="K1119" s="87">
        <v>0</v>
      </c>
      <c r="L1119" s="150">
        <v>3.4848144707399999E-9</v>
      </c>
      <c r="M1119" s="86">
        <v>0</v>
      </c>
      <c r="N1119" s="86">
        <v>72.252778953036696</v>
      </c>
      <c r="O1119" s="86">
        <v>13.780025284450099</v>
      </c>
      <c r="P1119" s="86">
        <v>0.29599999999999999</v>
      </c>
      <c r="Q1119" s="88">
        <v>0.55469999999999997</v>
      </c>
      <c r="R1119" s="85">
        <v>0</v>
      </c>
      <c r="S1119" s="86">
        <v>0</v>
      </c>
      <c r="T1119" s="86">
        <v>0.66</v>
      </c>
      <c r="U1119" s="88">
        <v>1.76799483886824</v>
      </c>
      <c r="V1119" s="89">
        <v>4.6500000000000004</v>
      </c>
      <c r="W1119" s="85">
        <v>31.717938250197999</v>
      </c>
      <c r="X1119" s="88">
        <v>32.366666666699999</v>
      </c>
      <c r="Y1119" s="85">
        <v>100</v>
      </c>
      <c r="Z1119" s="88"/>
      <c r="AA1119" s="85">
        <v>0</v>
      </c>
      <c r="AB1119" s="91">
        <v>0</v>
      </c>
      <c r="AC1119" s="86">
        <v>0</v>
      </c>
      <c r="AD1119" s="86">
        <v>0</v>
      </c>
      <c r="AE1119" s="86">
        <v>0.04</v>
      </c>
      <c r="AF1119" s="151">
        <v>13.1646001089</v>
      </c>
      <c r="AG1119" s="150">
        <v>0.43286996058400001</v>
      </c>
      <c r="AH1119" s="86">
        <v>6.9140999999999994E-2</v>
      </c>
      <c r="AI1119" s="88">
        <v>7.8864001816899995E-2</v>
      </c>
      <c r="AJ1119" s="152">
        <v>2.2000000000000002</v>
      </c>
      <c r="AK1119" s="153">
        <v>14</v>
      </c>
    </row>
    <row r="1120" spans="1:37" x14ac:dyDescent="0.2">
      <c r="A1120" s="149" t="s">
        <v>2519</v>
      </c>
      <c r="B1120" s="66" t="s">
        <v>2520</v>
      </c>
      <c r="C1120" s="67">
        <v>45</v>
      </c>
      <c r="D1120" s="84" t="s">
        <v>334</v>
      </c>
      <c r="E1120" s="85">
        <v>95.022162731501794</v>
      </c>
      <c r="F1120" s="91">
        <v>94.970595979987706</v>
      </c>
      <c r="G1120" s="86">
        <v>24.093741771263101</v>
      </c>
      <c r="H1120" s="86">
        <v>24.0728956376723</v>
      </c>
      <c r="I1120" s="86">
        <v>3.25</v>
      </c>
      <c r="J1120" s="86">
        <v>4.88</v>
      </c>
      <c r="K1120" s="87">
        <v>0</v>
      </c>
      <c r="L1120" s="150">
        <v>0</v>
      </c>
      <c r="M1120" s="86">
        <v>0</v>
      </c>
      <c r="N1120" s="86">
        <v>90.182902015991502</v>
      </c>
      <c r="O1120" s="86">
        <v>10.6447425356988</v>
      </c>
      <c r="P1120" s="86">
        <v>0.13200000000000001</v>
      </c>
      <c r="Q1120" s="88">
        <v>0.56079999999999997</v>
      </c>
      <c r="R1120" s="85">
        <v>0</v>
      </c>
      <c r="S1120" s="86">
        <v>0</v>
      </c>
      <c r="T1120" s="86">
        <v>0.88</v>
      </c>
      <c r="U1120" s="88">
        <v>1.3165979109979801E-2</v>
      </c>
      <c r="V1120" s="89">
        <v>4.8600000000000003</v>
      </c>
      <c r="W1120" s="85">
        <v>40.012231815550599</v>
      </c>
      <c r="X1120" s="88">
        <v>37.5</v>
      </c>
      <c r="Y1120" s="85">
        <v>100</v>
      </c>
      <c r="Z1120" s="88"/>
      <c r="AA1120" s="85">
        <v>0</v>
      </c>
      <c r="AB1120" s="91">
        <v>0</v>
      </c>
      <c r="AC1120" s="86">
        <v>0</v>
      </c>
      <c r="AD1120" s="86">
        <v>0</v>
      </c>
      <c r="AE1120" s="86">
        <v>0.05</v>
      </c>
      <c r="AF1120" s="151">
        <v>57.019596433099998</v>
      </c>
      <c r="AG1120" s="150">
        <v>1.70816630335E-10</v>
      </c>
      <c r="AH1120" s="86">
        <v>2.6748000000000001E-2</v>
      </c>
      <c r="AI1120" s="88">
        <v>5.8230007936700004E-3</v>
      </c>
      <c r="AJ1120" s="152">
        <v>2.5099999999999998</v>
      </c>
      <c r="AK1120" s="153">
        <v>21</v>
      </c>
    </row>
    <row r="1121" spans="1:37" x14ac:dyDescent="0.2">
      <c r="A1121" s="149" t="s">
        <v>1218</v>
      </c>
      <c r="B1121" s="66" t="s">
        <v>2521</v>
      </c>
      <c r="C1121" s="67">
        <v>45</v>
      </c>
      <c r="D1121" s="84" t="s">
        <v>334</v>
      </c>
      <c r="E1121" s="85">
        <v>66.926468352505907</v>
      </c>
      <c r="F1121" s="91">
        <v>66.888967719049305</v>
      </c>
      <c r="G1121" s="86">
        <v>21.543607155526299</v>
      </c>
      <c r="H1121" s="86">
        <v>21.5415800942584</v>
      </c>
      <c r="I1121" s="86">
        <v>46.98</v>
      </c>
      <c r="J1121" s="86">
        <v>52.32</v>
      </c>
      <c r="K1121" s="87">
        <v>0</v>
      </c>
      <c r="L1121" s="150">
        <v>5.9999995267100002E-2</v>
      </c>
      <c r="M1121" s="86">
        <v>1.76270410461626E-3</v>
      </c>
      <c r="N1121" s="86">
        <v>62.996149665254499</v>
      </c>
      <c r="O1121" s="86">
        <v>6.7705796395518796</v>
      </c>
      <c r="P1121" s="86">
        <v>1.333</v>
      </c>
      <c r="Q1121" s="88">
        <v>1.4864999999999999</v>
      </c>
      <c r="R1121" s="85">
        <v>1.29971406290616E-2</v>
      </c>
      <c r="S1121" s="86">
        <v>0</v>
      </c>
      <c r="T1121" s="86">
        <v>2.35</v>
      </c>
      <c r="U1121" s="88">
        <v>1.5882025034206699</v>
      </c>
      <c r="V1121" s="89">
        <v>4.22</v>
      </c>
      <c r="W1121" s="85">
        <v>19.9398004277142</v>
      </c>
      <c r="X1121" s="88"/>
      <c r="Y1121" s="85">
        <v>-100</v>
      </c>
      <c r="Z1121" s="88">
        <v>-100</v>
      </c>
      <c r="AA1121" s="85">
        <v>0</v>
      </c>
      <c r="AB1121" s="91">
        <v>0</v>
      </c>
      <c r="AC1121" s="86">
        <v>0</v>
      </c>
      <c r="AD1121" s="86">
        <v>0</v>
      </c>
      <c r="AE1121" s="86">
        <v>0.38</v>
      </c>
      <c r="AF1121" s="151">
        <v>0.49770061925199999</v>
      </c>
      <c r="AG1121" s="150">
        <v>0</v>
      </c>
      <c r="AH1121" s="86">
        <v>0.31314399999999998</v>
      </c>
      <c r="AI1121" s="88">
        <v>0.12695696764799999</v>
      </c>
      <c r="AJ1121" s="152">
        <v>2.09</v>
      </c>
      <c r="AK1121" s="153">
        <v>12</v>
      </c>
    </row>
    <row r="1122" spans="1:37" x14ac:dyDescent="0.2">
      <c r="A1122" s="149" t="s">
        <v>2522</v>
      </c>
      <c r="B1122" s="66" t="s">
        <v>2523</v>
      </c>
      <c r="C1122" s="67">
        <v>45</v>
      </c>
      <c r="D1122" s="84" t="s">
        <v>334</v>
      </c>
      <c r="E1122" s="85">
        <v>75.739575467740593</v>
      </c>
      <c r="F1122" s="91">
        <v>75.679167715412405</v>
      </c>
      <c r="G1122" s="86">
        <v>23.538887490561301</v>
      </c>
      <c r="H1122" s="86">
        <v>23.5187515731185</v>
      </c>
      <c r="I1122" s="86">
        <v>14.7</v>
      </c>
      <c r="J1122" s="86">
        <v>21.51</v>
      </c>
      <c r="K1122" s="87">
        <v>0</v>
      </c>
      <c r="L1122" s="150">
        <v>5.9999995278199998E-2</v>
      </c>
      <c r="M1122" s="86">
        <v>0</v>
      </c>
      <c r="N1122" s="86">
        <v>70.941525595198001</v>
      </c>
      <c r="O1122" s="86">
        <v>11.269324654190401</v>
      </c>
      <c r="P1122" s="86">
        <v>0.44</v>
      </c>
      <c r="Q1122" s="88">
        <v>1.2119</v>
      </c>
      <c r="R1122" s="85">
        <v>0</v>
      </c>
      <c r="S1122" s="86">
        <v>0</v>
      </c>
      <c r="T1122" s="86">
        <v>1.51</v>
      </c>
      <c r="U1122" s="88">
        <v>1.6125513885393099</v>
      </c>
      <c r="V1122" s="89">
        <v>4.51</v>
      </c>
      <c r="W1122" s="85">
        <v>20.238987552906099</v>
      </c>
      <c r="X1122" s="88"/>
      <c r="Y1122" s="85">
        <v>97.1</v>
      </c>
      <c r="Z1122" s="88">
        <v>-100</v>
      </c>
      <c r="AA1122" s="85">
        <v>0</v>
      </c>
      <c r="AB1122" s="91">
        <v>0</v>
      </c>
      <c r="AC1122" s="86">
        <v>0</v>
      </c>
      <c r="AD1122" s="86">
        <v>0</v>
      </c>
      <c r="AE1122" s="86">
        <v>0.21</v>
      </c>
      <c r="AF1122" s="151">
        <v>3.3226010051400001</v>
      </c>
      <c r="AG1122" s="150">
        <v>1.1477860680599999E-10</v>
      </c>
      <c r="AH1122" s="86">
        <v>7.8022999999999995E-2</v>
      </c>
      <c r="AI1122" s="88">
        <v>9.2020083092300003E-3</v>
      </c>
      <c r="AJ1122" s="152">
        <v>2.35</v>
      </c>
      <c r="AK1122" s="153">
        <v>19</v>
      </c>
    </row>
    <row r="1123" spans="1:37" x14ac:dyDescent="0.2">
      <c r="A1123" s="149" t="s">
        <v>2524</v>
      </c>
      <c r="B1123" s="66" t="s">
        <v>2525</v>
      </c>
      <c r="C1123" s="67">
        <v>45</v>
      </c>
      <c r="D1123" s="84" t="s">
        <v>334</v>
      </c>
      <c r="E1123" s="85">
        <v>66.627335962871797</v>
      </c>
      <c r="F1123" s="91">
        <v>66.580139118318002</v>
      </c>
      <c r="G1123" s="86">
        <v>21.992605827686599</v>
      </c>
      <c r="H1123" s="86">
        <v>21.9746260773803</v>
      </c>
      <c r="I1123" s="86">
        <v>33.39</v>
      </c>
      <c r="J1123" s="86">
        <v>32.76</v>
      </c>
      <c r="K1123" s="87">
        <v>0</v>
      </c>
      <c r="L1123" s="150">
        <v>0</v>
      </c>
      <c r="M1123" s="86">
        <v>1.74777795960342E-3</v>
      </c>
      <c r="N1123" s="86">
        <v>63.966688431446698</v>
      </c>
      <c r="O1123" s="86">
        <v>13.363028953229399</v>
      </c>
      <c r="P1123" s="86">
        <v>1.6990000000000001</v>
      </c>
      <c r="Q1123" s="88">
        <v>0.67420000000000002</v>
      </c>
      <c r="R1123" s="85">
        <v>2.1630975556997601E-2</v>
      </c>
      <c r="S1123" s="86">
        <v>0.8</v>
      </c>
      <c r="T1123" s="86">
        <v>1.27</v>
      </c>
      <c r="U1123" s="88">
        <v>1.6552607625661599</v>
      </c>
      <c r="V1123" s="89">
        <v>4.22</v>
      </c>
      <c r="W1123" s="85">
        <v>21.959087010985801</v>
      </c>
      <c r="X1123" s="88"/>
      <c r="Y1123" s="85"/>
      <c r="Z1123" s="88">
        <v>100</v>
      </c>
      <c r="AA1123" s="85">
        <v>0</v>
      </c>
      <c r="AB1123" s="91">
        <v>0</v>
      </c>
      <c r="AC1123" s="86">
        <v>0</v>
      </c>
      <c r="AD1123" s="86">
        <v>0</v>
      </c>
      <c r="AE1123" s="86">
        <v>0.05</v>
      </c>
      <c r="AF1123" s="151">
        <v>7.4035003541800002</v>
      </c>
      <c r="AG1123" s="150">
        <v>9.7599970611900004E-4</v>
      </c>
      <c r="AH1123" s="86">
        <v>0.177039</v>
      </c>
      <c r="AI1123" s="88">
        <v>6.4491982569699999E-2</v>
      </c>
      <c r="AJ1123" s="152">
        <v>2.56</v>
      </c>
      <c r="AK1123" s="153">
        <v>14</v>
      </c>
    </row>
    <row r="1124" spans="1:37" x14ac:dyDescent="0.2">
      <c r="A1124" s="149" t="s">
        <v>2526</v>
      </c>
      <c r="B1124" s="66" t="s">
        <v>2527</v>
      </c>
      <c r="C1124" s="67">
        <v>45</v>
      </c>
      <c r="D1124" s="84" t="s">
        <v>334</v>
      </c>
      <c r="E1124" s="85">
        <v>74.057817604438497</v>
      </c>
      <c r="F1124" s="91">
        <v>73.981165477342003</v>
      </c>
      <c r="G1124" s="86">
        <v>22.303031409121601</v>
      </c>
      <c r="H1124" s="86">
        <v>22.260142718960498</v>
      </c>
      <c r="I1124" s="86">
        <v>12.93</v>
      </c>
      <c r="J1124" s="86">
        <v>12.6</v>
      </c>
      <c r="K1124" s="87">
        <v>0</v>
      </c>
      <c r="L1124" s="150">
        <v>3.8366381536699997E-9</v>
      </c>
      <c r="M1124" s="86">
        <v>0</v>
      </c>
      <c r="N1124" s="86">
        <v>76.8126209910791</v>
      </c>
      <c r="O1124" s="86">
        <v>8.8035638523546904</v>
      </c>
      <c r="P1124" s="86">
        <v>0.16800000000000001</v>
      </c>
      <c r="Q1124" s="88">
        <v>0.89219999999999999</v>
      </c>
      <c r="R1124" s="85">
        <v>0</v>
      </c>
      <c r="S1124" s="86">
        <v>0.8</v>
      </c>
      <c r="T1124" s="86">
        <v>1.36</v>
      </c>
      <c r="U1124" s="88">
        <v>0.62872994725603604</v>
      </c>
      <c r="V1124" s="89">
        <v>4.57</v>
      </c>
      <c r="W1124" s="85">
        <v>22.772423774285201</v>
      </c>
      <c r="X1124" s="88"/>
      <c r="Y1124" s="85"/>
      <c r="Z1124" s="88">
        <v>55.379999999999995</v>
      </c>
      <c r="AA1124" s="85">
        <v>0</v>
      </c>
      <c r="AB1124" s="91">
        <v>0</v>
      </c>
      <c r="AC1124" s="86">
        <v>0</v>
      </c>
      <c r="AD1124" s="86">
        <v>0</v>
      </c>
      <c r="AE1124" s="86">
        <v>0.05</v>
      </c>
      <c r="AF1124" s="151">
        <v>14.2830981452</v>
      </c>
      <c r="AG1124" s="150">
        <v>4.1247138712799997E-10</v>
      </c>
      <c r="AH1124" s="86">
        <v>7.6984999999999998E-2</v>
      </c>
      <c r="AI1124" s="88">
        <v>2.22810182048E-2</v>
      </c>
      <c r="AJ1124" s="152">
        <v>2.6</v>
      </c>
      <c r="AK1124" s="153">
        <v>20</v>
      </c>
    </row>
    <row r="1125" spans="1:37" x14ac:dyDescent="0.2">
      <c r="A1125" s="149" t="s">
        <v>2528</v>
      </c>
      <c r="B1125" s="66" t="s">
        <v>2529</v>
      </c>
      <c r="C1125" s="67">
        <v>45</v>
      </c>
      <c r="D1125" s="84" t="s">
        <v>334</v>
      </c>
      <c r="E1125" s="85">
        <v>73.924265793698297</v>
      </c>
      <c r="F1125" s="91">
        <v>73.756387253821899</v>
      </c>
      <c r="G1125" s="86">
        <v>17.450449599714599</v>
      </c>
      <c r="H1125" s="86">
        <v>17.4137261691166</v>
      </c>
      <c r="I1125" s="86">
        <v>33.729999999999997</v>
      </c>
      <c r="J1125" s="86">
        <v>23.02</v>
      </c>
      <c r="K1125" s="87">
        <v>5.7999999999999996E-3</v>
      </c>
      <c r="L1125" s="150">
        <v>1.79742230047E-11</v>
      </c>
      <c r="M1125" s="86">
        <v>7.7496910357021595E-2</v>
      </c>
      <c r="N1125" s="86">
        <v>82.666232913288198</v>
      </c>
      <c r="O1125" s="86">
        <v>11.078886310904901</v>
      </c>
      <c r="P1125" s="86">
        <v>0.77600000000000002</v>
      </c>
      <c r="Q1125" s="88">
        <v>0.57709999999999995</v>
      </c>
      <c r="R1125" s="85">
        <v>7.9910500239731494E-2</v>
      </c>
      <c r="S1125" s="86">
        <v>0</v>
      </c>
      <c r="T1125" s="86">
        <v>1.49</v>
      </c>
      <c r="U1125" s="88">
        <v>0.155287649385669</v>
      </c>
      <c r="V1125" s="89">
        <v>4.7</v>
      </c>
      <c r="W1125" s="85">
        <v>32.863864684662403</v>
      </c>
      <c r="X1125" s="88"/>
      <c r="Y1125" s="85"/>
      <c r="Z1125" s="88">
        <v>-99.82</v>
      </c>
      <c r="AA1125" s="85">
        <v>0</v>
      </c>
      <c r="AB1125" s="91">
        <v>0</v>
      </c>
      <c r="AC1125" s="86">
        <v>0</v>
      </c>
      <c r="AD1125" s="86">
        <v>0</v>
      </c>
      <c r="AE1125" s="86">
        <v>0.27</v>
      </c>
      <c r="AF1125" s="151">
        <v>20.829700568900002</v>
      </c>
      <c r="AG1125" s="150">
        <v>4.6360022295800002E-3</v>
      </c>
      <c r="AH1125" s="86">
        <v>0.231846</v>
      </c>
      <c r="AI1125" s="88">
        <v>7.8996985254400007E-2</v>
      </c>
      <c r="AJ1125" s="152">
        <v>2.5099999999999998</v>
      </c>
      <c r="AK1125" s="153">
        <v>17</v>
      </c>
    </row>
    <row r="1126" spans="1:37" x14ac:dyDescent="0.2">
      <c r="A1126" s="149" t="s">
        <v>2530</v>
      </c>
      <c r="B1126" s="66" t="s">
        <v>2531</v>
      </c>
      <c r="C1126" s="67">
        <v>45</v>
      </c>
      <c r="D1126" s="84" t="s">
        <v>334</v>
      </c>
      <c r="E1126" s="85">
        <v>59.326611451206297</v>
      </c>
      <c r="F1126" s="91">
        <v>59.164566078501998</v>
      </c>
      <c r="G1126" s="86">
        <v>24.302304645300701</v>
      </c>
      <c r="H1126" s="86">
        <v>24.2903012843596</v>
      </c>
      <c r="I1126" s="86">
        <v>6.65</v>
      </c>
      <c r="J1126" s="86">
        <v>15.89</v>
      </c>
      <c r="K1126" s="87">
        <v>0</v>
      </c>
      <c r="L1126" s="150">
        <v>1.0000000108E-2</v>
      </c>
      <c r="M1126" s="86">
        <v>2.94654863346356E-3</v>
      </c>
      <c r="N1126" s="86">
        <v>51.868968943351298</v>
      </c>
      <c r="O1126" s="86">
        <v>16.079054523785899</v>
      </c>
      <c r="P1126" s="86">
        <v>0.72799999999999998</v>
      </c>
      <c r="Q1126" s="88">
        <v>1.0336000000000001</v>
      </c>
      <c r="R1126" s="85">
        <v>1.45032632342277E-2</v>
      </c>
      <c r="S1126" s="86">
        <v>0.3</v>
      </c>
      <c r="T1126" s="86">
        <v>1.04</v>
      </c>
      <c r="U1126" s="88">
        <v>5.45552754771336</v>
      </c>
      <c r="V1126" s="89">
        <v>4.2</v>
      </c>
      <c r="W1126" s="85"/>
      <c r="X1126" s="88">
        <v>23.633333333300001</v>
      </c>
      <c r="Y1126" s="85">
        <v>100</v>
      </c>
      <c r="Z1126" s="88"/>
      <c r="AA1126" s="85">
        <v>0</v>
      </c>
      <c r="AB1126" s="91">
        <v>0</v>
      </c>
      <c r="AC1126" s="86">
        <v>0</v>
      </c>
      <c r="AD1126" s="86">
        <v>0</v>
      </c>
      <c r="AE1126" s="86">
        <v>0.2</v>
      </c>
      <c r="AF1126" s="151">
        <v>0</v>
      </c>
      <c r="AG1126" s="150">
        <v>1.04906386034</v>
      </c>
      <c r="AH1126" s="86">
        <v>7.5026999999999996E-2</v>
      </c>
      <c r="AI1126" s="88">
        <v>3.7629995021999998E-2</v>
      </c>
      <c r="AJ1126" s="152">
        <v>2.7</v>
      </c>
      <c r="AK1126" s="153">
        <v>18</v>
      </c>
    </row>
    <row r="1127" spans="1:37" x14ac:dyDescent="0.2">
      <c r="A1127" s="149" t="s">
        <v>2532</v>
      </c>
      <c r="B1127" s="66" t="s">
        <v>2533</v>
      </c>
      <c r="C1127" s="67">
        <v>45</v>
      </c>
      <c r="D1127" s="84" t="s">
        <v>334</v>
      </c>
      <c r="E1127" s="85">
        <v>82.453219968585699</v>
      </c>
      <c r="F1127" s="91">
        <v>82.357611145257096</v>
      </c>
      <c r="G1127" s="86">
        <v>30.454824830977302</v>
      </c>
      <c r="H1127" s="86">
        <v>30.442873728061201</v>
      </c>
      <c r="I1127" s="86">
        <v>3.38</v>
      </c>
      <c r="J1127" s="86">
        <v>8.02</v>
      </c>
      <c r="K1127" s="87">
        <v>0</v>
      </c>
      <c r="L1127" s="150">
        <v>4.0000001002799997E-2</v>
      </c>
      <c r="M1127" s="86">
        <v>0</v>
      </c>
      <c r="N1127" s="86">
        <v>74.742140087479797</v>
      </c>
      <c r="O1127" s="86">
        <v>21.315077755240001</v>
      </c>
      <c r="P1127" s="86">
        <v>0.27400000000000002</v>
      </c>
      <c r="Q1127" s="88">
        <v>0.70189999999999997</v>
      </c>
      <c r="R1127" s="85">
        <v>0</v>
      </c>
      <c r="S1127" s="86">
        <v>0</v>
      </c>
      <c r="T1127" s="86">
        <v>0.57999999999999996</v>
      </c>
      <c r="U1127" s="88">
        <v>1.61766714471078</v>
      </c>
      <c r="V1127" s="89">
        <v>4.51</v>
      </c>
      <c r="W1127" s="85">
        <v>24.257670320970298</v>
      </c>
      <c r="X1127" s="88">
        <v>24.233333333299999</v>
      </c>
      <c r="Y1127" s="85">
        <v>100</v>
      </c>
      <c r="Z1127" s="88"/>
      <c r="AA1127" s="85">
        <v>0</v>
      </c>
      <c r="AB1127" s="91">
        <v>0</v>
      </c>
      <c r="AC1127" s="86">
        <v>0</v>
      </c>
      <c r="AD1127" s="86">
        <v>0</v>
      </c>
      <c r="AE1127" s="86">
        <v>0.02</v>
      </c>
      <c r="AF1127" s="151">
        <v>0</v>
      </c>
      <c r="AG1127" s="150">
        <v>4.8067996010499998E-2</v>
      </c>
      <c r="AH1127" s="86">
        <v>5.4568999999999999E-2</v>
      </c>
      <c r="AI1127" s="88">
        <v>4.0326573114400001E-9</v>
      </c>
      <c r="AJ1127" s="152">
        <v>2.96</v>
      </c>
      <c r="AK1127" s="153">
        <v>38</v>
      </c>
    </row>
    <row r="1128" spans="1:37" x14ac:dyDescent="0.2">
      <c r="A1128" s="149" t="s">
        <v>2534</v>
      </c>
      <c r="B1128" s="66" t="s">
        <v>2535</v>
      </c>
      <c r="C1128" s="67">
        <v>45</v>
      </c>
      <c r="D1128" s="84" t="s">
        <v>334</v>
      </c>
      <c r="E1128" s="85">
        <v>81.024166421230504</v>
      </c>
      <c r="F1128" s="91">
        <v>80.762195594549794</v>
      </c>
      <c r="G1128" s="86">
        <v>29.811194990001699</v>
      </c>
      <c r="H1128" s="86">
        <v>29.7739920323666</v>
      </c>
      <c r="I1128" s="86">
        <v>12.68</v>
      </c>
      <c r="J1128" s="86">
        <v>42.34</v>
      </c>
      <c r="K1128" s="87">
        <v>0</v>
      </c>
      <c r="L1128" s="150">
        <v>1.0000007234E-2</v>
      </c>
      <c r="M1128" s="86">
        <v>0</v>
      </c>
      <c r="N1128" s="86">
        <v>76.129553512597695</v>
      </c>
      <c r="O1128" s="86">
        <v>20.943772023900699</v>
      </c>
      <c r="P1128" s="86">
        <v>1.0860000000000001</v>
      </c>
      <c r="Q1128" s="88">
        <v>0.88700000000000001</v>
      </c>
      <c r="R1128" s="85">
        <v>0</v>
      </c>
      <c r="S1128" s="86">
        <v>0</v>
      </c>
      <c r="T1128" s="86">
        <v>0.98</v>
      </c>
      <c r="U1128" s="88">
        <v>0.398381671342872</v>
      </c>
      <c r="V1128" s="89">
        <v>4.45</v>
      </c>
      <c r="W1128" s="85">
        <v>23.6857238556296</v>
      </c>
      <c r="X1128" s="88">
        <v>22.733333333299999</v>
      </c>
      <c r="Y1128" s="85">
        <v>22.099999999999994</v>
      </c>
      <c r="Z1128" s="88"/>
      <c r="AA1128" s="85">
        <v>0</v>
      </c>
      <c r="AB1128" s="91">
        <v>0</v>
      </c>
      <c r="AC1128" s="86">
        <v>0</v>
      </c>
      <c r="AD1128" s="86">
        <v>0</v>
      </c>
      <c r="AE1128" s="86">
        <v>0</v>
      </c>
      <c r="AF1128" s="151">
        <v>0</v>
      </c>
      <c r="AG1128" s="150">
        <v>7.5601308334999999E-3</v>
      </c>
      <c r="AH1128" s="86">
        <v>0.32114599999999999</v>
      </c>
      <c r="AI1128" s="88">
        <v>0.107654011066</v>
      </c>
      <c r="AJ1128" s="152">
        <v>2.97</v>
      </c>
      <c r="AK1128" s="153">
        <v>38</v>
      </c>
    </row>
    <row r="1129" spans="1:37" x14ac:dyDescent="0.2">
      <c r="A1129" s="149" t="s">
        <v>2536</v>
      </c>
      <c r="B1129" s="66" t="s">
        <v>2537</v>
      </c>
      <c r="C1129" s="67">
        <v>45</v>
      </c>
      <c r="D1129" s="84" t="s">
        <v>334</v>
      </c>
      <c r="E1129" s="85">
        <v>80.311286182901199</v>
      </c>
      <c r="F1129" s="91">
        <v>80.212465172456405</v>
      </c>
      <c r="G1129" s="86">
        <v>28.984751369082801</v>
      </c>
      <c r="H1129" s="86">
        <v>28.984751369082801</v>
      </c>
      <c r="I1129" s="86">
        <v>11.07</v>
      </c>
      <c r="J1129" s="86">
        <v>41.18</v>
      </c>
      <c r="K1129" s="87">
        <v>0</v>
      </c>
      <c r="L1129" s="150">
        <v>1.99999996838E-2</v>
      </c>
      <c r="M1129" s="86">
        <v>0</v>
      </c>
      <c r="N1129" s="86">
        <v>76.479828042328094</v>
      </c>
      <c r="O1129" s="86">
        <v>42.452523060227897</v>
      </c>
      <c r="P1129" s="86">
        <v>1.804</v>
      </c>
      <c r="Q1129" s="88">
        <v>0.57950000000000002</v>
      </c>
      <c r="R1129" s="85">
        <v>0</v>
      </c>
      <c r="S1129" s="86">
        <v>0</v>
      </c>
      <c r="T1129" s="86">
        <v>0.8</v>
      </c>
      <c r="U1129" s="88">
        <v>1.2476152568659999</v>
      </c>
      <c r="V1129" s="89">
        <v>4.26</v>
      </c>
      <c r="W1129" s="85">
        <v>23.782807549717401</v>
      </c>
      <c r="X1129" s="88">
        <v>26.5333333333</v>
      </c>
      <c r="Y1129" s="85"/>
      <c r="Z1129" s="88"/>
      <c r="AA1129" s="85">
        <v>0.15</v>
      </c>
      <c r="AB1129" s="91">
        <v>0.12</v>
      </c>
      <c r="AC1129" s="86">
        <v>0</v>
      </c>
      <c r="AD1129" s="86">
        <v>0</v>
      </c>
      <c r="AE1129" s="86">
        <v>0</v>
      </c>
      <c r="AF1129" s="151">
        <v>0</v>
      </c>
      <c r="AG1129" s="150">
        <v>4.1219994497E-2</v>
      </c>
      <c r="AH1129" s="86">
        <v>0.17630299999999999</v>
      </c>
      <c r="AI1129" s="88">
        <v>3.4445999731400001E-2</v>
      </c>
      <c r="AJ1129" s="152">
        <v>2.88</v>
      </c>
      <c r="AK1129" s="153">
        <v>35</v>
      </c>
    </row>
    <row r="1130" spans="1:37" x14ac:dyDescent="0.2">
      <c r="A1130" s="149" t="s">
        <v>2538</v>
      </c>
      <c r="B1130" s="66" t="s">
        <v>2539</v>
      </c>
      <c r="C1130" s="67">
        <v>45</v>
      </c>
      <c r="D1130" s="84" t="s">
        <v>334</v>
      </c>
      <c r="E1130" s="85">
        <v>76.146000755482802</v>
      </c>
      <c r="F1130" s="91">
        <v>75.936391310466405</v>
      </c>
      <c r="G1130" s="86">
        <v>36.375015739225098</v>
      </c>
      <c r="H1130" s="86">
        <v>36.360202350884698</v>
      </c>
      <c r="I1130" s="86">
        <v>6.44</v>
      </c>
      <c r="J1130" s="86">
        <v>12.22</v>
      </c>
      <c r="K1130" s="87">
        <v>0</v>
      </c>
      <c r="L1130" s="150">
        <v>0.109999980269</v>
      </c>
      <c r="M1130" s="86">
        <v>0</v>
      </c>
      <c r="N1130" s="86">
        <v>71.6499564566912</v>
      </c>
      <c r="O1130" s="86">
        <v>48.969720421785802</v>
      </c>
      <c r="P1130" s="86">
        <v>0.46200000000000002</v>
      </c>
      <c r="Q1130" s="88">
        <v>0.54320000000000002</v>
      </c>
      <c r="R1130" s="85">
        <v>0</v>
      </c>
      <c r="S1130" s="86">
        <v>0</v>
      </c>
      <c r="T1130" s="86">
        <v>0.94</v>
      </c>
      <c r="U1130" s="88">
        <v>1.4724508010339701</v>
      </c>
      <c r="V1130" s="89">
        <v>4.53</v>
      </c>
      <c r="W1130" s="85">
        <v>25.2688743284094</v>
      </c>
      <c r="X1130" s="88">
        <v>31.433333333299998</v>
      </c>
      <c r="Y1130" s="85">
        <v>-100</v>
      </c>
      <c r="Z1130" s="88"/>
      <c r="AA1130" s="85">
        <v>0.76</v>
      </c>
      <c r="AB1130" s="91">
        <v>0.76</v>
      </c>
      <c r="AC1130" s="86">
        <v>0</v>
      </c>
      <c r="AD1130" s="86">
        <v>0</v>
      </c>
      <c r="AE1130" s="86">
        <v>0</v>
      </c>
      <c r="AF1130" s="151">
        <v>0</v>
      </c>
      <c r="AG1130" s="150">
        <v>8.4240042713300003E-2</v>
      </c>
      <c r="AH1130" s="86">
        <v>9.0499999999999997E-2</v>
      </c>
      <c r="AI1130" s="88">
        <v>0.19116097975400001</v>
      </c>
      <c r="AJ1130" s="152">
        <v>2.94</v>
      </c>
      <c r="AK1130" s="153">
        <v>35</v>
      </c>
    </row>
    <row r="1131" spans="1:37" x14ac:dyDescent="0.2">
      <c r="A1131" s="149" t="s">
        <v>2540</v>
      </c>
      <c r="B1131" s="66" t="s">
        <v>2541</v>
      </c>
      <c r="C1131" s="67">
        <v>45</v>
      </c>
      <c r="D1131" s="84" t="s">
        <v>334</v>
      </c>
      <c r="E1131" s="85">
        <v>66.080939445145603</v>
      </c>
      <c r="F1131" s="91">
        <v>66.034951124040106</v>
      </c>
      <c r="G1131" s="86">
        <v>15.598596821458401</v>
      </c>
      <c r="H1131" s="86">
        <v>15.583623879703101</v>
      </c>
      <c r="I1131" s="86">
        <v>51.33</v>
      </c>
      <c r="J1131" s="86">
        <v>74.78</v>
      </c>
      <c r="K1131" s="87">
        <v>0</v>
      </c>
      <c r="L1131" s="150">
        <v>0</v>
      </c>
      <c r="M1131" s="86">
        <v>5.42367262837758E-3</v>
      </c>
      <c r="N1131" s="86">
        <v>63.000948030681698</v>
      </c>
      <c r="O1131" s="86">
        <v>9.5123307991841308</v>
      </c>
      <c r="P1131" s="86">
        <v>2.3039999999999998</v>
      </c>
      <c r="Q1131" s="88">
        <v>0.59419999999999995</v>
      </c>
      <c r="R1131" s="85">
        <v>4.8402710551790899E-2</v>
      </c>
      <c r="S1131" s="86">
        <v>0</v>
      </c>
      <c r="T1131" s="86">
        <v>1.75</v>
      </c>
      <c r="U1131" s="88">
        <v>0.55827682830313796</v>
      </c>
      <c r="V1131" s="89">
        <v>4.09</v>
      </c>
      <c r="W1131" s="85">
        <v>26.237144306824799</v>
      </c>
      <c r="X1131" s="88"/>
      <c r="Y1131" s="85">
        <v>0.92000000000000171</v>
      </c>
      <c r="Z1131" s="88">
        <v>73.34</v>
      </c>
      <c r="AA1131" s="85">
        <v>0</v>
      </c>
      <c r="AB1131" s="91">
        <v>0</v>
      </c>
      <c r="AC1131" s="86">
        <v>0</v>
      </c>
      <c r="AD1131" s="86">
        <v>0</v>
      </c>
      <c r="AE1131" s="86">
        <v>0.01</v>
      </c>
      <c r="AF1131" s="151">
        <v>8.0745005401400007</v>
      </c>
      <c r="AG1131" s="150">
        <v>7.3200013522199995E-4</v>
      </c>
      <c r="AH1131" s="86">
        <v>0.42735699999999999</v>
      </c>
      <c r="AI1131" s="88">
        <v>0.13627299862100001</v>
      </c>
      <c r="AJ1131" s="152">
        <v>2.5</v>
      </c>
      <c r="AK1131" s="153">
        <v>12</v>
      </c>
    </row>
    <row r="1132" spans="1:37" x14ac:dyDescent="0.2">
      <c r="A1132" s="149" t="s">
        <v>2542</v>
      </c>
      <c r="B1132" s="66" t="s">
        <v>2543</v>
      </c>
      <c r="C1132" s="67">
        <v>45</v>
      </c>
      <c r="D1132" s="84" t="s">
        <v>334</v>
      </c>
      <c r="E1132" s="85">
        <v>81.1252446183953</v>
      </c>
      <c r="F1132" s="91">
        <v>81.115459882583195</v>
      </c>
      <c r="G1132" s="86">
        <v>18.317025440313099</v>
      </c>
      <c r="H1132" s="86">
        <v>18.317025440313099</v>
      </c>
      <c r="I1132" s="86">
        <v>42.96</v>
      </c>
      <c r="J1132" s="86">
        <v>34.25</v>
      </c>
      <c r="K1132" s="87">
        <v>0</v>
      </c>
      <c r="L1132" s="150">
        <v>0</v>
      </c>
      <c r="M1132" s="86">
        <v>0</v>
      </c>
      <c r="N1132" s="86">
        <v>88.972338859789602</v>
      </c>
      <c r="O1132" s="86">
        <v>27.7691107644306</v>
      </c>
      <c r="P1132" s="86">
        <v>0.36899999999999999</v>
      </c>
      <c r="Q1132" s="88">
        <v>0.36959999999999998</v>
      </c>
      <c r="R1132" s="85">
        <v>0</v>
      </c>
      <c r="S1132" s="86">
        <v>0</v>
      </c>
      <c r="T1132" s="86">
        <v>1.83</v>
      </c>
      <c r="U1132" s="88">
        <v>3.9138943248532296E-3</v>
      </c>
      <c r="V1132" s="89">
        <v>4.4400000000000004</v>
      </c>
      <c r="W1132" s="85">
        <v>40.426733959866198</v>
      </c>
      <c r="X1132" s="88"/>
      <c r="Y1132" s="85"/>
      <c r="Z1132" s="88">
        <v>100</v>
      </c>
      <c r="AA1132" s="85">
        <v>0</v>
      </c>
      <c r="AB1132" s="91">
        <v>0</v>
      </c>
      <c r="AC1132" s="86">
        <v>0</v>
      </c>
      <c r="AD1132" s="86">
        <v>0</v>
      </c>
      <c r="AE1132" s="86">
        <v>0.09</v>
      </c>
      <c r="AF1132" s="151">
        <v>53.398095581500002</v>
      </c>
      <c r="AG1132" s="150">
        <v>1.91704655527E-10</v>
      </c>
      <c r="AH1132" s="86">
        <v>9.776E-2</v>
      </c>
      <c r="AI1132" s="88">
        <v>4.1273005597799999E-2</v>
      </c>
      <c r="AJ1132" s="152">
        <v>2.33</v>
      </c>
      <c r="AK1132" s="153">
        <v>11</v>
      </c>
    </row>
    <row r="1133" spans="1:37" x14ac:dyDescent="0.2">
      <c r="A1133" s="149" t="s">
        <v>2544</v>
      </c>
      <c r="B1133" s="66" t="s">
        <v>2545</v>
      </c>
      <c r="C1133" s="67">
        <v>45</v>
      </c>
      <c r="D1133" s="84" t="s">
        <v>334</v>
      </c>
      <c r="E1133" s="85">
        <v>65.414986774864502</v>
      </c>
      <c r="F1133" s="91">
        <v>65.366195012968305</v>
      </c>
      <c r="G1133" s="86">
        <v>16.2482987083023</v>
      </c>
      <c r="H1133" s="86">
        <v>16.232890783493001</v>
      </c>
      <c r="I1133" s="86">
        <v>54.21</v>
      </c>
      <c r="J1133" s="86">
        <v>45.88</v>
      </c>
      <c r="K1133" s="87">
        <v>0</v>
      </c>
      <c r="L1133" s="150">
        <v>0</v>
      </c>
      <c r="M1133" s="86">
        <v>0</v>
      </c>
      <c r="N1133" s="86">
        <v>69.596180653362495</v>
      </c>
      <c r="O1133" s="86">
        <v>9.1699164345403901</v>
      </c>
      <c r="P1133" s="86">
        <v>0.99</v>
      </c>
      <c r="Q1133" s="88">
        <v>0.34949999999999998</v>
      </c>
      <c r="R1133" s="85">
        <v>0</v>
      </c>
      <c r="S1133" s="86">
        <v>0</v>
      </c>
      <c r="T1133" s="86">
        <v>1.68</v>
      </c>
      <c r="U1133" s="88">
        <v>0.60540304563313696</v>
      </c>
      <c r="V1133" s="89">
        <v>4.3899999999999997</v>
      </c>
      <c r="W1133" s="85">
        <v>34.141573504025203</v>
      </c>
      <c r="X1133" s="88"/>
      <c r="Y1133" s="85">
        <v>100</v>
      </c>
      <c r="Z1133" s="88">
        <v>100</v>
      </c>
      <c r="AA1133" s="85">
        <v>0</v>
      </c>
      <c r="AB1133" s="91">
        <v>0</v>
      </c>
      <c r="AC1133" s="86">
        <v>0</v>
      </c>
      <c r="AD1133" s="86">
        <v>0</v>
      </c>
      <c r="AE1133" s="86">
        <v>0</v>
      </c>
      <c r="AF1133" s="151">
        <v>1.14450001544</v>
      </c>
      <c r="AG1133" s="150">
        <v>2.9767997489100001E-2</v>
      </c>
      <c r="AH1133" s="86">
        <v>0.39574100000000001</v>
      </c>
      <c r="AI1133" s="88">
        <v>0.19525298255599999</v>
      </c>
      <c r="AJ1133" s="152">
        <v>2.74</v>
      </c>
      <c r="AK1133" s="153">
        <v>22</v>
      </c>
    </row>
    <row r="1134" spans="1:37" x14ac:dyDescent="0.2">
      <c r="A1134" s="149" t="s">
        <v>2546</v>
      </c>
      <c r="B1134" s="66" t="s">
        <v>2547</v>
      </c>
      <c r="C1134" s="67">
        <v>45</v>
      </c>
      <c r="D1134" s="84" t="s">
        <v>334</v>
      </c>
      <c r="E1134" s="85">
        <v>82.769923552204403</v>
      </c>
      <c r="F1134" s="91">
        <v>82.726987119070102</v>
      </c>
      <c r="G1134" s="86">
        <v>21.541522672531201</v>
      </c>
      <c r="H1134" s="86">
        <v>21.538380982301799</v>
      </c>
      <c r="I1134" s="86">
        <v>9.73</v>
      </c>
      <c r="J1134" s="86">
        <v>24.57</v>
      </c>
      <c r="K1134" s="87">
        <v>0</v>
      </c>
      <c r="L1134" s="150">
        <v>0</v>
      </c>
      <c r="M1134" s="86">
        <v>0</v>
      </c>
      <c r="N1134" s="86">
        <v>76.918945106795306</v>
      </c>
      <c r="O1134" s="86">
        <v>9.3002915451895003</v>
      </c>
      <c r="P1134" s="86">
        <v>0.754</v>
      </c>
      <c r="Q1134" s="88">
        <v>0.79120000000000001</v>
      </c>
      <c r="R1134" s="85">
        <v>0</v>
      </c>
      <c r="S1134" s="86">
        <v>0</v>
      </c>
      <c r="T1134" s="86">
        <v>1.1399999999999999</v>
      </c>
      <c r="U1134" s="88">
        <v>0.36862498690962398</v>
      </c>
      <c r="V1134" s="89">
        <v>4.4800000000000004</v>
      </c>
      <c r="W1134" s="85">
        <v>35.629534172565499</v>
      </c>
      <c r="X1134" s="88">
        <v>38.1</v>
      </c>
      <c r="Y1134" s="85">
        <v>100</v>
      </c>
      <c r="Z1134" s="88"/>
      <c r="AA1134" s="85">
        <v>0</v>
      </c>
      <c r="AB1134" s="91">
        <v>0</v>
      </c>
      <c r="AC1134" s="86">
        <v>0</v>
      </c>
      <c r="AD1134" s="86">
        <v>0</v>
      </c>
      <c r="AE1134" s="86">
        <v>0.3</v>
      </c>
      <c r="AF1134" s="151">
        <v>8.0777018690899993</v>
      </c>
      <c r="AG1134" s="150">
        <v>2.79099417135E-9</v>
      </c>
      <c r="AH1134" s="86">
        <v>0.14349999999999999</v>
      </c>
      <c r="AI1134" s="88">
        <v>9.0437013317300002E-2</v>
      </c>
      <c r="AJ1134" s="152">
        <v>2.78</v>
      </c>
      <c r="AK1134" s="153">
        <v>28</v>
      </c>
    </row>
    <row r="1135" spans="1:37" x14ac:dyDescent="0.2">
      <c r="A1135" s="149" t="s">
        <v>2548</v>
      </c>
      <c r="B1135" s="66" t="s">
        <v>2549</v>
      </c>
      <c r="C1135" s="67">
        <v>45</v>
      </c>
      <c r="D1135" s="84" t="s">
        <v>334</v>
      </c>
      <c r="E1135" s="85">
        <v>61.319551717345597</v>
      </c>
      <c r="F1135" s="91">
        <v>61.237649937277801</v>
      </c>
      <c r="G1135" s="86">
        <v>25.7005712389977</v>
      </c>
      <c r="H1135" s="86">
        <v>25.683983536705501</v>
      </c>
      <c r="I1135" s="86">
        <v>2.3199999999999998</v>
      </c>
      <c r="J1135" s="86">
        <v>12.09</v>
      </c>
      <c r="K1135" s="87">
        <v>0</v>
      </c>
      <c r="L1135" s="150">
        <v>3.0000005939399998E-2</v>
      </c>
      <c r="M1135" s="86">
        <v>3.1363150271299697E-2</v>
      </c>
      <c r="N1135" s="86">
        <v>60.437874170611003</v>
      </c>
      <c r="O1135" s="86">
        <v>9.7402259357592804</v>
      </c>
      <c r="P1135" s="86">
        <v>0.17799999999999999</v>
      </c>
      <c r="Q1135" s="88">
        <v>0.35709999999999997</v>
      </c>
      <c r="R1135" s="85">
        <v>1.28238009746089E-2</v>
      </c>
      <c r="S1135" s="86">
        <v>0</v>
      </c>
      <c r="T1135" s="86">
        <v>0.69</v>
      </c>
      <c r="U1135" s="88">
        <v>4.2568191007391896</v>
      </c>
      <c r="V1135" s="89">
        <v>4.46</v>
      </c>
      <c r="W1135" s="85">
        <v>29.6844386633325</v>
      </c>
      <c r="X1135" s="88">
        <v>37.1</v>
      </c>
      <c r="Y1135" s="85">
        <v>-19.400000000000006</v>
      </c>
      <c r="Z1135" s="88"/>
      <c r="AA1135" s="85">
        <v>0</v>
      </c>
      <c r="AB1135" s="91">
        <v>0</v>
      </c>
      <c r="AC1135" s="86">
        <v>0</v>
      </c>
      <c r="AD1135" s="86">
        <v>0</v>
      </c>
      <c r="AE1135" s="86">
        <v>0</v>
      </c>
      <c r="AF1135" s="151">
        <v>0.91439990193999998</v>
      </c>
      <c r="AG1135" s="150">
        <v>0.27277999907200001</v>
      </c>
      <c r="AH1135" s="86">
        <v>6.7590999999999998E-2</v>
      </c>
      <c r="AI1135" s="88">
        <v>1.09968708659E-8</v>
      </c>
      <c r="AJ1135" s="152">
        <v>2.79</v>
      </c>
      <c r="AK1135" s="153">
        <v>22</v>
      </c>
    </row>
    <row r="1136" spans="1:37" x14ac:dyDescent="0.2">
      <c r="A1136" s="149" t="s">
        <v>1304</v>
      </c>
      <c r="B1136" s="66" t="s">
        <v>2550</v>
      </c>
      <c r="C1136" s="67">
        <v>45</v>
      </c>
      <c r="D1136" s="84" t="s">
        <v>334</v>
      </c>
      <c r="E1136" s="85">
        <v>70.747689126733206</v>
      </c>
      <c r="F1136" s="91">
        <v>70.730965701775702</v>
      </c>
      <c r="G1136" s="86">
        <v>25.658294818778899</v>
      </c>
      <c r="H1136" s="86">
        <v>25.656774507419101</v>
      </c>
      <c r="I1136" s="86">
        <v>33.72</v>
      </c>
      <c r="J1136" s="86">
        <v>60.66</v>
      </c>
      <c r="K1136" s="87">
        <v>0</v>
      </c>
      <c r="L1136" s="150">
        <v>0</v>
      </c>
      <c r="M1136" s="86">
        <v>6.9164736721780903E-3</v>
      </c>
      <c r="N1136" s="86">
        <v>67.481576881749106</v>
      </c>
      <c r="O1136" s="86">
        <v>14.652251089236699</v>
      </c>
      <c r="P1136" s="86">
        <v>2.6659999999999999</v>
      </c>
      <c r="Q1136" s="88">
        <v>1.7315</v>
      </c>
      <c r="R1136" s="85">
        <v>3.7750094375235903E-2</v>
      </c>
      <c r="S1136" s="86">
        <v>0</v>
      </c>
      <c r="T1136" s="86">
        <v>1.71</v>
      </c>
      <c r="U1136" s="88">
        <v>0.42872780345414702</v>
      </c>
      <c r="V1136" s="89">
        <v>4.12</v>
      </c>
      <c r="W1136" s="85">
        <v>22.828652732479199</v>
      </c>
      <c r="X1136" s="88">
        <v>23.9</v>
      </c>
      <c r="Y1136" s="85">
        <v>100</v>
      </c>
      <c r="Z1136" s="88"/>
      <c r="AA1136" s="85">
        <v>0.08</v>
      </c>
      <c r="AB1136" s="91">
        <v>0.06</v>
      </c>
      <c r="AC1136" s="86">
        <v>0.06</v>
      </c>
      <c r="AD1136" s="86">
        <v>0.06</v>
      </c>
      <c r="AE1136" s="86">
        <v>0.68</v>
      </c>
      <c r="AF1136" s="151">
        <v>4.47069935668</v>
      </c>
      <c r="AG1136" s="150">
        <v>4.9349998171699999E-3</v>
      </c>
      <c r="AH1136" s="86">
        <v>0.48248200000000002</v>
      </c>
      <c r="AI1136" s="88">
        <v>0.11231200267999999</v>
      </c>
      <c r="AJ1136" s="152">
        <v>1.88</v>
      </c>
      <c r="AK1136" s="153">
        <v>9</v>
      </c>
    </row>
    <row r="1137" spans="1:37" x14ac:dyDescent="0.2">
      <c r="A1137" s="149" t="s">
        <v>2551</v>
      </c>
      <c r="B1137" s="66" t="s">
        <v>2552</v>
      </c>
      <c r="C1137" s="67">
        <v>45</v>
      </c>
      <c r="D1137" s="84" t="s">
        <v>334</v>
      </c>
      <c r="E1137" s="85">
        <v>80.456262159996996</v>
      </c>
      <c r="F1137" s="91">
        <v>80.426696677221202</v>
      </c>
      <c r="G1137" s="86">
        <v>24.148323351009001</v>
      </c>
      <c r="H1137" s="86">
        <v>24.148323351009001</v>
      </c>
      <c r="I1137" s="86">
        <v>7.99</v>
      </c>
      <c r="J1137" s="86">
        <v>14.71</v>
      </c>
      <c r="K1137" s="87">
        <v>0</v>
      </c>
      <c r="L1137" s="150">
        <v>1.67206143205E-10</v>
      </c>
      <c r="M1137" s="86">
        <v>1.40302679231348E-2</v>
      </c>
      <c r="N1137" s="86">
        <v>76.704697729622097</v>
      </c>
      <c r="O1137" s="86">
        <v>20.527670527670502</v>
      </c>
      <c r="P1137" s="86">
        <v>0.318</v>
      </c>
      <c r="Q1137" s="88">
        <v>0.46629999999999999</v>
      </c>
      <c r="R1137" s="85">
        <v>3.42739632126128E-2</v>
      </c>
      <c r="S1137" s="86">
        <v>0</v>
      </c>
      <c r="T1137" s="86">
        <v>0.56999999999999995</v>
      </c>
      <c r="U1137" s="88">
        <v>0.41105558310761803</v>
      </c>
      <c r="V1137" s="89">
        <v>4.59</v>
      </c>
      <c r="W1137" s="85">
        <v>29.759697416237799</v>
      </c>
      <c r="X1137" s="88">
        <v>33.133333333300001</v>
      </c>
      <c r="Y1137" s="85">
        <v>100</v>
      </c>
      <c r="Z1137" s="88"/>
      <c r="AA1137" s="85">
        <v>0</v>
      </c>
      <c r="AB1137" s="91">
        <v>0</v>
      </c>
      <c r="AC1137" s="86">
        <v>0</v>
      </c>
      <c r="AD1137" s="86">
        <v>0</v>
      </c>
      <c r="AE1137" s="86">
        <v>0.01</v>
      </c>
      <c r="AF1137" s="151">
        <v>1.8447001027800001</v>
      </c>
      <c r="AG1137" s="150">
        <v>8.3803697463699996E-10</v>
      </c>
      <c r="AH1137" s="86">
        <v>8.9571999999999999E-2</v>
      </c>
      <c r="AI1137" s="88">
        <v>1.3052002705199999E-2</v>
      </c>
      <c r="AJ1137" s="152">
        <v>2.3199999999999998</v>
      </c>
      <c r="AK1137" s="153">
        <v>17</v>
      </c>
    </row>
    <row r="1138" spans="1:37" x14ac:dyDescent="0.2">
      <c r="A1138" s="149" t="s">
        <v>2553</v>
      </c>
      <c r="B1138" s="66" t="s">
        <v>2554</v>
      </c>
      <c r="C1138" s="67">
        <v>45</v>
      </c>
      <c r="D1138" s="84" t="s">
        <v>334</v>
      </c>
      <c r="E1138" s="85">
        <v>85.606976256355495</v>
      </c>
      <c r="F1138" s="91">
        <v>85.442159203284305</v>
      </c>
      <c r="G1138" s="86">
        <v>22.2872611401345</v>
      </c>
      <c r="H1138" s="86">
        <v>22.2483043821358</v>
      </c>
      <c r="I1138" s="86">
        <v>16.57</v>
      </c>
      <c r="J1138" s="86">
        <v>40.4</v>
      </c>
      <c r="K1138" s="87">
        <v>0</v>
      </c>
      <c r="L1138" s="150">
        <v>3.6500971520900003E-11</v>
      </c>
      <c r="M1138" s="86">
        <v>6.6883968923122303E-3</v>
      </c>
      <c r="N1138" s="86">
        <v>79.348730857561193</v>
      </c>
      <c r="O1138" s="86">
        <v>10.3863204559848</v>
      </c>
      <c r="P1138" s="86">
        <v>1.369</v>
      </c>
      <c r="Q1138" s="88">
        <v>0.38850000000000001</v>
      </c>
      <c r="R1138" s="85">
        <v>4.4372134299659798E-2</v>
      </c>
      <c r="S1138" s="86">
        <v>0</v>
      </c>
      <c r="T1138" s="86">
        <v>0.77</v>
      </c>
      <c r="U1138" s="88">
        <v>7.7913515997243096E-2</v>
      </c>
      <c r="V1138" s="89">
        <v>4.46</v>
      </c>
      <c r="W1138" s="85">
        <v>31.7343462262766</v>
      </c>
      <c r="X1138" s="88">
        <v>29.6</v>
      </c>
      <c r="Y1138" s="85">
        <v>100</v>
      </c>
      <c r="Z1138" s="88"/>
      <c r="AA1138" s="85">
        <v>0</v>
      </c>
      <c r="AB1138" s="91">
        <v>0</v>
      </c>
      <c r="AC1138" s="86">
        <v>0.03</v>
      </c>
      <c r="AD1138" s="86">
        <v>0.05</v>
      </c>
      <c r="AE1138" s="86">
        <v>0.08</v>
      </c>
      <c r="AF1138" s="151">
        <v>5.7595995563900004</v>
      </c>
      <c r="AG1138" s="150">
        <v>1.07803893067E-10</v>
      </c>
      <c r="AH1138" s="86">
        <v>0.24645700000000001</v>
      </c>
      <c r="AI1138" s="88">
        <v>8.9470004266599998E-2</v>
      </c>
      <c r="AJ1138" s="152">
        <v>2.79</v>
      </c>
      <c r="AK1138" s="153">
        <v>29</v>
      </c>
    </row>
    <row r="1139" spans="1:37" x14ac:dyDescent="0.2">
      <c r="A1139" s="149" t="s">
        <v>2555</v>
      </c>
      <c r="B1139" s="66" t="s">
        <v>2556</v>
      </c>
      <c r="C1139" s="67">
        <v>45</v>
      </c>
      <c r="D1139" s="84" t="s">
        <v>334</v>
      </c>
      <c r="E1139" s="85">
        <v>78.696207463849703</v>
      </c>
      <c r="F1139" s="91">
        <v>78.527361676335602</v>
      </c>
      <c r="G1139" s="86">
        <v>22.467313187288902</v>
      </c>
      <c r="H1139" s="86">
        <v>22.445666291453801</v>
      </c>
      <c r="I1139" s="86">
        <v>13.69</v>
      </c>
      <c r="J1139" s="86">
        <v>26.2</v>
      </c>
      <c r="K1139" s="87">
        <v>0</v>
      </c>
      <c r="L1139" s="150">
        <v>7.0990327831300002E-10</v>
      </c>
      <c r="M1139" s="86">
        <v>0</v>
      </c>
      <c r="N1139" s="86">
        <v>74.430176216239701</v>
      </c>
      <c r="O1139" s="86">
        <v>14.285714285714301</v>
      </c>
      <c r="P1139" s="86">
        <v>1.69</v>
      </c>
      <c r="Q1139" s="88">
        <v>0.30070000000000002</v>
      </c>
      <c r="R1139" s="85">
        <v>0</v>
      </c>
      <c r="S1139" s="86">
        <v>0</v>
      </c>
      <c r="T1139" s="86">
        <v>0.71</v>
      </c>
      <c r="U1139" s="88">
        <v>0.30955061044246301</v>
      </c>
      <c r="V1139" s="89">
        <v>4.51</v>
      </c>
      <c r="W1139" s="85">
        <v>27.898565487379599</v>
      </c>
      <c r="X1139" s="88">
        <v>27.5</v>
      </c>
      <c r="Y1139" s="85">
        <v>100</v>
      </c>
      <c r="Z1139" s="88"/>
      <c r="AA1139" s="85">
        <v>7.0000000000000007E-2</v>
      </c>
      <c r="AB1139" s="91">
        <v>7.0000000000000007E-2</v>
      </c>
      <c r="AC1139" s="86">
        <v>0</v>
      </c>
      <c r="AD1139" s="86">
        <v>0</v>
      </c>
      <c r="AE1139" s="86">
        <v>0.21</v>
      </c>
      <c r="AF1139" s="151">
        <v>1.0600369560299999E-2</v>
      </c>
      <c r="AG1139" s="150">
        <v>1.33591587071E-11</v>
      </c>
      <c r="AH1139" s="86">
        <v>0.147366</v>
      </c>
      <c r="AI1139" s="88">
        <v>9.8468983585100006E-2</v>
      </c>
      <c r="AJ1139" s="152">
        <v>2.46</v>
      </c>
      <c r="AK1139" s="153">
        <v>17</v>
      </c>
    </row>
    <row r="1140" spans="1:37" x14ac:dyDescent="0.2">
      <c r="A1140" s="149" t="s">
        <v>2557</v>
      </c>
      <c r="B1140" s="66" t="s">
        <v>2558</v>
      </c>
      <c r="C1140" s="67">
        <v>45</v>
      </c>
      <c r="D1140" s="84" t="s">
        <v>334</v>
      </c>
      <c r="E1140" s="85">
        <v>87.733626883515001</v>
      </c>
      <c r="F1140" s="91">
        <v>87.554892700306596</v>
      </c>
      <c r="G1140" s="86">
        <v>23.216505095699699</v>
      </c>
      <c r="H1140" s="86">
        <v>23.1916480238628</v>
      </c>
      <c r="I1140" s="86">
        <v>12.49</v>
      </c>
      <c r="J1140" s="86">
        <v>35.18</v>
      </c>
      <c r="K1140" s="87">
        <v>0</v>
      </c>
      <c r="L1140" s="150">
        <v>2.9108055993899998E-9</v>
      </c>
      <c r="M1140" s="86">
        <v>3.5734847711867699E-3</v>
      </c>
      <c r="N1140" s="86">
        <v>79.207518779034402</v>
      </c>
      <c r="O1140" s="86">
        <v>15.060364231635001</v>
      </c>
      <c r="P1140" s="86">
        <v>1.2969999999999999</v>
      </c>
      <c r="Q1140" s="88">
        <v>0.57869999999999999</v>
      </c>
      <c r="R1140" s="85">
        <v>1.8716077110237699E-2</v>
      </c>
      <c r="S1140" s="86">
        <v>0</v>
      </c>
      <c r="T1140" s="86">
        <v>0.77</v>
      </c>
      <c r="U1140" s="88">
        <v>7.3387545423339598E-2</v>
      </c>
      <c r="V1140" s="89">
        <v>4.41</v>
      </c>
      <c r="W1140" s="85">
        <v>31.818114842930701</v>
      </c>
      <c r="X1140" s="88">
        <v>30.733333333299999</v>
      </c>
      <c r="Y1140" s="85">
        <v>100</v>
      </c>
      <c r="Z1140" s="88">
        <v>100</v>
      </c>
      <c r="AA1140" s="85">
        <v>0</v>
      </c>
      <c r="AB1140" s="91">
        <v>0</v>
      </c>
      <c r="AC1140" s="86">
        <v>0</v>
      </c>
      <c r="AD1140" s="86">
        <v>0</v>
      </c>
      <c r="AE1140" s="86">
        <v>0.28999999999999998</v>
      </c>
      <c r="AF1140" s="151">
        <v>19.257909074000001</v>
      </c>
      <c r="AG1140" s="150">
        <v>6.7896574369300003E-9</v>
      </c>
      <c r="AH1140" s="86">
        <v>0.18149000000000001</v>
      </c>
      <c r="AI1140" s="88">
        <v>6.4215011411500003E-2</v>
      </c>
      <c r="AJ1140" s="152">
        <v>2.93</v>
      </c>
      <c r="AK1140" s="153">
        <v>37</v>
      </c>
    </row>
    <row r="1141" spans="1:37" x14ac:dyDescent="0.2">
      <c r="A1141" s="149" t="s">
        <v>2559</v>
      </c>
      <c r="B1141" s="66" t="s">
        <v>2560</v>
      </c>
      <c r="C1141" s="67">
        <v>45</v>
      </c>
      <c r="D1141" s="84" t="s">
        <v>334</v>
      </c>
      <c r="E1141" s="85">
        <v>87.762743951668995</v>
      </c>
      <c r="F1141" s="91">
        <v>87.640246109301501</v>
      </c>
      <c r="G1141" s="86">
        <v>24.8656699796765</v>
      </c>
      <c r="H1141" s="86">
        <v>24.814165205044699</v>
      </c>
      <c r="I1141" s="86">
        <v>5.71</v>
      </c>
      <c r="J1141" s="86">
        <v>27.57</v>
      </c>
      <c r="K1141" s="87">
        <v>0</v>
      </c>
      <c r="L1141" s="150">
        <v>2.9999997310700001E-2</v>
      </c>
      <c r="M1141" s="86">
        <v>1.14422402981033E-2</v>
      </c>
      <c r="N1141" s="86">
        <v>78.647007196770204</v>
      </c>
      <c r="O1141" s="86">
        <v>47.244298548721503</v>
      </c>
      <c r="P1141" s="86">
        <v>0.77100000000000002</v>
      </c>
      <c r="Q1141" s="88">
        <v>0.2011</v>
      </c>
      <c r="R1141" s="85">
        <v>7.6999230007699898E-2</v>
      </c>
      <c r="S1141" s="86">
        <v>0</v>
      </c>
      <c r="T1141" s="86">
        <v>0.62</v>
      </c>
      <c r="U1141" s="88">
        <v>0.359141401486678</v>
      </c>
      <c r="V1141" s="89">
        <v>4.4800000000000004</v>
      </c>
      <c r="W1141" s="85">
        <v>55.864215701642998</v>
      </c>
      <c r="X1141" s="88">
        <v>32.0333333333</v>
      </c>
      <c r="Y1141" s="85">
        <v>100</v>
      </c>
      <c r="Z1141" s="88">
        <v>100</v>
      </c>
      <c r="AA1141" s="85">
        <v>0</v>
      </c>
      <c r="AB1141" s="91">
        <v>0</v>
      </c>
      <c r="AC1141" s="86">
        <v>0</v>
      </c>
      <c r="AD1141" s="86">
        <v>0</v>
      </c>
      <c r="AE1141" s="86">
        <v>0.22</v>
      </c>
      <c r="AF1141" s="151">
        <v>9.0964998188900008</v>
      </c>
      <c r="AG1141" s="150">
        <v>0.12716099670200001</v>
      </c>
      <c r="AH1141" s="86">
        <v>0.24251400000000001</v>
      </c>
      <c r="AI1141" s="88">
        <v>2.26140204643E-2</v>
      </c>
      <c r="AJ1141" s="152">
        <v>3.03</v>
      </c>
      <c r="AK1141" s="153">
        <v>41</v>
      </c>
    </row>
    <row r="1142" spans="1:37" x14ac:dyDescent="0.2">
      <c r="A1142" s="149" t="s">
        <v>2561</v>
      </c>
      <c r="B1142" s="66" t="s">
        <v>2562</v>
      </c>
      <c r="C1142" s="67">
        <v>45</v>
      </c>
      <c r="D1142" s="84" t="s">
        <v>334</v>
      </c>
      <c r="E1142" s="85">
        <v>89.612271624551795</v>
      </c>
      <c r="F1142" s="91">
        <v>89.341763455634506</v>
      </c>
      <c r="G1142" s="86">
        <v>30.937761652246699</v>
      </c>
      <c r="H1142" s="86">
        <v>30.8991176281157</v>
      </c>
      <c r="I1142" s="86">
        <v>4.72</v>
      </c>
      <c r="J1142" s="86">
        <v>7.93</v>
      </c>
      <c r="K1142" s="87">
        <v>2.3900000000000001E-2</v>
      </c>
      <c r="L1142" s="150">
        <v>1.0000000007E-2</v>
      </c>
      <c r="M1142" s="86">
        <v>0</v>
      </c>
      <c r="N1142" s="86">
        <v>82.642942693440702</v>
      </c>
      <c r="O1142" s="86">
        <v>37.308770524629601</v>
      </c>
      <c r="P1142" s="86">
        <v>0.16300000000000001</v>
      </c>
      <c r="Q1142" s="88">
        <v>0.50090000000000001</v>
      </c>
      <c r="R1142" s="85">
        <v>0</v>
      </c>
      <c r="S1142" s="86">
        <v>0</v>
      </c>
      <c r="T1142" s="86">
        <v>0.63</v>
      </c>
      <c r="U1142" s="88">
        <v>1.1357049314068599</v>
      </c>
      <c r="V1142" s="89">
        <v>4.7</v>
      </c>
      <c r="W1142" s="85">
        <v>52.0999366092054</v>
      </c>
      <c r="X1142" s="88">
        <v>36.200000000000003</v>
      </c>
      <c r="Y1142" s="85">
        <v>100</v>
      </c>
      <c r="Z1142" s="88">
        <v>100</v>
      </c>
      <c r="AA1142" s="85">
        <v>0</v>
      </c>
      <c r="AB1142" s="91">
        <v>0</v>
      </c>
      <c r="AC1142" s="86">
        <v>0</v>
      </c>
      <c r="AD1142" s="86">
        <v>0</v>
      </c>
      <c r="AE1142" s="86">
        <v>0</v>
      </c>
      <c r="AF1142" s="151">
        <v>11.131999052599999</v>
      </c>
      <c r="AG1142" s="150">
        <v>5.7426754772199998E-9</v>
      </c>
      <c r="AH1142" s="86">
        <v>4.2502999999999999E-2</v>
      </c>
      <c r="AI1142" s="88">
        <v>4.6012988632100002E-2</v>
      </c>
      <c r="AJ1142" s="152">
        <v>3.09</v>
      </c>
      <c r="AK1142" s="153">
        <v>45</v>
      </c>
    </row>
    <row r="1143" spans="1:37" x14ac:dyDescent="0.2">
      <c r="A1143" s="149" t="s">
        <v>2563</v>
      </c>
      <c r="B1143" s="66" t="s">
        <v>2564</v>
      </c>
      <c r="C1143" s="67">
        <v>45</v>
      </c>
      <c r="D1143" s="84" t="s">
        <v>334</v>
      </c>
      <c r="E1143" s="85">
        <v>88.8577164002225</v>
      </c>
      <c r="F1143" s="91">
        <v>88.7496876032925</v>
      </c>
      <c r="G1143" s="86">
        <v>28.084262461605402</v>
      </c>
      <c r="H1143" s="86">
        <v>28.0657202054159</v>
      </c>
      <c r="I1143" s="86">
        <v>4.5</v>
      </c>
      <c r="J1143" s="86">
        <v>5.21</v>
      </c>
      <c r="K1143" s="87">
        <v>0</v>
      </c>
      <c r="L1143" s="150">
        <v>9.9999998498800004E-3</v>
      </c>
      <c r="M1143" s="86">
        <v>0</v>
      </c>
      <c r="N1143" s="86">
        <v>83.929195484505399</v>
      </c>
      <c r="O1143" s="86">
        <v>13.301128754543701</v>
      </c>
      <c r="P1143" s="86">
        <v>0.224</v>
      </c>
      <c r="Q1143" s="88">
        <v>0.48370000000000002</v>
      </c>
      <c r="R1143" s="85">
        <v>0</v>
      </c>
      <c r="S1143" s="86">
        <v>0</v>
      </c>
      <c r="T1143" s="86">
        <v>0.62</v>
      </c>
      <c r="U1143" s="88">
        <v>1.53981344877903</v>
      </c>
      <c r="V1143" s="89">
        <v>4.78</v>
      </c>
      <c r="W1143" s="85">
        <v>32.333958360204498</v>
      </c>
      <c r="X1143" s="88">
        <v>30.133333333300001</v>
      </c>
      <c r="Y1143" s="85">
        <v>100</v>
      </c>
      <c r="Z1143" s="88"/>
      <c r="AA1143" s="85">
        <v>1.0900000000000001</v>
      </c>
      <c r="AB1143" s="91">
        <v>0.64</v>
      </c>
      <c r="AC1143" s="86">
        <v>0.53</v>
      </c>
      <c r="AD1143" s="86">
        <v>0.43</v>
      </c>
      <c r="AE1143" s="86">
        <v>0.02</v>
      </c>
      <c r="AF1143" s="151">
        <v>1.6147006936699999</v>
      </c>
      <c r="AG1143" s="150">
        <v>1.8998041688000002E-9</v>
      </c>
      <c r="AH1143" s="86">
        <v>3.8026999999999998E-2</v>
      </c>
      <c r="AI1143" s="88">
        <v>4.6921004416099997E-2</v>
      </c>
      <c r="AJ1143" s="152">
        <v>2.99</v>
      </c>
      <c r="AK1143" s="153">
        <v>41</v>
      </c>
    </row>
    <row r="1144" spans="1:37" x14ac:dyDescent="0.2">
      <c r="A1144" s="149" t="s">
        <v>1701</v>
      </c>
      <c r="B1144" s="66" t="s">
        <v>2565</v>
      </c>
      <c r="C1144" s="67">
        <v>45</v>
      </c>
      <c r="D1144" s="84" t="s">
        <v>334</v>
      </c>
      <c r="E1144" s="85">
        <v>91.363555713271793</v>
      </c>
      <c r="F1144" s="91">
        <v>91.197214336408805</v>
      </c>
      <c r="G1144" s="86">
        <v>32.307931156848802</v>
      </c>
      <c r="H1144" s="86">
        <v>32.265791341376897</v>
      </c>
      <c r="I1144" s="86">
        <v>1.86</v>
      </c>
      <c r="J1144" s="86">
        <v>3.17</v>
      </c>
      <c r="K1144" s="87">
        <v>0</v>
      </c>
      <c r="L1144" s="150">
        <v>4.2284183634599996E-9</v>
      </c>
      <c r="M1144" s="86">
        <v>0</v>
      </c>
      <c r="N1144" s="86">
        <v>85.280690652684896</v>
      </c>
      <c r="O1144" s="86">
        <v>18.3345615327929</v>
      </c>
      <c r="P1144" s="86">
        <v>0.13800000000000001</v>
      </c>
      <c r="Q1144" s="88">
        <v>0.46820000000000001</v>
      </c>
      <c r="R1144" s="85">
        <v>0</v>
      </c>
      <c r="S1144" s="86">
        <v>0</v>
      </c>
      <c r="T1144" s="86">
        <v>0.52</v>
      </c>
      <c r="U1144" s="88">
        <v>0.81174591909155402</v>
      </c>
      <c r="V1144" s="89">
        <v>4.6100000000000003</v>
      </c>
      <c r="W1144" s="85">
        <v>33.533124455069597</v>
      </c>
      <c r="X1144" s="88">
        <v>33.0333333333</v>
      </c>
      <c r="Y1144" s="85">
        <v>100</v>
      </c>
      <c r="Z1144" s="88"/>
      <c r="AA1144" s="85">
        <v>0.67</v>
      </c>
      <c r="AB1144" s="91">
        <v>0</v>
      </c>
      <c r="AC1144" s="86">
        <v>0</v>
      </c>
      <c r="AD1144" s="86">
        <v>0</v>
      </c>
      <c r="AE1144" s="86">
        <v>0</v>
      </c>
      <c r="AF1144" s="151">
        <v>7.99664792737E-7</v>
      </c>
      <c r="AG1144" s="150">
        <v>2.0070067844699999E-8</v>
      </c>
      <c r="AH1144" s="86">
        <v>8.4399999999999996E-3</v>
      </c>
      <c r="AI1144" s="88">
        <v>1.7998004202200001E-2</v>
      </c>
      <c r="AJ1144" s="152">
        <v>3.13</v>
      </c>
      <c r="AK1144" s="153">
        <v>49</v>
      </c>
    </row>
    <row r="1145" spans="1:37" x14ac:dyDescent="0.2">
      <c r="A1145" s="149" t="s">
        <v>2566</v>
      </c>
      <c r="B1145" s="66" t="s">
        <v>2567</v>
      </c>
      <c r="C1145" s="67">
        <v>45</v>
      </c>
      <c r="D1145" s="84" t="s">
        <v>334</v>
      </c>
      <c r="E1145" s="85">
        <v>78.597144218094002</v>
      </c>
      <c r="F1145" s="91">
        <v>78.514062898098004</v>
      </c>
      <c r="G1145" s="86">
        <v>37.701195263256999</v>
      </c>
      <c r="H1145" s="86">
        <v>37.669070486191899</v>
      </c>
      <c r="I1145" s="86">
        <v>6.11</v>
      </c>
      <c r="J1145" s="86">
        <v>14.12</v>
      </c>
      <c r="K1145" s="87">
        <v>0</v>
      </c>
      <c r="L1145" s="150">
        <v>6.7398909035799999E-10</v>
      </c>
      <c r="M1145" s="86">
        <v>0</v>
      </c>
      <c r="N1145" s="86">
        <v>69.531424737195294</v>
      </c>
      <c r="O1145" s="86">
        <v>20.499791753436099</v>
      </c>
      <c r="P1145" s="86">
        <v>0.40600000000000003</v>
      </c>
      <c r="Q1145" s="88">
        <v>0.8</v>
      </c>
      <c r="R1145" s="85">
        <v>0</v>
      </c>
      <c r="S1145" s="86">
        <v>0</v>
      </c>
      <c r="T1145" s="86">
        <v>0.8</v>
      </c>
      <c r="U1145" s="88">
        <v>2.4569915700154001</v>
      </c>
      <c r="V1145" s="89">
        <v>4.4000000000000004</v>
      </c>
      <c r="W1145" s="85">
        <v>27.434549220260799</v>
      </c>
      <c r="X1145" s="88">
        <v>29.833333333300001</v>
      </c>
      <c r="Y1145" s="85">
        <v>100</v>
      </c>
      <c r="Z1145" s="88"/>
      <c r="AA1145" s="85">
        <v>0.15</v>
      </c>
      <c r="AB1145" s="91">
        <v>0</v>
      </c>
      <c r="AC1145" s="86">
        <v>0.11</v>
      </c>
      <c r="AD1145" s="86">
        <v>0</v>
      </c>
      <c r="AE1145" s="86">
        <v>0.08</v>
      </c>
      <c r="AF1145" s="151">
        <v>6.6069637008799999E-8</v>
      </c>
      <c r="AG1145" s="150">
        <v>9.0359999440400005E-2</v>
      </c>
      <c r="AH1145" s="86">
        <v>7.4182999999999999E-2</v>
      </c>
      <c r="AI1145" s="88">
        <v>7.5323995125500004E-2</v>
      </c>
      <c r="AJ1145" s="152">
        <v>3.16</v>
      </c>
      <c r="AK1145" s="153">
        <v>44</v>
      </c>
    </row>
    <row r="1146" spans="1:37" x14ac:dyDescent="0.2">
      <c r="A1146" s="149" t="s">
        <v>1882</v>
      </c>
      <c r="B1146" s="66" t="s">
        <v>2568</v>
      </c>
      <c r="C1146" s="67">
        <v>45</v>
      </c>
      <c r="D1146" s="84" t="s">
        <v>334</v>
      </c>
      <c r="E1146" s="85">
        <v>90.498785643608898</v>
      </c>
      <c r="F1146" s="91">
        <v>90.474048754160293</v>
      </c>
      <c r="G1146" s="86">
        <v>27.977421966357799</v>
      </c>
      <c r="H1146" s="86">
        <v>27.977421966357799</v>
      </c>
      <c r="I1146" s="86">
        <v>2.89</v>
      </c>
      <c r="J1146" s="86">
        <v>11</v>
      </c>
      <c r="K1146" s="87">
        <v>0</v>
      </c>
      <c r="L1146" s="150">
        <v>1.3299443274E-9</v>
      </c>
      <c r="M1146" s="86">
        <v>0</v>
      </c>
      <c r="N1146" s="86">
        <v>84.741402653669098</v>
      </c>
      <c r="O1146" s="86">
        <v>24.075144508670501</v>
      </c>
      <c r="P1146" s="86">
        <v>0.29099999999999998</v>
      </c>
      <c r="Q1146" s="88">
        <v>0.32479999999999998</v>
      </c>
      <c r="R1146" s="85">
        <v>0</v>
      </c>
      <c r="S1146" s="86">
        <v>0</v>
      </c>
      <c r="T1146" s="86">
        <v>0.45</v>
      </c>
      <c r="U1146" s="88">
        <v>6.5215435819015899E-2</v>
      </c>
      <c r="V1146" s="89">
        <v>4.46</v>
      </c>
      <c r="W1146" s="85">
        <v>26.3902879636112</v>
      </c>
      <c r="X1146" s="88">
        <v>30.6</v>
      </c>
      <c r="Y1146" s="85">
        <v>100</v>
      </c>
      <c r="Z1146" s="88"/>
      <c r="AA1146" s="85">
        <v>0</v>
      </c>
      <c r="AB1146" s="91">
        <v>0</v>
      </c>
      <c r="AC1146" s="86">
        <v>0</v>
      </c>
      <c r="AD1146" s="86">
        <v>0</v>
      </c>
      <c r="AE1146" s="86">
        <v>0</v>
      </c>
      <c r="AF1146" s="151">
        <v>4.7469067743700004E-12</v>
      </c>
      <c r="AG1146" s="150">
        <v>3.6001257197900002E-4</v>
      </c>
      <c r="AH1146" s="86">
        <v>3.0165999999999998E-2</v>
      </c>
      <c r="AI1146" s="88">
        <v>7.8422734675200002E-10</v>
      </c>
      <c r="AJ1146" s="152">
        <v>3.09</v>
      </c>
      <c r="AK1146" s="153">
        <v>48</v>
      </c>
    </row>
    <row r="1147" spans="1:37" x14ac:dyDescent="0.2">
      <c r="A1147" s="149" t="s">
        <v>2569</v>
      </c>
      <c r="B1147" s="66" t="s">
        <v>2570</v>
      </c>
      <c r="C1147" s="67">
        <v>45</v>
      </c>
      <c r="D1147" s="84" t="s">
        <v>334</v>
      </c>
      <c r="E1147" s="85">
        <v>64.193518288131401</v>
      </c>
      <c r="F1147" s="91">
        <v>64.1437546653396</v>
      </c>
      <c r="G1147" s="86">
        <v>33.428713610350798</v>
      </c>
      <c r="H1147" s="86">
        <v>33.396056232893798</v>
      </c>
      <c r="I1147" s="86">
        <v>1.22</v>
      </c>
      <c r="J1147" s="86">
        <v>1.79</v>
      </c>
      <c r="K1147" s="87">
        <v>0</v>
      </c>
      <c r="L1147" s="150">
        <v>2.75539612656E-10</v>
      </c>
      <c r="M1147" s="86">
        <v>1.75044916731019E-6</v>
      </c>
      <c r="N1147" s="86">
        <v>60.382149018586603</v>
      </c>
      <c r="O1147" s="86">
        <v>27.686567164179099</v>
      </c>
      <c r="P1147" s="86">
        <v>0.189</v>
      </c>
      <c r="Q1147" s="88">
        <v>0.51839999999999997</v>
      </c>
      <c r="R1147" s="85">
        <v>1.7724211272598399E-2</v>
      </c>
      <c r="S1147" s="86">
        <v>0</v>
      </c>
      <c r="T1147" s="86">
        <v>0.55000000000000004</v>
      </c>
      <c r="U1147" s="88">
        <v>6.9404702662353799</v>
      </c>
      <c r="V1147" s="89">
        <v>4.4400000000000004</v>
      </c>
      <c r="W1147" s="85">
        <v>30.110855043157901</v>
      </c>
      <c r="X1147" s="88">
        <v>32.666666666700003</v>
      </c>
      <c r="Y1147" s="85">
        <v>-95.86</v>
      </c>
      <c r="Z1147" s="88"/>
      <c r="AA1147" s="85">
        <v>0</v>
      </c>
      <c r="AB1147" s="91">
        <v>0</v>
      </c>
      <c r="AC1147" s="86">
        <v>0.05</v>
      </c>
      <c r="AD1147" s="86">
        <v>0</v>
      </c>
      <c r="AE1147" s="86">
        <v>0</v>
      </c>
      <c r="AF1147" s="151">
        <v>1.8369308382899999E-12</v>
      </c>
      <c r="AG1147" s="150">
        <v>0.357119968836</v>
      </c>
      <c r="AH1147" s="86">
        <v>6.4510000000000001E-3</v>
      </c>
      <c r="AI1147" s="88">
        <v>7.6193692663399998E-10</v>
      </c>
      <c r="AJ1147" s="152">
        <v>2.94</v>
      </c>
      <c r="AK1147" s="153">
        <v>29</v>
      </c>
    </row>
    <row r="1148" spans="1:37" x14ac:dyDescent="0.2">
      <c r="A1148" s="149" t="s">
        <v>2571</v>
      </c>
      <c r="B1148" s="66" t="s">
        <v>2572</v>
      </c>
      <c r="C1148" s="67">
        <v>45</v>
      </c>
      <c r="D1148" s="84" t="s">
        <v>334</v>
      </c>
      <c r="E1148" s="85">
        <v>89.417615367738506</v>
      </c>
      <c r="F1148" s="91">
        <v>89.266473269788605</v>
      </c>
      <c r="G1148" s="86">
        <v>30.684283659588999</v>
      </c>
      <c r="H1148" s="86">
        <v>30.6379659198947</v>
      </c>
      <c r="I1148" s="86">
        <v>2.8</v>
      </c>
      <c r="J1148" s="86">
        <v>4.8899999999999997</v>
      </c>
      <c r="K1148" s="87">
        <v>0</v>
      </c>
      <c r="L1148" s="150">
        <v>8.9999986321499997E-2</v>
      </c>
      <c r="M1148" s="86">
        <v>0</v>
      </c>
      <c r="N1148" s="86">
        <v>83.384381661806898</v>
      </c>
      <c r="O1148" s="86">
        <v>23.840206185566998</v>
      </c>
      <c r="P1148" s="86">
        <v>0.20100000000000001</v>
      </c>
      <c r="Q1148" s="88">
        <v>1.0022</v>
      </c>
      <c r="R1148" s="85">
        <v>0</v>
      </c>
      <c r="S1148" s="86">
        <v>0</v>
      </c>
      <c r="T1148" s="86">
        <v>1.01</v>
      </c>
      <c r="U1148" s="88">
        <v>0.42904853611564803</v>
      </c>
      <c r="V1148" s="89">
        <v>4.6399999999999997</v>
      </c>
      <c r="W1148" s="85">
        <v>28.873218770544899</v>
      </c>
      <c r="X1148" s="88">
        <v>34.166666666700003</v>
      </c>
      <c r="Y1148" s="85"/>
      <c r="Z1148" s="88"/>
      <c r="AA1148" s="85">
        <v>0.14000000000000001</v>
      </c>
      <c r="AB1148" s="91">
        <v>0.06</v>
      </c>
      <c r="AC1148" s="86">
        <v>0</v>
      </c>
      <c r="AD1148" s="86">
        <v>0</v>
      </c>
      <c r="AE1148" s="86">
        <v>0</v>
      </c>
      <c r="AF1148" s="151">
        <v>5.9999993730899999E-4</v>
      </c>
      <c r="AG1148" s="150">
        <v>1.23886388516E-8</v>
      </c>
      <c r="AH1148" s="86">
        <v>1.1609E-2</v>
      </c>
      <c r="AI1148" s="88">
        <v>5.2692998337800001E-2</v>
      </c>
      <c r="AJ1148" s="152">
        <v>3.3</v>
      </c>
      <c r="AK1148" s="153">
        <v>57</v>
      </c>
    </row>
    <row r="1149" spans="1:37" x14ac:dyDescent="0.2">
      <c r="A1149" s="149" t="s">
        <v>2573</v>
      </c>
      <c r="B1149" s="66" t="s">
        <v>2574</v>
      </c>
      <c r="C1149" s="67">
        <v>65</v>
      </c>
      <c r="D1149" s="84" t="s">
        <v>334</v>
      </c>
      <c r="E1149" s="85">
        <v>69.699984141401004</v>
      </c>
      <c r="F1149" s="91">
        <v>69.648083272061498</v>
      </c>
      <c r="G1149" s="86">
        <v>39.547020745930801</v>
      </c>
      <c r="H1149" s="86">
        <v>39.541253982670902</v>
      </c>
      <c r="I1149" s="86">
        <v>10.41</v>
      </c>
      <c r="J1149" s="86">
        <v>20.28</v>
      </c>
      <c r="K1149" s="87">
        <v>0</v>
      </c>
      <c r="L1149" s="150">
        <v>3.9999997322199998E-2</v>
      </c>
      <c r="M1149" s="86">
        <v>8.2801039111017501E-3</v>
      </c>
      <c r="N1149" s="86">
        <v>67.723788148191304</v>
      </c>
      <c r="O1149" s="86">
        <v>93.009792009148697</v>
      </c>
      <c r="P1149" s="86">
        <v>1.266</v>
      </c>
      <c r="Q1149" s="88">
        <v>0.33639999999999998</v>
      </c>
      <c r="R1149" s="85">
        <v>9.25497454881999E-2</v>
      </c>
      <c r="S1149" s="86">
        <v>0</v>
      </c>
      <c r="T1149" s="86">
        <v>0.93</v>
      </c>
      <c r="U1149" s="88">
        <v>3.7757882444530901</v>
      </c>
      <c r="V1149" s="89">
        <v>4.55</v>
      </c>
      <c r="W1149" s="85">
        <v>53.921263355926399</v>
      </c>
      <c r="X1149" s="88">
        <v>38.833333333299997</v>
      </c>
      <c r="Y1149" s="85"/>
      <c r="Z1149" s="88"/>
      <c r="AA1149" s="85">
        <v>0</v>
      </c>
      <c r="AB1149" s="91">
        <v>0.06</v>
      </c>
      <c r="AC1149" s="86">
        <v>0.05</v>
      </c>
      <c r="AD1149" s="86">
        <v>0.05</v>
      </c>
      <c r="AE1149" s="86">
        <v>0</v>
      </c>
      <c r="AF1149" s="151">
        <v>0.59339994892900005</v>
      </c>
      <c r="AG1149" s="150">
        <v>0.18576000143999999</v>
      </c>
      <c r="AH1149" s="86">
        <v>7.9699999999999993E-2</v>
      </c>
      <c r="AI1149" s="88">
        <v>3.9995999448200002E-2</v>
      </c>
      <c r="AJ1149" s="152">
        <v>3.66</v>
      </c>
      <c r="AK1149" s="153">
        <v>59</v>
      </c>
    </row>
    <row r="1150" spans="1:37" x14ac:dyDescent="0.2">
      <c r="A1150" s="149" t="s">
        <v>2540</v>
      </c>
      <c r="B1150" s="66" t="s">
        <v>2575</v>
      </c>
      <c r="C1150" s="67">
        <v>45</v>
      </c>
      <c r="D1150" s="84" t="s">
        <v>334</v>
      </c>
      <c r="E1150" s="85">
        <v>87.1277729209922</v>
      </c>
      <c r="F1150" s="91">
        <v>86.554065129494006</v>
      </c>
      <c r="G1150" s="86">
        <v>34.589798929078803</v>
      </c>
      <c r="H1150" s="86">
        <v>34.502376789421902</v>
      </c>
      <c r="I1150" s="86">
        <v>4.29</v>
      </c>
      <c r="J1150" s="86">
        <v>7.72</v>
      </c>
      <c r="K1150" s="87">
        <v>0</v>
      </c>
      <c r="L1150" s="150">
        <v>1.00000004268E-2</v>
      </c>
      <c r="M1150" s="86">
        <v>0</v>
      </c>
      <c r="N1150" s="86">
        <v>83.286016978492995</v>
      </c>
      <c r="O1150" s="86">
        <v>91.609570991883601</v>
      </c>
      <c r="P1150" s="86">
        <v>0.39500000000000002</v>
      </c>
      <c r="Q1150" s="88">
        <v>0.58430000000000004</v>
      </c>
      <c r="R1150" s="85">
        <v>0</v>
      </c>
      <c r="S1150" s="86">
        <v>0</v>
      </c>
      <c r="T1150" s="86">
        <v>0.65</v>
      </c>
      <c r="U1150" s="88">
        <v>0.91110261173642204</v>
      </c>
      <c r="V1150" s="89">
        <v>4.63</v>
      </c>
      <c r="W1150" s="85">
        <v>54.005336459808802</v>
      </c>
      <c r="X1150" s="88">
        <v>40.1</v>
      </c>
      <c r="Y1150" s="85"/>
      <c r="Z1150" s="88"/>
      <c r="AA1150" s="85">
        <v>0</v>
      </c>
      <c r="AB1150" s="91">
        <v>0</v>
      </c>
      <c r="AC1150" s="86">
        <v>0</v>
      </c>
      <c r="AD1150" s="86">
        <v>0</v>
      </c>
      <c r="AE1150" s="86">
        <v>0.01</v>
      </c>
      <c r="AF1150" s="151">
        <v>3.9662440707599998E-8</v>
      </c>
      <c r="AG1150" s="150">
        <v>0.158799959341</v>
      </c>
      <c r="AH1150" s="86">
        <v>6.7255999999999996E-2</v>
      </c>
      <c r="AI1150" s="88">
        <v>1.32219981597E-2</v>
      </c>
      <c r="AJ1150" s="152">
        <v>3.27</v>
      </c>
      <c r="AK1150" s="153">
        <v>53</v>
      </c>
    </row>
    <row r="1151" spans="1:37" x14ac:dyDescent="0.2">
      <c r="A1151" s="149" t="s">
        <v>2576</v>
      </c>
      <c r="B1151" s="66" t="s">
        <v>2577</v>
      </c>
      <c r="C1151" s="67">
        <v>45</v>
      </c>
      <c r="D1151" s="84" t="s">
        <v>334</v>
      </c>
      <c r="E1151" s="85">
        <v>84.400958466453702</v>
      </c>
      <c r="F1151" s="91">
        <v>84.159566915157995</v>
      </c>
      <c r="G1151" s="86">
        <v>26.760738374156901</v>
      </c>
      <c r="H1151" s="86">
        <v>26.685303514377001</v>
      </c>
      <c r="I1151" s="86">
        <v>0.82</v>
      </c>
      <c r="J1151" s="86">
        <v>4.47</v>
      </c>
      <c r="K1151" s="87">
        <v>0</v>
      </c>
      <c r="L1151" s="150">
        <v>7.9999988413599996E-2</v>
      </c>
      <c r="M1151" s="86">
        <v>7.0127905817858404E-6</v>
      </c>
      <c r="N1151" s="86">
        <v>87.602071998957996</v>
      </c>
      <c r="O1151" s="86">
        <v>56.670496616877301</v>
      </c>
      <c r="P1151" s="86">
        <v>0.17</v>
      </c>
      <c r="Q1151" s="88">
        <v>0.23669999999999999</v>
      </c>
      <c r="R1151" s="85">
        <v>1.85632077222944E-2</v>
      </c>
      <c r="S1151" s="86">
        <v>0</v>
      </c>
      <c r="T1151" s="86">
        <v>0.37</v>
      </c>
      <c r="U1151" s="88">
        <v>0.26357827476038298</v>
      </c>
      <c r="V1151" s="89">
        <v>4.6900000000000004</v>
      </c>
      <c r="W1151" s="85"/>
      <c r="X1151" s="88"/>
      <c r="Y1151" s="85"/>
      <c r="Z1151" s="88">
        <v>100</v>
      </c>
      <c r="AA1151" s="85">
        <v>0</v>
      </c>
      <c r="AB1151" s="91">
        <v>0</v>
      </c>
      <c r="AC1151" s="86">
        <v>0.05</v>
      </c>
      <c r="AD1151" s="86">
        <v>0</v>
      </c>
      <c r="AE1151" s="86">
        <v>0</v>
      </c>
      <c r="AF1151" s="151">
        <v>6.9830987659700003</v>
      </c>
      <c r="AG1151" s="150">
        <v>2.9340018516400002E-2</v>
      </c>
      <c r="AH1151" s="86">
        <v>2.6630000000000001E-2</v>
      </c>
      <c r="AI1151" s="88">
        <v>8.2280004462799997E-2</v>
      </c>
      <c r="AJ1151" s="152">
        <v>3.1</v>
      </c>
      <c r="AK1151" s="153">
        <v>43</v>
      </c>
    </row>
    <row r="1152" spans="1:37" x14ac:dyDescent="0.2">
      <c r="A1152" s="149" t="s">
        <v>2578</v>
      </c>
      <c r="B1152" s="66" t="s">
        <v>2579</v>
      </c>
      <c r="C1152" s="67">
        <v>45</v>
      </c>
      <c r="D1152" s="84" t="s">
        <v>334</v>
      </c>
      <c r="E1152" s="85">
        <v>47.246290947690603</v>
      </c>
      <c r="F1152" s="91">
        <v>47.235182305166802</v>
      </c>
      <c r="G1152" s="86">
        <v>14.3770520131329</v>
      </c>
      <c r="H1152" s="86">
        <v>14.3770520131329</v>
      </c>
      <c r="I1152" s="86">
        <v>285.32</v>
      </c>
      <c r="J1152" s="86">
        <v>396.02</v>
      </c>
      <c r="K1152" s="87">
        <v>0</v>
      </c>
      <c r="L1152" s="150">
        <v>9.3854456255899998E-11</v>
      </c>
      <c r="M1152" s="86">
        <v>1.89516694185984E-2</v>
      </c>
      <c r="N1152" s="86">
        <v>44.8418837799369</v>
      </c>
      <c r="O1152" s="86">
        <v>26.304607621829799</v>
      </c>
      <c r="P1152" s="86">
        <v>9.1620000000000008</v>
      </c>
      <c r="Q1152" s="88">
        <v>0.50739999999999996</v>
      </c>
      <c r="R1152" s="85">
        <v>7.10900473933649E-2</v>
      </c>
      <c r="S1152" s="86">
        <v>0.1</v>
      </c>
      <c r="T1152" s="86">
        <v>1.73</v>
      </c>
      <c r="U1152" s="88">
        <v>1.1836875756004801</v>
      </c>
      <c r="V1152" s="89">
        <v>3.38</v>
      </c>
      <c r="W1152" s="85">
        <v>15.343547714570599</v>
      </c>
      <c r="X1152" s="88">
        <v>11.5333333333</v>
      </c>
      <c r="Y1152" s="85">
        <v>40.199999999999989</v>
      </c>
      <c r="Z1152" s="88"/>
      <c r="AA1152" s="85">
        <v>6.55</v>
      </c>
      <c r="AB1152" s="91">
        <v>6.51</v>
      </c>
      <c r="AC1152" s="86">
        <v>1.1200000000000001</v>
      </c>
      <c r="AD1152" s="86">
        <v>1.1200000000000001</v>
      </c>
      <c r="AE1152" s="86">
        <v>4.0199999999999996</v>
      </c>
      <c r="AF1152" s="151">
        <v>0</v>
      </c>
      <c r="AG1152" s="150">
        <v>5.55929987162E-2</v>
      </c>
      <c r="AH1152" s="86">
        <v>1.9236390000000001</v>
      </c>
      <c r="AI1152" s="88">
        <v>0.102960997608</v>
      </c>
      <c r="AJ1152" s="152">
        <v>2.48</v>
      </c>
      <c r="AK1152" s="153">
        <v>9</v>
      </c>
    </row>
    <row r="1153" spans="1:37" x14ac:dyDescent="0.2">
      <c r="A1153" s="149" t="s">
        <v>2580</v>
      </c>
      <c r="B1153" s="66" t="s">
        <v>2581</v>
      </c>
      <c r="C1153" s="67">
        <v>45</v>
      </c>
      <c r="D1153" s="84" t="s">
        <v>334</v>
      </c>
      <c r="E1153" s="85">
        <v>52.963338438198797</v>
      </c>
      <c r="F1153" s="91">
        <v>52.914446769195401</v>
      </c>
      <c r="G1153" s="86">
        <v>17.456482819611299</v>
      </c>
      <c r="H1153" s="86">
        <v>17.437788946168801</v>
      </c>
      <c r="I1153" s="86">
        <v>173.76</v>
      </c>
      <c r="J1153" s="86">
        <v>290.8</v>
      </c>
      <c r="K1153" s="87">
        <v>0</v>
      </c>
      <c r="L1153" s="150">
        <v>3.9999996851299999E-2</v>
      </c>
      <c r="M1153" s="86">
        <v>1.09721180480862E-3</v>
      </c>
      <c r="N1153" s="86">
        <v>50.213707555805399</v>
      </c>
      <c r="O1153" s="86">
        <v>21.507408527366199</v>
      </c>
      <c r="P1153" s="86">
        <v>6.0229999999999997</v>
      </c>
      <c r="Q1153" s="88">
        <v>0.72699999999999998</v>
      </c>
      <c r="R1153" s="85">
        <v>2.1621621621621599E-2</v>
      </c>
      <c r="S1153" s="86">
        <v>0.7</v>
      </c>
      <c r="T1153" s="86">
        <v>2.0099999999999998</v>
      </c>
      <c r="U1153" s="88">
        <v>0.76213484034713097</v>
      </c>
      <c r="V1153" s="89">
        <v>3.76</v>
      </c>
      <c r="W1153" s="85">
        <v>15.367548548901301</v>
      </c>
      <c r="X1153" s="88">
        <v>12.5</v>
      </c>
      <c r="Y1153" s="85">
        <v>-20.900000000000006</v>
      </c>
      <c r="Z1153" s="88"/>
      <c r="AA1153" s="85">
        <v>4.5599999999999996</v>
      </c>
      <c r="AB1153" s="91">
        <v>4.55</v>
      </c>
      <c r="AC1153" s="86">
        <v>1</v>
      </c>
      <c r="AD1153" s="86">
        <v>1</v>
      </c>
      <c r="AE1153" s="86">
        <v>2.36</v>
      </c>
      <c r="AF1153" s="151">
        <v>0</v>
      </c>
      <c r="AG1153" s="150">
        <v>0.122363995595</v>
      </c>
      <c r="AH1153" s="86">
        <v>2.4196599999999999</v>
      </c>
      <c r="AI1153" s="88">
        <v>0.21585300393599999</v>
      </c>
      <c r="AJ1153" s="152">
        <v>2.5299999999999998</v>
      </c>
      <c r="AK1153" s="153">
        <v>10</v>
      </c>
    </row>
    <row r="1154" spans="1:37" x14ac:dyDescent="0.2">
      <c r="A1154" s="149" t="s">
        <v>2582</v>
      </c>
      <c r="B1154" s="66" t="s">
        <v>2583</v>
      </c>
      <c r="C1154" s="67">
        <v>45</v>
      </c>
      <c r="D1154" s="84" t="s">
        <v>334</v>
      </c>
      <c r="E1154" s="85">
        <v>27.331700425503499</v>
      </c>
      <c r="F1154" s="91">
        <v>27.059177582906301</v>
      </c>
      <c r="G1154" s="86">
        <v>10.4369561037593</v>
      </c>
      <c r="H1154" s="86">
        <v>10.3876344850071</v>
      </c>
      <c r="I1154" s="86">
        <v>555.69000000000005</v>
      </c>
      <c r="J1154" s="86">
        <v>859.66</v>
      </c>
      <c r="K1154" s="87">
        <v>9.2999999999999992E-3</v>
      </c>
      <c r="L1154" s="150">
        <v>6.8164724616999998E-10</v>
      </c>
      <c r="M1154" s="86">
        <v>5.7535192539189001E-3</v>
      </c>
      <c r="N1154" s="86">
        <v>24.829988945094001</v>
      </c>
      <c r="O1154" s="86">
        <v>7.1365217984580704</v>
      </c>
      <c r="P1154" s="86">
        <v>19.843</v>
      </c>
      <c r="Q1154" s="88">
        <v>2.5914999999999999</v>
      </c>
      <c r="R1154" s="85">
        <v>4.2140750105351898E-2</v>
      </c>
      <c r="S1154" s="86">
        <v>0.1</v>
      </c>
      <c r="T1154" s="86">
        <v>4.45</v>
      </c>
      <c r="U1154" s="88">
        <v>1.09427116858798</v>
      </c>
      <c r="V1154" s="89">
        <v>2.39</v>
      </c>
      <c r="W1154" s="85">
        <v>10.5950667519618</v>
      </c>
      <c r="X1154" s="88">
        <v>14.5</v>
      </c>
      <c r="Y1154" s="85">
        <v>-100</v>
      </c>
      <c r="Z1154" s="88"/>
      <c r="AA1154" s="85">
        <v>5.38</v>
      </c>
      <c r="AB1154" s="91">
        <v>5.34</v>
      </c>
      <c r="AC1154" s="86">
        <v>0.56000000000000005</v>
      </c>
      <c r="AD1154" s="86">
        <v>0.56000000000000005</v>
      </c>
      <c r="AE1154" s="86">
        <v>8.4600000000000009</v>
      </c>
      <c r="AF1154" s="151">
        <v>0</v>
      </c>
      <c r="AG1154" s="150">
        <v>1.27800427912E-3</v>
      </c>
      <c r="AH1154" s="86">
        <v>6.2747599999999997</v>
      </c>
      <c r="AI1154" s="88">
        <v>0.74189097371299995</v>
      </c>
      <c r="AJ1154" s="152">
        <v>2.64</v>
      </c>
      <c r="AK1154" s="153">
        <v>15</v>
      </c>
    </row>
    <row r="1155" spans="1:37" x14ac:dyDescent="0.2">
      <c r="A1155" s="149" t="s">
        <v>2584</v>
      </c>
      <c r="B1155" s="66" t="s">
        <v>2585</v>
      </c>
      <c r="C1155" s="67">
        <v>45</v>
      </c>
      <c r="D1155" s="84" t="s">
        <v>334</v>
      </c>
      <c r="E1155" s="85">
        <v>49.385201067693501</v>
      </c>
      <c r="F1155" s="91">
        <v>49.3414431365685</v>
      </c>
      <c r="G1155" s="86">
        <v>18.3054011872985</v>
      </c>
      <c r="H1155" s="86">
        <v>18.2849808194402</v>
      </c>
      <c r="I1155" s="86">
        <v>33.79</v>
      </c>
      <c r="J1155" s="86">
        <v>83.86</v>
      </c>
      <c r="K1155" s="87">
        <v>0</v>
      </c>
      <c r="L1155" s="150">
        <v>3.4019320921600002E-8</v>
      </c>
      <c r="M1155" s="86">
        <v>1.67657184926442E-3</v>
      </c>
      <c r="N1155" s="86">
        <v>48.760074629684198</v>
      </c>
      <c r="O1155" s="86">
        <v>10.825371010368</v>
      </c>
      <c r="P1155" s="86">
        <v>1.3260000000000001</v>
      </c>
      <c r="Q1155" s="88">
        <v>0.46189999999999998</v>
      </c>
      <c r="R1155" s="85">
        <v>1.0223903486351099E-2</v>
      </c>
      <c r="S1155" s="86">
        <v>1.9</v>
      </c>
      <c r="T1155" s="86">
        <v>0.95</v>
      </c>
      <c r="U1155" s="88">
        <v>0.90724777199200701</v>
      </c>
      <c r="V1155" s="89">
        <v>4</v>
      </c>
      <c r="W1155" s="85">
        <v>22.680841975850701</v>
      </c>
      <c r="X1155" s="88">
        <v>18.233333333299999</v>
      </c>
      <c r="Y1155" s="85">
        <v>2.4599999999999937</v>
      </c>
      <c r="Z1155" s="88"/>
      <c r="AA1155" s="85">
        <v>0</v>
      </c>
      <c r="AB1155" s="91">
        <v>0</v>
      </c>
      <c r="AC1155" s="86">
        <v>0</v>
      </c>
      <c r="AD1155" s="86">
        <v>0</v>
      </c>
      <c r="AE1155" s="86">
        <v>0.57999999999999996</v>
      </c>
      <c r="AF1155" s="151">
        <v>0</v>
      </c>
      <c r="AG1155" s="150">
        <v>3.2479334618199998E-8</v>
      </c>
      <c r="AH1155" s="86">
        <v>0.67407899999999998</v>
      </c>
      <c r="AI1155" s="88">
        <v>0.13167105828199999</v>
      </c>
      <c r="AJ1155" s="152">
        <v>2.54</v>
      </c>
      <c r="AK1155" s="153">
        <v>6</v>
      </c>
    </row>
    <row r="1156" spans="1:37" x14ac:dyDescent="0.2">
      <c r="A1156" s="149" t="s">
        <v>2586</v>
      </c>
      <c r="B1156" s="66" t="s">
        <v>2587</v>
      </c>
      <c r="C1156" s="67">
        <v>45</v>
      </c>
      <c r="D1156" s="84" t="s">
        <v>334</v>
      </c>
      <c r="E1156" s="85">
        <v>35.885758394442298</v>
      </c>
      <c r="F1156" s="91">
        <v>34.970502288140302</v>
      </c>
      <c r="G1156" s="86">
        <v>13.5645365826763</v>
      </c>
      <c r="H1156" s="86">
        <v>13.520427854661699</v>
      </c>
      <c r="I1156" s="86">
        <v>247.52</v>
      </c>
      <c r="J1156" s="86">
        <v>316.85000000000002</v>
      </c>
      <c r="K1156" s="87">
        <v>1.23E-2</v>
      </c>
      <c r="L1156" s="150">
        <v>0.699999829854</v>
      </c>
      <c r="M1156" s="86">
        <v>0.59206836114664596</v>
      </c>
      <c r="N1156" s="86">
        <v>31.519091070163</v>
      </c>
      <c r="O1156" s="86">
        <v>12.1104371470404</v>
      </c>
      <c r="P1156" s="86">
        <v>12.061</v>
      </c>
      <c r="Q1156" s="88">
        <v>0.84540000000000004</v>
      </c>
      <c r="R1156" s="85">
        <v>6.0192616372391601E-2</v>
      </c>
      <c r="S1156" s="86">
        <v>1.2</v>
      </c>
      <c r="T1156" s="86">
        <v>2.6</v>
      </c>
      <c r="U1156" s="88">
        <v>0.90643436069912298</v>
      </c>
      <c r="V1156" s="89">
        <v>3.44</v>
      </c>
      <c r="W1156" s="85">
        <v>12.1737704303199</v>
      </c>
      <c r="X1156" s="88">
        <v>13.4</v>
      </c>
      <c r="Y1156" s="85">
        <v>-79.900000000000006</v>
      </c>
      <c r="Z1156" s="88"/>
      <c r="AA1156" s="85">
        <v>3.25</v>
      </c>
      <c r="AB1156" s="91">
        <v>3.27</v>
      </c>
      <c r="AC1156" s="86">
        <v>0.69</v>
      </c>
      <c r="AD1156" s="86">
        <v>0.71</v>
      </c>
      <c r="AE1156" s="86">
        <v>1.99</v>
      </c>
      <c r="AF1156" s="151">
        <v>0</v>
      </c>
      <c r="AG1156" s="150">
        <v>0.36643793973900002</v>
      </c>
      <c r="AH1156" s="86">
        <v>1.729479</v>
      </c>
      <c r="AI1156" s="88">
        <v>0.60536193488099999</v>
      </c>
      <c r="AJ1156" s="152">
        <v>2.57</v>
      </c>
      <c r="AK1156" s="153">
        <v>11</v>
      </c>
    </row>
    <row r="1157" spans="1:37" x14ac:dyDescent="0.2">
      <c r="A1157" s="149" t="s">
        <v>2588</v>
      </c>
      <c r="B1157" s="66" t="s">
        <v>2589</v>
      </c>
      <c r="C1157" s="67">
        <v>45</v>
      </c>
      <c r="D1157" s="84" t="s">
        <v>334</v>
      </c>
      <c r="E1157" s="85">
        <v>32.440045679482303</v>
      </c>
      <c r="F1157" s="91">
        <v>31.355157974876299</v>
      </c>
      <c r="G1157" s="86">
        <v>13.924628854206301</v>
      </c>
      <c r="H1157" s="86">
        <v>13.6829082603731</v>
      </c>
      <c r="I1157" s="86">
        <v>134</v>
      </c>
      <c r="J1157" s="86">
        <v>344.22</v>
      </c>
      <c r="K1157" s="87">
        <v>4.2299999999999997E-2</v>
      </c>
      <c r="L1157" s="150">
        <v>0.43999997355600001</v>
      </c>
      <c r="M1157" s="86">
        <v>0</v>
      </c>
      <c r="N1157" s="86">
        <v>28.4456413782566</v>
      </c>
      <c r="O1157" s="86">
        <v>15.642273739790401</v>
      </c>
      <c r="P1157" s="86">
        <v>19.475000000000001</v>
      </c>
      <c r="Q1157" s="88">
        <v>0.84589999999999999</v>
      </c>
      <c r="R1157" s="85">
        <v>0</v>
      </c>
      <c r="S1157" s="86">
        <v>1.2</v>
      </c>
      <c r="T1157" s="86">
        <v>1.96</v>
      </c>
      <c r="U1157" s="88">
        <v>1.8424057860677601</v>
      </c>
      <c r="V1157" s="89">
        <v>3.23</v>
      </c>
      <c r="W1157" s="85">
        <v>14.0531179733897</v>
      </c>
      <c r="X1157" s="88">
        <v>13.5333333333</v>
      </c>
      <c r="Y1157" s="85">
        <v>-100</v>
      </c>
      <c r="Z1157" s="88"/>
      <c r="AA1157" s="85">
        <v>5.69</v>
      </c>
      <c r="AB1157" s="91">
        <v>5.74</v>
      </c>
      <c r="AC1157" s="86">
        <v>1.31</v>
      </c>
      <c r="AD1157" s="86">
        <v>1.33</v>
      </c>
      <c r="AE1157" s="86">
        <v>2.25</v>
      </c>
      <c r="AF1157" s="151">
        <v>0</v>
      </c>
      <c r="AG1157" s="150">
        <v>0.29170601997200002</v>
      </c>
      <c r="AH1157" s="86">
        <v>1.0682039999999999</v>
      </c>
      <c r="AI1157" s="88">
        <v>0.289098080511</v>
      </c>
      <c r="AJ1157" s="152">
        <v>2.6</v>
      </c>
      <c r="AK1157" s="153">
        <v>11</v>
      </c>
    </row>
    <row r="1158" spans="1:37" x14ac:dyDescent="0.2">
      <c r="A1158" s="149" t="s">
        <v>2590</v>
      </c>
      <c r="B1158" s="66" t="s">
        <v>2591</v>
      </c>
      <c r="C1158" s="67">
        <v>45</v>
      </c>
      <c r="D1158" s="84" t="s">
        <v>334</v>
      </c>
      <c r="E1158" s="85">
        <v>69.797235952789293</v>
      </c>
      <c r="F1158" s="91">
        <v>69.744275194189498</v>
      </c>
      <c r="G1158" s="86">
        <v>17.023100978513099</v>
      </c>
      <c r="H1158" s="86">
        <v>17.0180570967417</v>
      </c>
      <c r="I1158" s="86">
        <v>47.85</v>
      </c>
      <c r="J1158" s="86">
        <v>67.540000000000006</v>
      </c>
      <c r="K1158" s="87">
        <v>0</v>
      </c>
      <c r="L1158" s="150">
        <v>1.4632415578299999E-9</v>
      </c>
      <c r="M1158" s="86">
        <v>1.03848870660424E-2</v>
      </c>
      <c r="N1158" s="86">
        <v>67.539892265474094</v>
      </c>
      <c r="O1158" s="86">
        <v>5.5813953488372103</v>
      </c>
      <c r="P1158" s="86">
        <v>0.79700000000000004</v>
      </c>
      <c r="Q1158" s="88">
        <v>0.98080000000000001</v>
      </c>
      <c r="R1158" s="85">
        <v>3.7821482602117998E-2</v>
      </c>
      <c r="S1158" s="86">
        <v>1.1000000000000001</v>
      </c>
      <c r="T1158" s="86">
        <v>2.12</v>
      </c>
      <c r="U1158" s="88">
        <v>1.3114092605669301</v>
      </c>
      <c r="V1158" s="89">
        <v>4.13</v>
      </c>
      <c r="W1158" s="85">
        <v>27.660298396420799</v>
      </c>
      <c r="X1158" s="88">
        <v>24.333333333300001</v>
      </c>
      <c r="Y1158" s="85"/>
      <c r="Z1158" s="88"/>
      <c r="AA1158" s="85">
        <v>0</v>
      </c>
      <c r="AB1158" s="91">
        <v>0</v>
      </c>
      <c r="AC1158" s="86">
        <v>0</v>
      </c>
      <c r="AD1158" s="86">
        <v>0</v>
      </c>
      <c r="AE1158" s="86">
        <v>0.77</v>
      </c>
      <c r="AF1158" s="151">
        <v>0</v>
      </c>
      <c r="AG1158" s="150">
        <v>4.1058365622100003E-9</v>
      </c>
      <c r="AH1158" s="86">
        <v>0.16358</v>
      </c>
      <c r="AI1158" s="88">
        <v>3.7601998679100003E-2</v>
      </c>
      <c r="AJ1158" s="152">
        <v>2.48</v>
      </c>
      <c r="AK1158" s="153">
        <v>12</v>
      </c>
    </row>
    <row r="1159" spans="1:37" x14ac:dyDescent="0.2">
      <c r="A1159" s="149" t="s">
        <v>2592</v>
      </c>
      <c r="B1159" s="66" t="s">
        <v>2593</v>
      </c>
      <c r="C1159" s="67">
        <v>45</v>
      </c>
      <c r="D1159" s="84" t="s">
        <v>334</v>
      </c>
      <c r="E1159" s="85">
        <v>42.8165763873535</v>
      </c>
      <c r="F1159" s="91">
        <v>42.768212469599803</v>
      </c>
      <c r="G1159" s="86">
        <v>14.326083351757701</v>
      </c>
      <c r="H1159" s="86">
        <v>14.305355958434699</v>
      </c>
      <c r="I1159" s="86">
        <v>244.42</v>
      </c>
      <c r="J1159" s="86">
        <v>353.58</v>
      </c>
      <c r="K1159" s="87">
        <v>7.7000000000000002E-3</v>
      </c>
      <c r="L1159" s="150">
        <v>1.4805726202399999E-9</v>
      </c>
      <c r="M1159" s="86">
        <v>7.3810327978578893E-2</v>
      </c>
      <c r="N1159" s="86">
        <v>40.935206542251997</v>
      </c>
      <c r="O1159" s="86">
        <v>6.6445182724252501</v>
      </c>
      <c r="P1159" s="86">
        <v>10.678000000000001</v>
      </c>
      <c r="Q1159" s="88">
        <v>2.9401999999999999</v>
      </c>
      <c r="R1159" s="85">
        <v>2.97353553374963E-2</v>
      </c>
      <c r="S1159" s="86">
        <v>0.8</v>
      </c>
      <c r="T1159" s="86">
        <v>4.33</v>
      </c>
      <c r="U1159" s="88">
        <v>0.95898739774485997</v>
      </c>
      <c r="V1159" s="89">
        <v>3.12</v>
      </c>
      <c r="W1159" s="85">
        <v>13.569270624301399</v>
      </c>
      <c r="X1159" s="88">
        <v>18.7</v>
      </c>
      <c r="Y1159" s="85">
        <v>-88.88</v>
      </c>
      <c r="Z1159" s="88">
        <v>100</v>
      </c>
      <c r="AA1159" s="85">
        <v>0.84</v>
      </c>
      <c r="AB1159" s="91">
        <v>0.81</v>
      </c>
      <c r="AC1159" s="86">
        <v>0.01</v>
      </c>
      <c r="AD1159" s="86">
        <v>0</v>
      </c>
      <c r="AE1159" s="86">
        <v>2.66</v>
      </c>
      <c r="AF1159" s="151">
        <v>3.8946957415099999E-10</v>
      </c>
      <c r="AG1159" s="150">
        <v>4.7100055779299996E-3</v>
      </c>
      <c r="AH1159" s="86">
        <v>3.0480860000000001</v>
      </c>
      <c r="AI1159" s="88">
        <v>0.39072805081400003</v>
      </c>
      <c r="AJ1159" s="152">
        <v>2.59</v>
      </c>
      <c r="AK1159" s="153">
        <v>14</v>
      </c>
    </row>
    <row r="1160" spans="1:37" x14ac:dyDescent="0.2">
      <c r="A1160" s="149" t="s">
        <v>2594</v>
      </c>
      <c r="B1160" s="66" t="s">
        <v>2595</v>
      </c>
      <c r="C1160" s="67">
        <v>45</v>
      </c>
      <c r="D1160" s="84" t="s">
        <v>334</v>
      </c>
      <c r="E1160" s="85">
        <v>27.483140329533299</v>
      </c>
      <c r="F1160" s="91">
        <v>27.459108727977299</v>
      </c>
      <c r="G1160" s="86">
        <v>10.236711275327099</v>
      </c>
      <c r="H1160" s="86">
        <v>10.221691524354499</v>
      </c>
      <c r="I1160" s="86">
        <v>176.58</v>
      </c>
      <c r="J1160" s="86">
        <v>512.74</v>
      </c>
      <c r="K1160" s="87">
        <v>0</v>
      </c>
      <c r="L1160" s="150">
        <v>2.1618936121400001E-8</v>
      </c>
      <c r="M1160" s="86">
        <v>4.0338909396769998E-2</v>
      </c>
      <c r="N1160" s="86">
        <v>25.753968855665601</v>
      </c>
      <c r="O1160" s="86">
        <v>4.0136449412106296</v>
      </c>
      <c r="P1160" s="86">
        <v>13.365</v>
      </c>
      <c r="Q1160" s="88">
        <v>1.0848</v>
      </c>
      <c r="R1160" s="85">
        <v>2.9922202274087401E-2</v>
      </c>
      <c r="S1160" s="86">
        <v>0.8</v>
      </c>
      <c r="T1160" s="86">
        <v>3.01</v>
      </c>
      <c r="U1160" s="88">
        <v>0.52719325913576398</v>
      </c>
      <c r="V1160" s="89">
        <v>2.64</v>
      </c>
      <c r="W1160" s="85">
        <v>11.431372225705299</v>
      </c>
      <c r="X1160" s="88">
        <v>17.666666666699999</v>
      </c>
      <c r="Y1160" s="85">
        <v>-87.3</v>
      </c>
      <c r="Z1160" s="88">
        <v>100</v>
      </c>
      <c r="AA1160" s="85">
        <v>1.07</v>
      </c>
      <c r="AB1160" s="91">
        <v>1.06</v>
      </c>
      <c r="AC1160" s="86">
        <v>0.13</v>
      </c>
      <c r="AD1160" s="86">
        <v>0.13</v>
      </c>
      <c r="AE1160" s="86">
        <v>2.73</v>
      </c>
      <c r="AF1160" s="151">
        <v>0</v>
      </c>
      <c r="AG1160" s="150">
        <v>5.9658004757100001E-2</v>
      </c>
      <c r="AH1160" s="86">
        <v>4.1421159999999997</v>
      </c>
      <c r="AI1160" s="88">
        <v>0.61194790974699997</v>
      </c>
      <c r="AJ1160" s="152">
        <v>2.63</v>
      </c>
      <c r="AK1160" s="153">
        <v>14</v>
      </c>
    </row>
    <row r="1161" spans="1:37" x14ac:dyDescent="0.2">
      <c r="A1161" s="149" t="s">
        <v>1729</v>
      </c>
      <c r="B1161" s="66" t="s">
        <v>2596</v>
      </c>
      <c r="C1161" s="67">
        <v>45</v>
      </c>
      <c r="D1161" s="84" t="s">
        <v>334</v>
      </c>
      <c r="E1161" s="85">
        <v>29.9492841434406</v>
      </c>
      <c r="F1161" s="91">
        <v>29.911135047798599</v>
      </c>
      <c r="G1161" s="86">
        <v>12.681208204299599</v>
      </c>
      <c r="H1161" s="86">
        <v>12.681208204299599</v>
      </c>
      <c r="I1161" s="86">
        <v>389.95</v>
      </c>
      <c r="J1161" s="86">
        <v>591.04999999999995</v>
      </c>
      <c r="K1161" s="87">
        <v>0</v>
      </c>
      <c r="L1161" s="150">
        <v>1.9999999927199998E-2</v>
      </c>
      <c r="M1161" s="86">
        <v>0</v>
      </c>
      <c r="N1161" s="86">
        <v>26.995821914731099</v>
      </c>
      <c r="O1161" s="86">
        <v>4.9754088985474096</v>
      </c>
      <c r="P1161" s="86">
        <v>15.273999999999999</v>
      </c>
      <c r="Q1161" s="88">
        <v>1.2466999999999999</v>
      </c>
      <c r="R1161" s="85">
        <v>0</v>
      </c>
      <c r="S1161" s="86">
        <v>0.6</v>
      </c>
      <c r="T1161" s="86">
        <v>3.66</v>
      </c>
      <c r="U1161" s="88">
        <v>1.00309680894035</v>
      </c>
      <c r="V1161" s="89">
        <v>2.58</v>
      </c>
      <c r="W1161" s="85">
        <v>9.3071821764067604</v>
      </c>
      <c r="X1161" s="88">
        <v>8.7666666666699999</v>
      </c>
      <c r="Y1161" s="85">
        <v>-100</v>
      </c>
      <c r="Z1161" s="88"/>
      <c r="AA1161" s="85">
        <v>8.9700000000000006</v>
      </c>
      <c r="AB1161" s="91">
        <v>8.98</v>
      </c>
      <c r="AC1161" s="86">
        <v>1.55</v>
      </c>
      <c r="AD1161" s="86">
        <v>1.53</v>
      </c>
      <c r="AE1161" s="86">
        <v>2.96</v>
      </c>
      <c r="AF1161" s="151">
        <v>0</v>
      </c>
      <c r="AG1161" s="150">
        <v>6.6109996000099994E-2</v>
      </c>
      <c r="AH1161" s="86">
        <v>1.6041110000000001</v>
      </c>
      <c r="AI1161" s="88">
        <v>0.21269698713099999</v>
      </c>
      <c r="AJ1161" s="152">
        <v>2.61</v>
      </c>
      <c r="AK1161" s="153">
        <v>12</v>
      </c>
    </row>
    <row r="1162" spans="1:37" x14ac:dyDescent="0.2">
      <c r="A1162" s="149" t="s">
        <v>936</v>
      </c>
      <c r="B1162" s="66" t="s">
        <v>2597</v>
      </c>
      <c r="C1162" s="67">
        <v>45</v>
      </c>
      <c r="D1162" s="84" t="s">
        <v>334</v>
      </c>
      <c r="E1162" s="85">
        <v>56.981266035208897</v>
      </c>
      <c r="F1162" s="91">
        <v>56.548012844303202</v>
      </c>
      <c r="G1162" s="86">
        <v>18.626659997095501</v>
      </c>
      <c r="H1162" s="86">
        <v>18.533877656398801</v>
      </c>
      <c r="I1162" s="86">
        <v>117.19</v>
      </c>
      <c r="J1162" s="86">
        <v>313.63</v>
      </c>
      <c r="K1162" s="87">
        <v>8.9999999999999993E-3</v>
      </c>
      <c r="L1162" s="150">
        <v>6.9999994100599996E-2</v>
      </c>
      <c r="M1162" s="86">
        <v>1.65756672075252E-3</v>
      </c>
      <c r="N1162" s="86">
        <v>53.584062558182801</v>
      </c>
      <c r="O1162" s="86">
        <v>18.4279108869273</v>
      </c>
      <c r="P1162" s="86">
        <v>5.0389999999999997</v>
      </c>
      <c r="Q1162" s="88">
        <v>0.70820000000000005</v>
      </c>
      <c r="R1162" s="85">
        <v>1.5518311607697099E-2</v>
      </c>
      <c r="S1162" s="86">
        <v>0.6</v>
      </c>
      <c r="T1162" s="86">
        <v>2.09</v>
      </c>
      <c r="U1162" s="88">
        <v>0.18475787843093</v>
      </c>
      <c r="V1162" s="89">
        <v>3.52</v>
      </c>
      <c r="W1162" s="85">
        <v>13.8506926463228</v>
      </c>
      <c r="X1162" s="88">
        <v>15.0666666667</v>
      </c>
      <c r="Y1162" s="85">
        <v>-79.66</v>
      </c>
      <c r="Z1162" s="88"/>
      <c r="AA1162" s="85">
        <v>2.4</v>
      </c>
      <c r="AB1162" s="91">
        <v>2.57</v>
      </c>
      <c r="AC1162" s="86">
        <v>0.13</v>
      </c>
      <c r="AD1162" s="86">
        <v>0.18</v>
      </c>
      <c r="AE1162" s="86">
        <v>3.54</v>
      </c>
      <c r="AF1162" s="151">
        <v>0</v>
      </c>
      <c r="AG1162" s="150">
        <v>4.1624017976099999E-2</v>
      </c>
      <c r="AH1162" s="86">
        <v>2.3640729999999999</v>
      </c>
      <c r="AI1162" s="88">
        <v>0.25235801400399999</v>
      </c>
      <c r="AJ1162" s="152">
        <v>2.5499999999999998</v>
      </c>
      <c r="AK1162" s="153">
        <v>16</v>
      </c>
    </row>
    <row r="1163" spans="1:37" x14ac:dyDescent="0.2">
      <c r="A1163" s="149" t="s">
        <v>2598</v>
      </c>
      <c r="B1163" s="66" t="s">
        <v>2599</v>
      </c>
      <c r="C1163" s="67">
        <v>45</v>
      </c>
      <c r="D1163" s="84" t="s">
        <v>334</v>
      </c>
      <c r="E1163" s="85">
        <v>60.382482743012297</v>
      </c>
      <c r="F1163" s="91">
        <v>60.336086907321501</v>
      </c>
      <c r="G1163" s="86">
        <v>19.444381577458401</v>
      </c>
      <c r="H1163" s="86">
        <v>19.4330655199728</v>
      </c>
      <c r="I1163" s="86">
        <v>33.630000000000003</v>
      </c>
      <c r="J1163" s="86">
        <v>44.38</v>
      </c>
      <c r="K1163" s="87">
        <v>1.26E-2</v>
      </c>
      <c r="L1163" s="150">
        <v>1.08279078674E-11</v>
      </c>
      <c r="M1163" s="86">
        <v>3.4612797067117097E-2</v>
      </c>
      <c r="N1163" s="86">
        <v>57.066372637059096</v>
      </c>
      <c r="O1163" s="86">
        <v>8.6527862829148798</v>
      </c>
      <c r="P1163" s="86">
        <v>0.51700000000000002</v>
      </c>
      <c r="Q1163" s="88">
        <v>0.9556</v>
      </c>
      <c r="R1163" s="85">
        <v>1.5682584489923899E-2</v>
      </c>
      <c r="S1163" s="86">
        <v>1.9</v>
      </c>
      <c r="T1163" s="86">
        <v>1.39</v>
      </c>
      <c r="U1163" s="88">
        <v>1.28946475048093</v>
      </c>
      <c r="V1163" s="89">
        <v>4.28</v>
      </c>
      <c r="W1163" s="85">
        <v>24.414824335695599</v>
      </c>
      <c r="X1163" s="88">
        <v>28.766666666700001</v>
      </c>
      <c r="Y1163" s="85">
        <v>100</v>
      </c>
      <c r="Z1163" s="88"/>
      <c r="AA1163" s="85">
        <v>0</v>
      </c>
      <c r="AB1163" s="91">
        <v>0</v>
      </c>
      <c r="AC1163" s="86">
        <v>0</v>
      </c>
      <c r="AD1163" s="86">
        <v>0</v>
      </c>
      <c r="AE1163" s="86">
        <v>0.35</v>
      </c>
      <c r="AF1163" s="151">
        <v>1.6213011263200001E-10</v>
      </c>
      <c r="AG1163" s="150">
        <v>6.2743995282000004E-2</v>
      </c>
      <c r="AH1163" s="86">
        <v>0.471196</v>
      </c>
      <c r="AI1163" s="88">
        <v>7.7785001716400001E-2</v>
      </c>
      <c r="AJ1163" s="152">
        <v>2.5499999999999998</v>
      </c>
      <c r="AK1163" s="153">
        <v>10</v>
      </c>
    </row>
    <row r="1164" spans="1:37" x14ac:dyDescent="0.2">
      <c r="A1164" s="149" t="s">
        <v>2600</v>
      </c>
      <c r="B1164" s="66" t="s">
        <v>2601</v>
      </c>
      <c r="C1164" s="67">
        <v>45</v>
      </c>
      <c r="D1164" s="84" t="s">
        <v>334</v>
      </c>
      <c r="E1164" s="85">
        <v>51.4212946982489</v>
      </c>
      <c r="F1164" s="91">
        <v>51.368118592046002</v>
      </c>
      <c r="G1164" s="86">
        <v>15.409875829127399</v>
      </c>
      <c r="H1164" s="86">
        <v>15.3893517179614</v>
      </c>
      <c r="I1164" s="86">
        <v>57.78</v>
      </c>
      <c r="J1164" s="86">
        <v>80.959999999999994</v>
      </c>
      <c r="K1164" s="87">
        <v>0</v>
      </c>
      <c r="L1164" s="150">
        <v>2.9999999263E-2</v>
      </c>
      <c r="M1164" s="86">
        <v>7.01851074380286E-3</v>
      </c>
      <c r="N1164" s="86">
        <v>49.7954012200845</v>
      </c>
      <c r="O1164" s="86">
        <v>7.4200634610690797</v>
      </c>
      <c r="P1164" s="86">
        <v>1.4750000000000001</v>
      </c>
      <c r="Q1164" s="88">
        <v>0.62190000000000001</v>
      </c>
      <c r="R1164" s="85">
        <v>3.8146099561319903E-2</v>
      </c>
      <c r="S1164" s="86">
        <v>1.7</v>
      </c>
      <c r="T1164" s="86">
        <v>1.77</v>
      </c>
      <c r="U1164" s="88">
        <v>2.1727570411695001</v>
      </c>
      <c r="V1164" s="89">
        <v>4.21</v>
      </c>
      <c r="W1164" s="85">
        <v>23.936834655744001</v>
      </c>
      <c r="X1164" s="88">
        <v>27.5333333333</v>
      </c>
      <c r="Y1164" s="85">
        <v>100</v>
      </c>
      <c r="Z1164" s="88"/>
      <c r="AA1164" s="85">
        <v>0</v>
      </c>
      <c r="AB1164" s="91">
        <v>0</v>
      </c>
      <c r="AC1164" s="86">
        <v>0</v>
      </c>
      <c r="AD1164" s="86">
        <v>0</v>
      </c>
      <c r="AE1164" s="86">
        <v>0.9</v>
      </c>
      <c r="AF1164" s="151">
        <v>0</v>
      </c>
      <c r="AG1164" s="150">
        <v>0.150091997921</v>
      </c>
      <c r="AH1164" s="86">
        <v>0.51704099999999997</v>
      </c>
      <c r="AI1164" s="88">
        <v>0.11928300627299999</v>
      </c>
      <c r="AJ1164" s="152">
        <v>2.61</v>
      </c>
      <c r="AK1164" s="153">
        <v>11</v>
      </c>
    </row>
    <row r="1165" spans="1:37" x14ac:dyDescent="0.2">
      <c r="A1165" s="149" t="s">
        <v>2602</v>
      </c>
      <c r="B1165" s="66" t="s">
        <v>2603</v>
      </c>
      <c r="C1165" s="67">
        <v>45</v>
      </c>
      <c r="D1165" s="84" t="s">
        <v>334</v>
      </c>
      <c r="E1165" s="85">
        <v>72.913037418995202</v>
      </c>
      <c r="F1165" s="91">
        <v>72.838129747056001</v>
      </c>
      <c r="G1165" s="86">
        <v>20.195456762594901</v>
      </c>
      <c r="H1165" s="86">
        <v>20.191972684830301</v>
      </c>
      <c r="I1165" s="86">
        <v>65.489999999999995</v>
      </c>
      <c r="J1165" s="86">
        <v>87.68</v>
      </c>
      <c r="K1165" s="87">
        <v>0</v>
      </c>
      <c r="L1165" s="150">
        <v>2.99999988904E-2</v>
      </c>
      <c r="M1165" s="86">
        <v>0</v>
      </c>
      <c r="N1165" s="86">
        <v>70.958832269906495</v>
      </c>
      <c r="O1165" s="86">
        <v>11.136223546332401</v>
      </c>
      <c r="P1165" s="86">
        <v>1.5780000000000001</v>
      </c>
      <c r="Q1165" s="88">
        <v>0.54200000000000004</v>
      </c>
      <c r="R1165" s="85">
        <v>0</v>
      </c>
      <c r="S1165" s="86">
        <v>1.1000000000000001</v>
      </c>
      <c r="T1165" s="86">
        <v>1.65</v>
      </c>
      <c r="U1165" s="88">
        <v>0.25956379346386999</v>
      </c>
      <c r="V1165" s="89">
        <v>4.49</v>
      </c>
      <c r="W1165" s="85">
        <v>22.607584971705801</v>
      </c>
      <c r="X1165" s="88">
        <v>21.166666666699999</v>
      </c>
      <c r="Y1165" s="85">
        <v>-100</v>
      </c>
      <c r="Z1165" s="88"/>
      <c r="AA1165" s="85">
        <v>0.78</v>
      </c>
      <c r="AB1165" s="91">
        <v>0.8</v>
      </c>
      <c r="AC1165" s="86">
        <v>0.06</v>
      </c>
      <c r="AD1165" s="86">
        <v>0.06</v>
      </c>
      <c r="AE1165" s="86">
        <v>0.59</v>
      </c>
      <c r="AF1165" s="151">
        <v>0</v>
      </c>
      <c r="AG1165" s="150">
        <v>2.81631137708E-9</v>
      </c>
      <c r="AH1165" s="86">
        <v>0.30255300000000002</v>
      </c>
      <c r="AI1165" s="88">
        <v>4.2503991320899999E-2</v>
      </c>
      <c r="AJ1165" s="152">
        <v>2.4900000000000002</v>
      </c>
      <c r="AK1165" s="153">
        <v>14</v>
      </c>
    </row>
    <row r="1166" spans="1:37" x14ac:dyDescent="0.2">
      <c r="A1166" s="149" t="s">
        <v>2604</v>
      </c>
      <c r="B1166" s="66" t="s">
        <v>2605</v>
      </c>
      <c r="C1166" s="67">
        <v>45</v>
      </c>
      <c r="D1166" s="84" t="s">
        <v>334</v>
      </c>
      <c r="E1166" s="85">
        <v>57.383454404400901</v>
      </c>
      <c r="F1166" s="91">
        <v>57.308695958812301</v>
      </c>
      <c r="G1166" s="86">
        <v>19.157909584596901</v>
      </c>
      <c r="H1166" s="86">
        <v>19.152267437760099</v>
      </c>
      <c r="I1166" s="86">
        <v>89.77</v>
      </c>
      <c r="J1166" s="86">
        <v>136.63999999999999</v>
      </c>
      <c r="K1166" s="87">
        <v>0</v>
      </c>
      <c r="L1166" s="150">
        <v>3.2210960228800001E-9</v>
      </c>
      <c r="M1166" s="86">
        <v>0</v>
      </c>
      <c r="N1166" s="86">
        <v>54.200599479696898</v>
      </c>
      <c r="O1166" s="86">
        <v>15.006969180734099</v>
      </c>
      <c r="P1166" s="86">
        <v>2.6629999999999998</v>
      </c>
      <c r="Q1166" s="88">
        <v>1.0971</v>
      </c>
      <c r="R1166" s="85">
        <v>0</v>
      </c>
      <c r="S1166" s="86">
        <v>0.5</v>
      </c>
      <c r="T1166" s="86">
        <v>2.35</v>
      </c>
      <c r="U1166" s="88">
        <v>1.1961351294167399</v>
      </c>
      <c r="V1166" s="89">
        <v>3.99</v>
      </c>
      <c r="W1166" s="85">
        <v>16.6292175651256</v>
      </c>
      <c r="X1166" s="88">
        <v>20.5333333333</v>
      </c>
      <c r="Y1166" s="85">
        <v>-100</v>
      </c>
      <c r="Z1166" s="88"/>
      <c r="AA1166" s="85">
        <v>1.95</v>
      </c>
      <c r="AB1166" s="91">
        <v>2.0099999999999998</v>
      </c>
      <c r="AC1166" s="86">
        <v>0.28999999999999998</v>
      </c>
      <c r="AD1166" s="86">
        <v>0.28999999999999998</v>
      </c>
      <c r="AE1166" s="86">
        <v>1.57</v>
      </c>
      <c r="AF1166" s="151">
        <v>0</v>
      </c>
      <c r="AG1166" s="150">
        <v>0.14173000001300001</v>
      </c>
      <c r="AH1166" s="86">
        <v>0.58736500000000003</v>
      </c>
      <c r="AI1166" s="88">
        <v>0.100233000892</v>
      </c>
      <c r="AJ1166" s="152">
        <v>2.46</v>
      </c>
      <c r="AK1166" s="153">
        <v>8</v>
      </c>
    </row>
    <row r="1167" spans="1:37" x14ac:dyDescent="0.2">
      <c r="A1167" s="149" t="s">
        <v>2606</v>
      </c>
      <c r="B1167" s="66" t="s">
        <v>2607</v>
      </c>
      <c r="C1167" s="67">
        <v>45</v>
      </c>
      <c r="D1167" s="84" t="s">
        <v>334</v>
      </c>
      <c r="E1167" s="85">
        <v>60.401446582877703</v>
      </c>
      <c r="F1167" s="91">
        <v>60.216326287743101</v>
      </c>
      <c r="G1167" s="86">
        <v>20.374471911300901</v>
      </c>
      <c r="H1167" s="86">
        <v>20.353976450053899</v>
      </c>
      <c r="I1167" s="86">
        <v>38.94</v>
      </c>
      <c r="J1167" s="86">
        <v>57.68</v>
      </c>
      <c r="K1167" s="87">
        <v>0</v>
      </c>
      <c r="L1167" s="150">
        <v>0</v>
      </c>
      <c r="M1167" s="86">
        <v>3.5144131256696198E-4</v>
      </c>
      <c r="N1167" s="86">
        <v>56.555583551034999</v>
      </c>
      <c r="O1167" s="86">
        <v>10.5294031382901</v>
      </c>
      <c r="P1167" s="86">
        <v>1.647</v>
      </c>
      <c r="Q1167" s="88">
        <v>0.60970000000000002</v>
      </c>
      <c r="R1167" s="85">
        <v>1.1574074074074099E-2</v>
      </c>
      <c r="S1167" s="86">
        <v>1.2</v>
      </c>
      <c r="T1167" s="86">
        <v>1.27</v>
      </c>
      <c r="U1167" s="88">
        <v>1.24890084824764</v>
      </c>
      <c r="V1167" s="89">
        <v>4.1500000000000004</v>
      </c>
      <c r="W1167" s="85">
        <v>19.877237499096299</v>
      </c>
      <c r="X1167" s="88">
        <v>24.066666666700002</v>
      </c>
      <c r="Y1167" s="85">
        <v>-100</v>
      </c>
      <c r="Z1167" s="88"/>
      <c r="AA1167" s="85">
        <v>0.39</v>
      </c>
      <c r="AB1167" s="91">
        <v>0.57999999999999996</v>
      </c>
      <c r="AC1167" s="86">
        <v>0.18</v>
      </c>
      <c r="AD1167" s="86">
        <v>0.19</v>
      </c>
      <c r="AE1167" s="86">
        <v>0.13</v>
      </c>
      <c r="AF1167" s="151">
        <v>0</v>
      </c>
      <c r="AG1167" s="150">
        <v>0.28862791725800002</v>
      </c>
      <c r="AH1167" s="86">
        <v>0.53215900000000005</v>
      </c>
      <c r="AI1167" s="88">
        <v>0.38561388678699998</v>
      </c>
      <c r="AJ1167" s="152">
        <v>2.57</v>
      </c>
      <c r="AK1167" s="153">
        <v>12</v>
      </c>
    </row>
    <row r="1168" spans="1:37" x14ac:dyDescent="0.2">
      <c r="A1168" s="149" t="s">
        <v>2608</v>
      </c>
      <c r="B1168" s="66" t="s">
        <v>2609</v>
      </c>
      <c r="C1168" s="67">
        <v>45</v>
      </c>
      <c r="D1168" s="84" t="s">
        <v>334</v>
      </c>
      <c r="E1168" s="85">
        <v>43.3466192854399</v>
      </c>
      <c r="F1168" s="91">
        <v>43.2745870149827</v>
      </c>
      <c r="G1168" s="86">
        <v>12.365539761813301</v>
      </c>
      <c r="H1168" s="86">
        <v>12.3379273914714</v>
      </c>
      <c r="I1168" s="86">
        <v>98.35</v>
      </c>
      <c r="J1168" s="86">
        <v>201.77</v>
      </c>
      <c r="K1168" s="87">
        <v>0</v>
      </c>
      <c r="L1168" s="150">
        <v>0</v>
      </c>
      <c r="M1168" s="86">
        <v>0</v>
      </c>
      <c r="N1168" s="86">
        <v>41.251173652406301</v>
      </c>
      <c r="O1168" s="86">
        <v>4.71685718039679</v>
      </c>
      <c r="P1168" s="86">
        <v>7.4240000000000004</v>
      </c>
      <c r="Q1168" s="88">
        <v>1.3738999999999999</v>
      </c>
      <c r="R1168" s="85">
        <v>0</v>
      </c>
      <c r="S1168" s="86">
        <v>0</v>
      </c>
      <c r="T1168" s="86">
        <v>3.25</v>
      </c>
      <c r="U1168" s="88">
        <v>1.5727045716481001</v>
      </c>
      <c r="V1168" s="89">
        <v>3.34</v>
      </c>
      <c r="W1168" s="85">
        <v>18.347695736321299</v>
      </c>
      <c r="X1168" s="88">
        <v>13.4</v>
      </c>
      <c r="Y1168" s="85">
        <v>-100</v>
      </c>
      <c r="Z1168" s="88"/>
      <c r="AA1168" s="85">
        <v>0</v>
      </c>
      <c r="AB1168" s="91">
        <v>0</v>
      </c>
      <c r="AC1168" s="86">
        <v>0</v>
      </c>
      <c r="AD1168" s="86">
        <v>0</v>
      </c>
      <c r="AE1168" s="86">
        <v>0.04</v>
      </c>
      <c r="AF1168" s="151">
        <v>7.3187282214600002E-7</v>
      </c>
      <c r="AG1168" s="150">
        <v>7.51519935158E-2</v>
      </c>
      <c r="AH1168" s="86">
        <v>1.032718</v>
      </c>
      <c r="AI1168" s="88">
        <v>0.33461097375799997</v>
      </c>
      <c r="AJ1168" s="152">
        <v>2.63</v>
      </c>
      <c r="AK1168" s="153">
        <v>13</v>
      </c>
    </row>
    <row r="1169" spans="1:37" x14ac:dyDescent="0.2">
      <c r="A1169" s="149" t="s">
        <v>2238</v>
      </c>
      <c r="B1169" s="66" t="s">
        <v>2610</v>
      </c>
      <c r="C1169" s="67">
        <v>45</v>
      </c>
      <c r="D1169" s="84" t="s">
        <v>334</v>
      </c>
      <c r="E1169" s="85">
        <v>45.765443523650099</v>
      </c>
      <c r="F1169" s="91">
        <v>45.534609505786399</v>
      </c>
      <c r="G1169" s="86">
        <v>14.448961766816099</v>
      </c>
      <c r="H1169" s="86">
        <v>14.3501814438564</v>
      </c>
      <c r="I1169" s="86">
        <v>29.26</v>
      </c>
      <c r="J1169" s="86">
        <v>58.42</v>
      </c>
      <c r="K1169" s="87">
        <v>1.1599999999999999E-2</v>
      </c>
      <c r="L1169" s="150">
        <v>0</v>
      </c>
      <c r="M1169" s="86">
        <v>3.1246023943453199E-2</v>
      </c>
      <c r="N1169" s="86">
        <v>43.018492325422997</v>
      </c>
      <c r="O1169" s="86">
        <v>9.6301103179753405</v>
      </c>
      <c r="P1169" s="86">
        <v>1.1679999999999999</v>
      </c>
      <c r="Q1169" s="88">
        <v>0.751</v>
      </c>
      <c r="R1169" s="85">
        <v>4.6816479400749102E-2</v>
      </c>
      <c r="S1169" s="86">
        <v>0.1</v>
      </c>
      <c r="T1169" s="86">
        <v>1.63</v>
      </c>
      <c r="U1169" s="88">
        <v>2.2698678423258101</v>
      </c>
      <c r="V1169" s="89">
        <v>3.89</v>
      </c>
      <c r="W1169" s="85">
        <v>39.653019787088901</v>
      </c>
      <c r="X1169" s="88">
        <v>19.566666666700002</v>
      </c>
      <c r="Y1169" s="85">
        <v>100</v>
      </c>
      <c r="Z1169" s="88">
        <v>100</v>
      </c>
      <c r="AA1169" s="85">
        <v>0</v>
      </c>
      <c r="AB1169" s="91">
        <v>0</v>
      </c>
      <c r="AC1169" s="86">
        <v>0</v>
      </c>
      <c r="AD1169" s="86">
        <v>0</v>
      </c>
      <c r="AE1169" s="86">
        <v>0.03</v>
      </c>
      <c r="AF1169" s="151">
        <v>0</v>
      </c>
      <c r="AG1169" s="150">
        <v>0.626920015218</v>
      </c>
      <c r="AH1169" s="86">
        <v>0.34340500000000002</v>
      </c>
      <c r="AI1169" s="88">
        <v>8.3962032230899999E-2</v>
      </c>
      <c r="AJ1169" s="152">
        <v>2.56</v>
      </c>
      <c r="AK1169" s="153">
        <v>9</v>
      </c>
    </row>
    <row r="1170" spans="1:37" x14ac:dyDescent="0.2">
      <c r="A1170" s="149" t="s">
        <v>2611</v>
      </c>
      <c r="B1170" s="66" t="s">
        <v>2612</v>
      </c>
      <c r="C1170" s="67">
        <v>45</v>
      </c>
      <c r="D1170" s="84" t="s">
        <v>334</v>
      </c>
      <c r="E1170" s="85">
        <v>37.510069164745403</v>
      </c>
      <c r="F1170" s="91">
        <v>37.429515846782003</v>
      </c>
      <c r="G1170" s="86">
        <v>12.6246493152968</v>
      </c>
      <c r="H1170" s="86">
        <v>12.580206105386001</v>
      </c>
      <c r="I1170" s="86">
        <v>34.950000000000003</v>
      </c>
      <c r="J1170" s="86">
        <v>48.48</v>
      </c>
      <c r="K1170" s="87">
        <v>0</v>
      </c>
      <c r="L1170" s="150">
        <v>0</v>
      </c>
      <c r="M1170" s="86">
        <v>0</v>
      </c>
      <c r="N1170" s="86">
        <v>35.946201826687499</v>
      </c>
      <c r="O1170" s="86">
        <v>4.56102397692446</v>
      </c>
      <c r="P1170" s="86">
        <v>0.85899999999999999</v>
      </c>
      <c r="Q1170" s="88">
        <v>1.0802</v>
      </c>
      <c r="R1170" s="85">
        <v>0</v>
      </c>
      <c r="S1170" s="86">
        <v>0</v>
      </c>
      <c r="T1170" s="86">
        <v>1.51</v>
      </c>
      <c r="U1170" s="88">
        <v>3.8471153579067199</v>
      </c>
      <c r="V1170" s="89">
        <v>3.85</v>
      </c>
      <c r="W1170" s="85">
        <v>30.984431666300999</v>
      </c>
      <c r="X1170" s="88">
        <v>31.166666666699999</v>
      </c>
      <c r="Y1170" s="85"/>
      <c r="Z1170" s="88"/>
      <c r="AA1170" s="85">
        <v>0</v>
      </c>
      <c r="AB1170" s="91">
        <v>0</v>
      </c>
      <c r="AC1170" s="86">
        <v>0</v>
      </c>
      <c r="AD1170" s="86">
        <v>0</v>
      </c>
      <c r="AE1170" s="86">
        <v>0.01</v>
      </c>
      <c r="AF1170" s="151">
        <v>0</v>
      </c>
      <c r="AG1170" s="150">
        <v>5.2703999031899998E-2</v>
      </c>
      <c r="AH1170" s="86">
        <v>0.103619</v>
      </c>
      <c r="AI1170" s="88">
        <v>1.9920013688300001E-3</v>
      </c>
      <c r="AJ1170" s="152">
        <v>2.62</v>
      </c>
      <c r="AK1170" s="153">
        <v>8</v>
      </c>
    </row>
    <row r="1171" spans="1:37" x14ac:dyDescent="0.2">
      <c r="A1171" s="149" t="s">
        <v>2613</v>
      </c>
      <c r="B1171" s="66" t="s">
        <v>2614</v>
      </c>
      <c r="C1171" s="67">
        <v>45</v>
      </c>
      <c r="D1171" s="84" t="s">
        <v>334</v>
      </c>
      <c r="E1171" s="85">
        <v>48.858985876129204</v>
      </c>
      <c r="F1171" s="91">
        <v>48.745445925038702</v>
      </c>
      <c r="G1171" s="86">
        <v>13.548061086989099</v>
      </c>
      <c r="H1171" s="86">
        <v>13.5106303338823</v>
      </c>
      <c r="I1171" s="86">
        <v>24.08</v>
      </c>
      <c r="J1171" s="86">
        <v>28.43</v>
      </c>
      <c r="K1171" s="87">
        <v>0</v>
      </c>
      <c r="L1171" s="150">
        <v>0</v>
      </c>
      <c r="M1171" s="86">
        <v>0</v>
      </c>
      <c r="N1171" s="86">
        <v>46.905046385206802</v>
      </c>
      <c r="O1171" s="86">
        <v>6.2914678151554</v>
      </c>
      <c r="P1171" s="86">
        <v>0.437</v>
      </c>
      <c r="Q1171" s="88">
        <v>0.58230000000000004</v>
      </c>
      <c r="R1171" s="85">
        <v>0</v>
      </c>
      <c r="S1171" s="86">
        <v>0.7</v>
      </c>
      <c r="T1171" s="86">
        <v>1.24</v>
      </c>
      <c r="U1171" s="88">
        <v>1.7099615710934799</v>
      </c>
      <c r="V1171" s="89">
        <v>4.08</v>
      </c>
      <c r="W1171" s="85">
        <v>31.9479082243124</v>
      </c>
      <c r="X1171" s="88">
        <v>31.9</v>
      </c>
      <c r="Y1171" s="85">
        <v>100</v>
      </c>
      <c r="Z1171" s="88"/>
      <c r="AA1171" s="85">
        <v>0</v>
      </c>
      <c r="AB1171" s="91">
        <v>0</v>
      </c>
      <c r="AC1171" s="86">
        <v>0</v>
      </c>
      <c r="AD1171" s="86">
        <v>0</v>
      </c>
      <c r="AE1171" s="86">
        <v>7.0000000000000007E-2</v>
      </c>
      <c r="AF1171" s="151">
        <v>0</v>
      </c>
      <c r="AG1171" s="150">
        <v>0.28055599125500003</v>
      </c>
      <c r="AH1171" s="86">
        <v>0.28192499999999998</v>
      </c>
      <c r="AI1171" s="88">
        <v>4.2640000618899998E-2</v>
      </c>
      <c r="AJ1171" s="152">
        <v>2.64</v>
      </c>
      <c r="AK1171" s="153">
        <v>10</v>
      </c>
    </row>
    <row r="1172" spans="1:37" x14ac:dyDescent="0.2">
      <c r="A1172" s="149" t="s">
        <v>2615</v>
      </c>
      <c r="B1172" s="66" t="s">
        <v>2616</v>
      </c>
      <c r="C1172" s="67">
        <v>45</v>
      </c>
      <c r="D1172" s="84" t="s">
        <v>334</v>
      </c>
      <c r="E1172" s="85">
        <v>46.091801812647297</v>
      </c>
      <c r="F1172" s="91">
        <v>46.012691970351</v>
      </c>
      <c r="G1172" s="86">
        <v>15.463394500146199</v>
      </c>
      <c r="H1172" s="86">
        <v>15.428998916539101</v>
      </c>
      <c r="I1172" s="86">
        <v>32.35</v>
      </c>
      <c r="J1172" s="86">
        <v>48.52</v>
      </c>
      <c r="K1172" s="87">
        <v>0</v>
      </c>
      <c r="L1172" s="150">
        <v>0</v>
      </c>
      <c r="M1172" s="86">
        <v>0</v>
      </c>
      <c r="N1172" s="86">
        <v>44.274848612750098</v>
      </c>
      <c r="O1172" s="86">
        <v>7.1615773755104497</v>
      </c>
      <c r="P1172" s="86">
        <v>1.0860000000000001</v>
      </c>
      <c r="Q1172" s="88">
        <v>0.60189999999999999</v>
      </c>
      <c r="R1172" s="85">
        <v>0</v>
      </c>
      <c r="S1172" s="86">
        <v>0</v>
      </c>
      <c r="T1172" s="86">
        <v>1.1299999999999999</v>
      </c>
      <c r="U1172" s="88">
        <v>2.01128175142312</v>
      </c>
      <c r="V1172" s="89">
        <v>4</v>
      </c>
      <c r="W1172" s="85">
        <v>29.015819853690399</v>
      </c>
      <c r="X1172" s="88">
        <v>39.066666666700002</v>
      </c>
      <c r="Y1172" s="85">
        <v>100</v>
      </c>
      <c r="Z1172" s="88"/>
      <c r="AA1172" s="85">
        <v>0</v>
      </c>
      <c r="AB1172" s="91">
        <v>0</v>
      </c>
      <c r="AC1172" s="86">
        <v>0</v>
      </c>
      <c r="AD1172" s="86">
        <v>0</v>
      </c>
      <c r="AE1172" s="86">
        <v>0.01</v>
      </c>
      <c r="AF1172" s="151">
        <v>0</v>
      </c>
      <c r="AG1172" s="150">
        <v>7.2224001012700004E-2</v>
      </c>
      <c r="AH1172" s="86">
        <v>0.34378999999999998</v>
      </c>
      <c r="AI1172" s="88">
        <v>0.120131988133</v>
      </c>
      <c r="AJ1172" s="152">
        <v>2.63</v>
      </c>
      <c r="AK1172" s="153">
        <v>9</v>
      </c>
    </row>
    <row r="1173" spans="1:37" x14ac:dyDescent="0.2">
      <c r="A1173" s="149" t="s">
        <v>2244</v>
      </c>
      <c r="B1173" s="66" t="s">
        <v>2617</v>
      </c>
      <c r="C1173" s="67">
        <v>45</v>
      </c>
      <c r="D1173" s="84" t="s">
        <v>334</v>
      </c>
      <c r="E1173" s="85">
        <v>47.8843827738093</v>
      </c>
      <c r="F1173" s="91">
        <v>47.863842800739398</v>
      </c>
      <c r="G1173" s="86">
        <v>15.0238491909533</v>
      </c>
      <c r="H1173" s="86">
        <v>15.022708081338299</v>
      </c>
      <c r="I1173" s="86">
        <v>19.34</v>
      </c>
      <c r="J1173" s="86">
        <v>44.37</v>
      </c>
      <c r="K1173" s="87">
        <v>1.2699999999999999E-2</v>
      </c>
      <c r="L1173" s="150">
        <v>0</v>
      </c>
      <c r="M1173" s="86">
        <v>2.3889982572262601E-3</v>
      </c>
      <c r="N1173" s="86">
        <v>45.438499977077903</v>
      </c>
      <c r="O1173" s="86">
        <v>5.7582260371959899</v>
      </c>
      <c r="P1173" s="86">
        <v>0.74099999999999999</v>
      </c>
      <c r="Q1173" s="88">
        <v>0.51980000000000004</v>
      </c>
      <c r="R1173" s="85">
        <v>4.3478260869565202E-2</v>
      </c>
      <c r="S1173" s="86">
        <v>0</v>
      </c>
      <c r="T1173" s="86">
        <v>1.01</v>
      </c>
      <c r="U1173" s="88">
        <v>1.4606203071867101</v>
      </c>
      <c r="V1173" s="89">
        <v>4.04</v>
      </c>
      <c r="W1173" s="85">
        <v>33.030627032042403</v>
      </c>
      <c r="X1173" s="88">
        <v>36.633333333300001</v>
      </c>
      <c r="Y1173" s="85">
        <v>57.44</v>
      </c>
      <c r="Z1173" s="88"/>
      <c r="AA1173" s="85">
        <v>0</v>
      </c>
      <c r="AB1173" s="91">
        <v>0</v>
      </c>
      <c r="AC1173" s="86">
        <v>0</v>
      </c>
      <c r="AD1173" s="86">
        <v>0</v>
      </c>
      <c r="AE1173" s="86">
        <v>0.01</v>
      </c>
      <c r="AF1173" s="151">
        <v>0</v>
      </c>
      <c r="AG1173" s="150">
        <v>0.377223993757</v>
      </c>
      <c r="AH1173" s="86">
        <v>0.23729800000000001</v>
      </c>
      <c r="AI1173" s="88">
        <v>3.5655002972100003E-2</v>
      </c>
      <c r="AJ1173" s="152">
        <v>2.61</v>
      </c>
      <c r="AK1173" s="153">
        <v>10</v>
      </c>
    </row>
    <row r="1174" spans="1:37" x14ac:dyDescent="0.2">
      <c r="A1174" s="149" t="s">
        <v>2618</v>
      </c>
      <c r="B1174" s="66" t="s">
        <v>2619</v>
      </c>
      <c r="C1174" s="67">
        <v>45</v>
      </c>
      <c r="D1174" s="84" t="s">
        <v>334</v>
      </c>
      <c r="E1174" s="85">
        <v>32.426013883814399</v>
      </c>
      <c r="F1174" s="91">
        <v>32.183960540737999</v>
      </c>
      <c r="G1174" s="86">
        <v>15.0552612349288</v>
      </c>
      <c r="H1174" s="86">
        <v>15.027858969674799</v>
      </c>
      <c r="I1174" s="86">
        <v>261.88</v>
      </c>
      <c r="J1174" s="86">
        <v>366.31</v>
      </c>
      <c r="K1174" s="87">
        <v>0</v>
      </c>
      <c r="L1174" s="150">
        <v>0</v>
      </c>
      <c r="M1174" s="86">
        <v>2.5415846789323799E-3</v>
      </c>
      <c r="N1174" s="86">
        <v>29.698439573513902</v>
      </c>
      <c r="O1174" s="86">
        <v>3.4070168322855401</v>
      </c>
      <c r="P1174" s="86">
        <v>12.532999999999999</v>
      </c>
      <c r="Q1174" s="88">
        <v>1.0148999999999999</v>
      </c>
      <c r="R1174" s="85">
        <v>3.1897926634768703E-2</v>
      </c>
      <c r="S1174" s="86">
        <v>0.4</v>
      </c>
      <c r="T1174" s="86">
        <v>2.8</v>
      </c>
      <c r="U1174" s="88">
        <v>2.31777493606138</v>
      </c>
      <c r="V1174" s="89">
        <v>3.03</v>
      </c>
      <c r="W1174" s="85">
        <v>14.448243776977799</v>
      </c>
      <c r="X1174" s="88">
        <v>14.4</v>
      </c>
      <c r="Y1174" s="85">
        <v>99.860000000000014</v>
      </c>
      <c r="Z1174" s="88"/>
      <c r="AA1174" s="85">
        <v>3.34</v>
      </c>
      <c r="AB1174" s="91">
        <v>3.58</v>
      </c>
      <c r="AC1174" s="86">
        <v>0.45</v>
      </c>
      <c r="AD1174" s="86">
        <v>0.45</v>
      </c>
      <c r="AE1174" s="86">
        <v>5.3</v>
      </c>
      <c r="AF1174" s="151">
        <v>0</v>
      </c>
      <c r="AG1174" s="150">
        <v>0.15079198015</v>
      </c>
      <c r="AH1174" s="86">
        <v>0.97708300000000003</v>
      </c>
      <c r="AI1174" s="88">
        <v>0.28201296287599997</v>
      </c>
      <c r="AJ1174" s="152">
        <v>2.62</v>
      </c>
      <c r="AK1174" s="153">
        <v>9</v>
      </c>
    </row>
    <row r="1175" spans="1:37" x14ac:dyDescent="0.2">
      <c r="A1175" s="149" t="s">
        <v>2620</v>
      </c>
      <c r="B1175" s="66" t="s">
        <v>2621</v>
      </c>
      <c r="C1175" s="67">
        <v>45</v>
      </c>
      <c r="D1175" s="84" t="s">
        <v>334</v>
      </c>
      <c r="E1175" s="85">
        <v>40.168099150007102</v>
      </c>
      <c r="F1175" s="91">
        <v>40.168099150007102</v>
      </c>
      <c r="G1175" s="86">
        <v>17.8023647846526</v>
      </c>
      <c r="H1175" s="86">
        <v>17.8023647846526</v>
      </c>
      <c r="I1175" s="86">
        <v>29.44</v>
      </c>
      <c r="J1175" s="86">
        <v>88.13</v>
      </c>
      <c r="K1175" s="87">
        <v>0</v>
      </c>
      <c r="L1175" s="150">
        <v>0</v>
      </c>
      <c r="M1175" s="86">
        <v>0</v>
      </c>
      <c r="N1175" s="86">
        <v>37.659123896542702</v>
      </c>
      <c r="O1175" s="86">
        <v>2.4301886792452798</v>
      </c>
      <c r="P1175" s="86">
        <v>3.3069999999999999</v>
      </c>
      <c r="Q1175" s="88">
        <v>1.2927</v>
      </c>
      <c r="R1175" s="85">
        <v>0</v>
      </c>
      <c r="S1175" s="86">
        <v>0.3</v>
      </c>
      <c r="T1175" s="86">
        <v>1.54</v>
      </c>
      <c r="U1175" s="88">
        <v>5.1735599981005702</v>
      </c>
      <c r="V1175" s="89">
        <v>3.71</v>
      </c>
      <c r="W1175" s="85">
        <v>18.783386863291401</v>
      </c>
      <c r="X1175" s="88">
        <v>19.933333333299998</v>
      </c>
      <c r="Y1175" s="85"/>
      <c r="Z1175" s="88"/>
      <c r="AA1175" s="85">
        <v>0</v>
      </c>
      <c r="AB1175" s="91">
        <v>0</v>
      </c>
      <c r="AC1175" s="86">
        <v>0</v>
      </c>
      <c r="AD1175" s="86">
        <v>0</v>
      </c>
      <c r="AE1175" s="86">
        <v>2.5299999999999998</v>
      </c>
      <c r="AF1175" s="151">
        <v>0</v>
      </c>
      <c r="AG1175" s="150">
        <v>0.62317604846999997</v>
      </c>
      <c r="AH1175" s="86">
        <v>0.224082</v>
      </c>
      <c r="AI1175" s="88">
        <v>6.9172997516499996E-2</v>
      </c>
      <c r="AJ1175" s="152">
        <v>2.46</v>
      </c>
      <c r="AK1175" s="153">
        <v>5</v>
      </c>
    </row>
    <row r="1176" spans="1:37" x14ac:dyDescent="0.2">
      <c r="A1176" s="149" t="s">
        <v>2622</v>
      </c>
      <c r="B1176" s="66" t="s">
        <v>2623</v>
      </c>
      <c r="C1176" s="67">
        <v>45</v>
      </c>
      <c r="D1176" s="84" t="s">
        <v>334</v>
      </c>
      <c r="E1176" s="85">
        <v>29.665424585344802</v>
      </c>
      <c r="F1176" s="91">
        <v>28.886747746064799</v>
      </c>
      <c r="G1176" s="86">
        <v>11.7116142796748</v>
      </c>
      <c r="H1176" s="86">
        <v>11.626077808693299</v>
      </c>
      <c r="I1176" s="86">
        <v>83.44</v>
      </c>
      <c r="J1176" s="86">
        <v>163.47</v>
      </c>
      <c r="K1176" s="87">
        <v>2.18E-2</v>
      </c>
      <c r="L1176" s="150">
        <v>0</v>
      </c>
      <c r="M1176" s="86">
        <v>0.14479911230613299</v>
      </c>
      <c r="N1176" s="86">
        <v>27.954334156411502</v>
      </c>
      <c r="O1176" s="86">
        <v>1.3697214038352199</v>
      </c>
      <c r="P1176" s="86">
        <v>6.1109999999999998</v>
      </c>
      <c r="Q1176" s="88">
        <v>0.58989999999999998</v>
      </c>
      <c r="R1176" s="85">
        <v>0.101703534197813</v>
      </c>
      <c r="S1176" s="86">
        <v>0.3</v>
      </c>
      <c r="T1176" s="86">
        <v>1.71</v>
      </c>
      <c r="U1176" s="88">
        <v>2.8502325215561699</v>
      </c>
      <c r="V1176" s="89">
        <v>3.33</v>
      </c>
      <c r="W1176" s="85">
        <v>19.490812515421599</v>
      </c>
      <c r="X1176" s="88">
        <v>19.266666666700001</v>
      </c>
      <c r="Y1176" s="85">
        <v>-100</v>
      </c>
      <c r="Z1176" s="88">
        <v>-100</v>
      </c>
      <c r="AA1176" s="85">
        <v>0</v>
      </c>
      <c r="AB1176" s="91">
        <v>0</v>
      </c>
      <c r="AC1176" s="86">
        <v>0</v>
      </c>
      <c r="AD1176" s="86">
        <v>0</v>
      </c>
      <c r="AE1176" s="86">
        <v>2.62</v>
      </c>
      <c r="AF1176" s="151">
        <v>0</v>
      </c>
      <c r="AG1176" s="150">
        <v>1.3717678002</v>
      </c>
      <c r="AH1176" s="86">
        <v>1.0106310000000001</v>
      </c>
      <c r="AI1176" s="88">
        <v>0.21284000159499999</v>
      </c>
      <c r="AJ1176" s="152">
        <v>2.63</v>
      </c>
      <c r="AK1176" s="153">
        <v>6</v>
      </c>
    </row>
    <row r="1177" spans="1:37" x14ac:dyDescent="0.2">
      <c r="A1177" s="149" t="s">
        <v>2624</v>
      </c>
      <c r="B1177" s="66" t="s">
        <v>2625</v>
      </c>
      <c r="C1177" s="67">
        <v>45</v>
      </c>
      <c r="D1177" s="84" t="s">
        <v>334</v>
      </c>
      <c r="E1177" s="85">
        <v>42.3445440529892</v>
      </c>
      <c r="F1177" s="91">
        <v>42.260606406669297</v>
      </c>
      <c r="G1177" s="86">
        <v>16.414092388511399</v>
      </c>
      <c r="H1177" s="86">
        <v>16.3941072346257</v>
      </c>
      <c r="I1177" s="86">
        <v>69.67</v>
      </c>
      <c r="J1177" s="86">
        <v>119.53</v>
      </c>
      <c r="K1177" s="87">
        <v>0</v>
      </c>
      <c r="L1177" s="150">
        <v>1.53227096289E-11</v>
      </c>
      <c r="M1177" s="86">
        <v>3.2264528395664502E-2</v>
      </c>
      <c r="N1177" s="86">
        <v>38.850853776407199</v>
      </c>
      <c r="O1177" s="86">
        <v>4.2098480373731402</v>
      </c>
      <c r="P1177" s="86">
        <v>3.1859999999999999</v>
      </c>
      <c r="Q1177" s="88">
        <v>0.98970000000000002</v>
      </c>
      <c r="R1177" s="85">
        <v>1.6729401923881199E-2</v>
      </c>
      <c r="S1177" s="86">
        <v>0.4</v>
      </c>
      <c r="T1177" s="86">
        <v>1.6</v>
      </c>
      <c r="U1177" s="88">
        <v>3.8080283218180799</v>
      </c>
      <c r="V1177" s="89">
        <v>3.77</v>
      </c>
      <c r="W1177" s="85">
        <v>18.052968415630598</v>
      </c>
      <c r="X1177" s="88">
        <v>18.933333333299998</v>
      </c>
      <c r="Y1177" s="85">
        <v>-99.82</v>
      </c>
      <c r="Z1177" s="88">
        <v>-100</v>
      </c>
      <c r="AA1177" s="85">
        <v>0</v>
      </c>
      <c r="AB1177" s="91">
        <v>0</v>
      </c>
      <c r="AC1177" s="86">
        <v>0</v>
      </c>
      <c r="AD1177" s="86">
        <v>0</v>
      </c>
      <c r="AE1177" s="86">
        <v>1.68</v>
      </c>
      <c r="AF1177" s="151">
        <v>4.7815067985400001E-10</v>
      </c>
      <c r="AG1177" s="150">
        <v>2.4961200343400001</v>
      </c>
      <c r="AH1177" s="86">
        <v>1.2734620000000001</v>
      </c>
      <c r="AI1177" s="88">
        <v>0.25540800004600001</v>
      </c>
      <c r="AJ1177" s="152">
        <v>2.5499999999999998</v>
      </c>
      <c r="AK1177" s="153">
        <v>8</v>
      </c>
    </row>
    <row r="1178" spans="1:37" x14ac:dyDescent="0.2">
      <c r="A1178" s="149" t="s">
        <v>2626</v>
      </c>
      <c r="B1178" s="66" t="s">
        <v>2627</v>
      </c>
      <c r="C1178" s="67">
        <v>45</v>
      </c>
      <c r="D1178" s="84" t="s">
        <v>334</v>
      </c>
      <c r="E1178" s="85">
        <v>37.435046560683197</v>
      </c>
      <c r="F1178" s="91">
        <v>37.363018984411198</v>
      </c>
      <c r="G1178" s="86">
        <v>14.5302773061686</v>
      </c>
      <c r="H1178" s="86">
        <v>14.499408344909201</v>
      </c>
      <c r="I1178" s="86">
        <v>15.43</v>
      </c>
      <c r="J1178" s="86">
        <v>45.94</v>
      </c>
      <c r="K1178" s="87">
        <v>0</v>
      </c>
      <c r="L1178" s="150">
        <v>0</v>
      </c>
      <c r="M1178" s="86">
        <v>0</v>
      </c>
      <c r="N1178" s="86">
        <v>35.559622622055002</v>
      </c>
      <c r="O1178" s="86">
        <v>1.6287850744058601</v>
      </c>
      <c r="P1178" s="86">
        <v>1.8240000000000001</v>
      </c>
      <c r="Q1178" s="88">
        <v>1.129</v>
      </c>
      <c r="R1178" s="85">
        <v>0</v>
      </c>
      <c r="S1178" s="86">
        <v>0.5</v>
      </c>
      <c r="T1178" s="86">
        <v>1.24</v>
      </c>
      <c r="U1178" s="88">
        <v>2.7692030663168201</v>
      </c>
      <c r="V1178" s="89">
        <v>3.71</v>
      </c>
      <c r="W1178" s="85">
        <v>26.003055127322401</v>
      </c>
      <c r="X1178" s="88">
        <v>32.566666666700002</v>
      </c>
      <c r="Y1178" s="85">
        <v>100</v>
      </c>
      <c r="Z1178" s="88"/>
      <c r="AA1178" s="85">
        <v>0</v>
      </c>
      <c r="AB1178" s="91">
        <v>0</v>
      </c>
      <c r="AC1178" s="86">
        <v>0</v>
      </c>
      <c r="AD1178" s="86">
        <v>0</v>
      </c>
      <c r="AE1178" s="86">
        <v>1.52</v>
      </c>
      <c r="AF1178" s="151">
        <v>0</v>
      </c>
      <c r="AG1178" s="150">
        <v>1.16046427471</v>
      </c>
      <c r="AH1178" s="86">
        <v>0.215527</v>
      </c>
      <c r="AI1178" s="88">
        <v>0.101099006893</v>
      </c>
      <c r="AJ1178" s="152">
        <v>2.63</v>
      </c>
      <c r="AK1178" s="153">
        <v>7</v>
      </c>
    </row>
    <row r="1179" spans="1:37" x14ac:dyDescent="0.2">
      <c r="A1179" s="149" t="s">
        <v>2628</v>
      </c>
      <c r="B1179" s="66" t="s">
        <v>2629</v>
      </c>
      <c r="C1179" s="67">
        <v>45</v>
      </c>
      <c r="D1179" s="84" t="s">
        <v>334</v>
      </c>
      <c r="E1179" s="85">
        <v>36.3185406443354</v>
      </c>
      <c r="F1179" s="91">
        <v>36.258089751795701</v>
      </c>
      <c r="G1179" s="86">
        <v>14.7606855842401</v>
      </c>
      <c r="H1179" s="86">
        <v>14.7500177796743</v>
      </c>
      <c r="I1179" s="86">
        <v>59</v>
      </c>
      <c r="J1179" s="86">
        <v>87.62</v>
      </c>
      <c r="K1179" s="87">
        <v>0</v>
      </c>
      <c r="L1179" s="150">
        <v>0</v>
      </c>
      <c r="M1179" s="86">
        <v>4.2986898638736298E-4</v>
      </c>
      <c r="N1179" s="86">
        <v>34.449364325615001</v>
      </c>
      <c r="O1179" s="86">
        <v>2.3883263847528302</v>
      </c>
      <c r="P1179" s="86">
        <v>1.474</v>
      </c>
      <c r="Q1179" s="88">
        <v>0.96799999999999997</v>
      </c>
      <c r="R1179" s="85">
        <v>1.5206812652068099E-2</v>
      </c>
      <c r="S1179" s="86">
        <v>0.4</v>
      </c>
      <c r="T1179" s="86">
        <v>1.71</v>
      </c>
      <c r="U1179" s="88">
        <v>3.6448332266552899</v>
      </c>
      <c r="V1179" s="89">
        <v>3.9</v>
      </c>
      <c r="W1179" s="85">
        <v>22.826487543490401</v>
      </c>
      <c r="X1179" s="88">
        <v>26.4666666667</v>
      </c>
      <c r="Y1179" s="85">
        <v>-99.88</v>
      </c>
      <c r="Z1179" s="88"/>
      <c r="AA1179" s="85">
        <v>0</v>
      </c>
      <c r="AB1179" s="91">
        <v>0</v>
      </c>
      <c r="AC1179" s="86">
        <v>0</v>
      </c>
      <c r="AD1179" s="86">
        <v>0</v>
      </c>
      <c r="AE1179" s="86">
        <v>1.06</v>
      </c>
      <c r="AF1179" s="151">
        <v>0</v>
      </c>
      <c r="AG1179" s="150">
        <v>1.8409797726699999</v>
      </c>
      <c r="AH1179" s="86">
        <v>0.60429900000000003</v>
      </c>
      <c r="AI1179" s="88">
        <v>5.8531029196500002E-2</v>
      </c>
      <c r="AJ1179" s="152">
        <v>2.5299999999999998</v>
      </c>
      <c r="AK1179" s="153">
        <v>4</v>
      </c>
    </row>
    <row r="1180" spans="1:37" x14ac:dyDescent="0.2">
      <c r="A1180" s="149" t="s">
        <v>2630</v>
      </c>
      <c r="B1180" s="66" t="s">
        <v>2631</v>
      </c>
      <c r="C1180" s="67">
        <v>45</v>
      </c>
      <c r="D1180" s="84" t="s">
        <v>334</v>
      </c>
      <c r="E1180" s="85">
        <v>47.303828265942798</v>
      </c>
      <c r="F1180" s="91">
        <v>47.240934143233098</v>
      </c>
      <c r="G1180" s="86">
        <v>14.5475760936129</v>
      </c>
      <c r="H1180" s="86">
        <v>14.543438322382</v>
      </c>
      <c r="I1180" s="86">
        <v>10.91</v>
      </c>
      <c r="J1180" s="86">
        <v>16.28</v>
      </c>
      <c r="K1180" s="87">
        <v>0</v>
      </c>
      <c r="L1180" s="150">
        <v>0</v>
      </c>
      <c r="M1180" s="86">
        <v>6.3674473921824203E-4</v>
      </c>
      <c r="N1180" s="86">
        <v>44.103112614629502</v>
      </c>
      <c r="O1180" s="86">
        <v>4.81668773704172</v>
      </c>
      <c r="P1180" s="86">
        <v>0.50700000000000001</v>
      </c>
      <c r="Q1180" s="88">
        <v>0.39539999999999997</v>
      </c>
      <c r="R1180" s="85">
        <v>1.6350555918901201E-2</v>
      </c>
      <c r="S1180" s="86">
        <v>0.2</v>
      </c>
      <c r="T1180" s="86">
        <v>0.85</v>
      </c>
      <c r="U1180" s="88">
        <v>2.0192323606812401</v>
      </c>
      <c r="V1180" s="89">
        <v>4.13</v>
      </c>
      <c r="W1180" s="85">
        <v>31.519352719513499</v>
      </c>
      <c r="X1180" s="88">
        <v>32.233333333300003</v>
      </c>
      <c r="Y1180" s="85">
        <v>95.28</v>
      </c>
      <c r="Z1180" s="88"/>
      <c r="AA1180" s="85">
        <v>0</v>
      </c>
      <c r="AB1180" s="91">
        <v>0</v>
      </c>
      <c r="AC1180" s="86">
        <v>0</v>
      </c>
      <c r="AD1180" s="86">
        <v>0</v>
      </c>
      <c r="AE1180" s="86">
        <v>0.13</v>
      </c>
      <c r="AF1180" s="151">
        <v>0</v>
      </c>
      <c r="AG1180" s="150">
        <v>0.94612396916099994</v>
      </c>
      <c r="AH1180" s="86">
        <v>0.122576</v>
      </c>
      <c r="AI1180" s="88">
        <v>1.93230043308E-2</v>
      </c>
      <c r="AJ1180" s="152">
        <v>2.59</v>
      </c>
      <c r="AK1180" s="153">
        <v>8</v>
      </c>
    </row>
    <row r="1181" spans="1:37" x14ac:dyDescent="0.2">
      <c r="A1181" s="149" t="s">
        <v>2632</v>
      </c>
      <c r="B1181" s="66" t="s">
        <v>2633</v>
      </c>
      <c r="C1181" s="67">
        <v>45</v>
      </c>
      <c r="D1181" s="84" t="s">
        <v>334</v>
      </c>
      <c r="E1181" s="85">
        <v>32.600525150594699</v>
      </c>
      <c r="F1181" s="91">
        <v>32.553158626370802</v>
      </c>
      <c r="G1181" s="86">
        <v>13.867064820058699</v>
      </c>
      <c r="H1181" s="86">
        <v>13.8299953663183</v>
      </c>
      <c r="I1181" s="86">
        <v>21.95</v>
      </c>
      <c r="J1181" s="86">
        <v>31.73</v>
      </c>
      <c r="K1181" s="87">
        <v>0</v>
      </c>
      <c r="L1181" s="150">
        <v>1.1996996790700001E-11</v>
      </c>
      <c r="M1181" s="86">
        <v>0</v>
      </c>
      <c r="N1181" s="86">
        <v>29.4238407180069</v>
      </c>
      <c r="O1181" s="86">
        <v>2.0902968321277098</v>
      </c>
      <c r="P1181" s="86">
        <v>0.79600000000000004</v>
      </c>
      <c r="Q1181" s="88">
        <v>1.0183</v>
      </c>
      <c r="R1181" s="85">
        <v>0</v>
      </c>
      <c r="S1181" s="86">
        <v>0.4</v>
      </c>
      <c r="T1181" s="86">
        <v>1.2</v>
      </c>
      <c r="U1181" s="88">
        <v>10.942696802759601</v>
      </c>
      <c r="V1181" s="89">
        <v>3.93</v>
      </c>
      <c r="W1181" s="85">
        <v>19.269628645336201</v>
      </c>
      <c r="X1181" s="88">
        <v>21.6</v>
      </c>
      <c r="Y1181" s="85">
        <v>-100</v>
      </c>
      <c r="Z1181" s="88"/>
      <c r="AA1181" s="85">
        <v>0</v>
      </c>
      <c r="AB1181" s="91">
        <v>0</v>
      </c>
      <c r="AC1181" s="86">
        <v>0</v>
      </c>
      <c r="AD1181" s="86">
        <v>0</v>
      </c>
      <c r="AE1181" s="86">
        <v>0.48</v>
      </c>
      <c r="AF1181" s="151">
        <v>0</v>
      </c>
      <c r="AG1181" s="150">
        <v>3.9726617289999999</v>
      </c>
      <c r="AH1181" s="86">
        <v>0.19444500000000001</v>
      </c>
      <c r="AI1181" s="88">
        <v>2.1283999264E-2</v>
      </c>
      <c r="AJ1181" s="152">
        <v>2.5499999999999998</v>
      </c>
      <c r="AK1181" s="153">
        <v>6</v>
      </c>
    </row>
    <row r="1182" spans="1:37" x14ac:dyDescent="0.2">
      <c r="A1182" s="149" t="s">
        <v>2634</v>
      </c>
      <c r="B1182" s="66" t="s">
        <v>2635</v>
      </c>
      <c r="C1182" s="67">
        <v>45</v>
      </c>
      <c r="D1182" s="84" t="s">
        <v>334</v>
      </c>
      <c r="E1182" s="85">
        <v>42.784369561778199</v>
      </c>
      <c r="F1182" s="91">
        <v>42.775932078257703</v>
      </c>
      <c r="G1182" s="86">
        <v>18.0108632600327</v>
      </c>
      <c r="H1182" s="86">
        <v>18.0045351473923</v>
      </c>
      <c r="I1182" s="86">
        <v>12.25</v>
      </c>
      <c r="J1182" s="86">
        <v>25.6</v>
      </c>
      <c r="K1182" s="87">
        <v>0</v>
      </c>
      <c r="L1182" s="150">
        <v>2.5087331270300001E-9</v>
      </c>
      <c r="M1182" s="86">
        <v>7.8422933698281405E-4</v>
      </c>
      <c r="N1182" s="86">
        <v>39.052484610014602</v>
      </c>
      <c r="O1182" s="86">
        <v>1.0843678743349401</v>
      </c>
      <c r="P1182" s="86">
        <v>0.55900000000000005</v>
      </c>
      <c r="Q1182" s="88">
        <v>0.73829999999999996</v>
      </c>
      <c r="R1182" s="85">
        <v>1.23823675086677E-2</v>
      </c>
      <c r="S1182" s="86">
        <v>0.3</v>
      </c>
      <c r="T1182" s="86">
        <v>1.06</v>
      </c>
      <c r="U1182" s="88">
        <v>4.9612403100775202</v>
      </c>
      <c r="V1182" s="89">
        <v>4.1399999999999997</v>
      </c>
      <c r="W1182" s="85">
        <v>20.517246370405701</v>
      </c>
      <c r="X1182" s="88">
        <v>23.366666666699999</v>
      </c>
      <c r="Y1182" s="85">
        <v>-54.32</v>
      </c>
      <c r="Z1182" s="88">
        <v>-100</v>
      </c>
      <c r="AA1182" s="85">
        <v>0</v>
      </c>
      <c r="AB1182" s="91">
        <v>0</v>
      </c>
      <c r="AC1182" s="86">
        <v>0</v>
      </c>
      <c r="AD1182" s="86">
        <v>0</v>
      </c>
      <c r="AE1182" s="86">
        <v>0.38</v>
      </c>
      <c r="AF1182" s="151">
        <v>0</v>
      </c>
      <c r="AG1182" s="150">
        <v>0.91548838714900005</v>
      </c>
      <c r="AH1182" s="86">
        <v>0.14747299999999999</v>
      </c>
      <c r="AI1182" s="88">
        <v>3.1926010400000003E-2</v>
      </c>
      <c r="AJ1182" s="152">
        <v>2.59</v>
      </c>
      <c r="AK1182" s="153">
        <v>9</v>
      </c>
    </row>
    <row r="1183" spans="1:37" x14ac:dyDescent="0.2">
      <c r="A1183" s="149" t="s">
        <v>519</v>
      </c>
      <c r="B1183" s="66" t="s">
        <v>2636</v>
      </c>
      <c r="C1183" s="67">
        <v>45</v>
      </c>
      <c r="D1183" s="84" t="s">
        <v>334</v>
      </c>
      <c r="E1183" s="85">
        <v>36.470031247041</v>
      </c>
      <c r="F1183" s="91">
        <v>36.4264747656472</v>
      </c>
      <c r="G1183" s="86">
        <v>16.5969131711012</v>
      </c>
      <c r="H1183" s="86">
        <v>16.589338130858799</v>
      </c>
      <c r="I1183" s="86">
        <v>15.61</v>
      </c>
      <c r="J1183" s="86">
        <v>24.96</v>
      </c>
      <c r="K1183" s="87">
        <v>0</v>
      </c>
      <c r="L1183" s="150">
        <v>0</v>
      </c>
      <c r="M1183" s="86">
        <v>2.8012493695182398E-3</v>
      </c>
      <c r="N1183" s="86">
        <v>33.281407321567698</v>
      </c>
      <c r="O1183" s="86">
        <v>1.0411297804350099</v>
      </c>
      <c r="P1183" s="86">
        <v>0.501</v>
      </c>
      <c r="Q1183" s="88">
        <v>1.0942000000000001</v>
      </c>
      <c r="R1183" s="85">
        <v>2.0458265139116201E-2</v>
      </c>
      <c r="S1183" s="86">
        <v>0.4</v>
      </c>
      <c r="T1183" s="86">
        <v>1.38</v>
      </c>
      <c r="U1183" s="88">
        <v>5.4256225736199202</v>
      </c>
      <c r="V1183" s="89">
        <v>3.91</v>
      </c>
      <c r="W1183" s="85">
        <v>19.0751093880416</v>
      </c>
      <c r="X1183" s="88">
        <v>20.366666666699999</v>
      </c>
      <c r="Y1183" s="85">
        <v>-100</v>
      </c>
      <c r="Z1183" s="88"/>
      <c r="AA1183" s="85">
        <v>0</v>
      </c>
      <c r="AB1183" s="91">
        <v>0</v>
      </c>
      <c r="AC1183" s="86">
        <v>0</v>
      </c>
      <c r="AD1183" s="86">
        <v>0</v>
      </c>
      <c r="AE1183" s="86">
        <v>1.1200000000000001</v>
      </c>
      <c r="AF1183" s="151">
        <v>0</v>
      </c>
      <c r="AG1183" s="150">
        <v>0.80910391192300002</v>
      </c>
      <c r="AH1183" s="86">
        <v>7.9532000000000005E-2</v>
      </c>
      <c r="AI1183" s="88">
        <v>2.6605001494999999E-2</v>
      </c>
      <c r="AJ1183" s="152">
        <v>2.63</v>
      </c>
      <c r="AK1183" s="153">
        <v>6</v>
      </c>
    </row>
    <row r="1184" spans="1:37" x14ac:dyDescent="0.2">
      <c r="A1184" s="149" t="s">
        <v>2637</v>
      </c>
      <c r="B1184" s="66" t="s">
        <v>2638</v>
      </c>
      <c r="C1184" s="67">
        <v>45</v>
      </c>
      <c r="D1184" s="84" t="s">
        <v>334</v>
      </c>
      <c r="E1184" s="85">
        <v>53.190877605698198</v>
      </c>
      <c r="F1184" s="91">
        <v>53.082402143370601</v>
      </c>
      <c r="G1184" s="86">
        <v>18.170293406521601</v>
      </c>
      <c r="H1184" s="86">
        <v>18.124550741684601</v>
      </c>
      <c r="I1184" s="86">
        <v>20.12</v>
      </c>
      <c r="J1184" s="86">
        <v>28.87</v>
      </c>
      <c r="K1184" s="87">
        <v>0</v>
      </c>
      <c r="L1184" s="150">
        <v>3.5182477653900001E-9</v>
      </c>
      <c r="M1184" s="86">
        <v>7.1503032818335795E-4</v>
      </c>
      <c r="N1184" s="86">
        <v>50.431804938093798</v>
      </c>
      <c r="O1184" s="86">
        <v>2.06575400021008</v>
      </c>
      <c r="P1184" s="86">
        <v>1.359</v>
      </c>
      <c r="Q1184" s="88">
        <v>0.82050000000000001</v>
      </c>
      <c r="R1184" s="85">
        <v>8.9445438282647598E-3</v>
      </c>
      <c r="S1184" s="86">
        <v>0.2</v>
      </c>
      <c r="T1184" s="86">
        <v>1.44</v>
      </c>
      <c r="U1184" s="88">
        <v>3.11442200875645</v>
      </c>
      <c r="V1184" s="89">
        <v>4.18</v>
      </c>
      <c r="W1184" s="85">
        <v>22.6547200832015</v>
      </c>
      <c r="X1184" s="88">
        <v>27</v>
      </c>
      <c r="Y1184" s="85">
        <v>-100</v>
      </c>
      <c r="Z1184" s="88"/>
      <c r="AA1184" s="85">
        <v>0</v>
      </c>
      <c r="AB1184" s="91">
        <v>0</v>
      </c>
      <c r="AC1184" s="86">
        <v>0</v>
      </c>
      <c r="AD1184" s="86">
        <v>0</v>
      </c>
      <c r="AE1184" s="86">
        <v>0.52</v>
      </c>
      <c r="AF1184" s="151">
        <v>0</v>
      </c>
      <c r="AG1184" s="150">
        <v>1.17242760483</v>
      </c>
      <c r="AH1184" s="86">
        <v>0.26933299999999999</v>
      </c>
      <c r="AI1184" s="88">
        <v>9.0524978424800007E-2</v>
      </c>
      <c r="AJ1184" s="152">
        <v>2.69</v>
      </c>
      <c r="AK1184" s="153">
        <v>15</v>
      </c>
    </row>
    <row r="1185" spans="1:37" x14ac:dyDescent="0.2">
      <c r="A1185" s="149" t="s">
        <v>1062</v>
      </c>
      <c r="B1185" s="66" t="s">
        <v>2639</v>
      </c>
      <c r="C1185" s="67">
        <v>45</v>
      </c>
      <c r="D1185" s="84" t="s">
        <v>334</v>
      </c>
      <c r="E1185" s="85">
        <v>49.142457985782997</v>
      </c>
      <c r="F1185" s="91">
        <v>49.102190080946698</v>
      </c>
      <c r="G1185" s="86">
        <v>18.128775116078401</v>
      </c>
      <c r="H1185" s="86">
        <v>18.110695648600899</v>
      </c>
      <c r="I1185" s="86">
        <v>109.58</v>
      </c>
      <c r="J1185" s="86">
        <v>165.67</v>
      </c>
      <c r="K1185" s="87">
        <v>0</v>
      </c>
      <c r="L1185" s="150">
        <v>0</v>
      </c>
      <c r="M1185" s="86">
        <v>9.1942600097489405E-3</v>
      </c>
      <c r="N1185" s="86">
        <v>47.370024036087102</v>
      </c>
      <c r="O1185" s="86">
        <v>14.6279120718615</v>
      </c>
      <c r="P1185" s="86">
        <v>2.706</v>
      </c>
      <c r="Q1185" s="88">
        <v>0.85829999999999995</v>
      </c>
      <c r="R1185" s="85">
        <v>4.6875E-2</v>
      </c>
      <c r="S1185" s="86">
        <v>0.3</v>
      </c>
      <c r="T1185" s="86">
        <v>1.89</v>
      </c>
      <c r="U1185" s="88">
        <v>1.50634835846653</v>
      </c>
      <c r="V1185" s="89">
        <v>3.71</v>
      </c>
      <c r="W1185" s="85">
        <v>15.6492808523773</v>
      </c>
      <c r="X1185" s="88">
        <v>21.9666666667</v>
      </c>
      <c r="Y1185" s="85">
        <v>-100</v>
      </c>
      <c r="Z1185" s="88"/>
      <c r="AA1185" s="85">
        <v>0.98</v>
      </c>
      <c r="AB1185" s="91">
        <v>1.07</v>
      </c>
      <c r="AC1185" s="86">
        <v>0</v>
      </c>
      <c r="AD1185" s="86">
        <v>0.02</v>
      </c>
      <c r="AE1185" s="86">
        <v>2.2799999999999998</v>
      </c>
      <c r="AF1185" s="151">
        <v>0</v>
      </c>
      <c r="AG1185" s="150">
        <v>0.428219991026</v>
      </c>
      <c r="AH1185" s="86">
        <v>1.2248950000000001</v>
      </c>
      <c r="AI1185" s="88">
        <v>0.17868500439400001</v>
      </c>
      <c r="AJ1185" s="152">
        <v>2.4700000000000002</v>
      </c>
      <c r="AK1185" s="153">
        <v>8</v>
      </c>
    </row>
    <row r="1186" spans="1:37" x14ac:dyDescent="0.2">
      <c r="A1186" s="149" t="s">
        <v>874</v>
      </c>
      <c r="B1186" s="66" t="s">
        <v>2640</v>
      </c>
      <c r="C1186" s="67">
        <v>45</v>
      </c>
      <c r="D1186" s="84" t="s">
        <v>334</v>
      </c>
      <c r="E1186" s="85">
        <v>33.162954765527701</v>
      </c>
      <c r="F1186" s="91">
        <v>32.916724304883097</v>
      </c>
      <c r="G1186" s="86">
        <v>15.9392723751556</v>
      </c>
      <c r="H1186" s="86">
        <v>15.8251487065984</v>
      </c>
      <c r="I1186" s="86">
        <v>154.04</v>
      </c>
      <c r="J1186" s="86">
        <v>253.21</v>
      </c>
      <c r="K1186" s="87">
        <v>0</v>
      </c>
      <c r="L1186" s="150">
        <v>0</v>
      </c>
      <c r="M1186" s="86">
        <v>2.6300288114630001E-3</v>
      </c>
      <c r="N1186" s="86">
        <v>31.170871837469299</v>
      </c>
      <c r="O1186" s="86">
        <v>11.5438312881182</v>
      </c>
      <c r="P1186" s="86">
        <v>8.3140000000000001</v>
      </c>
      <c r="Q1186" s="88">
        <v>0.69169999999999998</v>
      </c>
      <c r="R1186" s="85">
        <v>2.61335424016725E-2</v>
      </c>
      <c r="S1186" s="86">
        <v>0.4</v>
      </c>
      <c r="T1186" s="86">
        <v>2.0699999999999998</v>
      </c>
      <c r="U1186" s="88">
        <v>2.5065707566745101</v>
      </c>
      <c r="V1186" s="89">
        <v>3.44</v>
      </c>
      <c r="W1186" s="85">
        <v>17.2906759203143</v>
      </c>
      <c r="X1186" s="88">
        <v>25.4</v>
      </c>
      <c r="Y1186" s="85">
        <v>-100</v>
      </c>
      <c r="Z1186" s="88"/>
      <c r="AA1186" s="85">
        <v>1.2</v>
      </c>
      <c r="AB1186" s="91">
        <v>1.57</v>
      </c>
      <c r="AC1186" s="86">
        <v>0.1</v>
      </c>
      <c r="AD1186" s="86">
        <v>0.14000000000000001</v>
      </c>
      <c r="AE1186" s="86">
        <v>3.44</v>
      </c>
      <c r="AF1186" s="151">
        <v>0</v>
      </c>
      <c r="AG1186" s="150">
        <v>1.3129641214300001</v>
      </c>
      <c r="AH1186" s="86">
        <v>2.2142249999999999</v>
      </c>
      <c r="AI1186" s="88">
        <v>0.90917200390599995</v>
      </c>
      <c r="AJ1186" s="152">
        <v>2.52</v>
      </c>
      <c r="AK1186" s="153">
        <v>5</v>
      </c>
    </row>
    <row r="1187" spans="1:37" x14ac:dyDescent="0.2">
      <c r="A1187" s="149" t="s">
        <v>343</v>
      </c>
      <c r="B1187" s="66" t="s">
        <v>2641</v>
      </c>
      <c r="C1187" s="67">
        <v>45</v>
      </c>
      <c r="D1187" s="84" t="s">
        <v>334</v>
      </c>
      <c r="E1187" s="85">
        <v>51.850269072491301</v>
      </c>
      <c r="F1187" s="91">
        <v>51.809116809116802</v>
      </c>
      <c r="G1187" s="86">
        <v>15.284900284900299</v>
      </c>
      <c r="H1187" s="86">
        <v>15.283317505539699</v>
      </c>
      <c r="I1187" s="86">
        <v>28.65</v>
      </c>
      <c r="J1187" s="86">
        <v>65.02</v>
      </c>
      <c r="K1187" s="87">
        <v>0</v>
      </c>
      <c r="L1187" s="150">
        <v>0</v>
      </c>
      <c r="M1187" s="86">
        <v>0</v>
      </c>
      <c r="N1187" s="86">
        <v>49.6705002693027</v>
      </c>
      <c r="O1187" s="86">
        <v>11.215711735107901</v>
      </c>
      <c r="P1187" s="86">
        <v>1.0509999999999999</v>
      </c>
      <c r="Q1187" s="88">
        <v>0.4924</v>
      </c>
      <c r="R1187" s="85">
        <v>0</v>
      </c>
      <c r="S1187" s="86">
        <v>0</v>
      </c>
      <c r="T1187" s="86">
        <v>1.1399999999999999</v>
      </c>
      <c r="U1187" s="88">
        <v>0.81196581196581197</v>
      </c>
      <c r="V1187" s="89">
        <v>4</v>
      </c>
      <c r="W1187" s="85">
        <v>26.639167614290798</v>
      </c>
      <c r="X1187" s="88">
        <v>34.233333333300003</v>
      </c>
      <c r="Y1187" s="85">
        <v>100</v>
      </c>
      <c r="Z1187" s="88"/>
      <c r="AA1187" s="85">
        <v>0</v>
      </c>
      <c r="AB1187" s="91">
        <v>0</v>
      </c>
      <c r="AC1187" s="86">
        <v>0</v>
      </c>
      <c r="AD1187" s="86">
        <v>0</v>
      </c>
      <c r="AE1187" s="86">
        <v>0.01</v>
      </c>
      <c r="AF1187" s="151">
        <v>0</v>
      </c>
      <c r="AG1187" s="150">
        <v>5.1469260189099999E-8</v>
      </c>
      <c r="AH1187" s="86">
        <v>0.251278</v>
      </c>
      <c r="AI1187" s="88">
        <v>7.4826044039499995E-2</v>
      </c>
      <c r="AJ1187" s="152">
        <v>2.68</v>
      </c>
      <c r="AK1187" s="153">
        <v>12</v>
      </c>
    </row>
    <row r="1188" spans="1:37" x14ac:dyDescent="0.2">
      <c r="A1188" s="149" t="s">
        <v>2642</v>
      </c>
      <c r="B1188" s="66" t="s">
        <v>2643</v>
      </c>
      <c r="C1188" s="67">
        <v>45</v>
      </c>
      <c r="D1188" s="84" t="s">
        <v>334</v>
      </c>
      <c r="E1188" s="85">
        <v>45.395282888366303</v>
      </c>
      <c r="F1188" s="91">
        <v>45.390095448886399</v>
      </c>
      <c r="G1188" s="86">
        <v>14.9251279568405</v>
      </c>
      <c r="H1188" s="86">
        <v>14.9242633835939</v>
      </c>
      <c r="I1188" s="86">
        <v>32.58</v>
      </c>
      <c r="J1188" s="86">
        <v>53.06</v>
      </c>
      <c r="K1188" s="87">
        <v>0</v>
      </c>
      <c r="L1188" s="150">
        <v>0</v>
      </c>
      <c r="M1188" s="86">
        <v>5.2552629802225502E-5</v>
      </c>
      <c r="N1188" s="86">
        <v>42.782777022078101</v>
      </c>
      <c r="O1188" s="86">
        <v>4.6938775510204103</v>
      </c>
      <c r="P1188" s="86">
        <v>1.044</v>
      </c>
      <c r="Q1188" s="88">
        <v>0.60519999999999996</v>
      </c>
      <c r="R1188" s="85">
        <v>1.6181229773462799E-2</v>
      </c>
      <c r="S1188" s="86">
        <v>0.1</v>
      </c>
      <c r="T1188" s="86">
        <v>1.23</v>
      </c>
      <c r="U1188" s="88">
        <v>2.18218287453313</v>
      </c>
      <c r="V1188" s="89">
        <v>4.04</v>
      </c>
      <c r="W1188" s="85">
        <v>27.401619229744998</v>
      </c>
      <c r="X1188" s="88">
        <v>27.066666666700002</v>
      </c>
      <c r="Y1188" s="85">
        <v>-100</v>
      </c>
      <c r="Z1188" s="88"/>
      <c r="AA1188" s="85">
        <v>0</v>
      </c>
      <c r="AB1188" s="91">
        <v>0</v>
      </c>
      <c r="AC1188" s="86">
        <v>0</v>
      </c>
      <c r="AD1188" s="86">
        <v>0</v>
      </c>
      <c r="AE1188" s="86">
        <v>7.0000000000000007E-2</v>
      </c>
      <c r="AF1188" s="151">
        <v>0</v>
      </c>
      <c r="AG1188" s="150">
        <v>1.09653601985</v>
      </c>
      <c r="AH1188" s="86">
        <v>0.37198599999999998</v>
      </c>
      <c r="AI1188" s="88">
        <v>0.148546029035</v>
      </c>
      <c r="AJ1188" s="152">
        <v>2.56</v>
      </c>
      <c r="AK1188" s="153">
        <v>6</v>
      </c>
    </row>
    <row r="1189" spans="1:37" x14ac:dyDescent="0.2">
      <c r="A1189" s="149" t="s">
        <v>2644</v>
      </c>
      <c r="B1189" s="66" t="s">
        <v>2645</v>
      </c>
      <c r="C1189" s="67">
        <v>45</v>
      </c>
      <c r="D1189" s="84" t="s">
        <v>334</v>
      </c>
      <c r="E1189" s="85">
        <v>51.677345043553402</v>
      </c>
      <c r="F1189" s="91">
        <v>51.642550332349501</v>
      </c>
      <c r="G1189" s="86">
        <v>14.994120893624199</v>
      </c>
      <c r="H1189" s="86">
        <v>14.978523264463799</v>
      </c>
      <c r="I1189" s="86">
        <v>13.35</v>
      </c>
      <c r="J1189" s="86">
        <v>28.18</v>
      </c>
      <c r="K1189" s="87">
        <v>0</v>
      </c>
      <c r="L1189" s="150">
        <v>0</v>
      </c>
      <c r="M1189" s="86">
        <v>0</v>
      </c>
      <c r="N1189" s="86">
        <v>48.650220520525401</v>
      </c>
      <c r="O1189" s="86">
        <v>6.4952638700947203</v>
      </c>
      <c r="P1189" s="86">
        <v>1.0009999999999999</v>
      </c>
      <c r="Q1189" s="88">
        <v>0.42659999999999998</v>
      </c>
      <c r="R1189" s="85">
        <v>0</v>
      </c>
      <c r="S1189" s="86">
        <v>0.1</v>
      </c>
      <c r="T1189" s="86">
        <v>0.74</v>
      </c>
      <c r="U1189" s="88">
        <v>2.4344299666450699</v>
      </c>
      <c r="V1189" s="89">
        <v>4.29</v>
      </c>
      <c r="W1189" s="85">
        <v>32.155211921786702</v>
      </c>
      <c r="X1189" s="88">
        <v>31.933333333299998</v>
      </c>
      <c r="Y1189" s="85">
        <v>-99.74</v>
      </c>
      <c r="Z1189" s="88"/>
      <c r="AA1189" s="85">
        <v>0</v>
      </c>
      <c r="AB1189" s="91">
        <v>0</v>
      </c>
      <c r="AC1189" s="86">
        <v>0</v>
      </c>
      <c r="AD1189" s="86">
        <v>0</v>
      </c>
      <c r="AE1189" s="86">
        <v>0.19</v>
      </c>
      <c r="AF1189" s="151">
        <v>0</v>
      </c>
      <c r="AG1189" s="150">
        <v>0.313784151018</v>
      </c>
      <c r="AH1189" s="86">
        <v>0.14391999999999999</v>
      </c>
      <c r="AI1189" s="88">
        <v>0.13807001828400001</v>
      </c>
      <c r="AJ1189" s="152">
        <v>2.57</v>
      </c>
      <c r="AK1189" s="153">
        <v>10</v>
      </c>
    </row>
    <row r="1190" spans="1:37" x14ac:dyDescent="0.2">
      <c r="A1190" s="149" t="s">
        <v>2646</v>
      </c>
      <c r="B1190" s="66" t="s">
        <v>2647</v>
      </c>
      <c r="C1190" s="67">
        <v>45</v>
      </c>
      <c r="D1190" s="84" t="s">
        <v>334</v>
      </c>
      <c r="E1190" s="85">
        <v>59.6226549682574</v>
      </c>
      <c r="F1190" s="91">
        <v>59.353377559027003</v>
      </c>
      <c r="G1190" s="86">
        <v>17.067907839360899</v>
      </c>
      <c r="H1190" s="86">
        <v>17.0447250160496</v>
      </c>
      <c r="I1190" s="86">
        <v>12.09</v>
      </c>
      <c r="J1190" s="86">
        <v>20.8</v>
      </c>
      <c r="K1190" s="87">
        <v>0</v>
      </c>
      <c r="L1190" s="150">
        <v>0</v>
      </c>
      <c r="M1190" s="86">
        <v>3.5078447756797799E-3</v>
      </c>
      <c r="N1190" s="86">
        <v>56.487867633920601</v>
      </c>
      <c r="O1190" s="86">
        <v>5.7160342717258299</v>
      </c>
      <c r="P1190" s="86">
        <v>0.42399999999999999</v>
      </c>
      <c r="Q1190" s="88">
        <v>0.75290000000000001</v>
      </c>
      <c r="R1190" s="85">
        <v>3.4399724802201603E-2</v>
      </c>
      <c r="S1190" s="86">
        <v>0</v>
      </c>
      <c r="T1190" s="86">
        <v>1.23</v>
      </c>
      <c r="U1190" s="88">
        <v>1.04857693130751</v>
      </c>
      <c r="V1190" s="89">
        <v>4.12</v>
      </c>
      <c r="W1190" s="85">
        <v>30.6159056413881</v>
      </c>
      <c r="X1190" s="88">
        <v>31.766666666700001</v>
      </c>
      <c r="Y1190" s="85">
        <v>100</v>
      </c>
      <c r="Z1190" s="88"/>
      <c r="AA1190" s="85">
        <v>0</v>
      </c>
      <c r="AB1190" s="91">
        <v>0</v>
      </c>
      <c r="AC1190" s="86">
        <v>0</v>
      </c>
      <c r="AD1190" s="86">
        <v>0</v>
      </c>
      <c r="AE1190" s="86">
        <v>0.01</v>
      </c>
      <c r="AF1190" s="151">
        <v>0</v>
      </c>
      <c r="AG1190" s="150">
        <v>1.02480965212E-2</v>
      </c>
      <c r="AH1190" s="86">
        <v>6.9744E-2</v>
      </c>
      <c r="AI1190" s="88">
        <v>1.8640004213500001E-2</v>
      </c>
      <c r="AJ1190" s="152">
        <v>2.66</v>
      </c>
      <c r="AK1190" s="153">
        <v>16</v>
      </c>
    </row>
    <row r="1191" spans="1:37" x14ac:dyDescent="0.2">
      <c r="A1191" s="149" t="s">
        <v>2648</v>
      </c>
      <c r="B1191" s="66" t="s">
        <v>2649</v>
      </c>
      <c r="C1191" s="67">
        <v>45</v>
      </c>
      <c r="D1191" s="84" t="s">
        <v>334</v>
      </c>
      <c r="E1191" s="85">
        <v>56.1185575441406</v>
      </c>
      <c r="F1191" s="91">
        <v>56.074653719342599</v>
      </c>
      <c r="G1191" s="86">
        <v>15.5307628074344</v>
      </c>
      <c r="H1191" s="86">
        <v>15.523875932956299</v>
      </c>
      <c r="I1191" s="86">
        <v>9.68</v>
      </c>
      <c r="J1191" s="86">
        <v>17.649999999999999</v>
      </c>
      <c r="K1191" s="87">
        <v>0</v>
      </c>
      <c r="L1191" s="150">
        <v>1.8499201020000001E-11</v>
      </c>
      <c r="M1191" s="86">
        <v>0</v>
      </c>
      <c r="N1191" s="86">
        <v>52.9098642266311</v>
      </c>
      <c r="O1191" s="86">
        <v>6.7061576714933402</v>
      </c>
      <c r="P1191" s="86">
        <v>0.46500000000000002</v>
      </c>
      <c r="Q1191" s="88">
        <v>0.373</v>
      </c>
      <c r="R1191" s="85">
        <v>0</v>
      </c>
      <c r="S1191" s="86">
        <v>0</v>
      </c>
      <c r="T1191" s="86">
        <v>0.66</v>
      </c>
      <c r="U1191" s="88">
        <v>1.5960331603006099</v>
      </c>
      <c r="V1191" s="89">
        <v>4.37</v>
      </c>
      <c r="W1191" s="85">
        <v>30.7676892106022</v>
      </c>
      <c r="X1191" s="88">
        <v>29.133333333300001</v>
      </c>
      <c r="Y1191" s="85">
        <v>-19.060000000000002</v>
      </c>
      <c r="Z1191" s="88"/>
      <c r="AA1191" s="85">
        <v>0</v>
      </c>
      <c r="AB1191" s="91">
        <v>0</v>
      </c>
      <c r="AC1191" s="86">
        <v>0</v>
      </c>
      <c r="AD1191" s="86">
        <v>0</v>
      </c>
      <c r="AE1191" s="86">
        <v>0.01</v>
      </c>
      <c r="AF1191" s="151">
        <v>1.08441386592E-8</v>
      </c>
      <c r="AG1191" s="150">
        <v>0.36805601832399998</v>
      </c>
      <c r="AH1191" s="86">
        <v>0.124706</v>
      </c>
      <c r="AI1191" s="88">
        <v>6.6214005243299998E-2</v>
      </c>
      <c r="AJ1191" s="152">
        <v>2.65</v>
      </c>
      <c r="AK1191" s="153">
        <v>15</v>
      </c>
    </row>
    <row r="1192" spans="1:37" x14ac:dyDescent="0.2">
      <c r="A1192" s="149" t="s">
        <v>2650</v>
      </c>
      <c r="B1192" s="66" t="s">
        <v>2651</v>
      </c>
      <c r="C1192" s="67">
        <v>45</v>
      </c>
      <c r="D1192" s="84" t="s">
        <v>334</v>
      </c>
      <c r="E1192" s="85">
        <v>53.8457503540643</v>
      </c>
      <c r="F1192" s="91">
        <v>53.779308656653797</v>
      </c>
      <c r="G1192" s="86">
        <v>15.834105572360301</v>
      </c>
      <c r="H1192" s="86">
        <v>15.821866312310901</v>
      </c>
      <c r="I1192" s="86">
        <v>19.79</v>
      </c>
      <c r="J1192" s="86">
        <v>26.89</v>
      </c>
      <c r="K1192" s="87">
        <v>0</v>
      </c>
      <c r="L1192" s="150">
        <v>1.3686412601400001E-9</v>
      </c>
      <c r="M1192" s="86">
        <v>0</v>
      </c>
      <c r="N1192" s="86">
        <v>50.746215620780298</v>
      </c>
      <c r="O1192" s="86">
        <v>4.8803053081993797</v>
      </c>
      <c r="P1192" s="86">
        <v>0.68600000000000005</v>
      </c>
      <c r="Q1192" s="88">
        <v>0.31080000000000002</v>
      </c>
      <c r="R1192" s="85">
        <v>0</v>
      </c>
      <c r="S1192" s="86">
        <v>0</v>
      </c>
      <c r="T1192" s="86">
        <v>0.77</v>
      </c>
      <c r="U1192" s="88">
        <v>2.6908887451261498</v>
      </c>
      <c r="V1192" s="89">
        <v>4.32</v>
      </c>
      <c r="W1192" s="85">
        <v>30.090412906799202</v>
      </c>
      <c r="X1192" s="88"/>
      <c r="Y1192" s="85">
        <v>-100</v>
      </c>
      <c r="Z1192" s="88"/>
      <c r="AA1192" s="85">
        <v>0</v>
      </c>
      <c r="AB1192" s="91">
        <v>0</v>
      </c>
      <c r="AC1192" s="86">
        <v>0</v>
      </c>
      <c r="AD1192" s="86">
        <v>0</v>
      </c>
      <c r="AE1192" s="86">
        <v>0</v>
      </c>
      <c r="AF1192" s="151">
        <v>4.17161847651E-8</v>
      </c>
      <c r="AG1192" s="150">
        <v>0.102019992904</v>
      </c>
      <c r="AH1192" s="86">
        <v>9.2315999999999995E-2</v>
      </c>
      <c r="AI1192" s="88">
        <v>5.5035992083499997E-2</v>
      </c>
      <c r="AJ1192" s="152">
        <v>2.73</v>
      </c>
      <c r="AK1192" s="153">
        <v>16</v>
      </c>
    </row>
    <row r="1193" spans="1:37" x14ac:dyDescent="0.2">
      <c r="A1193" s="149" t="s">
        <v>2652</v>
      </c>
      <c r="B1193" s="66" t="s">
        <v>2653</v>
      </c>
      <c r="C1193" s="67">
        <v>65</v>
      </c>
      <c r="D1193" s="84" t="s">
        <v>334</v>
      </c>
      <c r="E1193" s="85">
        <v>81.971027412525103</v>
      </c>
      <c r="F1193" s="91">
        <v>81.923779808335198</v>
      </c>
      <c r="G1193" s="86">
        <v>40.3227100512592</v>
      </c>
      <c r="H1193" s="86">
        <v>40.303989302429201</v>
      </c>
      <c r="I1193" s="86">
        <v>5.86</v>
      </c>
      <c r="J1193" s="86">
        <v>12.11</v>
      </c>
      <c r="K1193" s="87">
        <v>0</v>
      </c>
      <c r="L1193" s="150">
        <v>2.00000004099E-2</v>
      </c>
      <c r="M1193" s="86">
        <v>8.4680946789056897E-4</v>
      </c>
      <c r="N1193" s="86">
        <v>75.167405196976404</v>
      </c>
      <c r="O1193" s="86">
        <v>94.796092530050501</v>
      </c>
      <c r="P1193" s="86">
        <v>0.76200000000000001</v>
      </c>
      <c r="Q1193" s="88">
        <v>0.4854</v>
      </c>
      <c r="R1193" s="85">
        <v>1.40311491511155E-2</v>
      </c>
      <c r="S1193" s="86">
        <v>0</v>
      </c>
      <c r="T1193" s="86">
        <v>1.01</v>
      </c>
      <c r="U1193" s="88">
        <v>1.47091597949632</v>
      </c>
      <c r="V1193" s="89">
        <v>4.97</v>
      </c>
      <c r="W1193" s="85">
        <v>61.5761742958437</v>
      </c>
      <c r="X1193" s="88"/>
      <c r="Y1193" s="85">
        <v>100</v>
      </c>
      <c r="Z1193" s="88">
        <v>100</v>
      </c>
      <c r="AA1193" s="85">
        <v>0</v>
      </c>
      <c r="AB1193" s="91">
        <v>0</v>
      </c>
      <c r="AC1193" s="86">
        <v>0</v>
      </c>
      <c r="AD1193" s="86">
        <v>0</v>
      </c>
      <c r="AE1193" s="86">
        <v>0</v>
      </c>
      <c r="AF1193" s="151">
        <v>34.205397382199997</v>
      </c>
      <c r="AG1193" s="150">
        <v>8.0279988807999997E-2</v>
      </c>
      <c r="AH1193" s="86">
        <v>7.8343999999999997E-2</v>
      </c>
      <c r="AI1193" s="88">
        <v>1.7798001642900001E-2</v>
      </c>
      <c r="AJ1193" s="152">
        <v>4.3499999999999996</v>
      </c>
      <c r="AK1193" s="153">
        <v>81</v>
      </c>
    </row>
    <row r="1194" spans="1:37" x14ac:dyDescent="0.2">
      <c r="A1194" s="149" t="s">
        <v>2654</v>
      </c>
      <c r="B1194" s="66" t="s">
        <v>2655</v>
      </c>
      <c r="C1194" s="67">
        <v>65</v>
      </c>
      <c r="D1194" s="84" t="s">
        <v>334</v>
      </c>
      <c r="E1194" s="85">
        <v>81.442627070066195</v>
      </c>
      <c r="F1194" s="91">
        <v>80.746126846275303</v>
      </c>
      <c r="G1194" s="86">
        <v>41.398968205981902</v>
      </c>
      <c r="H1194" s="86">
        <v>41.242707163665798</v>
      </c>
      <c r="I1194" s="86">
        <v>9.36</v>
      </c>
      <c r="J1194" s="86">
        <v>25.49</v>
      </c>
      <c r="K1194" s="87">
        <v>1.7399999999999999E-2</v>
      </c>
      <c r="L1194" s="150">
        <v>5.0000002027299997E-2</v>
      </c>
      <c r="M1194" s="86">
        <v>0.16134016227249801</v>
      </c>
      <c r="N1194" s="86">
        <v>77.920092219758402</v>
      </c>
      <c r="O1194" s="86">
        <v>97.894786864990706</v>
      </c>
      <c r="P1194" s="86">
        <v>1.329</v>
      </c>
      <c r="Q1194" s="88">
        <v>0.2356</v>
      </c>
      <c r="R1194" s="85">
        <v>4.8502485752394797E-2</v>
      </c>
      <c r="S1194" s="86">
        <v>0</v>
      </c>
      <c r="T1194" s="86">
        <v>0.54</v>
      </c>
      <c r="U1194" s="88">
        <v>0.77266766652794205</v>
      </c>
      <c r="V1194" s="89">
        <v>4.8600000000000003</v>
      </c>
      <c r="W1194" s="85">
        <v>55.106841647038898</v>
      </c>
      <c r="X1194" s="88"/>
      <c r="Y1194" s="85">
        <v>8.7000000000000028</v>
      </c>
      <c r="Z1194" s="88">
        <v>100</v>
      </c>
      <c r="AA1194" s="85">
        <v>0</v>
      </c>
      <c r="AB1194" s="91">
        <v>0</v>
      </c>
      <c r="AC1194" s="86">
        <v>0</v>
      </c>
      <c r="AD1194" s="86">
        <v>0</v>
      </c>
      <c r="AE1194" s="86">
        <v>0</v>
      </c>
      <c r="AF1194" s="151">
        <v>35.380500710600003</v>
      </c>
      <c r="AG1194" s="150">
        <v>1.1159999243899999E-2</v>
      </c>
      <c r="AH1194" s="86">
        <v>0.179891</v>
      </c>
      <c r="AI1194" s="88">
        <v>4.5003037252599999E-2</v>
      </c>
      <c r="AJ1194" s="152">
        <v>4.58</v>
      </c>
      <c r="AK1194" s="153">
        <v>84</v>
      </c>
    </row>
    <row r="1195" spans="1:37" x14ac:dyDescent="0.2">
      <c r="A1195" s="149" t="s">
        <v>2656</v>
      </c>
      <c r="B1195" s="66" t="s">
        <v>2657</v>
      </c>
      <c r="C1195" s="67">
        <v>65</v>
      </c>
      <c r="D1195" s="84" t="s">
        <v>334</v>
      </c>
      <c r="E1195" s="85">
        <v>60.279830083135899</v>
      </c>
      <c r="F1195" s="91">
        <v>59.9125180501619</v>
      </c>
      <c r="G1195" s="86">
        <v>36.700360302261402</v>
      </c>
      <c r="H1195" s="86">
        <v>36.600821545234098</v>
      </c>
      <c r="I1195" s="86">
        <v>132.79</v>
      </c>
      <c r="J1195" s="86">
        <v>242.43</v>
      </c>
      <c r="K1195" s="87">
        <v>0</v>
      </c>
      <c r="L1195" s="150">
        <v>4.9999999942899997E-2</v>
      </c>
      <c r="M1195" s="86">
        <v>1.3952802456019099E-2</v>
      </c>
      <c r="N1195" s="86">
        <v>57.400343179658798</v>
      </c>
      <c r="O1195" s="86">
        <v>89.638424177010293</v>
      </c>
      <c r="P1195" s="86">
        <v>9.3290000000000006</v>
      </c>
      <c r="Q1195" s="88">
        <v>0.93459999999999999</v>
      </c>
      <c r="R1195" s="85">
        <v>6.4949123186837002E-2</v>
      </c>
      <c r="S1195" s="86">
        <v>0</v>
      </c>
      <c r="T1195" s="86">
        <v>2.46</v>
      </c>
      <c r="U1195" s="88">
        <v>2.1576077051409701</v>
      </c>
      <c r="V1195" s="89">
        <v>4.2300000000000004</v>
      </c>
      <c r="W1195" s="85">
        <v>54.1591480348551</v>
      </c>
      <c r="X1195" s="88"/>
      <c r="Y1195" s="85"/>
      <c r="Z1195" s="88">
        <v>35.300000000000011</v>
      </c>
      <c r="AA1195" s="85">
        <v>1.31</v>
      </c>
      <c r="AB1195" s="91">
        <v>1.59</v>
      </c>
      <c r="AC1195" s="86">
        <v>0.43</v>
      </c>
      <c r="AD1195" s="86">
        <v>0.47</v>
      </c>
      <c r="AE1195" s="86">
        <v>0</v>
      </c>
      <c r="AF1195" s="151">
        <v>4.2824414550300001E-7</v>
      </c>
      <c r="AG1195" s="150">
        <v>2.7284374576399998E-10</v>
      </c>
      <c r="AH1195" s="86">
        <v>0.96546200000000004</v>
      </c>
      <c r="AI1195" s="88">
        <v>1.28765882928</v>
      </c>
      <c r="AJ1195" s="152">
        <v>4.3099999999999996</v>
      </c>
      <c r="AK1195" s="153">
        <v>63</v>
      </c>
    </row>
    <row r="1196" spans="1:37" x14ac:dyDescent="0.2">
      <c r="A1196" s="149" t="s">
        <v>2658</v>
      </c>
      <c r="B1196" s="66" t="s">
        <v>2659</v>
      </c>
      <c r="C1196" s="67">
        <v>65</v>
      </c>
      <c r="D1196" s="84" t="s">
        <v>334</v>
      </c>
      <c r="E1196" s="85">
        <v>73.827372028271597</v>
      </c>
      <c r="F1196" s="91">
        <v>73.789478886930198</v>
      </c>
      <c r="G1196" s="86">
        <v>40.723594246832597</v>
      </c>
      <c r="H1196" s="86">
        <v>40.697233800682099</v>
      </c>
      <c r="I1196" s="86">
        <v>80</v>
      </c>
      <c r="J1196" s="86">
        <v>150.66</v>
      </c>
      <c r="K1196" s="87">
        <v>0</v>
      </c>
      <c r="L1196" s="150">
        <v>0.11999999533400001</v>
      </c>
      <c r="M1196" s="86">
        <v>9.1524934867764796E-3</v>
      </c>
      <c r="N1196" s="86">
        <v>69.669041332469803</v>
      </c>
      <c r="O1196" s="86">
        <v>100</v>
      </c>
      <c r="P1196" s="86">
        <v>3.5409999999999999</v>
      </c>
      <c r="Q1196" s="88">
        <v>1.8489</v>
      </c>
      <c r="R1196" s="85">
        <v>1.86880956830499E-2</v>
      </c>
      <c r="S1196" s="86">
        <v>0</v>
      </c>
      <c r="T1196" s="86">
        <v>2.57</v>
      </c>
      <c r="U1196" s="88">
        <v>1.4827750959685</v>
      </c>
      <c r="V1196" s="89">
        <v>4.6500000000000004</v>
      </c>
      <c r="W1196" s="85">
        <v>56.9754486650763</v>
      </c>
      <c r="X1196" s="88">
        <v>55.933333333299998</v>
      </c>
      <c r="Y1196" s="85">
        <v>84.960000000000008</v>
      </c>
      <c r="Z1196" s="88">
        <v>100</v>
      </c>
      <c r="AA1196" s="85">
        <v>0.1</v>
      </c>
      <c r="AB1196" s="91">
        <v>0.14000000000000001</v>
      </c>
      <c r="AC1196" s="86">
        <v>0</v>
      </c>
      <c r="AD1196" s="86">
        <v>0</v>
      </c>
      <c r="AE1196" s="86">
        <v>0</v>
      </c>
      <c r="AF1196" s="151">
        <v>0</v>
      </c>
      <c r="AG1196" s="150">
        <v>1.7731915521899999E-10</v>
      </c>
      <c r="AH1196" s="86">
        <v>0.52539800000000003</v>
      </c>
      <c r="AI1196" s="88">
        <v>0.177866971348</v>
      </c>
      <c r="AJ1196" s="152">
        <v>3.98</v>
      </c>
      <c r="AK1196" s="153">
        <v>63</v>
      </c>
    </row>
    <row r="1197" spans="1:37" x14ac:dyDescent="0.2">
      <c r="A1197" s="149" t="s">
        <v>2660</v>
      </c>
      <c r="B1197" s="66" t="s">
        <v>2661</v>
      </c>
      <c r="C1197" s="67">
        <v>65</v>
      </c>
      <c r="D1197" s="84" t="s">
        <v>334</v>
      </c>
      <c r="E1197" s="85">
        <v>71.256244984597899</v>
      </c>
      <c r="F1197" s="91">
        <v>70.653102430690396</v>
      </c>
      <c r="G1197" s="86">
        <v>38.502756853304298</v>
      </c>
      <c r="H1197" s="86">
        <v>38.399213067225801</v>
      </c>
      <c r="I1197" s="86">
        <v>85.81</v>
      </c>
      <c r="J1197" s="86">
        <v>141.91999999999999</v>
      </c>
      <c r="K1197" s="87">
        <v>0</v>
      </c>
      <c r="L1197" s="150">
        <v>9.1088645574399996E-9</v>
      </c>
      <c r="M1197" s="86">
        <v>5.6823947692496003E-4</v>
      </c>
      <c r="N1197" s="86">
        <v>67.674236491777606</v>
      </c>
      <c r="O1197" s="86">
        <v>99.787173666288297</v>
      </c>
      <c r="P1197" s="86">
        <v>4.4980000000000002</v>
      </c>
      <c r="Q1197" s="88">
        <v>1.0642</v>
      </c>
      <c r="R1197" s="85">
        <v>3.4002040122407297E-2</v>
      </c>
      <c r="S1197" s="86">
        <v>0</v>
      </c>
      <c r="T1197" s="86">
        <v>2.6</v>
      </c>
      <c r="U1197" s="88">
        <v>2.65072092361057</v>
      </c>
      <c r="V1197" s="89">
        <v>4.01</v>
      </c>
      <c r="W1197" s="85">
        <v>58.775467314647599</v>
      </c>
      <c r="X1197" s="88">
        <v>66.333333333300004</v>
      </c>
      <c r="Y1197" s="85">
        <v>100</v>
      </c>
      <c r="Z1197" s="88">
        <v>100</v>
      </c>
      <c r="AA1197" s="85">
        <v>0.32</v>
      </c>
      <c r="AB1197" s="91">
        <v>0.49</v>
      </c>
      <c r="AC1197" s="86">
        <v>0.36</v>
      </c>
      <c r="AD1197" s="86">
        <v>0.37</v>
      </c>
      <c r="AE1197" s="86">
        <v>0</v>
      </c>
      <c r="AF1197" s="151">
        <v>2.03618813529E-7</v>
      </c>
      <c r="AG1197" s="150">
        <v>8.2800002500299993E-3</v>
      </c>
      <c r="AH1197" s="86">
        <v>0.31445899999999999</v>
      </c>
      <c r="AI1197" s="88">
        <v>0.34323111877399998</v>
      </c>
      <c r="AJ1197" s="152">
        <v>3.51</v>
      </c>
      <c r="AK1197" s="153">
        <v>49</v>
      </c>
    </row>
    <row r="1198" spans="1:37" x14ac:dyDescent="0.2">
      <c r="A1198" s="149" t="s">
        <v>2662</v>
      </c>
      <c r="B1198" s="66" t="s">
        <v>2663</v>
      </c>
      <c r="C1198" s="67">
        <v>45</v>
      </c>
      <c r="D1198" s="84" t="s">
        <v>334</v>
      </c>
      <c r="E1198" s="85">
        <v>71.193663304827297</v>
      </c>
      <c r="F1198" s="91">
        <v>71.121831895087297</v>
      </c>
      <c r="G1198" s="86">
        <v>21.882371213077199</v>
      </c>
      <c r="H1198" s="86">
        <v>21.877517739446098</v>
      </c>
      <c r="I1198" s="86">
        <v>41.36</v>
      </c>
      <c r="J1198" s="86">
        <v>85.86</v>
      </c>
      <c r="K1198" s="87">
        <v>0</v>
      </c>
      <c r="L1198" s="150">
        <v>0.14000002028200001</v>
      </c>
      <c r="M1198" s="86">
        <v>9.2559953210573399E-3</v>
      </c>
      <c r="N1198" s="86">
        <v>65.841414270166396</v>
      </c>
      <c r="O1198" s="86">
        <v>17.4182688048197</v>
      </c>
      <c r="P1198" s="86">
        <v>2.7450000000000001</v>
      </c>
      <c r="Q1198" s="88">
        <v>0.88439999999999996</v>
      </c>
      <c r="R1198" s="85">
        <v>7.6359193646915097E-2</v>
      </c>
      <c r="S1198" s="86">
        <v>0</v>
      </c>
      <c r="T1198" s="86">
        <v>1.74</v>
      </c>
      <c r="U1198" s="88">
        <v>0.399926227200808</v>
      </c>
      <c r="V1198" s="89">
        <v>4.0199999999999996</v>
      </c>
      <c r="W1198" s="85">
        <v>23.317041488218401</v>
      </c>
      <c r="X1198" s="88">
        <v>24.4</v>
      </c>
      <c r="Y1198" s="85">
        <v>100</v>
      </c>
      <c r="Z1198" s="88">
        <v>100</v>
      </c>
      <c r="AA1198" s="85">
        <v>0.05</v>
      </c>
      <c r="AB1198" s="91">
        <v>0</v>
      </c>
      <c r="AC1198" s="86">
        <v>0</v>
      </c>
      <c r="AD1198" s="86">
        <v>0</v>
      </c>
      <c r="AE1198" s="86">
        <v>0</v>
      </c>
      <c r="AF1198" s="151">
        <v>0</v>
      </c>
      <c r="AG1198" s="150">
        <v>4.8059998505599999E-2</v>
      </c>
      <c r="AH1198" s="86">
        <v>0.53316799999999998</v>
      </c>
      <c r="AI1198" s="88">
        <v>0.17452697927700001</v>
      </c>
      <c r="AJ1198" s="152">
        <v>2.94</v>
      </c>
      <c r="AK1198" s="153">
        <v>33</v>
      </c>
    </row>
    <row r="1199" spans="1:37" x14ac:dyDescent="0.2">
      <c r="A1199" s="149" t="s">
        <v>2664</v>
      </c>
      <c r="B1199" s="66" t="s">
        <v>2665</v>
      </c>
      <c r="C1199" s="67">
        <v>45</v>
      </c>
      <c r="D1199" s="84" t="s">
        <v>334</v>
      </c>
      <c r="E1199" s="85">
        <v>70.088924818108296</v>
      </c>
      <c r="F1199" s="91">
        <v>70.031459711116099</v>
      </c>
      <c r="G1199" s="86">
        <v>28.279650534230701</v>
      </c>
      <c r="H1199" s="86">
        <v>28.2747806099093</v>
      </c>
      <c r="I1199" s="86">
        <v>6.27</v>
      </c>
      <c r="J1199" s="86">
        <v>14.11</v>
      </c>
      <c r="K1199" s="87">
        <v>0</v>
      </c>
      <c r="L1199" s="150">
        <v>0.43999995486400001</v>
      </c>
      <c r="M1199" s="86">
        <v>6.6473887143844298E-3</v>
      </c>
      <c r="N1199" s="86">
        <v>64.201081781503703</v>
      </c>
      <c r="O1199" s="86">
        <v>54.194609641908102</v>
      </c>
      <c r="P1199" s="86">
        <v>0.59</v>
      </c>
      <c r="Q1199" s="88">
        <v>0.6169</v>
      </c>
      <c r="R1199" s="85">
        <v>4.2826552462526798E-2</v>
      </c>
      <c r="S1199" s="86">
        <v>0</v>
      </c>
      <c r="T1199" s="86">
        <v>0.79</v>
      </c>
      <c r="U1199" s="88">
        <v>1.1902095041443099</v>
      </c>
      <c r="V1199" s="89">
        <v>4.37</v>
      </c>
      <c r="W1199" s="85">
        <v>46.697654338482003</v>
      </c>
      <c r="X1199" s="88">
        <v>32.233333333300003</v>
      </c>
      <c r="Y1199" s="85">
        <v>100</v>
      </c>
      <c r="Z1199" s="88"/>
      <c r="AA1199" s="85">
        <v>0</v>
      </c>
      <c r="AB1199" s="91">
        <v>0</v>
      </c>
      <c r="AC1199" s="86">
        <v>0</v>
      </c>
      <c r="AD1199" s="86">
        <v>0</v>
      </c>
      <c r="AE1199" s="86">
        <v>0</v>
      </c>
      <c r="AF1199" s="151">
        <v>0</v>
      </c>
      <c r="AG1199" s="150">
        <v>4.7160000803900003E-2</v>
      </c>
      <c r="AH1199" s="86">
        <v>8.5268999999999998E-2</v>
      </c>
      <c r="AI1199" s="88">
        <v>1.9459433609599998E-8</v>
      </c>
      <c r="AJ1199" s="152">
        <v>3.16</v>
      </c>
      <c r="AK1199" s="153">
        <v>40</v>
      </c>
    </row>
    <row r="1200" spans="1:37" x14ac:dyDescent="0.2">
      <c r="A1200" s="149" t="s">
        <v>2666</v>
      </c>
      <c r="B1200" s="66" t="s">
        <v>2667</v>
      </c>
      <c r="C1200" s="67">
        <v>45</v>
      </c>
      <c r="D1200" s="84" t="s">
        <v>334</v>
      </c>
      <c r="E1200" s="85">
        <v>85.258905074317099</v>
      </c>
      <c r="F1200" s="91">
        <v>83.829398173888293</v>
      </c>
      <c r="G1200" s="86">
        <v>34.301987965948797</v>
      </c>
      <c r="H1200" s="86">
        <v>33.758355263970699</v>
      </c>
      <c r="I1200" s="86">
        <v>7.02</v>
      </c>
      <c r="J1200" s="86">
        <v>17.190000000000001</v>
      </c>
      <c r="K1200" s="87">
        <v>0</v>
      </c>
      <c r="L1200" s="150">
        <v>3.0000002331E-2</v>
      </c>
      <c r="M1200" s="86">
        <v>0</v>
      </c>
      <c r="N1200" s="86">
        <v>76.808582551982298</v>
      </c>
      <c r="O1200" s="86">
        <v>80.550482650665302</v>
      </c>
      <c r="P1200" s="86">
        <v>0.72199999999999998</v>
      </c>
      <c r="Q1200" s="88">
        <v>0.32950000000000002</v>
      </c>
      <c r="R1200" s="85">
        <v>0</v>
      </c>
      <c r="S1200" s="86">
        <v>0</v>
      </c>
      <c r="T1200" s="86">
        <v>0.88</v>
      </c>
      <c r="U1200" s="88">
        <v>0.52386424008796995</v>
      </c>
      <c r="V1200" s="89">
        <v>4.54</v>
      </c>
      <c r="W1200" s="85">
        <v>59.689658692033802</v>
      </c>
      <c r="X1200" s="88">
        <v>67.666666666699996</v>
      </c>
      <c r="Y1200" s="85">
        <v>100</v>
      </c>
      <c r="Z1200" s="88"/>
      <c r="AA1200" s="85">
        <v>0</v>
      </c>
      <c r="AB1200" s="91">
        <v>0.09</v>
      </c>
      <c r="AC1200" s="86">
        <v>0</v>
      </c>
      <c r="AD1200" s="86">
        <v>0</v>
      </c>
      <c r="AE1200" s="86">
        <v>0</v>
      </c>
      <c r="AF1200" s="151">
        <v>2.0934979343200001E-7</v>
      </c>
      <c r="AG1200" s="150">
        <v>1.78998174478E-9</v>
      </c>
      <c r="AH1200" s="86">
        <v>8.0532999999999993E-2</v>
      </c>
      <c r="AI1200" s="88">
        <v>7.1438002555199998E-2</v>
      </c>
      <c r="AJ1200" s="152">
        <v>3.07</v>
      </c>
      <c r="AK1200" s="153">
        <v>41</v>
      </c>
    </row>
    <row r="1201" spans="1:37" x14ac:dyDescent="0.2">
      <c r="A1201" s="149" t="s">
        <v>2668</v>
      </c>
      <c r="B1201" s="66" t="s">
        <v>2669</v>
      </c>
      <c r="C1201" s="67">
        <v>45</v>
      </c>
      <c r="D1201" s="84" t="s">
        <v>334</v>
      </c>
      <c r="E1201" s="85">
        <v>84.447504067908497</v>
      </c>
      <c r="F1201" s="91">
        <v>84.351922442338093</v>
      </c>
      <c r="G1201" s="86">
        <v>38.321404594745303</v>
      </c>
      <c r="H1201" s="86">
        <v>38.291819805878298</v>
      </c>
      <c r="I1201" s="86">
        <v>15.29</v>
      </c>
      <c r="J1201" s="86">
        <v>30.07</v>
      </c>
      <c r="K1201" s="87">
        <v>0</v>
      </c>
      <c r="L1201" s="150">
        <v>3.00000141266E-2</v>
      </c>
      <c r="M1201" s="86">
        <v>0</v>
      </c>
      <c r="N1201" s="86">
        <v>79.501125495617998</v>
      </c>
      <c r="O1201" s="86">
        <v>90.852862346230495</v>
      </c>
      <c r="P1201" s="86">
        <v>0.85199999999999998</v>
      </c>
      <c r="Q1201" s="88">
        <v>0.58160000000000001</v>
      </c>
      <c r="R1201" s="85">
        <v>0</v>
      </c>
      <c r="S1201" s="86">
        <v>0</v>
      </c>
      <c r="T1201" s="86">
        <v>1.0900000000000001</v>
      </c>
      <c r="U1201" s="88">
        <v>1.7034011128432101</v>
      </c>
      <c r="V1201" s="89">
        <v>4.53</v>
      </c>
      <c r="W1201" s="85">
        <v>58.454633776990597</v>
      </c>
      <c r="X1201" s="88">
        <v>66.8</v>
      </c>
      <c r="Y1201" s="85">
        <v>100</v>
      </c>
      <c r="Z1201" s="88">
        <v>100</v>
      </c>
      <c r="AA1201" s="85">
        <v>0</v>
      </c>
      <c r="AB1201" s="91">
        <v>0.05</v>
      </c>
      <c r="AC1201" s="86">
        <v>0.09</v>
      </c>
      <c r="AD1201" s="86">
        <v>0.12</v>
      </c>
      <c r="AE1201" s="86">
        <v>0</v>
      </c>
      <c r="AF1201" s="151">
        <v>2.05104382326E-7</v>
      </c>
      <c r="AG1201" s="150">
        <v>6.1200000796700002E-3</v>
      </c>
      <c r="AH1201" s="86">
        <v>0.15154100000000001</v>
      </c>
      <c r="AI1201" s="88">
        <v>9.6423035043899999E-2</v>
      </c>
      <c r="AJ1201" s="152">
        <v>3.38</v>
      </c>
      <c r="AK1201" s="153">
        <v>56</v>
      </c>
    </row>
    <row r="1202" spans="1:37" x14ac:dyDescent="0.2">
      <c r="A1202" s="149" t="s">
        <v>2670</v>
      </c>
      <c r="B1202" s="66" t="s">
        <v>2671</v>
      </c>
      <c r="C1202" s="67">
        <v>65</v>
      </c>
      <c r="D1202" s="84" t="s">
        <v>334</v>
      </c>
      <c r="E1202" s="85">
        <v>79.051186017478102</v>
      </c>
      <c r="F1202" s="91">
        <v>78.976279650436993</v>
      </c>
      <c r="G1202" s="86">
        <v>54.465741352720897</v>
      </c>
      <c r="H1202" s="86">
        <v>54.461335095836098</v>
      </c>
      <c r="I1202" s="86">
        <v>20.69</v>
      </c>
      <c r="J1202" s="86">
        <v>35.54</v>
      </c>
      <c r="K1202" s="87">
        <v>0</v>
      </c>
      <c r="L1202" s="150">
        <v>3.9999999336300003E-2</v>
      </c>
      <c r="M1202" s="86">
        <v>4.20405123045211E-3</v>
      </c>
      <c r="N1202" s="86">
        <v>73.672468307674094</v>
      </c>
      <c r="O1202" s="86">
        <v>85.867795506349694</v>
      </c>
      <c r="P1202" s="86">
        <v>1.38</v>
      </c>
      <c r="Q1202" s="88">
        <v>0.76700000000000002</v>
      </c>
      <c r="R1202" s="85">
        <v>1.9837333862328901E-2</v>
      </c>
      <c r="S1202" s="86">
        <v>0</v>
      </c>
      <c r="T1202" s="86">
        <v>1.22</v>
      </c>
      <c r="U1202" s="88">
        <v>2.2721598002496899</v>
      </c>
      <c r="V1202" s="89">
        <v>4.8499999999999996</v>
      </c>
      <c r="W1202" s="85">
        <v>56.445178637552999</v>
      </c>
      <c r="X1202" s="88">
        <v>59.866666666699999</v>
      </c>
      <c r="Y1202" s="85"/>
      <c r="Z1202" s="88"/>
      <c r="AA1202" s="85">
        <v>0</v>
      </c>
      <c r="AB1202" s="91">
        <v>0</v>
      </c>
      <c r="AC1202" s="86">
        <v>0</v>
      </c>
      <c r="AD1202" s="86">
        <v>0</v>
      </c>
      <c r="AE1202" s="86">
        <v>0</v>
      </c>
      <c r="AF1202" s="151">
        <v>6.1002000621899999</v>
      </c>
      <c r="AG1202" s="150">
        <v>9.2699981568799994E-2</v>
      </c>
      <c r="AH1202" s="86">
        <v>0.121849</v>
      </c>
      <c r="AI1202" s="88">
        <v>3.8216994531300001E-2</v>
      </c>
      <c r="AJ1202" s="152">
        <v>3.88</v>
      </c>
      <c r="AK1202" s="153">
        <v>67</v>
      </c>
    </row>
    <row r="1203" spans="1:37" x14ac:dyDescent="0.2">
      <c r="A1203" s="149" t="s">
        <v>1497</v>
      </c>
      <c r="B1203" s="66" t="s">
        <v>2672</v>
      </c>
      <c r="C1203" s="67">
        <v>65</v>
      </c>
      <c r="D1203" s="84" t="s">
        <v>334</v>
      </c>
      <c r="E1203" s="85">
        <v>77.401427507673304</v>
      </c>
      <c r="F1203" s="91">
        <v>77.287008953705893</v>
      </c>
      <c r="G1203" s="86">
        <v>43.4191169793502</v>
      </c>
      <c r="H1203" s="86">
        <v>43.3973229690707</v>
      </c>
      <c r="I1203" s="86">
        <v>19.079999999999998</v>
      </c>
      <c r="J1203" s="86">
        <v>28.41</v>
      </c>
      <c r="K1203" s="87">
        <v>0</v>
      </c>
      <c r="L1203" s="150">
        <v>0.35000003478300001</v>
      </c>
      <c r="M1203" s="86">
        <v>0</v>
      </c>
      <c r="N1203" s="86">
        <v>72.296633303002693</v>
      </c>
      <c r="O1203" s="86">
        <v>81.819827976459905</v>
      </c>
      <c r="P1203" s="86">
        <v>0.94099999999999995</v>
      </c>
      <c r="Q1203" s="88">
        <v>0.34310000000000002</v>
      </c>
      <c r="R1203" s="85">
        <v>0</v>
      </c>
      <c r="S1203" s="86">
        <v>0</v>
      </c>
      <c r="T1203" s="86">
        <v>1.1100000000000001</v>
      </c>
      <c r="U1203" s="88">
        <v>3.10564646482992</v>
      </c>
      <c r="V1203" s="89">
        <v>4.5999999999999996</v>
      </c>
      <c r="W1203" s="85">
        <v>56.3651426568684</v>
      </c>
      <c r="X1203" s="88">
        <v>61.3</v>
      </c>
      <c r="Y1203" s="85">
        <v>100</v>
      </c>
      <c r="Z1203" s="88"/>
      <c r="AA1203" s="85">
        <v>0</v>
      </c>
      <c r="AB1203" s="91">
        <v>0</v>
      </c>
      <c r="AC1203" s="86">
        <v>0</v>
      </c>
      <c r="AD1203" s="86">
        <v>0</v>
      </c>
      <c r="AE1203" s="86">
        <v>0</v>
      </c>
      <c r="AF1203" s="151">
        <v>0</v>
      </c>
      <c r="AG1203" s="150">
        <v>7.3800024923399996E-3</v>
      </c>
      <c r="AH1203" s="86">
        <v>8.4279999999999994E-2</v>
      </c>
      <c r="AI1203" s="88">
        <v>1.2223989817900001E-9</v>
      </c>
      <c r="AJ1203" s="152">
        <v>3.32</v>
      </c>
      <c r="AK1203" s="153">
        <v>49</v>
      </c>
    </row>
    <row r="1204" spans="1:37" x14ac:dyDescent="0.2">
      <c r="A1204" s="149" t="s">
        <v>2673</v>
      </c>
      <c r="B1204" s="66" t="s">
        <v>2674</v>
      </c>
      <c r="C1204" s="67">
        <v>65</v>
      </c>
      <c r="D1204" s="84" t="s">
        <v>334</v>
      </c>
      <c r="E1204" s="85">
        <v>84.527248434362704</v>
      </c>
      <c r="F1204" s="91">
        <v>81.669167207828593</v>
      </c>
      <c r="G1204" s="86">
        <v>41.064857319867698</v>
      </c>
      <c r="H1204" s="86">
        <v>39.5831933776713</v>
      </c>
      <c r="I1204" s="86">
        <v>6.25</v>
      </c>
      <c r="J1204" s="86">
        <v>8.35</v>
      </c>
      <c r="K1204" s="87">
        <v>1.66E-2</v>
      </c>
      <c r="L1204" s="150">
        <v>1.0000002187199999E-2</v>
      </c>
      <c r="M1204" s="86">
        <v>3.19132097842117E-2</v>
      </c>
      <c r="N1204" s="86">
        <v>78.844326926121795</v>
      </c>
      <c r="O1204" s="86">
        <v>100</v>
      </c>
      <c r="P1204" s="86">
        <v>0.73899999999999999</v>
      </c>
      <c r="Q1204" s="88">
        <v>0.57230000000000003</v>
      </c>
      <c r="R1204" s="85">
        <v>7.3461891643709795E-2</v>
      </c>
      <c r="S1204" s="86">
        <v>0</v>
      </c>
      <c r="T1204" s="86">
        <v>1.08</v>
      </c>
      <c r="U1204" s="88">
        <v>0.86959118018078496</v>
      </c>
      <c r="V1204" s="89">
        <v>4.78</v>
      </c>
      <c r="W1204" s="85">
        <v>56.932561311518597</v>
      </c>
      <c r="X1204" s="88">
        <v>54.566666666700002</v>
      </c>
      <c r="Y1204" s="85">
        <v>24.799999999999997</v>
      </c>
      <c r="Z1204" s="88"/>
      <c r="AA1204" s="85">
        <v>0</v>
      </c>
      <c r="AB1204" s="91">
        <v>0.06</v>
      </c>
      <c r="AC1204" s="86">
        <v>0.15</v>
      </c>
      <c r="AD1204" s="86">
        <v>0.19</v>
      </c>
      <c r="AE1204" s="86">
        <v>0</v>
      </c>
      <c r="AF1204" s="151">
        <v>4.4355997949699999</v>
      </c>
      <c r="AG1204" s="150">
        <v>2.2860001356200001E-2</v>
      </c>
      <c r="AH1204" s="86">
        <v>5.9927000000000001E-2</v>
      </c>
      <c r="AI1204" s="88">
        <v>2.4063000170000001E-2</v>
      </c>
      <c r="AJ1204" s="152">
        <v>3.11</v>
      </c>
      <c r="AK1204" s="153">
        <v>41</v>
      </c>
    </row>
    <row r="1205" spans="1:37" x14ac:dyDescent="0.2">
      <c r="A1205" s="149" t="s">
        <v>2675</v>
      </c>
      <c r="B1205" s="66" t="s">
        <v>2676</v>
      </c>
      <c r="C1205" s="67">
        <v>65</v>
      </c>
      <c r="D1205" s="84" t="s">
        <v>334</v>
      </c>
      <c r="E1205" s="85">
        <v>73.130259120872395</v>
      </c>
      <c r="F1205" s="91">
        <v>72.759652480330502</v>
      </c>
      <c r="G1205" s="86">
        <v>48.971718460463599</v>
      </c>
      <c r="H1205" s="86">
        <v>48.863878003584603</v>
      </c>
      <c r="I1205" s="86">
        <v>26.09</v>
      </c>
      <c r="J1205" s="86">
        <v>72.430000000000007</v>
      </c>
      <c r="K1205" s="87">
        <v>0</v>
      </c>
      <c r="L1205" s="150">
        <v>0.42000002765099997</v>
      </c>
      <c r="M1205" s="86">
        <v>3.0251548894026599E-2</v>
      </c>
      <c r="N1205" s="86">
        <v>69.315442031720593</v>
      </c>
      <c r="O1205" s="86">
        <v>89.362094962611906</v>
      </c>
      <c r="P1205" s="86">
        <v>3.9910000000000001</v>
      </c>
      <c r="Q1205" s="88">
        <v>0.53159999999999996</v>
      </c>
      <c r="R1205" s="85">
        <v>6.4985703145307994E-2</v>
      </c>
      <c r="S1205" s="86">
        <v>0.5</v>
      </c>
      <c r="T1205" s="86">
        <v>1.33</v>
      </c>
      <c r="U1205" s="88">
        <v>2.46210395212491</v>
      </c>
      <c r="V1205" s="89">
        <v>4.59</v>
      </c>
      <c r="W1205" s="85">
        <v>58.252101203525697</v>
      </c>
      <c r="X1205" s="88">
        <v>64.666666666699996</v>
      </c>
      <c r="Y1205" s="85">
        <v>-24.959999999999994</v>
      </c>
      <c r="Z1205" s="88">
        <v>1.1200000000000045</v>
      </c>
      <c r="AA1205" s="85">
        <v>1.25</v>
      </c>
      <c r="AB1205" s="91">
        <v>1.36</v>
      </c>
      <c r="AC1205" s="86">
        <v>0.47</v>
      </c>
      <c r="AD1205" s="86">
        <v>0.51</v>
      </c>
      <c r="AE1205" s="86">
        <v>0</v>
      </c>
      <c r="AF1205" s="151">
        <v>2.1800707473499999E-2</v>
      </c>
      <c r="AG1205" s="150">
        <v>5.2200682082900003E-3</v>
      </c>
      <c r="AH1205" s="86">
        <v>0.49754300000000001</v>
      </c>
      <c r="AI1205" s="88">
        <v>0.652536931712</v>
      </c>
      <c r="AJ1205" s="152">
        <v>4.09</v>
      </c>
      <c r="AK1205" s="153">
        <v>68</v>
      </c>
    </row>
    <row r="1206" spans="1:37" x14ac:dyDescent="0.2">
      <c r="A1206" s="149" t="s">
        <v>2677</v>
      </c>
      <c r="B1206" s="66" t="s">
        <v>2678</v>
      </c>
      <c r="C1206" s="67">
        <v>45</v>
      </c>
      <c r="D1206" s="84" t="s">
        <v>334</v>
      </c>
      <c r="E1206" s="85">
        <v>88.772828655345293</v>
      </c>
      <c r="F1206" s="91">
        <v>88.465870194112597</v>
      </c>
      <c r="G1206" s="86">
        <v>31.378221407592299</v>
      </c>
      <c r="H1206" s="86">
        <v>31.334054722522801</v>
      </c>
      <c r="I1206" s="86">
        <v>1.46</v>
      </c>
      <c r="J1206" s="86">
        <v>2.7</v>
      </c>
      <c r="K1206" s="87">
        <v>0</v>
      </c>
      <c r="L1206" s="150">
        <v>1.0184655957500001E-8</v>
      </c>
      <c r="M1206" s="86">
        <v>1.0085315080457499E-2</v>
      </c>
      <c r="N1206" s="86">
        <v>80.078098850831196</v>
      </c>
      <c r="O1206" s="86">
        <v>15.2250369539732</v>
      </c>
      <c r="P1206" s="86">
        <v>0.21</v>
      </c>
      <c r="Q1206" s="88">
        <v>0.62570000000000003</v>
      </c>
      <c r="R1206" s="85">
        <v>2.26551880380607E-2</v>
      </c>
      <c r="S1206" s="86">
        <v>0</v>
      </c>
      <c r="T1206" s="86">
        <v>0.77</v>
      </c>
      <c r="U1206" s="88">
        <v>0.849104520460217</v>
      </c>
      <c r="V1206" s="89">
        <v>4.6900000000000004</v>
      </c>
      <c r="W1206" s="85">
        <v>28.3909021888437</v>
      </c>
      <c r="X1206" s="88">
        <v>29.566666666700002</v>
      </c>
      <c r="Y1206" s="85">
        <v>99.860000000000014</v>
      </c>
      <c r="Z1206" s="88"/>
      <c r="AA1206" s="85">
        <v>0</v>
      </c>
      <c r="AB1206" s="91">
        <v>0</v>
      </c>
      <c r="AC1206" s="86">
        <v>0</v>
      </c>
      <c r="AD1206" s="86">
        <v>0</v>
      </c>
      <c r="AE1206" s="86">
        <v>0</v>
      </c>
      <c r="AF1206" s="151">
        <v>0</v>
      </c>
      <c r="AG1206" s="150">
        <v>3.4051300839700002E-9</v>
      </c>
      <c r="AH1206" s="86">
        <v>1.4723E-2</v>
      </c>
      <c r="AI1206" s="88">
        <v>1.79367726419E-9</v>
      </c>
      <c r="AJ1206" s="152">
        <v>3.28</v>
      </c>
      <c r="AK1206" s="153">
        <v>57</v>
      </c>
    </row>
    <row r="1207" spans="1:37" x14ac:dyDescent="0.2">
      <c r="A1207" s="149" t="s">
        <v>2679</v>
      </c>
      <c r="B1207" s="66" t="s">
        <v>2680</v>
      </c>
      <c r="C1207" s="67">
        <v>45</v>
      </c>
      <c r="D1207" s="84" t="s">
        <v>334</v>
      </c>
      <c r="E1207" s="85">
        <v>56.480667987931497</v>
      </c>
      <c r="F1207" s="91">
        <v>56.453425413235799</v>
      </c>
      <c r="G1207" s="86">
        <v>21.100736230581202</v>
      </c>
      <c r="H1207" s="86">
        <v>21.091882393805001</v>
      </c>
      <c r="I1207" s="86">
        <v>15.06</v>
      </c>
      <c r="J1207" s="86">
        <v>25.8</v>
      </c>
      <c r="K1207" s="87">
        <v>0</v>
      </c>
      <c r="L1207" s="150">
        <v>0</v>
      </c>
      <c r="M1207" s="86">
        <v>1.74561033463881E-3</v>
      </c>
      <c r="N1207" s="86">
        <v>49.757942821246402</v>
      </c>
      <c r="O1207" s="86">
        <v>6.1171409993497701</v>
      </c>
      <c r="P1207" s="86">
        <v>0.74</v>
      </c>
      <c r="Q1207" s="88">
        <v>0.78700000000000003</v>
      </c>
      <c r="R1207" s="85">
        <v>7.8326936633508308E-3</v>
      </c>
      <c r="S1207" s="86">
        <v>0.3</v>
      </c>
      <c r="T1207" s="86">
        <v>0.95</v>
      </c>
      <c r="U1207" s="88">
        <v>3.33312901402312</v>
      </c>
      <c r="V1207" s="89">
        <v>4.17</v>
      </c>
      <c r="W1207" s="85">
        <v>22.498826857956601</v>
      </c>
      <c r="X1207" s="88">
        <v>26.566666666700002</v>
      </c>
      <c r="Y1207" s="85"/>
      <c r="Z1207" s="88"/>
      <c r="AA1207" s="85">
        <v>0</v>
      </c>
      <c r="AB1207" s="91">
        <v>0</v>
      </c>
      <c r="AC1207" s="86">
        <v>0</v>
      </c>
      <c r="AD1207" s="86">
        <v>0</v>
      </c>
      <c r="AE1207" s="86">
        <v>0.08</v>
      </c>
      <c r="AF1207" s="151">
        <v>0</v>
      </c>
      <c r="AG1207" s="150">
        <v>2.4945369658800001</v>
      </c>
      <c r="AH1207" s="86">
        <v>0.273727</v>
      </c>
      <c r="AI1207" s="88">
        <v>6.1954999068399998E-2</v>
      </c>
      <c r="AJ1207" s="152">
        <v>2.58</v>
      </c>
      <c r="AK1207" s="153">
        <v>11</v>
      </c>
    </row>
    <row r="1208" spans="1:37" x14ac:dyDescent="0.2">
      <c r="A1208" s="149" t="s">
        <v>2681</v>
      </c>
      <c r="B1208" s="66" t="s">
        <v>2682</v>
      </c>
      <c r="C1208" s="67">
        <v>65</v>
      </c>
      <c r="D1208" s="84" t="s">
        <v>334</v>
      </c>
      <c r="E1208" s="85">
        <v>77.568779449764406</v>
      </c>
      <c r="F1208" s="91">
        <v>77.514313218827596</v>
      </c>
      <c r="G1208" s="86">
        <v>38.306226883518299</v>
      </c>
      <c r="H1208" s="86">
        <v>38.289760348583897</v>
      </c>
      <c r="I1208" s="86">
        <v>52.85</v>
      </c>
      <c r="J1208" s="86">
        <v>51.34</v>
      </c>
      <c r="K1208" s="87">
        <v>0</v>
      </c>
      <c r="L1208" s="150">
        <v>4.9999993436599999E-2</v>
      </c>
      <c r="M1208" s="86">
        <v>1.0482722488262901</v>
      </c>
      <c r="N1208" s="86">
        <v>77.839047390713702</v>
      </c>
      <c r="O1208" s="86">
        <v>100</v>
      </c>
      <c r="P1208" s="86">
        <v>1.21</v>
      </c>
      <c r="Q1208" s="88">
        <v>0.42220000000000002</v>
      </c>
      <c r="R1208" s="85">
        <v>3.9393342525113298E-2</v>
      </c>
      <c r="S1208" s="86">
        <v>0</v>
      </c>
      <c r="T1208" s="86">
        <v>1.54</v>
      </c>
      <c r="U1208" s="88">
        <v>0.90185945179105198</v>
      </c>
      <c r="V1208" s="89">
        <v>4.8099999999999996</v>
      </c>
      <c r="W1208" s="85">
        <v>56.388147718838098</v>
      </c>
      <c r="X1208" s="88">
        <v>61.433333333299998</v>
      </c>
      <c r="Y1208" s="85">
        <v>100</v>
      </c>
      <c r="Z1208" s="88">
        <v>100</v>
      </c>
      <c r="AA1208" s="85">
        <v>0.4</v>
      </c>
      <c r="AB1208" s="91">
        <v>0.45</v>
      </c>
      <c r="AC1208" s="86">
        <v>0.28000000000000003</v>
      </c>
      <c r="AD1208" s="86">
        <v>0.3</v>
      </c>
      <c r="AE1208" s="86">
        <v>0.31</v>
      </c>
      <c r="AF1208" s="151">
        <v>1.46450785077E-6</v>
      </c>
      <c r="AG1208" s="150">
        <v>0</v>
      </c>
      <c r="AH1208" s="86">
        <v>0.220689</v>
      </c>
      <c r="AI1208" s="88">
        <v>1.24850216959E-2</v>
      </c>
      <c r="AJ1208" s="152">
        <v>4.3099999999999996</v>
      </c>
      <c r="AK1208" s="153">
        <v>79</v>
      </c>
    </row>
    <row r="1209" spans="1:37" x14ac:dyDescent="0.2">
      <c r="A1209" s="149" t="s">
        <v>2683</v>
      </c>
      <c r="B1209" s="66" t="s">
        <v>2684</v>
      </c>
      <c r="C1209" s="67">
        <v>65</v>
      </c>
      <c r="D1209" s="84" t="s">
        <v>334</v>
      </c>
      <c r="E1209" s="85">
        <v>80.4056715242221</v>
      </c>
      <c r="F1209" s="91">
        <v>80.354095163075101</v>
      </c>
      <c r="G1209" s="86">
        <v>41.972842701475997</v>
      </c>
      <c r="H1209" s="86">
        <v>41.957838669142298</v>
      </c>
      <c r="I1209" s="86">
        <v>8.65</v>
      </c>
      <c r="J1209" s="86">
        <v>24.47</v>
      </c>
      <c r="K1209" s="87">
        <v>0</v>
      </c>
      <c r="L1209" s="150">
        <v>6.1708057764800002E-10</v>
      </c>
      <c r="M1209" s="86">
        <v>3.9096774619314698E-2</v>
      </c>
      <c r="N1209" s="86">
        <v>78.291458236801503</v>
      </c>
      <c r="O1209" s="86">
        <v>100</v>
      </c>
      <c r="P1209" s="86">
        <v>0.79800000000000004</v>
      </c>
      <c r="Q1209" s="88">
        <v>0.63560000000000005</v>
      </c>
      <c r="R1209" s="85">
        <v>0.13272200772200801</v>
      </c>
      <c r="S1209" s="86">
        <v>0</v>
      </c>
      <c r="T1209" s="86">
        <v>0.76</v>
      </c>
      <c r="U1209" s="88">
        <v>1.05497102346256</v>
      </c>
      <c r="V1209" s="89">
        <v>4.8600000000000003</v>
      </c>
      <c r="W1209" s="85">
        <v>57.327849365207399</v>
      </c>
      <c r="X1209" s="88">
        <v>60.333333333299997</v>
      </c>
      <c r="Y1209" s="85">
        <v>-72.56</v>
      </c>
      <c r="Z1209" s="88">
        <v>-100</v>
      </c>
      <c r="AA1209" s="85">
        <v>0</v>
      </c>
      <c r="AB1209" s="91">
        <v>0</v>
      </c>
      <c r="AC1209" s="86">
        <v>0</v>
      </c>
      <c r="AD1209" s="86">
        <v>0</v>
      </c>
      <c r="AE1209" s="86">
        <v>0.04</v>
      </c>
      <c r="AF1209" s="151">
        <v>1.2973839107599999E-7</v>
      </c>
      <c r="AG1209" s="150">
        <v>0.656387001257</v>
      </c>
      <c r="AH1209" s="86">
        <v>0.14873800000000001</v>
      </c>
      <c r="AI1209" s="88">
        <v>5.5679999894399999E-2</v>
      </c>
      <c r="AJ1209" s="152">
        <v>4.0199999999999996</v>
      </c>
      <c r="AK1209" s="153">
        <v>73</v>
      </c>
    </row>
    <row r="1210" spans="1:37" x14ac:dyDescent="0.2">
      <c r="A1210" s="149" t="s">
        <v>2685</v>
      </c>
      <c r="B1210" s="66" t="s">
        <v>2686</v>
      </c>
      <c r="C1210" s="67">
        <v>65</v>
      </c>
      <c r="D1210" s="84" t="s">
        <v>334</v>
      </c>
      <c r="E1210" s="85">
        <v>72.073449290304197</v>
      </c>
      <c r="F1210" s="91">
        <v>71.126003217405994</v>
      </c>
      <c r="G1210" s="86">
        <v>40.076257854647899</v>
      </c>
      <c r="H1210" s="86">
        <v>39.689635864300101</v>
      </c>
      <c r="I1210" s="86">
        <v>5.75</v>
      </c>
      <c r="J1210" s="86">
        <v>10.64</v>
      </c>
      <c r="K1210" s="87">
        <v>1.9800000000000002E-2</v>
      </c>
      <c r="L1210" s="150">
        <v>0.109999986676</v>
      </c>
      <c r="M1210" s="86">
        <v>5.5914452631247004E-3</v>
      </c>
      <c r="N1210" s="86">
        <v>68.105662003699294</v>
      </c>
      <c r="O1210" s="86">
        <v>100</v>
      </c>
      <c r="P1210" s="86">
        <v>1.1739999999999999</v>
      </c>
      <c r="Q1210" s="88">
        <v>0.33579999999999999</v>
      </c>
      <c r="R1210" s="85">
        <v>3.3886818027787202E-2</v>
      </c>
      <c r="S1210" s="86">
        <v>0</v>
      </c>
      <c r="T1210" s="86">
        <v>0.67</v>
      </c>
      <c r="U1210" s="88">
        <v>2.2850692808830999</v>
      </c>
      <c r="V1210" s="89">
        <v>4.82</v>
      </c>
      <c r="W1210" s="85">
        <v>52.429520164192503</v>
      </c>
      <c r="X1210" s="88">
        <v>55.9</v>
      </c>
      <c r="Y1210" s="85">
        <v>100</v>
      </c>
      <c r="Z1210" s="88"/>
      <c r="AA1210" s="85">
        <v>0</v>
      </c>
      <c r="AB1210" s="91">
        <v>0</v>
      </c>
      <c r="AC1210" s="86">
        <v>0</v>
      </c>
      <c r="AD1210" s="86">
        <v>0.06</v>
      </c>
      <c r="AE1210" s="86">
        <v>0</v>
      </c>
      <c r="AF1210" s="151">
        <v>23.127002391600001</v>
      </c>
      <c r="AG1210" s="150">
        <v>0.47072200884199999</v>
      </c>
      <c r="AH1210" s="86">
        <v>6.7975999999999995E-2</v>
      </c>
      <c r="AI1210" s="88">
        <v>2.60947074984E-9</v>
      </c>
      <c r="AJ1210" s="152">
        <v>4.1900000000000004</v>
      </c>
      <c r="AK1210" s="153">
        <v>72</v>
      </c>
    </row>
    <row r="1211" spans="1:37" x14ac:dyDescent="0.2">
      <c r="A1211" s="149" t="s">
        <v>2687</v>
      </c>
      <c r="B1211" s="66" t="s">
        <v>2688</v>
      </c>
      <c r="C1211" s="67">
        <v>65</v>
      </c>
      <c r="D1211" s="84" t="s">
        <v>334</v>
      </c>
      <c r="E1211" s="85">
        <v>81.247019551740607</v>
      </c>
      <c r="F1211" s="91">
        <v>81.130450908705598</v>
      </c>
      <c r="G1211" s="86">
        <v>54.514385630265501</v>
      </c>
      <c r="H1211" s="86">
        <v>54.486568113177597</v>
      </c>
      <c r="I1211" s="86">
        <v>7.68</v>
      </c>
      <c r="J1211" s="86">
        <v>14.28</v>
      </c>
      <c r="K1211" s="87">
        <v>0</v>
      </c>
      <c r="L1211" s="150">
        <v>0.209999991734</v>
      </c>
      <c r="M1211" s="86">
        <v>3.01162643520928E-3</v>
      </c>
      <c r="N1211" s="86">
        <v>79.834022688885597</v>
      </c>
      <c r="O1211" s="86">
        <v>97.1825962910128</v>
      </c>
      <c r="P1211" s="86">
        <v>0.65500000000000003</v>
      </c>
      <c r="Q1211" s="88">
        <v>0.50039999999999996</v>
      </c>
      <c r="R1211" s="85">
        <v>5.7088487155090399E-2</v>
      </c>
      <c r="S1211" s="86">
        <v>0</v>
      </c>
      <c r="T1211" s="86">
        <v>0.76</v>
      </c>
      <c r="U1211" s="88">
        <v>1.5816245429979301</v>
      </c>
      <c r="V1211" s="89">
        <v>4.84</v>
      </c>
      <c r="W1211" s="85">
        <v>51.6644599293883</v>
      </c>
      <c r="X1211" s="88">
        <v>56.866666666699999</v>
      </c>
      <c r="Y1211" s="85"/>
      <c r="Z1211" s="88"/>
      <c r="AA1211" s="85">
        <v>0.11</v>
      </c>
      <c r="AB1211" s="91">
        <v>0.23</v>
      </c>
      <c r="AC1211" s="86">
        <v>0.22</v>
      </c>
      <c r="AD1211" s="86">
        <v>0.24</v>
      </c>
      <c r="AE1211" s="86">
        <v>0.09</v>
      </c>
      <c r="AF1211" s="151">
        <v>23.2450994378</v>
      </c>
      <c r="AG1211" s="150">
        <v>1.00270119306E-10</v>
      </c>
      <c r="AH1211" s="86">
        <v>5.1024E-2</v>
      </c>
      <c r="AI1211" s="88">
        <v>1.5635168327899999E-9</v>
      </c>
      <c r="AJ1211" s="152">
        <v>4.21</v>
      </c>
      <c r="AK1211" s="153">
        <v>74</v>
      </c>
    </row>
    <row r="1212" spans="1:37" x14ac:dyDescent="0.2">
      <c r="A1212" s="149" t="s">
        <v>1227</v>
      </c>
      <c r="B1212" s="66" t="s">
        <v>2689</v>
      </c>
      <c r="C1212" s="67">
        <v>65</v>
      </c>
      <c r="D1212" s="84" t="s">
        <v>334</v>
      </c>
      <c r="E1212" s="85">
        <v>77.916560184002094</v>
      </c>
      <c r="F1212" s="91">
        <v>77.770412726808104</v>
      </c>
      <c r="G1212" s="86">
        <v>44.500702785586498</v>
      </c>
      <c r="H1212" s="86">
        <v>44.459973166368499</v>
      </c>
      <c r="I1212" s="86">
        <v>64.760000000000005</v>
      </c>
      <c r="J1212" s="86">
        <v>83.58</v>
      </c>
      <c r="K1212" s="87">
        <v>0</v>
      </c>
      <c r="L1212" s="150">
        <v>1.00000094655E-2</v>
      </c>
      <c r="M1212" s="86">
        <v>8.5384503208860194E-2</v>
      </c>
      <c r="N1212" s="86">
        <v>75.765281410442697</v>
      </c>
      <c r="O1212" s="86">
        <v>97.598794013136697</v>
      </c>
      <c r="P1212" s="86">
        <v>1.5980000000000001</v>
      </c>
      <c r="Q1212" s="88">
        <v>0.4526</v>
      </c>
      <c r="R1212" s="85">
        <v>9.5864146809093401E-2</v>
      </c>
      <c r="S1212" s="86">
        <v>0</v>
      </c>
      <c r="T1212" s="86">
        <v>1.49</v>
      </c>
      <c r="U1212" s="88">
        <v>0.87049578328648103</v>
      </c>
      <c r="V1212" s="89">
        <v>4.92</v>
      </c>
      <c r="W1212" s="85">
        <v>59.522383831455599</v>
      </c>
      <c r="X1212" s="88">
        <v>63.5</v>
      </c>
      <c r="Y1212" s="85">
        <v>100</v>
      </c>
      <c r="Z1212" s="88"/>
      <c r="AA1212" s="85">
        <v>0.14000000000000001</v>
      </c>
      <c r="AB1212" s="91">
        <v>0.28999999999999998</v>
      </c>
      <c r="AC1212" s="86">
        <v>0.01</v>
      </c>
      <c r="AD1212" s="86">
        <v>0.03</v>
      </c>
      <c r="AE1212" s="86">
        <v>0.84</v>
      </c>
      <c r="AF1212" s="151">
        <v>8.4794005735900004</v>
      </c>
      <c r="AG1212" s="150">
        <v>2.8313050215500003E-10</v>
      </c>
      <c r="AH1212" s="86">
        <v>0.563971</v>
      </c>
      <c r="AI1212" s="88">
        <v>0.20781096406399999</v>
      </c>
      <c r="AJ1212" s="152">
        <v>4.47</v>
      </c>
      <c r="AK1212" s="153">
        <v>84</v>
      </c>
    </row>
    <row r="1213" spans="1:37" x14ac:dyDescent="0.2">
      <c r="A1213" s="149" t="s">
        <v>2690</v>
      </c>
      <c r="B1213" s="66" t="s">
        <v>2691</v>
      </c>
      <c r="C1213" s="67">
        <v>65</v>
      </c>
      <c r="D1213" s="84" t="s">
        <v>334</v>
      </c>
      <c r="E1213" s="85">
        <v>56.3271262838986</v>
      </c>
      <c r="F1213" s="91">
        <v>56.269858863518799</v>
      </c>
      <c r="G1213" s="86">
        <v>34.790881548806603</v>
      </c>
      <c r="H1213" s="86">
        <v>34.756705830192899</v>
      </c>
      <c r="I1213" s="86">
        <v>159.27000000000001</v>
      </c>
      <c r="J1213" s="86">
        <v>214.16</v>
      </c>
      <c r="K1213" s="87">
        <v>0</v>
      </c>
      <c r="L1213" s="150">
        <v>7.9999995491499998E-2</v>
      </c>
      <c r="M1213" s="86">
        <v>3.24601717314262E-2</v>
      </c>
      <c r="N1213" s="86">
        <v>52.978056426332301</v>
      </c>
      <c r="O1213" s="86">
        <v>91.531229502222899</v>
      </c>
      <c r="P1213" s="86">
        <v>6.9279999999999999</v>
      </c>
      <c r="Q1213" s="88">
        <v>1.3137000000000001</v>
      </c>
      <c r="R1213" s="85">
        <v>0.159311773140035</v>
      </c>
      <c r="S1213" s="86">
        <v>0</v>
      </c>
      <c r="T1213" s="86">
        <v>3.63</v>
      </c>
      <c r="U1213" s="88">
        <v>1.14627207566689</v>
      </c>
      <c r="V1213" s="89">
        <v>4.22</v>
      </c>
      <c r="W1213" s="85">
        <v>52.648027623702298</v>
      </c>
      <c r="X1213" s="88">
        <v>57.0333333333</v>
      </c>
      <c r="Y1213" s="85">
        <v>100</v>
      </c>
      <c r="Z1213" s="88">
        <v>-100</v>
      </c>
      <c r="AA1213" s="85">
        <v>0.91</v>
      </c>
      <c r="AB1213" s="91">
        <v>0.96</v>
      </c>
      <c r="AC1213" s="86">
        <v>0.14000000000000001</v>
      </c>
      <c r="AD1213" s="86">
        <v>0.17</v>
      </c>
      <c r="AE1213" s="86">
        <v>1.32</v>
      </c>
      <c r="AF1213" s="151">
        <v>2.7723996660200001</v>
      </c>
      <c r="AG1213" s="150">
        <v>6.3436694105700001E-12</v>
      </c>
      <c r="AH1213" s="86">
        <v>1.2624629999999999</v>
      </c>
      <c r="AI1213" s="88">
        <v>0.955331044267</v>
      </c>
      <c r="AJ1213" s="152">
        <v>4.2</v>
      </c>
      <c r="AK1213" s="153">
        <v>69</v>
      </c>
    </row>
    <row r="1214" spans="1:37" x14ac:dyDescent="0.2">
      <c r="A1214" s="149" t="s">
        <v>2692</v>
      </c>
      <c r="B1214" s="66" t="s">
        <v>2693</v>
      </c>
      <c r="C1214" s="67">
        <v>65</v>
      </c>
      <c r="D1214" s="84" t="s">
        <v>334</v>
      </c>
      <c r="E1214" s="85">
        <v>76.097656667974505</v>
      </c>
      <c r="F1214" s="91">
        <v>75.393230374148402</v>
      </c>
      <c r="G1214" s="86">
        <v>41.286514249028102</v>
      </c>
      <c r="H1214" s="86">
        <v>41.056461104968399</v>
      </c>
      <c r="I1214" s="86">
        <v>0.66</v>
      </c>
      <c r="J1214" s="86">
        <v>8.85</v>
      </c>
      <c r="K1214" s="87">
        <v>0</v>
      </c>
      <c r="L1214" s="150">
        <v>5.3129180489100001E-8</v>
      </c>
      <c r="M1214" s="86">
        <v>6.3382759176078399E-2</v>
      </c>
      <c r="N1214" s="86">
        <v>74.633085703931897</v>
      </c>
      <c r="O1214" s="86">
        <v>97.219288982752502</v>
      </c>
      <c r="P1214" s="86">
        <v>2.7959999999999998</v>
      </c>
      <c r="Q1214" s="88">
        <v>0.91149999999999998</v>
      </c>
      <c r="R1214" s="85">
        <v>0.16038492381716099</v>
      </c>
      <c r="S1214" s="86">
        <v>0.4</v>
      </c>
      <c r="T1214" s="86">
        <v>1.83</v>
      </c>
      <c r="U1214" s="88">
        <v>0.44405606876627302</v>
      </c>
      <c r="V1214" s="89">
        <v>4.92</v>
      </c>
      <c r="W1214" s="85">
        <v>56.859772405079198</v>
      </c>
      <c r="X1214" s="88">
        <v>55.2</v>
      </c>
      <c r="Y1214" s="85"/>
      <c r="Z1214" s="88"/>
      <c r="AA1214" s="85">
        <v>0.38</v>
      </c>
      <c r="AB1214" s="91">
        <v>1.0900000000000001</v>
      </c>
      <c r="AC1214" s="86">
        <v>0.03</v>
      </c>
      <c r="AD1214" s="86">
        <v>0.2</v>
      </c>
      <c r="AE1214" s="86">
        <v>0</v>
      </c>
      <c r="AF1214" s="151">
        <v>83.899982086600005</v>
      </c>
      <c r="AG1214" s="150">
        <v>9.42278110298E-9</v>
      </c>
      <c r="AH1214" s="86">
        <v>2.7744000000000001E-2</v>
      </c>
      <c r="AI1214" s="88">
        <v>2.3664009342200001E-2</v>
      </c>
      <c r="AJ1214" s="152">
        <v>4.57</v>
      </c>
      <c r="AK1214" s="153">
        <v>77</v>
      </c>
    </row>
    <row r="1215" spans="1:37" x14ac:dyDescent="0.2">
      <c r="A1215" s="149" t="s">
        <v>2694</v>
      </c>
      <c r="B1215" s="66" t="s">
        <v>2695</v>
      </c>
      <c r="C1215" s="67">
        <v>65</v>
      </c>
      <c r="D1215" s="84" t="s">
        <v>334</v>
      </c>
      <c r="E1215" s="85">
        <v>78.261128420885498</v>
      </c>
      <c r="F1215" s="91">
        <v>77.411736688562996</v>
      </c>
      <c r="G1215" s="86">
        <v>57.631625950108202</v>
      </c>
      <c r="H1215" s="86">
        <v>56.9032923852428</v>
      </c>
      <c r="I1215" s="86">
        <v>13.51</v>
      </c>
      <c r="J1215" s="86">
        <v>23.79</v>
      </c>
      <c r="K1215" s="87">
        <v>0</v>
      </c>
      <c r="L1215" s="150">
        <v>0.120000000112</v>
      </c>
      <c r="M1215" s="86">
        <v>0</v>
      </c>
      <c r="N1215" s="86">
        <v>76.065388268099994</v>
      </c>
      <c r="O1215" s="86">
        <v>97.196734797190402</v>
      </c>
      <c r="P1215" s="86">
        <v>1.367</v>
      </c>
      <c r="Q1215" s="88">
        <v>0.441</v>
      </c>
      <c r="R1215" s="85">
        <v>0</v>
      </c>
      <c r="S1215" s="86">
        <v>1.6</v>
      </c>
      <c r="T1215" s="86">
        <v>0.89</v>
      </c>
      <c r="U1215" s="88">
        <v>1.6590922622000801</v>
      </c>
      <c r="V1215" s="89">
        <v>4.92</v>
      </c>
      <c r="W1215" s="85">
        <v>54.525331699551501</v>
      </c>
      <c r="X1215" s="88">
        <v>60.166666666700003</v>
      </c>
      <c r="Y1215" s="85">
        <v>-98.96</v>
      </c>
      <c r="Z1215" s="88"/>
      <c r="AA1215" s="85">
        <v>0</v>
      </c>
      <c r="AB1215" s="91">
        <v>0.12</v>
      </c>
      <c r="AC1215" s="86">
        <v>0</v>
      </c>
      <c r="AD1215" s="86">
        <v>0.06</v>
      </c>
      <c r="AE1215" s="86">
        <v>0.13</v>
      </c>
      <c r="AF1215" s="151">
        <v>31.1411018662</v>
      </c>
      <c r="AG1215" s="150">
        <v>6.1599992850699999E-3</v>
      </c>
      <c r="AH1215" s="86">
        <v>5.3331000000000003E-2</v>
      </c>
      <c r="AI1215" s="88">
        <v>9.2050989316500006E-2</v>
      </c>
      <c r="AJ1215" s="152">
        <v>4.04</v>
      </c>
      <c r="AK1215" s="153">
        <v>65</v>
      </c>
    </row>
    <row r="1216" spans="1:37" x14ac:dyDescent="0.2">
      <c r="A1216" s="149" t="s">
        <v>2696</v>
      </c>
      <c r="B1216" s="66" t="s">
        <v>2697</v>
      </c>
      <c r="C1216" s="67">
        <v>65</v>
      </c>
      <c r="D1216" s="84" t="s">
        <v>334</v>
      </c>
      <c r="E1216" s="85">
        <v>73.191548469742102</v>
      </c>
      <c r="F1216" s="91">
        <v>72.907567175466497</v>
      </c>
      <c r="G1216" s="86">
        <v>45.3351442285432</v>
      </c>
      <c r="H1216" s="86">
        <v>45.271865787970903</v>
      </c>
      <c r="I1216" s="86">
        <v>33.64</v>
      </c>
      <c r="J1216" s="86">
        <v>51.07</v>
      </c>
      <c r="K1216" s="87">
        <v>0</v>
      </c>
      <c r="L1216" s="150">
        <v>9.0000000060999993E-2</v>
      </c>
      <c r="M1216" s="86">
        <v>2.3414222360603199E-2</v>
      </c>
      <c r="N1216" s="86">
        <v>68.964499798117799</v>
      </c>
      <c r="O1216" s="86">
        <v>97.655734096412104</v>
      </c>
      <c r="P1216" s="86">
        <v>1.55</v>
      </c>
      <c r="Q1216" s="88">
        <v>0.70309999999999995</v>
      </c>
      <c r="R1216" s="85">
        <v>6.5616797900262494E-2</v>
      </c>
      <c r="S1216" s="86">
        <v>8.8000000000000007</v>
      </c>
      <c r="T1216" s="86">
        <v>1.5</v>
      </c>
      <c r="U1216" s="88">
        <v>2.6638680104332302</v>
      </c>
      <c r="V1216" s="89">
        <v>4.75</v>
      </c>
      <c r="W1216" s="85">
        <v>52.734546448092097</v>
      </c>
      <c r="X1216" s="88">
        <v>59</v>
      </c>
      <c r="Y1216" s="85">
        <v>99.72</v>
      </c>
      <c r="Z1216" s="88"/>
      <c r="AA1216" s="85">
        <v>0.02</v>
      </c>
      <c r="AB1216" s="91">
        <v>0.37</v>
      </c>
      <c r="AC1216" s="86">
        <v>0</v>
      </c>
      <c r="AD1216" s="86">
        <v>0.03</v>
      </c>
      <c r="AE1216" s="86">
        <v>0.98</v>
      </c>
      <c r="AF1216" s="151">
        <v>0.424800067896</v>
      </c>
      <c r="AG1216" s="150">
        <v>0</v>
      </c>
      <c r="AH1216" s="86">
        <v>0.17535999999999999</v>
      </c>
      <c r="AI1216" s="88">
        <v>0.112261962651</v>
      </c>
      <c r="AJ1216" s="152">
        <v>4.5</v>
      </c>
      <c r="AK1216" s="153">
        <v>79</v>
      </c>
    </row>
    <row r="1217" spans="1:37" x14ac:dyDescent="0.2">
      <c r="A1217" s="149" t="s">
        <v>2698</v>
      </c>
      <c r="B1217" s="66" t="s">
        <v>2699</v>
      </c>
      <c r="C1217" s="67">
        <v>65</v>
      </c>
      <c r="D1217" s="84" t="s">
        <v>334</v>
      </c>
      <c r="E1217" s="85">
        <v>80.393510528132595</v>
      </c>
      <c r="F1217" s="91">
        <v>80.372669189337103</v>
      </c>
      <c r="G1217" s="86">
        <v>53.002781016145498</v>
      </c>
      <c r="H1217" s="86">
        <v>52.981939677349999</v>
      </c>
      <c r="I1217" s="86">
        <v>21.15</v>
      </c>
      <c r="J1217" s="86">
        <v>27.33</v>
      </c>
      <c r="K1217" s="87">
        <v>0</v>
      </c>
      <c r="L1217" s="150">
        <v>0.31000002364399998</v>
      </c>
      <c r="M1217" s="86">
        <v>4.9365132737866297E-3</v>
      </c>
      <c r="N1217" s="86">
        <v>76.848097368610695</v>
      </c>
      <c r="O1217" s="86">
        <v>95.746655571913195</v>
      </c>
      <c r="P1217" s="86">
        <v>0.65300000000000002</v>
      </c>
      <c r="Q1217" s="88">
        <v>0.59340000000000004</v>
      </c>
      <c r="R1217" s="85">
        <v>2.80636108512629E-2</v>
      </c>
      <c r="S1217" s="86">
        <v>6.4</v>
      </c>
      <c r="T1217" s="86">
        <v>1.22</v>
      </c>
      <c r="U1217" s="88">
        <v>3.16462703772934</v>
      </c>
      <c r="V1217" s="89">
        <v>4.8899999999999997</v>
      </c>
      <c r="W1217" s="85">
        <v>54.152143057351999</v>
      </c>
      <c r="X1217" s="88">
        <v>60.5333333333</v>
      </c>
      <c r="Y1217" s="85">
        <v>20.040000000000006</v>
      </c>
      <c r="Z1217" s="88"/>
      <c r="AA1217" s="85">
        <v>0.23</v>
      </c>
      <c r="AB1217" s="91">
        <v>0.24</v>
      </c>
      <c r="AC1217" s="86">
        <v>0.06</v>
      </c>
      <c r="AD1217" s="86">
        <v>0.08</v>
      </c>
      <c r="AE1217" s="86">
        <v>0.17</v>
      </c>
      <c r="AF1217" s="151">
        <v>25.7461966778</v>
      </c>
      <c r="AG1217" s="150">
        <v>0.166320002695</v>
      </c>
      <c r="AH1217" s="86">
        <v>0.20791000000000001</v>
      </c>
      <c r="AI1217" s="88">
        <v>7.4254016987599994E-2</v>
      </c>
      <c r="AJ1217" s="152">
        <v>4.3899999999999997</v>
      </c>
      <c r="AK1217" s="153">
        <v>78</v>
      </c>
    </row>
    <row r="1218" spans="1:37" x14ac:dyDescent="0.2">
      <c r="A1218" s="149" t="s">
        <v>2700</v>
      </c>
      <c r="B1218" s="66" t="s">
        <v>2701</v>
      </c>
      <c r="C1218" s="67">
        <v>65</v>
      </c>
      <c r="D1218" s="84" t="s">
        <v>334</v>
      </c>
      <c r="E1218" s="85">
        <v>67.515395547134105</v>
      </c>
      <c r="F1218" s="91">
        <v>67.505706041944805</v>
      </c>
      <c r="G1218" s="86">
        <v>59.664743120451298</v>
      </c>
      <c r="H1218" s="86">
        <v>59.664743120451298</v>
      </c>
      <c r="I1218" s="86">
        <v>36.76</v>
      </c>
      <c r="J1218" s="86">
        <v>46.59</v>
      </c>
      <c r="K1218" s="87">
        <v>0</v>
      </c>
      <c r="L1218" s="150">
        <v>5.5799999645099998</v>
      </c>
      <c r="M1218" s="86">
        <v>0</v>
      </c>
      <c r="N1218" s="86">
        <v>62.8469605288658</v>
      </c>
      <c r="O1218" s="86">
        <v>69.786960758260193</v>
      </c>
      <c r="P1218" s="86">
        <v>0.95799999999999996</v>
      </c>
      <c r="Q1218" s="88">
        <v>0.21529999999999999</v>
      </c>
      <c r="R1218" s="85">
        <v>0</v>
      </c>
      <c r="S1218" s="86">
        <v>10.7</v>
      </c>
      <c r="T1218" s="86">
        <v>1.08</v>
      </c>
      <c r="U1218" s="88">
        <v>7.2918909607682698</v>
      </c>
      <c r="V1218" s="89">
        <v>4.4400000000000004</v>
      </c>
      <c r="W1218" s="85">
        <v>53.447184423774203</v>
      </c>
      <c r="X1218" s="88">
        <v>49.0333333333</v>
      </c>
      <c r="Y1218" s="85">
        <v>100</v>
      </c>
      <c r="Z1218" s="88"/>
      <c r="AA1218" s="85">
        <v>0</v>
      </c>
      <c r="AB1218" s="91">
        <v>0</v>
      </c>
      <c r="AC1218" s="86">
        <v>0.36</v>
      </c>
      <c r="AD1218" s="86">
        <v>0.37</v>
      </c>
      <c r="AE1218" s="86">
        <v>0.3</v>
      </c>
      <c r="AF1218" s="151">
        <v>5.0859999469300003</v>
      </c>
      <c r="AG1218" s="150">
        <v>0.93427304330000005</v>
      </c>
      <c r="AH1218" s="86">
        <v>0.167993</v>
      </c>
      <c r="AI1218" s="88">
        <v>0.14089299817000001</v>
      </c>
      <c r="AJ1218" s="152">
        <v>3.74</v>
      </c>
      <c r="AK1218" s="153">
        <v>47</v>
      </c>
    </row>
    <row r="1219" spans="1:37" x14ac:dyDescent="0.2">
      <c r="A1219" s="149" t="s">
        <v>2702</v>
      </c>
      <c r="B1219" s="66" t="s">
        <v>2703</v>
      </c>
      <c r="C1219" s="67">
        <v>65</v>
      </c>
      <c r="D1219" s="84" t="s">
        <v>334</v>
      </c>
      <c r="E1219" s="85">
        <v>39.228438333861</v>
      </c>
      <c r="F1219" s="91">
        <v>39.228438333861</v>
      </c>
      <c r="G1219" s="86">
        <v>38.636877572249098</v>
      </c>
      <c r="H1219" s="86">
        <v>38.636877572249098</v>
      </c>
      <c r="I1219" s="86">
        <v>58.25</v>
      </c>
      <c r="J1219" s="86">
        <v>44.57</v>
      </c>
      <c r="K1219" s="87">
        <v>0</v>
      </c>
      <c r="L1219" s="150">
        <v>18.6300000166</v>
      </c>
      <c r="M1219" s="86">
        <v>0</v>
      </c>
      <c r="N1219" s="86">
        <v>36.500585687433599</v>
      </c>
      <c r="O1219" s="86">
        <v>54.522946325935102</v>
      </c>
      <c r="P1219" s="86">
        <v>0.52300000000000002</v>
      </c>
      <c r="Q1219" s="88">
        <v>0.3417</v>
      </c>
      <c r="R1219" s="85">
        <v>0</v>
      </c>
      <c r="S1219" s="86">
        <v>18.5</v>
      </c>
      <c r="T1219" s="86">
        <v>2.63</v>
      </c>
      <c r="U1219" s="88">
        <v>20.750757541495201</v>
      </c>
      <c r="V1219" s="89">
        <v>4.07</v>
      </c>
      <c r="W1219" s="85">
        <v>21.2318501021659</v>
      </c>
      <c r="X1219" s="88">
        <v>21.566666666700002</v>
      </c>
      <c r="Y1219" s="85">
        <v>100</v>
      </c>
      <c r="Z1219" s="88"/>
      <c r="AA1219" s="85">
        <v>0.22</v>
      </c>
      <c r="AB1219" s="91">
        <v>0.22</v>
      </c>
      <c r="AC1219" s="86">
        <v>0.13</v>
      </c>
      <c r="AD1219" s="86">
        <v>0.13</v>
      </c>
      <c r="AE1219" s="86">
        <v>0.32</v>
      </c>
      <c r="AF1219" s="151">
        <v>0</v>
      </c>
      <c r="AG1219" s="150">
        <v>5.8070266535700004</v>
      </c>
      <c r="AH1219" s="86">
        <v>0.21154700000000001</v>
      </c>
      <c r="AI1219" s="88">
        <v>1.42859991477E-2</v>
      </c>
      <c r="AJ1219" s="152">
        <v>3.57</v>
      </c>
      <c r="AK1219" s="153">
        <v>31</v>
      </c>
    </row>
    <row r="1220" spans="1:37" x14ac:dyDescent="0.2">
      <c r="A1220" s="149" t="s">
        <v>2704</v>
      </c>
      <c r="B1220" s="66" t="s">
        <v>2705</v>
      </c>
      <c r="C1220" s="67">
        <v>65</v>
      </c>
      <c r="D1220" s="84" t="s">
        <v>334</v>
      </c>
      <c r="E1220" s="85">
        <v>47.404345175249503</v>
      </c>
      <c r="F1220" s="91">
        <v>47.341888857495498</v>
      </c>
      <c r="G1220" s="86">
        <v>45.1782235638765</v>
      </c>
      <c r="H1220" s="86">
        <v>45.115767246122502</v>
      </c>
      <c r="I1220" s="86">
        <v>72.34</v>
      </c>
      <c r="J1220" s="86">
        <v>91.5</v>
      </c>
      <c r="K1220" s="87">
        <v>0</v>
      </c>
      <c r="L1220" s="150">
        <v>9.3200002681999994</v>
      </c>
      <c r="M1220" s="86">
        <v>0</v>
      </c>
      <c r="N1220" s="86">
        <v>43.138045328316799</v>
      </c>
      <c r="O1220" s="86">
        <v>51.858355282411502</v>
      </c>
      <c r="P1220" s="86">
        <v>2.8340000000000001</v>
      </c>
      <c r="Q1220" s="88">
        <v>0.1157</v>
      </c>
      <c r="R1220" s="85">
        <v>0</v>
      </c>
      <c r="S1220" s="86">
        <v>13.3</v>
      </c>
      <c r="T1220" s="86">
        <v>2.66</v>
      </c>
      <c r="U1220" s="88">
        <v>10.3157018156944</v>
      </c>
      <c r="V1220" s="89">
        <v>4.1900000000000004</v>
      </c>
      <c r="W1220" s="85">
        <v>46.0228675942762</v>
      </c>
      <c r="X1220" s="88">
        <v>46.5333333333</v>
      </c>
      <c r="Y1220" s="85">
        <v>-44.84</v>
      </c>
      <c r="Z1220" s="88"/>
      <c r="AA1220" s="85">
        <v>0.31</v>
      </c>
      <c r="AB1220" s="91">
        <v>0.4</v>
      </c>
      <c r="AC1220" s="86">
        <v>0.16</v>
      </c>
      <c r="AD1220" s="86">
        <v>0.24</v>
      </c>
      <c r="AE1220" s="86">
        <v>0.69</v>
      </c>
      <c r="AF1220" s="151">
        <v>0</v>
      </c>
      <c r="AG1220" s="150">
        <v>1.3272260981799999</v>
      </c>
      <c r="AH1220" s="86">
        <v>0.25511099999999998</v>
      </c>
      <c r="AI1220" s="88">
        <v>0.18969900052700001</v>
      </c>
      <c r="AJ1220" s="152">
        <v>3.42</v>
      </c>
      <c r="AK1220" s="153">
        <v>30</v>
      </c>
    </row>
    <row r="1221" spans="1:37" x14ac:dyDescent="0.2">
      <c r="A1221" s="149" t="s">
        <v>2198</v>
      </c>
      <c r="B1221" s="66" t="s">
        <v>2706</v>
      </c>
      <c r="C1221" s="67">
        <v>65</v>
      </c>
      <c r="D1221" s="84" t="s">
        <v>334</v>
      </c>
      <c r="E1221" s="85">
        <v>48.6386900735925</v>
      </c>
      <c r="F1221" s="91">
        <v>48.572063113901798</v>
      </c>
      <c r="G1221" s="86">
        <v>48.023904945537502</v>
      </c>
      <c r="H1221" s="86">
        <v>47.957277985846801</v>
      </c>
      <c r="I1221" s="86">
        <v>69.569999999999993</v>
      </c>
      <c r="J1221" s="86">
        <v>85.1</v>
      </c>
      <c r="K1221" s="87">
        <v>0</v>
      </c>
      <c r="L1221" s="150">
        <v>18.560000004199999</v>
      </c>
      <c r="M1221" s="86">
        <v>0</v>
      </c>
      <c r="N1221" s="86">
        <v>45.298929253915503</v>
      </c>
      <c r="O1221" s="86">
        <v>38.254084079164898</v>
      </c>
      <c r="P1221" s="86">
        <v>1.9379999999999999</v>
      </c>
      <c r="Q1221" s="88">
        <v>0</v>
      </c>
      <c r="R1221" s="85">
        <v>0</v>
      </c>
      <c r="S1221" s="86">
        <v>14.2</v>
      </c>
      <c r="T1221" s="86">
        <v>3.11</v>
      </c>
      <c r="U1221" s="88">
        <v>13.8705216083344</v>
      </c>
      <c r="V1221" s="89">
        <v>4.32</v>
      </c>
      <c r="W1221" s="85">
        <v>40.166666666700003</v>
      </c>
      <c r="X1221" s="88"/>
      <c r="Y1221" s="85">
        <v>100</v>
      </c>
      <c r="Z1221" s="88"/>
      <c r="AA1221" s="85">
        <v>1.27</v>
      </c>
      <c r="AB1221" s="91">
        <v>1.35</v>
      </c>
      <c r="AC1221" s="86">
        <v>1.03</v>
      </c>
      <c r="AD1221" s="86">
        <v>1.1100000000000001</v>
      </c>
      <c r="AE1221" s="86">
        <v>0.37</v>
      </c>
      <c r="AF1221" s="151">
        <v>0</v>
      </c>
      <c r="AG1221" s="150">
        <v>2.3198766502999999</v>
      </c>
      <c r="AH1221" s="86">
        <v>0.37835400000000002</v>
      </c>
      <c r="AI1221" s="88">
        <v>2.14289966687E-2</v>
      </c>
      <c r="AJ1221" s="152">
        <v>3.34</v>
      </c>
      <c r="AK1221" s="153">
        <v>35</v>
      </c>
    </row>
    <row r="1222" spans="1:37" x14ac:dyDescent="0.2">
      <c r="A1222" s="149" t="s">
        <v>940</v>
      </c>
      <c r="B1222" s="66" t="s">
        <v>2707</v>
      </c>
      <c r="C1222" s="67">
        <v>65</v>
      </c>
      <c r="D1222" s="84" t="s">
        <v>334</v>
      </c>
      <c r="E1222" s="85">
        <v>36.2543165731919</v>
      </c>
      <c r="F1222" s="91">
        <v>36.251867453650398</v>
      </c>
      <c r="G1222" s="86">
        <v>35.807352256863702</v>
      </c>
      <c r="H1222" s="86">
        <v>35.8049031373221</v>
      </c>
      <c r="I1222" s="86">
        <v>74.150000000000006</v>
      </c>
      <c r="J1222" s="86">
        <v>159.44</v>
      </c>
      <c r="K1222" s="87">
        <v>0</v>
      </c>
      <c r="L1222" s="150">
        <v>21.280000009799998</v>
      </c>
      <c r="M1222" s="86">
        <v>0</v>
      </c>
      <c r="N1222" s="86">
        <v>35.340160219505599</v>
      </c>
      <c r="O1222" s="86">
        <v>61.163935817981198</v>
      </c>
      <c r="P1222" s="86">
        <v>2.1659999999999999</v>
      </c>
      <c r="Q1222" s="88">
        <v>3.0206</v>
      </c>
      <c r="R1222" s="85">
        <v>0</v>
      </c>
      <c r="S1222" s="86">
        <v>16.8</v>
      </c>
      <c r="T1222" s="86">
        <v>2.88</v>
      </c>
      <c r="U1222" s="88">
        <v>20.016654012882402</v>
      </c>
      <c r="V1222" s="89">
        <v>3.91</v>
      </c>
      <c r="W1222" s="85">
        <v>20.6465901033724</v>
      </c>
      <c r="X1222" s="88">
        <v>21.633333333300001</v>
      </c>
      <c r="Y1222" s="85">
        <v>100</v>
      </c>
      <c r="Z1222" s="88"/>
      <c r="AA1222" s="85">
        <v>0.34</v>
      </c>
      <c r="AB1222" s="91">
        <v>0.35</v>
      </c>
      <c r="AC1222" s="86">
        <v>7.0000000000000007E-2</v>
      </c>
      <c r="AD1222" s="86">
        <v>0.08</v>
      </c>
      <c r="AE1222" s="86">
        <v>0.71</v>
      </c>
      <c r="AF1222" s="151">
        <v>0</v>
      </c>
      <c r="AG1222" s="150">
        <v>4.5707929925000004</v>
      </c>
      <c r="AH1222" s="86">
        <v>0.628467</v>
      </c>
      <c r="AI1222" s="88">
        <v>5.7143999906199998E-2</v>
      </c>
      <c r="AJ1222" s="152">
        <v>3.21</v>
      </c>
      <c r="AK1222" s="153">
        <v>26</v>
      </c>
    </row>
    <row r="1223" spans="1:37" x14ac:dyDescent="0.2">
      <c r="A1223" s="149" t="s">
        <v>2708</v>
      </c>
      <c r="B1223" s="66" t="s">
        <v>2709</v>
      </c>
      <c r="C1223" s="67">
        <v>65</v>
      </c>
      <c r="D1223" s="84" t="s">
        <v>334</v>
      </c>
      <c r="E1223" s="85">
        <v>42.804428044280399</v>
      </c>
      <c r="F1223" s="91">
        <v>42.804428044280399</v>
      </c>
      <c r="G1223" s="86">
        <v>42.3635405185221</v>
      </c>
      <c r="H1223" s="86">
        <v>42.3635405185221</v>
      </c>
      <c r="I1223" s="86">
        <v>125.68</v>
      </c>
      <c r="J1223" s="86">
        <v>158.31</v>
      </c>
      <c r="K1223" s="87">
        <v>0</v>
      </c>
      <c r="L1223" s="150">
        <v>15.260000186199999</v>
      </c>
      <c r="M1223" s="86">
        <v>0</v>
      </c>
      <c r="N1223" s="86">
        <v>41.353227147700402</v>
      </c>
      <c r="O1223" s="86">
        <v>62.082447616155498</v>
      </c>
      <c r="P1223" s="86">
        <v>2.851</v>
      </c>
      <c r="Q1223" s="88">
        <v>0.69220000000000004</v>
      </c>
      <c r="R1223" s="85">
        <v>0</v>
      </c>
      <c r="S1223" s="86">
        <v>14.7</v>
      </c>
      <c r="T1223" s="86">
        <v>3.05</v>
      </c>
      <c r="U1223" s="88">
        <v>15.7489496972892</v>
      </c>
      <c r="V1223" s="89">
        <v>4.12</v>
      </c>
      <c r="W1223" s="85">
        <v>35.4064625072021</v>
      </c>
      <c r="X1223" s="88">
        <v>42.0333333333</v>
      </c>
      <c r="Y1223" s="85">
        <v>-99.84</v>
      </c>
      <c r="Z1223" s="88"/>
      <c r="AA1223" s="85">
        <v>0.65</v>
      </c>
      <c r="AB1223" s="91">
        <v>0.65</v>
      </c>
      <c r="AC1223" s="86">
        <v>0.49</v>
      </c>
      <c r="AD1223" s="86">
        <v>0.49</v>
      </c>
      <c r="AE1223" s="86">
        <v>0.82</v>
      </c>
      <c r="AF1223" s="151">
        <v>0</v>
      </c>
      <c r="AG1223" s="150">
        <v>2.19191013404</v>
      </c>
      <c r="AH1223" s="86">
        <v>0.42251</v>
      </c>
      <c r="AI1223" s="88">
        <v>6.42870007553E-2</v>
      </c>
      <c r="AJ1223" s="152">
        <v>2.97</v>
      </c>
      <c r="AK1223" s="153">
        <v>20</v>
      </c>
    </row>
    <row r="1224" spans="1:37" x14ac:dyDescent="0.2">
      <c r="A1224" s="149" t="s">
        <v>2710</v>
      </c>
      <c r="B1224" s="66" t="s">
        <v>2711</v>
      </c>
      <c r="C1224" s="67">
        <v>65</v>
      </c>
      <c r="D1224" s="84" t="s">
        <v>334</v>
      </c>
      <c r="E1224" s="85">
        <v>47.032573866205396</v>
      </c>
      <c r="F1224" s="91">
        <v>46.979496353378302</v>
      </c>
      <c r="G1224" s="86">
        <v>44.268611531581101</v>
      </c>
      <c r="H1224" s="86">
        <v>44.216516935658298</v>
      </c>
      <c r="I1224" s="86">
        <v>57.58</v>
      </c>
      <c r="J1224" s="86">
        <v>65.58</v>
      </c>
      <c r="K1224" s="87">
        <v>0</v>
      </c>
      <c r="L1224" s="150">
        <v>5.54000086906</v>
      </c>
      <c r="M1224" s="86">
        <v>2.62536830293542E-2</v>
      </c>
      <c r="N1224" s="86">
        <v>44.723424438252202</v>
      </c>
      <c r="O1224" s="86">
        <v>69.266842800528394</v>
      </c>
      <c r="P1224" s="86">
        <v>1.41</v>
      </c>
      <c r="Q1224" s="88">
        <v>0.93920000000000003</v>
      </c>
      <c r="R1224" s="85">
        <v>6.5763514402209594E-2</v>
      </c>
      <c r="S1224" s="86">
        <v>17.7</v>
      </c>
      <c r="T1224" s="86">
        <v>1.96</v>
      </c>
      <c r="U1224" s="88">
        <v>17.3809196170556</v>
      </c>
      <c r="V1224" s="89">
        <v>4.3600000000000003</v>
      </c>
      <c r="W1224" s="85">
        <v>27.746021685448099</v>
      </c>
      <c r="X1224" s="88"/>
      <c r="Y1224" s="85">
        <v>100</v>
      </c>
      <c r="Z1224" s="88"/>
      <c r="AA1224" s="85">
        <v>0</v>
      </c>
      <c r="AB1224" s="91">
        <v>0</v>
      </c>
      <c r="AC1224" s="86">
        <v>0</v>
      </c>
      <c r="AD1224" s="86">
        <v>0</v>
      </c>
      <c r="AE1224" s="86">
        <v>0.91</v>
      </c>
      <c r="AF1224" s="151">
        <v>0</v>
      </c>
      <c r="AG1224" s="150">
        <v>3.6740003676900002</v>
      </c>
      <c r="AH1224" s="86">
        <v>0.29735699999999998</v>
      </c>
      <c r="AI1224" s="88">
        <v>3.6645006930299998E-2</v>
      </c>
      <c r="AJ1224" s="152">
        <v>3.62</v>
      </c>
      <c r="AK1224" s="153">
        <v>40</v>
      </c>
    </row>
    <row r="1225" spans="1:37" x14ac:dyDescent="0.2">
      <c r="A1225" s="149" t="s">
        <v>2712</v>
      </c>
      <c r="B1225" s="66" t="s">
        <v>2713</v>
      </c>
      <c r="C1225" s="67">
        <v>65</v>
      </c>
      <c r="D1225" s="84" t="s">
        <v>334</v>
      </c>
      <c r="E1225" s="85">
        <v>45.1985303533259</v>
      </c>
      <c r="F1225" s="91">
        <v>45.1758749421302</v>
      </c>
      <c r="G1225" s="86">
        <v>42.394184454447803</v>
      </c>
      <c r="H1225" s="86">
        <v>42.377439150520601</v>
      </c>
      <c r="I1225" s="86">
        <v>52.68</v>
      </c>
      <c r="J1225" s="86">
        <v>70.650000000000006</v>
      </c>
      <c r="K1225" s="87">
        <v>0</v>
      </c>
      <c r="L1225" s="150">
        <v>12.0199999589</v>
      </c>
      <c r="M1225" s="86">
        <v>1.12803931596281E-2</v>
      </c>
      <c r="N1225" s="86">
        <v>41.186345278416901</v>
      </c>
      <c r="O1225" s="86">
        <v>57.373188405797102</v>
      </c>
      <c r="P1225" s="86">
        <v>1.7629999999999999</v>
      </c>
      <c r="Q1225" s="88">
        <v>0.63480000000000003</v>
      </c>
      <c r="R1225" s="85">
        <v>1.30599451482304E-2</v>
      </c>
      <c r="S1225" s="86">
        <v>18.100000000000001</v>
      </c>
      <c r="T1225" s="86">
        <v>2.11</v>
      </c>
      <c r="U1225" s="88">
        <v>16.138532914372401</v>
      </c>
      <c r="V1225" s="89">
        <v>4.25</v>
      </c>
      <c r="W1225" s="85">
        <v>23.071566826280701</v>
      </c>
      <c r="X1225" s="88">
        <v>21.133333333300001</v>
      </c>
      <c r="Y1225" s="85">
        <v>54.099999999999994</v>
      </c>
      <c r="Z1225" s="88"/>
      <c r="AA1225" s="85">
        <v>0.02</v>
      </c>
      <c r="AB1225" s="91">
        <v>0.06</v>
      </c>
      <c r="AC1225" s="86">
        <v>0.01</v>
      </c>
      <c r="AD1225" s="86">
        <v>0.04</v>
      </c>
      <c r="AE1225" s="86">
        <v>0.82</v>
      </c>
      <c r="AF1225" s="151">
        <v>0</v>
      </c>
      <c r="AG1225" s="150">
        <v>2.7086596198200001</v>
      </c>
      <c r="AH1225" s="86">
        <v>0.32879799999999998</v>
      </c>
      <c r="AI1225" s="88">
        <v>5.0000992997100001E-2</v>
      </c>
      <c r="AJ1225" s="152">
        <v>3.6</v>
      </c>
      <c r="AK1225" s="153">
        <v>37</v>
      </c>
    </row>
    <row r="1226" spans="1:37" x14ac:dyDescent="0.2">
      <c r="A1226" s="149" t="s">
        <v>2714</v>
      </c>
      <c r="B1226" s="66" t="s">
        <v>2715</v>
      </c>
      <c r="C1226" s="67">
        <v>65</v>
      </c>
      <c r="D1226" s="84" t="s">
        <v>334</v>
      </c>
      <c r="E1226" s="85">
        <v>41.304469833634002</v>
      </c>
      <c r="F1226" s="91">
        <v>41.274002806173598</v>
      </c>
      <c r="G1226" s="86">
        <v>40.674283423531797</v>
      </c>
      <c r="H1226" s="86">
        <v>40.643816396071401</v>
      </c>
      <c r="I1226" s="86">
        <v>73.78</v>
      </c>
      <c r="J1226" s="86">
        <v>83.75</v>
      </c>
      <c r="K1226" s="87">
        <v>0</v>
      </c>
      <c r="L1226" s="150">
        <v>16.930000028199998</v>
      </c>
      <c r="M1226" s="86">
        <v>0</v>
      </c>
      <c r="N1226" s="86">
        <v>39.673650671043703</v>
      </c>
      <c r="O1226" s="86">
        <v>60.638364582680097</v>
      </c>
      <c r="P1226" s="86">
        <v>1.0069999999999999</v>
      </c>
      <c r="Q1226" s="88">
        <v>0.89980000000000004</v>
      </c>
      <c r="R1226" s="85">
        <v>0</v>
      </c>
      <c r="S1226" s="86">
        <v>16.399999999999999</v>
      </c>
      <c r="T1226" s="86">
        <v>2.36</v>
      </c>
      <c r="U1226" s="88">
        <v>20.268590899980001</v>
      </c>
      <c r="V1226" s="89">
        <v>4.01</v>
      </c>
      <c r="W1226" s="85">
        <v>20.922675383588199</v>
      </c>
      <c r="X1226" s="88">
        <v>18.666666666699999</v>
      </c>
      <c r="Y1226" s="85"/>
      <c r="Z1226" s="88"/>
      <c r="AA1226" s="85">
        <v>0.28000000000000003</v>
      </c>
      <c r="AB1226" s="91">
        <v>0.32</v>
      </c>
      <c r="AC1226" s="86">
        <v>0.06</v>
      </c>
      <c r="AD1226" s="86">
        <v>0.08</v>
      </c>
      <c r="AE1226" s="86">
        <v>0.6</v>
      </c>
      <c r="AF1226" s="151">
        <v>0</v>
      </c>
      <c r="AG1226" s="150">
        <v>4.6443710519600003</v>
      </c>
      <c r="AH1226" s="86">
        <v>0.45158399999999999</v>
      </c>
      <c r="AI1226" s="88">
        <v>3.5714999456700001E-2</v>
      </c>
      <c r="AJ1226" s="152">
        <v>3.37</v>
      </c>
      <c r="AK1226" s="153">
        <v>29</v>
      </c>
    </row>
    <row r="1227" spans="1:37" x14ac:dyDescent="0.2">
      <c r="A1227" s="149" t="s">
        <v>2716</v>
      </c>
      <c r="B1227" s="66" t="s">
        <v>2717</v>
      </c>
      <c r="C1227" s="67">
        <v>65</v>
      </c>
      <c r="D1227" s="84" t="s">
        <v>334</v>
      </c>
      <c r="E1227" s="85">
        <v>57.9968315120529</v>
      </c>
      <c r="F1227" s="91">
        <v>57.983329432732603</v>
      </c>
      <c r="G1227" s="86">
        <v>56.074135416854197</v>
      </c>
      <c r="H1227" s="86">
        <v>56.066034169262103</v>
      </c>
      <c r="I1227" s="86">
        <v>79.459999999999994</v>
      </c>
      <c r="J1227" s="86">
        <v>100.77</v>
      </c>
      <c r="K1227" s="87">
        <v>0</v>
      </c>
      <c r="L1227" s="150">
        <v>8.9100000974500002</v>
      </c>
      <c r="M1227" s="86">
        <v>0</v>
      </c>
      <c r="N1227" s="86">
        <v>52.638267955004302</v>
      </c>
      <c r="O1227" s="86">
        <v>77.746601820675906</v>
      </c>
      <c r="P1227" s="86">
        <v>0.79400000000000004</v>
      </c>
      <c r="Q1227" s="88">
        <v>0.31</v>
      </c>
      <c r="R1227" s="85">
        <v>0</v>
      </c>
      <c r="S1227" s="86">
        <v>13.9</v>
      </c>
      <c r="T1227" s="86">
        <v>1.83</v>
      </c>
      <c r="U1227" s="88">
        <v>12.914288800475299</v>
      </c>
      <c r="V1227" s="89">
        <v>4.47</v>
      </c>
      <c r="W1227" s="85">
        <v>25.749430409999899</v>
      </c>
      <c r="X1227" s="88">
        <v>24.933333333299998</v>
      </c>
      <c r="Y1227" s="85">
        <v>99.94</v>
      </c>
      <c r="Z1227" s="88"/>
      <c r="AA1227" s="85">
        <v>0.03</v>
      </c>
      <c r="AB1227" s="91">
        <v>7.0000000000000007E-2</v>
      </c>
      <c r="AC1227" s="86">
        <v>0.05</v>
      </c>
      <c r="AD1227" s="86">
        <v>7.0000000000000007E-2</v>
      </c>
      <c r="AE1227" s="86">
        <v>0.45</v>
      </c>
      <c r="AF1227" s="151">
        <v>0</v>
      </c>
      <c r="AG1227" s="150">
        <v>2.0858959267400001</v>
      </c>
      <c r="AH1227" s="86">
        <v>0.40775800000000001</v>
      </c>
      <c r="AI1227" s="88">
        <v>4.7026997355699998E-2</v>
      </c>
      <c r="AJ1227" s="152">
        <v>3.31</v>
      </c>
      <c r="AK1227" s="153">
        <v>35</v>
      </c>
    </row>
    <row r="1228" spans="1:37" x14ac:dyDescent="0.2">
      <c r="A1228" s="149" t="s">
        <v>2718</v>
      </c>
      <c r="B1228" s="66" t="s">
        <v>2719</v>
      </c>
      <c r="C1228" s="67">
        <v>65</v>
      </c>
      <c r="D1228" s="84" t="s">
        <v>334</v>
      </c>
      <c r="E1228" s="85">
        <v>47.559847719011501</v>
      </c>
      <c r="F1228" s="91">
        <v>47.542640827651503</v>
      </c>
      <c r="G1228" s="86">
        <v>46.688748843912002</v>
      </c>
      <c r="H1228" s="86">
        <v>46.671541952551998</v>
      </c>
      <c r="I1228" s="86">
        <v>131.32</v>
      </c>
      <c r="J1228" s="86">
        <v>186.91</v>
      </c>
      <c r="K1228" s="87">
        <v>0</v>
      </c>
      <c r="L1228" s="150">
        <v>14.9999991795</v>
      </c>
      <c r="M1228" s="86">
        <v>0</v>
      </c>
      <c r="N1228" s="86">
        <v>43.115192274530102</v>
      </c>
      <c r="O1228" s="86">
        <v>67.309706222785593</v>
      </c>
      <c r="P1228" s="86">
        <v>2.0009999999999999</v>
      </c>
      <c r="Q1228" s="88">
        <v>1.5056</v>
      </c>
      <c r="R1228" s="85">
        <v>0</v>
      </c>
      <c r="S1228" s="86">
        <v>14.5</v>
      </c>
      <c r="T1228" s="86">
        <v>2.7</v>
      </c>
      <c r="U1228" s="88">
        <v>16.006710687630399</v>
      </c>
      <c r="V1228" s="89">
        <v>4.28</v>
      </c>
      <c r="W1228" s="85">
        <v>20.802936730904101</v>
      </c>
      <c r="X1228" s="88">
        <v>21.433333333299998</v>
      </c>
      <c r="Y1228" s="85">
        <v>100</v>
      </c>
      <c r="Z1228" s="88"/>
      <c r="AA1228" s="85">
        <v>0.54</v>
      </c>
      <c r="AB1228" s="91">
        <v>0.55000000000000004</v>
      </c>
      <c r="AC1228" s="86">
        <v>0.09</v>
      </c>
      <c r="AD1228" s="86">
        <v>0.11</v>
      </c>
      <c r="AE1228" s="86">
        <v>1.3</v>
      </c>
      <c r="AF1228" s="151">
        <v>1.1941780503700001E-7</v>
      </c>
      <c r="AG1228" s="150">
        <v>2.1111842522500002</v>
      </c>
      <c r="AH1228" s="86">
        <v>0.378743</v>
      </c>
      <c r="AI1228" s="88">
        <v>1.4286041211399999E-2</v>
      </c>
      <c r="AJ1228" s="152">
        <v>3.17</v>
      </c>
      <c r="AK1228" s="153">
        <v>32</v>
      </c>
    </row>
    <row r="1229" spans="1:37" x14ac:dyDescent="0.2">
      <c r="A1229" s="149" t="s">
        <v>2720</v>
      </c>
      <c r="B1229" s="66" t="s">
        <v>2721</v>
      </c>
      <c r="C1229" s="67">
        <v>65</v>
      </c>
      <c r="D1229" s="84" t="s">
        <v>334</v>
      </c>
      <c r="E1229" s="85">
        <v>49.408051319243697</v>
      </c>
      <c r="F1229" s="91">
        <v>49.408051319243697</v>
      </c>
      <c r="G1229" s="86">
        <v>47.5489545134172</v>
      </c>
      <c r="H1229" s="86">
        <v>47.5489545134172</v>
      </c>
      <c r="I1229" s="86">
        <v>49.46</v>
      </c>
      <c r="J1229" s="86">
        <v>57.04</v>
      </c>
      <c r="K1229" s="87">
        <v>0</v>
      </c>
      <c r="L1229" s="150">
        <v>12.679998987399999</v>
      </c>
      <c r="M1229" s="86">
        <v>0</v>
      </c>
      <c r="N1229" s="86">
        <v>46.018713785548996</v>
      </c>
      <c r="O1229" s="86">
        <v>57.228093707361097</v>
      </c>
      <c r="P1229" s="86">
        <v>1.06</v>
      </c>
      <c r="Q1229" s="88">
        <v>0.9647</v>
      </c>
      <c r="R1229" s="85">
        <v>0</v>
      </c>
      <c r="S1229" s="86">
        <v>15.8</v>
      </c>
      <c r="T1229" s="86">
        <v>1.99</v>
      </c>
      <c r="U1229" s="88">
        <v>19.198749706324001</v>
      </c>
      <c r="V1229" s="89">
        <v>4.3899999999999997</v>
      </c>
      <c r="W1229" s="85">
        <v>22.145112179703201</v>
      </c>
      <c r="X1229" s="88">
        <v>19.9666666667</v>
      </c>
      <c r="Y1229" s="85">
        <v>100</v>
      </c>
      <c r="Z1229" s="88"/>
      <c r="AA1229" s="85">
        <v>0</v>
      </c>
      <c r="AB1229" s="91">
        <v>0</v>
      </c>
      <c r="AC1229" s="86">
        <v>0</v>
      </c>
      <c r="AD1229" s="86">
        <v>0</v>
      </c>
      <c r="AE1229" s="86">
        <v>0.26</v>
      </c>
      <c r="AF1229" s="151">
        <v>0</v>
      </c>
      <c r="AG1229" s="150">
        <v>3.8747270454199998</v>
      </c>
      <c r="AH1229" s="86">
        <v>0.23998</v>
      </c>
      <c r="AI1229" s="88">
        <v>1.42860299893E-2</v>
      </c>
      <c r="AJ1229" s="152">
        <v>3.38</v>
      </c>
      <c r="AK1229" s="153">
        <v>36</v>
      </c>
    </row>
    <row r="1230" spans="1:37" x14ac:dyDescent="0.2">
      <c r="A1230" s="149" t="s">
        <v>2722</v>
      </c>
      <c r="B1230" s="66" t="s">
        <v>2723</v>
      </c>
      <c r="C1230" s="67">
        <v>65</v>
      </c>
      <c r="D1230" s="84" t="s">
        <v>334</v>
      </c>
      <c r="E1230" s="85">
        <v>57.541401037116898</v>
      </c>
      <c r="F1230" s="91">
        <v>57.541401037116898</v>
      </c>
      <c r="G1230" s="86">
        <v>53.470996041112898</v>
      </c>
      <c r="H1230" s="86">
        <v>53.470996041112898</v>
      </c>
      <c r="I1230" s="86">
        <v>91.87</v>
      </c>
      <c r="J1230" s="86">
        <v>118.3</v>
      </c>
      <c r="K1230" s="87">
        <v>0</v>
      </c>
      <c r="L1230" s="150">
        <v>6.0700004743999996</v>
      </c>
      <c r="M1230" s="86">
        <v>0</v>
      </c>
      <c r="N1230" s="86">
        <v>56.075965848849499</v>
      </c>
      <c r="O1230" s="86">
        <v>76.156599963282503</v>
      </c>
      <c r="P1230" s="86">
        <v>1.401</v>
      </c>
      <c r="Q1230" s="88">
        <v>0.41299999999999998</v>
      </c>
      <c r="R1230" s="85">
        <v>0</v>
      </c>
      <c r="S1230" s="86">
        <v>12.5</v>
      </c>
      <c r="T1230" s="86">
        <v>2.0299999999999998</v>
      </c>
      <c r="U1230" s="88">
        <v>9.61284686727506</v>
      </c>
      <c r="V1230" s="89">
        <v>4.21</v>
      </c>
      <c r="W1230" s="85">
        <v>21.8514548110251</v>
      </c>
      <c r="X1230" s="88">
        <v>22.833333333300001</v>
      </c>
      <c r="Y1230" s="85">
        <v>100</v>
      </c>
      <c r="Z1230" s="88"/>
      <c r="AA1230" s="85">
        <v>0.22</v>
      </c>
      <c r="AB1230" s="91">
        <v>0.22</v>
      </c>
      <c r="AC1230" s="86">
        <v>0.1</v>
      </c>
      <c r="AD1230" s="86">
        <v>0.1</v>
      </c>
      <c r="AE1230" s="86">
        <v>1.07</v>
      </c>
      <c r="AF1230" s="151">
        <v>0</v>
      </c>
      <c r="AG1230" s="150">
        <v>1.1193040764</v>
      </c>
      <c r="AH1230" s="86">
        <v>0.27167999999999998</v>
      </c>
      <c r="AI1230" s="88">
        <v>2.14290022229E-2</v>
      </c>
      <c r="AJ1230" s="152">
        <v>2.9</v>
      </c>
      <c r="AK1230" s="153">
        <v>22</v>
      </c>
    </row>
    <row r="1231" spans="1:37" x14ac:dyDescent="0.2">
      <c r="A1231" s="149" t="s">
        <v>2724</v>
      </c>
      <c r="B1231" s="66" t="s">
        <v>2725</v>
      </c>
      <c r="C1231" s="67">
        <v>65</v>
      </c>
      <c r="D1231" s="84" t="s">
        <v>334</v>
      </c>
      <c r="E1231" s="85">
        <v>47.974065811489098</v>
      </c>
      <c r="F1231" s="91">
        <v>47.929447852760703</v>
      </c>
      <c r="G1231" s="86">
        <v>46.773563859453397</v>
      </c>
      <c r="H1231" s="86">
        <v>46.728945900725002</v>
      </c>
      <c r="I1231" s="86">
        <v>32.74</v>
      </c>
      <c r="J1231" s="86">
        <v>26.65</v>
      </c>
      <c r="K1231" s="87">
        <v>0</v>
      </c>
      <c r="L1231" s="150">
        <v>11.9699981941</v>
      </c>
      <c r="M1231" s="86">
        <v>0</v>
      </c>
      <c r="N1231" s="86">
        <v>45.065054724145597</v>
      </c>
      <c r="O1231" s="86">
        <v>58.878715584499297</v>
      </c>
      <c r="P1231" s="86">
        <v>0.88300000000000001</v>
      </c>
      <c r="Q1231" s="88">
        <v>0.54220000000000002</v>
      </c>
      <c r="R1231" s="85">
        <v>0</v>
      </c>
      <c r="S1231" s="86">
        <v>17.600000000000001</v>
      </c>
      <c r="T1231" s="86">
        <v>1.66</v>
      </c>
      <c r="U1231" s="88">
        <v>19.701617401003901</v>
      </c>
      <c r="V1231" s="89">
        <v>4.3600000000000003</v>
      </c>
      <c r="W1231" s="85">
        <v>20.536084806179701</v>
      </c>
      <c r="X1231" s="88">
        <v>21.8</v>
      </c>
      <c r="Y1231" s="85">
        <v>100</v>
      </c>
      <c r="Z1231" s="88"/>
      <c r="AA1231" s="85">
        <v>0.75</v>
      </c>
      <c r="AB1231" s="91">
        <v>0.78</v>
      </c>
      <c r="AC1231" s="86">
        <v>0.52</v>
      </c>
      <c r="AD1231" s="86">
        <v>0.54</v>
      </c>
      <c r="AE1231" s="86">
        <v>0.31</v>
      </c>
      <c r="AF1231" s="151">
        <v>1.5565097437100001E-6</v>
      </c>
      <c r="AG1231" s="150">
        <v>2.2634367371800002</v>
      </c>
      <c r="AH1231" s="86">
        <v>7.8663999999999998E-2</v>
      </c>
      <c r="AI1231" s="88">
        <v>2.3206917579199998E-8</v>
      </c>
      <c r="AJ1231" s="152">
        <v>3.62</v>
      </c>
      <c r="AK1231" s="153">
        <v>42</v>
      </c>
    </row>
    <row r="1232" spans="1:37" x14ac:dyDescent="0.2">
      <c r="A1232" s="149" t="s">
        <v>2726</v>
      </c>
      <c r="B1232" s="66" t="s">
        <v>2727</v>
      </c>
      <c r="C1232" s="67">
        <v>65</v>
      </c>
      <c r="D1232" s="84" t="s">
        <v>334</v>
      </c>
      <c r="E1232" s="85">
        <v>54.816399897286701</v>
      </c>
      <c r="F1232" s="91">
        <v>54.599845929983701</v>
      </c>
      <c r="G1232" s="86">
        <v>53.019772318753702</v>
      </c>
      <c r="H1232" s="86">
        <v>52.818625353077103</v>
      </c>
      <c r="I1232" s="86">
        <v>75.44</v>
      </c>
      <c r="J1232" s="86">
        <v>111.38</v>
      </c>
      <c r="K1232" s="87">
        <v>0</v>
      </c>
      <c r="L1232" s="150">
        <v>10.090000459900001</v>
      </c>
      <c r="M1232" s="86">
        <v>0</v>
      </c>
      <c r="N1232" s="86">
        <v>52.050288972665697</v>
      </c>
      <c r="O1232" s="86">
        <v>68.280065463985395</v>
      </c>
      <c r="P1232" s="86">
        <v>1.6279999999999999</v>
      </c>
      <c r="Q1232" s="88">
        <v>0.63719999999999999</v>
      </c>
      <c r="R1232" s="85">
        <v>0</v>
      </c>
      <c r="S1232" s="86">
        <v>12.6</v>
      </c>
      <c r="T1232" s="86">
        <v>2.19</v>
      </c>
      <c r="U1232" s="88">
        <v>13.9022511341265</v>
      </c>
      <c r="V1232" s="89">
        <v>4.26</v>
      </c>
      <c r="W1232" s="85">
        <v>21.8220625288021</v>
      </c>
      <c r="X1232" s="88">
        <v>19.4666666667</v>
      </c>
      <c r="Y1232" s="85">
        <v>100</v>
      </c>
      <c r="Z1232" s="88"/>
      <c r="AA1232" s="85">
        <v>0</v>
      </c>
      <c r="AB1232" s="91">
        <v>0</v>
      </c>
      <c r="AC1232" s="86">
        <v>0</v>
      </c>
      <c r="AD1232" s="86">
        <v>0</v>
      </c>
      <c r="AE1232" s="86">
        <v>0.63</v>
      </c>
      <c r="AF1232" s="151">
        <v>0</v>
      </c>
      <c r="AG1232" s="150">
        <v>2.1133561086300001</v>
      </c>
      <c r="AH1232" s="86">
        <v>0.53150200000000003</v>
      </c>
      <c r="AI1232" s="88">
        <v>5.0001008486899999E-2</v>
      </c>
      <c r="AJ1232" s="152">
        <v>3.2</v>
      </c>
      <c r="AK1232" s="153">
        <v>34</v>
      </c>
    </row>
    <row r="1233" spans="1:37" x14ac:dyDescent="0.2">
      <c r="A1233" s="149" t="s">
        <v>2728</v>
      </c>
      <c r="B1233" s="66" t="s">
        <v>2729</v>
      </c>
      <c r="C1233" s="67">
        <v>65</v>
      </c>
      <c r="D1233" s="84" t="s">
        <v>334</v>
      </c>
      <c r="E1233" s="85">
        <v>50.636168691922798</v>
      </c>
      <c r="F1233" s="91">
        <v>50.636168691922798</v>
      </c>
      <c r="G1233" s="86">
        <v>48.972735627489001</v>
      </c>
      <c r="H1233" s="86">
        <v>48.972735627489001</v>
      </c>
      <c r="I1233" s="86">
        <v>63.53</v>
      </c>
      <c r="J1233" s="86">
        <v>70.56</v>
      </c>
      <c r="K1233" s="87">
        <v>0</v>
      </c>
      <c r="L1233" s="150">
        <v>13.7899993245</v>
      </c>
      <c r="M1233" s="86">
        <v>0</v>
      </c>
      <c r="N1233" s="86">
        <v>49.052702688870902</v>
      </c>
      <c r="O1233" s="86">
        <v>59.123285262047098</v>
      </c>
      <c r="P1233" s="86">
        <v>0.95399999999999996</v>
      </c>
      <c r="Q1233" s="88">
        <v>0.89629999999999999</v>
      </c>
      <c r="R1233" s="85">
        <v>0</v>
      </c>
      <c r="S1233" s="86">
        <v>10.6</v>
      </c>
      <c r="T1233" s="86">
        <v>1.89</v>
      </c>
      <c r="U1233" s="88">
        <v>14.383743490248101</v>
      </c>
      <c r="V1233" s="89">
        <v>4.3499999999999996</v>
      </c>
      <c r="W1233" s="85">
        <v>23.340696386798601</v>
      </c>
      <c r="X1233" s="88">
        <v>23.0333333333</v>
      </c>
      <c r="Y1233" s="85"/>
      <c r="Z1233" s="88"/>
      <c r="AA1233" s="85">
        <v>7.0000000000000007E-2</v>
      </c>
      <c r="AB1233" s="91">
        <v>7.0000000000000007E-2</v>
      </c>
      <c r="AC1233" s="86">
        <v>0.01</v>
      </c>
      <c r="AD1233" s="86">
        <v>0.01</v>
      </c>
      <c r="AE1233" s="86">
        <v>0.44</v>
      </c>
      <c r="AF1233" s="151">
        <v>0</v>
      </c>
      <c r="AG1233" s="150">
        <v>1.8638586538399999</v>
      </c>
      <c r="AH1233" s="86">
        <v>0.30166300000000001</v>
      </c>
      <c r="AI1233" s="88">
        <v>8.2655002697300001E-2</v>
      </c>
      <c r="AJ1233" s="152">
        <v>2.96</v>
      </c>
      <c r="AK1233" s="153">
        <v>22</v>
      </c>
    </row>
    <row r="1234" spans="1:37" x14ac:dyDescent="0.2">
      <c r="A1234" s="149" t="s">
        <v>2730</v>
      </c>
      <c r="B1234" s="66" t="s">
        <v>2731</v>
      </c>
      <c r="C1234" s="67">
        <v>65</v>
      </c>
      <c r="D1234" s="84" t="s">
        <v>334</v>
      </c>
      <c r="E1234" s="85">
        <v>47.003540301138898</v>
      </c>
      <c r="F1234" s="91">
        <v>46.989322224275902</v>
      </c>
      <c r="G1234" s="86">
        <v>45.972729728576901</v>
      </c>
      <c r="H1234" s="86">
        <v>45.959933459400297</v>
      </c>
      <c r="I1234" s="86">
        <v>47.53</v>
      </c>
      <c r="J1234" s="86">
        <v>42.24</v>
      </c>
      <c r="K1234" s="87">
        <v>0</v>
      </c>
      <c r="L1234" s="150">
        <v>24.680000073900001</v>
      </c>
      <c r="M1234" s="86">
        <v>0</v>
      </c>
      <c r="N1234" s="86">
        <v>45.432116371933802</v>
      </c>
      <c r="O1234" s="86">
        <v>48.6934118513066</v>
      </c>
      <c r="P1234" s="86">
        <v>0.80400000000000005</v>
      </c>
      <c r="Q1234" s="88">
        <v>1.722</v>
      </c>
      <c r="R1234" s="85">
        <v>0</v>
      </c>
      <c r="S1234" s="86">
        <v>14.4</v>
      </c>
      <c r="T1234" s="86">
        <v>2.31</v>
      </c>
      <c r="U1234" s="88">
        <v>19.5470120711473</v>
      </c>
      <c r="V1234" s="89">
        <v>4.24</v>
      </c>
      <c r="W1234" s="85">
        <v>20.530882882309999</v>
      </c>
      <c r="X1234" s="88">
        <v>18.066666666700002</v>
      </c>
      <c r="Y1234" s="85"/>
      <c r="Z1234" s="88"/>
      <c r="AA1234" s="85">
        <v>0</v>
      </c>
      <c r="AB1234" s="91">
        <v>0.08</v>
      </c>
      <c r="AC1234" s="86">
        <v>0</v>
      </c>
      <c r="AD1234" s="86">
        <v>0.05</v>
      </c>
      <c r="AE1234" s="86">
        <v>0.43</v>
      </c>
      <c r="AF1234" s="151">
        <v>0</v>
      </c>
      <c r="AG1234" s="150">
        <v>1.90665400432</v>
      </c>
      <c r="AH1234" s="86">
        <v>0.137297</v>
      </c>
      <c r="AI1234" s="88">
        <v>0</v>
      </c>
      <c r="AJ1234" s="152">
        <v>3.42</v>
      </c>
      <c r="AK1234" s="153">
        <v>33</v>
      </c>
    </row>
    <row r="1235" spans="1:37" x14ac:dyDescent="0.2">
      <c r="A1235" s="149" t="s">
        <v>2732</v>
      </c>
      <c r="B1235" s="66" t="s">
        <v>2733</v>
      </c>
      <c r="C1235" s="67">
        <v>65</v>
      </c>
      <c r="D1235" s="84" t="s">
        <v>334</v>
      </c>
      <c r="E1235" s="85">
        <v>49.244762954796002</v>
      </c>
      <c r="F1235" s="91">
        <v>49.244762954796002</v>
      </c>
      <c r="G1235" s="86">
        <v>48.071481073134898</v>
      </c>
      <c r="H1235" s="86">
        <v>48.071481073134898</v>
      </c>
      <c r="I1235" s="86">
        <v>30.69</v>
      </c>
      <c r="J1235" s="86">
        <v>35.729999999999997</v>
      </c>
      <c r="K1235" s="87">
        <v>0</v>
      </c>
      <c r="L1235" s="150">
        <v>15.2499995762</v>
      </c>
      <c r="M1235" s="86">
        <v>0</v>
      </c>
      <c r="N1235" s="86">
        <v>49.610991557689097</v>
      </c>
      <c r="O1235" s="86">
        <v>63.856586915973899</v>
      </c>
      <c r="P1235" s="86">
        <v>0.372</v>
      </c>
      <c r="Q1235" s="88">
        <v>0.7248</v>
      </c>
      <c r="R1235" s="85">
        <v>0</v>
      </c>
      <c r="S1235" s="86">
        <v>12.4</v>
      </c>
      <c r="T1235" s="86">
        <v>1.58</v>
      </c>
      <c r="U1235" s="88">
        <v>21.46269753767</v>
      </c>
      <c r="V1235" s="89">
        <v>4.3899999999999997</v>
      </c>
      <c r="W1235" s="85">
        <v>20.801798560069599</v>
      </c>
      <c r="X1235" s="88">
        <v>17.899999999999999</v>
      </c>
      <c r="Y1235" s="85"/>
      <c r="Z1235" s="88"/>
      <c r="AA1235" s="85">
        <v>0</v>
      </c>
      <c r="AB1235" s="91">
        <v>0</v>
      </c>
      <c r="AC1235" s="86">
        <v>0</v>
      </c>
      <c r="AD1235" s="86">
        <v>0</v>
      </c>
      <c r="AE1235" s="86">
        <v>0.19</v>
      </c>
      <c r="AF1235" s="151">
        <v>0</v>
      </c>
      <c r="AG1235" s="150">
        <v>3.5347490280599998</v>
      </c>
      <c r="AH1235" s="86">
        <v>0.180531</v>
      </c>
      <c r="AI1235" s="88">
        <v>7.3628243030199995E-10</v>
      </c>
      <c r="AJ1235" s="152">
        <v>2.91</v>
      </c>
      <c r="AK1235" s="153">
        <v>22</v>
      </c>
    </row>
    <row r="1236" spans="1:37" x14ac:dyDescent="0.2">
      <c r="A1236" s="149" t="s">
        <v>2734</v>
      </c>
      <c r="B1236" s="66" t="s">
        <v>2735</v>
      </c>
      <c r="C1236" s="67">
        <v>65</v>
      </c>
      <c r="D1236" s="84" t="s">
        <v>334</v>
      </c>
      <c r="E1236" s="85">
        <v>63.256481596342297</v>
      </c>
      <c r="F1236" s="91">
        <v>63.205089581598102</v>
      </c>
      <c r="G1236" s="86">
        <v>60.360807386273002</v>
      </c>
      <c r="H1236" s="86">
        <v>60.3094153715288</v>
      </c>
      <c r="I1236" s="86">
        <v>18.600000000000001</v>
      </c>
      <c r="J1236" s="86">
        <v>23.08</v>
      </c>
      <c r="K1236" s="87">
        <v>0</v>
      </c>
      <c r="L1236" s="150">
        <v>6.0499993705300001</v>
      </c>
      <c r="M1236" s="86">
        <v>0</v>
      </c>
      <c r="N1236" s="86">
        <v>62.454648929359003</v>
      </c>
      <c r="O1236" s="86">
        <v>70.201872440023394</v>
      </c>
      <c r="P1236" s="86">
        <v>1.125</v>
      </c>
      <c r="Q1236" s="88">
        <v>0.47260000000000002</v>
      </c>
      <c r="R1236" s="85">
        <v>0</v>
      </c>
      <c r="S1236" s="86">
        <v>10.9</v>
      </c>
      <c r="T1236" s="86">
        <v>1.29</v>
      </c>
      <c r="U1236" s="88">
        <v>13.431037232628601</v>
      </c>
      <c r="V1236" s="89">
        <v>4.41</v>
      </c>
      <c r="W1236" s="85">
        <v>27.3572536835017</v>
      </c>
      <c r="X1236" s="88">
        <v>28.133333333300001</v>
      </c>
      <c r="Y1236" s="85"/>
      <c r="Z1236" s="88"/>
      <c r="AA1236" s="85">
        <v>0.01</v>
      </c>
      <c r="AB1236" s="91">
        <v>0.03</v>
      </c>
      <c r="AC1236" s="86">
        <v>0.01</v>
      </c>
      <c r="AD1236" s="86">
        <v>0.03</v>
      </c>
      <c r="AE1236" s="86">
        <v>0</v>
      </c>
      <c r="AF1236" s="151">
        <v>0</v>
      </c>
      <c r="AG1236" s="150">
        <v>0.236292015494</v>
      </c>
      <c r="AH1236" s="86">
        <v>5.7154999999999997E-2</v>
      </c>
      <c r="AI1236" s="88">
        <v>0.50935597975799995</v>
      </c>
      <c r="AJ1236" s="152">
        <v>2.89</v>
      </c>
      <c r="AK1236" s="153">
        <v>27</v>
      </c>
    </row>
    <row r="1237" spans="1:37" x14ac:dyDescent="0.2">
      <c r="A1237" s="149" t="s">
        <v>2736</v>
      </c>
      <c r="B1237" s="66" t="s">
        <v>2737</v>
      </c>
      <c r="C1237" s="67">
        <v>65</v>
      </c>
      <c r="D1237" s="84" t="s">
        <v>334</v>
      </c>
      <c r="E1237" s="85">
        <v>59.869281045751599</v>
      </c>
      <c r="F1237" s="91">
        <v>59.869281045751599</v>
      </c>
      <c r="G1237" s="86">
        <v>54.365178695591702</v>
      </c>
      <c r="H1237" s="86">
        <v>54.365178695591702</v>
      </c>
      <c r="I1237" s="86">
        <v>29.99</v>
      </c>
      <c r="J1237" s="86">
        <v>28.23</v>
      </c>
      <c r="K1237" s="87">
        <v>0</v>
      </c>
      <c r="L1237" s="150">
        <v>7.5999995917599996</v>
      </c>
      <c r="M1237" s="86">
        <v>0.11612399772087301</v>
      </c>
      <c r="N1237" s="86">
        <v>56.1060751083835</v>
      </c>
      <c r="O1237" s="86">
        <v>68.417841234974702</v>
      </c>
      <c r="P1237" s="86">
        <v>0.44800000000000001</v>
      </c>
      <c r="Q1237" s="88">
        <v>0.27810000000000001</v>
      </c>
      <c r="R1237" s="85">
        <v>0.140350877192982</v>
      </c>
      <c r="S1237" s="86">
        <v>12.1</v>
      </c>
      <c r="T1237" s="86">
        <v>1.36</v>
      </c>
      <c r="U1237" s="88">
        <v>12.301487971075</v>
      </c>
      <c r="V1237" s="89">
        <v>4.58</v>
      </c>
      <c r="W1237" s="85">
        <v>23.900999620514199</v>
      </c>
      <c r="X1237" s="88">
        <v>26.066666666700002</v>
      </c>
      <c r="Y1237" s="85"/>
      <c r="Z1237" s="88"/>
      <c r="AA1237" s="85">
        <v>0.17</v>
      </c>
      <c r="AB1237" s="91">
        <v>0.17</v>
      </c>
      <c r="AC1237" s="86">
        <v>0.13</v>
      </c>
      <c r="AD1237" s="86">
        <v>0.13</v>
      </c>
      <c r="AE1237" s="86">
        <v>0</v>
      </c>
      <c r="AF1237" s="151">
        <v>0</v>
      </c>
      <c r="AG1237" s="150">
        <v>0.14842193956300001</v>
      </c>
      <c r="AH1237" s="86">
        <v>4.258E-2</v>
      </c>
      <c r="AI1237" s="88">
        <v>0.25467789877000002</v>
      </c>
      <c r="AJ1237" s="152">
        <v>3.22</v>
      </c>
      <c r="AK1237" s="153">
        <v>35</v>
      </c>
    </row>
    <row r="1238" spans="1:37" x14ac:dyDescent="0.2">
      <c r="A1238" s="149" t="s">
        <v>2738</v>
      </c>
      <c r="B1238" s="66" t="s">
        <v>2739</v>
      </c>
      <c r="C1238" s="67">
        <v>65</v>
      </c>
      <c r="D1238" s="84" t="s">
        <v>334</v>
      </c>
      <c r="E1238" s="85">
        <v>63.898028942912802</v>
      </c>
      <c r="F1238" s="91">
        <v>63.898028942912802</v>
      </c>
      <c r="G1238" s="86">
        <v>60.281762131425097</v>
      </c>
      <c r="H1238" s="86">
        <v>60.281762131425097</v>
      </c>
      <c r="I1238" s="86">
        <v>35.299999999999997</v>
      </c>
      <c r="J1238" s="86">
        <v>34.19</v>
      </c>
      <c r="K1238" s="87">
        <v>0</v>
      </c>
      <c r="L1238" s="150">
        <v>6.9400004743799997</v>
      </c>
      <c r="M1238" s="86">
        <v>0</v>
      </c>
      <c r="N1238" s="86">
        <v>60.969309996310102</v>
      </c>
      <c r="O1238" s="86">
        <v>76.632062287881794</v>
      </c>
      <c r="P1238" s="86">
        <v>0.36399999999999999</v>
      </c>
      <c r="Q1238" s="88">
        <v>0.35499999999999998</v>
      </c>
      <c r="R1238" s="85">
        <v>0</v>
      </c>
      <c r="S1238" s="86">
        <v>10.3</v>
      </c>
      <c r="T1238" s="86">
        <v>1.37</v>
      </c>
      <c r="U1238" s="88">
        <v>14.088106571255199</v>
      </c>
      <c r="V1238" s="89">
        <v>4.66</v>
      </c>
      <c r="W1238" s="85">
        <v>22.613293215733499</v>
      </c>
      <c r="X1238" s="88">
        <v>20.166666666699999</v>
      </c>
      <c r="Y1238" s="85">
        <v>100</v>
      </c>
      <c r="Z1238" s="88"/>
      <c r="AA1238" s="85">
        <v>0</v>
      </c>
      <c r="AB1238" s="91">
        <v>0</v>
      </c>
      <c r="AC1238" s="86">
        <v>0</v>
      </c>
      <c r="AD1238" s="86">
        <v>0</v>
      </c>
      <c r="AE1238" s="86">
        <v>0.08</v>
      </c>
      <c r="AF1238" s="151">
        <v>0</v>
      </c>
      <c r="AG1238" s="150">
        <v>0.67672189824200002</v>
      </c>
      <c r="AH1238" s="86">
        <v>8.1698000000000007E-2</v>
      </c>
      <c r="AI1238" s="88">
        <v>4.8337495820799999E-11</v>
      </c>
      <c r="AJ1238" s="152">
        <v>2.66</v>
      </c>
      <c r="AK1238" s="153">
        <v>19</v>
      </c>
    </row>
    <row r="1239" spans="1:37" x14ac:dyDescent="0.2">
      <c r="A1239" s="149" t="s">
        <v>2740</v>
      </c>
      <c r="B1239" s="66" t="s">
        <v>2741</v>
      </c>
      <c r="C1239" s="67">
        <v>65</v>
      </c>
      <c r="D1239" s="84" t="s">
        <v>334</v>
      </c>
      <c r="E1239" s="85">
        <v>63.1087861992063</v>
      </c>
      <c r="F1239" s="91">
        <v>63.099767144403302</v>
      </c>
      <c r="G1239" s="86">
        <v>60.1997310681841</v>
      </c>
      <c r="H1239" s="86">
        <v>60.190712013381003</v>
      </c>
      <c r="I1239" s="86">
        <v>41.7</v>
      </c>
      <c r="J1239" s="86">
        <v>43.71</v>
      </c>
      <c r="K1239" s="87">
        <v>0</v>
      </c>
      <c r="L1239" s="150">
        <v>10.969999984499999</v>
      </c>
      <c r="M1239" s="86">
        <v>1.6182628010509299E-2</v>
      </c>
      <c r="N1239" s="86">
        <v>62.1596931889258</v>
      </c>
      <c r="O1239" s="86">
        <v>58.857512394912703</v>
      </c>
      <c r="P1239" s="86">
        <v>0.50900000000000001</v>
      </c>
      <c r="Q1239" s="88">
        <v>0.30059999999999998</v>
      </c>
      <c r="R1239" s="85">
        <v>1.9260400616332801E-2</v>
      </c>
      <c r="S1239" s="86">
        <v>10.6</v>
      </c>
      <c r="T1239" s="86">
        <v>1.45</v>
      </c>
      <c r="U1239" s="88">
        <v>11.065560329277501</v>
      </c>
      <c r="V1239" s="89">
        <v>4.4400000000000004</v>
      </c>
      <c r="W1239" s="85">
        <v>23.796785405669102</v>
      </c>
      <c r="X1239" s="88">
        <v>21.1</v>
      </c>
      <c r="Y1239" s="85"/>
      <c r="Z1239" s="88"/>
      <c r="AA1239" s="85">
        <v>0.16</v>
      </c>
      <c r="AB1239" s="91">
        <v>0.18</v>
      </c>
      <c r="AC1239" s="86">
        <v>0.02</v>
      </c>
      <c r="AD1239" s="86">
        <v>0.03</v>
      </c>
      <c r="AE1239" s="86">
        <v>0</v>
      </c>
      <c r="AF1239" s="151">
        <v>2.66985946713E-8</v>
      </c>
      <c r="AG1239" s="150">
        <v>0.98136001197300005</v>
      </c>
      <c r="AH1239" s="86">
        <v>0.23447599999999999</v>
      </c>
      <c r="AI1239" s="88">
        <v>1.0187120490599999</v>
      </c>
      <c r="AJ1239" s="152">
        <v>3.33</v>
      </c>
      <c r="AK1239" s="153">
        <v>41</v>
      </c>
    </row>
    <row r="1240" spans="1:37" x14ac:dyDescent="0.2">
      <c r="A1240" s="149" t="s">
        <v>2742</v>
      </c>
      <c r="B1240" s="66" t="s">
        <v>2743</v>
      </c>
      <c r="C1240" s="67">
        <v>65</v>
      </c>
      <c r="D1240" s="84" t="s">
        <v>334</v>
      </c>
      <c r="E1240" s="85">
        <v>60.633196044136703</v>
      </c>
      <c r="F1240" s="91">
        <v>60.6259420161362</v>
      </c>
      <c r="G1240" s="86">
        <v>58.314325093294897</v>
      </c>
      <c r="H1240" s="86">
        <v>58.307071065294302</v>
      </c>
      <c r="I1240" s="86">
        <v>52.8</v>
      </c>
      <c r="J1240" s="86">
        <v>59.65</v>
      </c>
      <c r="K1240" s="87">
        <v>0</v>
      </c>
      <c r="L1240" s="150">
        <v>10.6099987203</v>
      </c>
      <c r="M1240" s="86">
        <v>0</v>
      </c>
      <c r="N1240" s="86">
        <v>58.599451081692003</v>
      </c>
      <c r="O1240" s="86">
        <v>67.132877916390399</v>
      </c>
      <c r="P1240" s="86">
        <v>0.44600000000000001</v>
      </c>
      <c r="Q1240" s="88">
        <v>1.7463</v>
      </c>
      <c r="R1240" s="85">
        <v>0</v>
      </c>
      <c r="S1240" s="86">
        <v>10.6</v>
      </c>
      <c r="T1240" s="86">
        <v>1.35</v>
      </c>
      <c r="U1240" s="88">
        <v>14.526594072653101</v>
      </c>
      <c r="V1240" s="89">
        <v>4.49</v>
      </c>
      <c r="W1240" s="85">
        <v>20.709356948693301</v>
      </c>
      <c r="X1240" s="88">
        <v>20.100000000000001</v>
      </c>
      <c r="Y1240" s="85">
        <v>94.56</v>
      </c>
      <c r="Z1240" s="88"/>
      <c r="AA1240" s="85">
        <v>0.37</v>
      </c>
      <c r="AB1240" s="91">
        <v>0.39</v>
      </c>
      <c r="AC1240" s="86">
        <v>7.0000000000000007E-2</v>
      </c>
      <c r="AD1240" s="86">
        <v>7.0000000000000007E-2</v>
      </c>
      <c r="AE1240" s="86">
        <v>0.12</v>
      </c>
      <c r="AF1240" s="151">
        <v>5.52882026213E-8</v>
      </c>
      <c r="AG1240" s="150">
        <v>2.64158727995</v>
      </c>
      <c r="AH1240" s="86">
        <v>0.29034500000000002</v>
      </c>
      <c r="AI1240" s="88">
        <v>7.1432069373999997E-3</v>
      </c>
      <c r="AJ1240" s="152">
        <v>2.89</v>
      </c>
      <c r="AK1240" s="153">
        <v>25</v>
      </c>
    </row>
    <row r="1241" spans="1:37" x14ac:dyDescent="0.2">
      <c r="A1241" s="149" t="s">
        <v>2744</v>
      </c>
      <c r="B1241" s="66" t="s">
        <v>2745</v>
      </c>
      <c r="C1241" s="67">
        <v>65</v>
      </c>
      <c r="D1241" s="84" t="s">
        <v>334</v>
      </c>
      <c r="E1241" s="85">
        <v>58.377155615617397</v>
      </c>
      <c r="F1241" s="91">
        <v>58.308117159728504</v>
      </c>
      <c r="G1241" s="86">
        <v>53.441640471224197</v>
      </c>
      <c r="H1241" s="86">
        <v>53.3755398219689</v>
      </c>
      <c r="I1241" s="86">
        <v>48.56</v>
      </c>
      <c r="J1241" s="86">
        <v>72.709999999999994</v>
      </c>
      <c r="K1241" s="87">
        <v>0</v>
      </c>
      <c r="L1241" s="150">
        <v>10.9199992973</v>
      </c>
      <c r="M1241" s="86">
        <v>0</v>
      </c>
      <c r="N1241" s="86">
        <v>53.791734078540998</v>
      </c>
      <c r="O1241" s="86">
        <v>60.395908504088197</v>
      </c>
      <c r="P1241" s="86">
        <v>1.4490000000000001</v>
      </c>
      <c r="Q1241" s="88">
        <v>0.52229999999999999</v>
      </c>
      <c r="R1241" s="85">
        <v>0</v>
      </c>
      <c r="S1241" s="86">
        <v>10.3</v>
      </c>
      <c r="T1241" s="86">
        <v>1.76</v>
      </c>
      <c r="U1241" s="88">
        <v>8.6562472458062807</v>
      </c>
      <c r="V1241" s="89">
        <v>4.0999999999999996</v>
      </c>
      <c r="W1241" s="85">
        <v>23.324228904919199</v>
      </c>
      <c r="X1241" s="88">
        <v>21.333333333300001</v>
      </c>
      <c r="Y1241" s="85"/>
      <c r="Z1241" s="88"/>
      <c r="AA1241" s="85">
        <v>0</v>
      </c>
      <c r="AB1241" s="91">
        <v>0.06</v>
      </c>
      <c r="AC1241" s="86">
        <v>0</v>
      </c>
      <c r="AD1241" s="86">
        <v>0.02</v>
      </c>
      <c r="AE1241" s="86">
        <v>0</v>
      </c>
      <c r="AF1241" s="151">
        <v>0</v>
      </c>
      <c r="AG1241" s="150">
        <v>0.66050416354800001</v>
      </c>
      <c r="AH1241" s="86">
        <v>0.241032</v>
      </c>
      <c r="AI1241" s="88">
        <v>1.40072896599</v>
      </c>
      <c r="AJ1241" s="152">
        <v>3.21</v>
      </c>
      <c r="AK1241" s="153">
        <v>31</v>
      </c>
    </row>
    <row r="1242" spans="1:37" x14ac:dyDescent="0.2">
      <c r="A1242" s="149" t="s">
        <v>2746</v>
      </c>
      <c r="B1242" s="66" t="s">
        <v>2747</v>
      </c>
      <c r="C1242" s="67">
        <v>65</v>
      </c>
      <c r="D1242" s="84" t="s">
        <v>334</v>
      </c>
      <c r="E1242" s="85">
        <v>74.317572949098505</v>
      </c>
      <c r="F1242" s="91">
        <v>74.317572949098505</v>
      </c>
      <c r="G1242" s="86">
        <v>73.338281080298302</v>
      </c>
      <c r="H1242" s="86">
        <v>73.338281080298302</v>
      </c>
      <c r="I1242" s="86">
        <v>75.38</v>
      </c>
      <c r="J1242" s="86">
        <v>71.25</v>
      </c>
      <c r="K1242" s="87">
        <v>0</v>
      </c>
      <c r="L1242" s="150">
        <v>5.8100000063000001</v>
      </c>
      <c r="M1242" s="86">
        <v>0</v>
      </c>
      <c r="N1242" s="86">
        <v>68.671597418606297</v>
      </c>
      <c r="O1242" s="86">
        <v>73.7988533086302</v>
      </c>
      <c r="P1242" s="86">
        <v>0.36199999999999999</v>
      </c>
      <c r="Q1242" s="88">
        <v>0.28160000000000002</v>
      </c>
      <c r="R1242" s="85">
        <v>0</v>
      </c>
      <c r="S1242" s="86">
        <v>6.8</v>
      </c>
      <c r="T1242" s="86">
        <v>1.28</v>
      </c>
      <c r="U1242" s="88">
        <v>9.8725653464629595</v>
      </c>
      <c r="V1242" s="89">
        <v>4.7699999999999996</v>
      </c>
      <c r="W1242" s="85">
        <v>23.545380500506401</v>
      </c>
      <c r="X1242" s="88">
        <v>21.4</v>
      </c>
      <c r="Y1242" s="85">
        <v>-96.32</v>
      </c>
      <c r="Z1242" s="88"/>
      <c r="AA1242" s="85">
        <v>0</v>
      </c>
      <c r="AB1242" s="91">
        <v>0</v>
      </c>
      <c r="AC1242" s="86">
        <v>0</v>
      </c>
      <c r="AD1242" s="86">
        <v>0</v>
      </c>
      <c r="AE1242" s="86">
        <v>0.13</v>
      </c>
      <c r="AF1242" s="151">
        <v>0</v>
      </c>
      <c r="AG1242" s="150">
        <v>0.46075995290400001</v>
      </c>
      <c r="AH1242" s="86">
        <v>0.114122</v>
      </c>
      <c r="AI1242" s="88">
        <v>1.4285998539799999E-2</v>
      </c>
      <c r="AJ1242" s="152">
        <v>2.72</v>
      </c>
      <c r="AK1242" s="153">
        <v>24</v>
      </c>
    </row>
    <row r="1243" spans="1:37" x14ac:dyDescent="0.2">
      <c r="A1243" s="149" t="s">
        <v>2748</v>
      </c>
      <c r="B1243" s="66" t="s">
        <v>2749</v>
      </c>
      <c r="C1243" s="67">
        <v>65</v>
      </c>
      <c r="D1243" s="84" t="s">
        <v>334</v>
      </c>
      <c r="E1243" s="85">
        <v>61.940455475457497</v>
      </c>
      <c r="F1243" s="91">
        <v>61.940455475457497</v>
      </c>
      <c r="G1243" s="86">
        <v>59.223282406256601</v>
      </c>
      <c r="H1243" s="86">
        <v>59.223282406256601</v>
      </c>
      <c r="I1243" s="86">
        <v>24.16</v>
      </c>
      <c r="J1243" s="86">
        <v>20.58</v>
      </c>
      <c r="K1243" s="87">
        <v>0</v>
      </c>
      <c r="L1243" s="150">
        <v>8.0899989661700005</v>
      </c>
      <c r="M1243" s="86">
        <v>0</v>
      </c>
      <c r="N1243" s="86">
        <v>59.419846159733602</v>
      </c>
      <c r="O1243" s="86">
        <v>54.922805304083198</v>
      </c>
      <c r="P1243" s="86">
        <v>0.40799999999999997</v>
      </c>
      <c r="Q1243" s="88">
        <v>0.1487</v>
      </c>
      <c r="R1243" s="85">
        <v>0</v>
      </c>
      <c r="S1243" s="86">
        <v>10.1</v>
      </c>
      <c r="T1243" s="86">
        <v>1.39</v>
      </c>
      <c r="U1243" s="88">
        <v>12.9930971183816</v>
      </c>
      <c r="V1243" s="89">
        <v>4.1399999999999997</v>
      </c>
      <c r="W1243" s="85">
        <v>25.299499720435399</v>
      </c>
      <c r="X1243" s="88">
        <v>26.1</v>
      </c>
      <c r="Y1243" s="85"/>
      <c r="Z1243" s="88"/>
      <c r="AA1243" s="85">
        <v>0</v>
      </c>
      <c r="AB1243" s="91">
        <v>0</v>
      </c>
      <c r="AC1243" s="86">
        <v>0</v>
      </c>
      <c r="AD1243" s="86">
        <v>0</v>
      </c>
      <c r="AE1243" s="86">
        <v>0</v>
      </c>
      <c r="AF1243" s="151">
        <v>1.5054918293800001E-6</v>
      </c>
      <c r="AG1243" s="150">
        <v>0.310842015576</v>
      </c>
      <c r="AH1243" s="86">
        <v>5.1137000000000002E-2</v>
      </c>
      <c r="AI1243" s="88">
        <v>6.6462955238700003E-10</v>
      </c>
      <c r="AJ1243" s="152">
        <v>3.56</v>
      </c>
      <c r="AK1243" s="153">
        <v>44</v>
      </c>
    </row>
    <row r="1244" spans="1:37" x14ac:dyDescent="0.2">
      <c r="A1244" s="149" t="s">
        <v>2750</v>
      </c>
      <c r="B1244" s="66" t="s">
        <v>2751</v>
      </c>
      <c r="C1244" s="67">
        <v>65</v>
      </c>
      <c r="D1244" s="84" t="s">
        <v>334</v>
      </c>
      <c r="E1244" s="85">
        <v>83.805236346404499</v>
      </c>
      <c r="F1244" s="91">
        <v>83.802866958891101</v>
      </c>
      <c r="G1244" s="86">
        <v>82.316076294277906</v>
      </c>
      <c r="H1244" s="86">
        <v>82.314891600521307</v>
      </c>
      <c r="I1244" s="86">
        <v>17.559999999999999</v>
      </c>
      <c r="J1244" s="86">
        <v>18.170000000000002</v>
      </c>
      <c r="K1244" s="87">
        <v>0</v>
      </c>
      <c r="L1244" s="150">
        <v>5.76999999432</v>
      </c>
      <c r="M1244" s="86">
        <v>0</v>
      </c>
      <c r="N1244" s="86">
        <v>75.947311012045901</v>
      </c>
      <c r="O1244" s="86">
        <v>64.9171771863967</v>
      </c>
      <c r="P1244" s="86">
        <v>0.24199999999999999</v>
      </c>
      <c r="Q1244" s="88">
        <v>1.0136000000000001</v>
      </c>
      <c r="R1244" s="85">
        <v>0</v>
      </c>
      <c r="S1244" s="86">
        <v>3.9</v>
      </c>
      <c r="T1244" s="86">
        <v>1.17</v>
      </c>
      <c r="U1244" s="88">
        <v>6.8404217509773702</v>
      </c>
      <c r="V1244" s="89">
        <v>4.79</v>
      </c>
      <c r="W1244" s="85">
        <v>25.4220304571678</v>
      </c>
      <c r="X1244" s="88">
        <v>20.5</v>
      </c>
      <c r="Y1244" s="85">
        <v>-100</v>
      </c>
      <c r="Z1244" s="88"/>
      <c r="AA1244" s="85">
        <v>0</v>
      </c>
      <c r="AB1244" s="91">
        <v>0.02</v>
      </c>
      <c r="AC1244" s="86">
        <v>0</v>
      </c>
      <c r="AD1244" s="86">
        <v>0.01</v>
      </c>
      <c r="AE1244" s="86">
        <v>0.01</v>
      </c>
      <c r="AF1244" s="151">
        <v>3.3726000712999999</v>
      </c>
      <c r="AG1244" s="150">
        <v>0.119674967009</v>
      </c>
      <c r="AH1244" s="86">
        <v>4.1967999999999998E-2</v>
      </c>
      <c r="AI1244" s="88">
        <v>0</v>
      </c>
      <c r="AJ1244" s="152">
        <v>2.97</v>
      </c>
      <c r="AK1244" s="153">
        <v>36</v>
      </c>
    </row>
    <row r="1245" spans="1:37" x14ac:dyDescent="0.2">
      <c r="A1245" s="149" t="s">
        <v>2752</v>
      </c>
      <c r="B1245" s="66" t="s">
        <v>2753</v>
      </c>
      <c r="C1245" s="67">
        <v>65</v>
      </c>
      <c r="D1245" s="84" t="s">
        <v>334</v>
      </c>
      <c r="E1245" s="85">
        <v>41.803793739936403</v>
      </c>
      <c r="F1245" s="91">
        <v>41.785139221615701</v>
      </c>
      <c r="G1245" s="86">
        <v>40.536268310882498</v>
      </c>
      <c r="H1245" s="86">
        <v>40.517613792561797</v>
      </c>
      <c r="I1245" s="86">
        <v>122.39</v>
      </c>
      <c r="J1245" s="86">
        <v>198.1</v>
      </c>
      <c r="K1245" s="87">
        <v>0</v>
      </c>
      <c r="L1245" s="150">
        <v>15.559999724700001</v>
      </c>
      <c r="M1245" s="86">
        <v>0</v>
      </c>
      <c r="N1245" s="86">
        <v>40.5400092393281</v>
      </c>
      <c r="O1245" s="86">
        <v>58.936637390213299</v>
      </c>
      <c r="P1245" s="86">
        <v>5.8419999999999996</v>
      </c>
      <c r="Q1245" s="88">
        <v>1.3635999999999999</v>
      </c>
      <c r="R1245" s="85">
        <v>0</v>
      </c>
      <c r="S1245" s="86">
        <v>11.3</v>
      </c>
      <c r="T1245" s="86">
        <v>3.09</v>
      </c>
      <c r="U1245" s="88">
        <v>15.96041314849</v>
      </c>
      <c r="V1245" s="89">
        <v>3.17</v>
      </c>
      <c r="W1245" s="85">
        <v>23.3032358419754</v>
      </c>
      <c r="X1245" s="88">
        <v>22.3</v>
      </c>
      <c r="Y1245" s="85"/>
      <c r="Z1245" s="88"/>
      <c r="AA1245" s="85">
        <v>1.37</v>
      </c>
      <c r="AB1245" s="91">
        <v>1.4</v>
      </c>
      <c r="AC1245" s="86">
        <v>0.59</v>
      </c>
      <c r="AD1245" s="86">
        <v>0.62</v>
      </c>
      <c r="AE1245" s="86">
        <v>1.38</v>
      </c>
      <c r="AF1245" s="151">
        <v>0</v>
      </c>
      <c r="AG1245" s="150">
        <v>3.23971913407</v>
      </c>
      <c r="AH1245" s="86">
        <v>0.98869700000000005</v>
      </c>
      <c r="AI1245" s="88">
        <v>0.20714700129899999</v>
      </c>
      <c r="AJ1245" s="152">
        <v>3.25</v>
      </c>
      <c r="AK1245" s="153">
        <v>29</v>
      </c>
    </row>
    <row r="1246" spans="1:37" x14ac:dyDescent="0.2">
      <c r="A1246" s="149" t="s">
        <v>2754</v>
      </c>
      <c r="B1246" s="66" t="s">
        <v>2755</v>
      </c>
      <c r="C1246" s="67">
        <v>65</v>
      </c>
      <c r="D1246" s="84" t="s">
        <v>334</v>
      </c>
      <c r="E1246" s="85">
        <v>47.5869385830485</v>
      </c>
      <c r="F1246" s="91">
        <v>47.584580926558999</v>
      </c>
      <c r="G1246" s="86">
        <v>46.858422727808602</v>
      </c>
      <c r="H1246" s="86">
        <v>46.858422727808602</v>
      </c>
      <c r="I1246" s="86">
        <v>64.989999999999995</v>
      </c>
      <c r="J1246" s="86">
        <v>143.62</v>
      </c>
      <c r="K1246" s="87">
        <v>0</v>
      </c>
      <c r="L1246" s="150">
        <v>15.1699994382</v>
      </c>
      <c r="M1246" s="86">
        <v>0</v>
      </c>
      <c r="N1246" s="86">
        <v>43.696502667456997</v>
      </c>
      <c r="O1246" s="86">
        <v>40.116747181964598</v>
      </c>
      <c r="P1246" s="86">
        <v>3.6680000000000001</v>
      </c>
      <c r="Q1246" s="88">
        <v>0.15720000000000001</v>
      </c>
      <c r="R1246" s="85">
        <v>0</v>
      </c>
      <c r="S1246" s="86">
        <v>13.3</v>
      </c>
      <c r="T1246" s="86">
        <v>2.38</v>
      </c>
      <c r="U1246" s="88">
        <v>16.406931510079001</v>
      </c>
      <c r="V1246" s="89">
        <v>3.8</v>
      </c>
      <c r="W1246" s="85">
        <v>22.812690086024901</v>
      </c>
      <c r="X1246" s="88">
        <v>26.0333333333</v>
      </c>
      <c r="Y1246" s="85"/>
      <c r="Z1246" s="88"/>
      <c r="AA1246" s="85">
        <v>0.03</v>
      </c>
      <c r="AB1246" s="91">
        <v>0.12</v>
      </c>
      <c r="AC1246" s="86">
        <v>0.09</v>
      </c>
      <c r="AD1246" s="86">
        <v>0.09</v>
      </c>
      <c r="AE1246" s="86">
        <v>1.67</v>
      </c>
      <c r="AF1246" s="151">
        <v>1.32389989732</v>
      </c>
      <c r="AG1246" s="150">
        <v>1.1059102049</v>
      </c>
      <c r="AH1246" s="86">
        <v>0.26462799999999997</v>
      </c>
      <c r="AI1246" s="88">
        <v>4.2858001047900003E-2</v>
      </c>
      <c r="AJ1246" s="152">
        <v>2.94</v>
      </c>
      <c r="AK1246" s="153">
        <v>21</v>
      </c>
    </row>
    <row r="1247" spans="1:37" x14ac:dyDescent="0.2">
      <c r="A1247" s="149" t="s">
        <v>2756</v>
      </c>
      <c r="B1247" s="66" t="s">
        <v>2757</v>
      </c>
      <c r="C1247" s="67">
        <v>65</v>
      </c>
      <c r="D1247" s="84" t="s">
        <v>334</v>
      </c>
      <c r="E1247" s="85">
        <v>43.850656007890301</v>
      </c>
      <c r="F1247" s="91">
        <v>43.728668388335898</v>
      </c>
      <c r="G1247" s="86">
        <v>42.865670867020498</v>
      </c>
      <c r="H1247" s="86">
        <v>42.743683247466201</v>
      </c>
      <c r="I1247" s="86">
        <v>133.08000000000001</v>
      </c>
      <c r="J1247" s="86">
        <v>320.38</v>
      </c>
      <c r="K1247" s="87">
        <v>0</v>
      </c>
      <c r="L1247" s="150">
        <v>8.8800000640000007</v>
      </c>
      <c r="M1247" s="86">
        <v>1.6402944692537E-3</v>
      </c>
      <c r="N1247" s="86">
        <v>42.082303329940402</v>
      </c>
      <c r="O1247" s="86">
        <v>53.308138750168702</v>
      </c>
      <c r="P1247" s="86">
        <v>7.9249999999999998</v>
      </c>
      <c r="Q1247" s="88">
        <v>2.5377999999999998</v>
      </c>
      <c r="R1247" s="85">
        <v>1.31891321551042E-2</v>
      </c>
      <c r="S1247" s="86">
        <v>9.9</v>
      </c>
      <c r="T1247" s="86">
        <v>3.56</v>
      </c>
      <c r="U1247" s="88">
        <v>14.1907938279455</v>
      </c>
      <c r="V1247" s="89">
        <v>3.92</v>
      </c>
      <c r="W1247" s="85">
        <v>28.5278601801032</v>
      </c>
      <c r="X1247" s="88">
        <v>31.9</v>
      </c>
      <c r="Y1247" s="85">
        <v>-99.76</v>
      </c>
      <c r="Z1247" s="88"/>
      <c r="AA1247" s="85">
        <v>0.61</v>
      </c>
      <c r="AB1247" s="91">
        <v>0.74</v>
      </c>
      <c r="AC1247" s="86">
        <v>0.33</v>
      </c>
      <c r="AD1247" s="86">
        <v>0.46</v>
      </c>
      <c r="AE1247" s="86">
        <v>1.77</v>
      </c>
      <c r="AF1247" s="151">
        <v>0.75089996855499996</v>
      </c>
      <c r="AG1247" s="150">
        <v>1.6233886743899999</v>
      </c>
      <c r="AH1247" s="86">
        <v>1.0654589999999999</v>
      </c>
      <c r="AI1247" s="88">
        <v>0.42143691031800001</v>
      </c>
      <c r="AJ1247" s="152">
        <v>2.88</v>
      </c>
      <c r="AK1247" s="153">
        <v>19</v>
      </c>
    </row>
    <row r="1248" spans="1:37" x14ac:dyDescent="0.2">
      <c r="A1248" s="149" t="s">
        <v>2758</v>
      </c>
      <c r="B1248" s="66" t="s">
        <v>2759</v>
      </c>
      <c r="C1248" s="67">
        <v>65</v>
      </c>
      <c r="D1248" s="84" t="s">
        <v>334</v>
      </c>
      <c r="E1248" s="85">
        <v>48.682754470092597</v>
      </c>
      <c r="F1248" s="91">
        <v>48.682754470092597</v>
      </c>
      <c r="G1248" s="86">
        <v>48.1100390223068</v>
      </c>
      <c r="H1248" s="86">
        <v>48.1100390223068</v>
      </c>
      <c r="I1248" s="86">
        <v>75.680000000000007</v>
      </c>
      <c r="J1248" s="86">
        <v>75.709999999999994</v>
      </c>
      <c r="K1248" s="87">
        <v>0</v>
      </c>
      <c r="L1248" s="150">
        <v>11.859999995300001</v>
      </c>
      <c r="M1248" s="86">
        <v>0</v>
      </c>
      <c r="N1248" s="86">
        <v>46.715058576265903</v>
      </c>
      <c r="O1248" s="86">
        <v>66.024952105041805</v>
      </c>
      <c r="P1248" s="86">
        <v>0.74099999999999999</v>
      </c>
      <c r="Q1248" s="88">
        <v>0.56089999999999995</v>
      </c>
      <c r="R1248" s="85">
        <v>0</v>
      </c>
      <c r="S1248" s="86">
        <v>12.5</v>
      </c>
      <c r="T1248" s="86">
        <v>1.78</v>
      </c>
      <c r="U1248" s="88">
        <v>18.476382768059999</v>
      </c>
      <c r="V1248" s="89">
        <v>4.2</v>
      </c>
      <c r="W1248" s="85">
        <v>22.589689276197301</v>
      </c>
      <c r="X1248" s="88">
        <v>25.0333333333</v>
      </c>
      <c r="Y1248" s="85"/>
      <c r="Z1248" s="88"/>
      <c r="AA1248" s="85">
        <v>0</v>
      </c>
      <c r="AB1248" s="91">
        <v>0</v>
      </c>
      <c r="AC1248" s="86">
        <v>0</v>
      </c>
      <c r="AD1248" s="86">
        <v>0</v>
      </c>
      <c r="AE1248" s="86">
        <v>0.22</v>
      </c>
      <c r="AF1248" s="151">
        <v>1.17180001689</v>
      </c>
      <c r="AG1248" s="150">
        <v>1.9366998664699999</v>
      </c>
      <c r="AH1248" s="86">
        <v>0.163941</v>
      </c>
      <c r="AI1248" s="88">
        <v>1.4285999015E-2</v>
      </c>
      <c r="AJ1248" s="152">
        <v>3.09</v>
      </c>
      <c r="AK1248" s="153">
        <v>25</v>
      </c>
    </row>
    <row r="1249" spans="1:37" x14ac:dyDescent="0.2">
      <c r="A1249" s="149" t="s">
        <v>2760</v>
      </c>
      <c r="B1249" s="66" t="s">
        <v>2761</v>
      </c>
      <c r="C1249" s="67">
        <v>65</v>
      </c>
      <c r="D1249" s="84" t="s">
        <v>334</v>
      </c>
      <c r="E1249" s="85">
        <v>75.954883363240199</v>
      </c>
      <c r="F1249" s="91">
        <v>75.954883363240199</v>
      </c>
      <c r="G1249" s="86">
        <v>75.6763223105187</v>
      </c>
      <c r="H1249" s="86">
        <v>75.6763223105187</v>
      </c>
      <c r="I1249" s="86">
        <v>58</v>
      </c>
      <c r="J1249" s="86">
        <v>72.489999999999995</v>
      </c>
      <c r="K1249" s="87">
        <v>0</v>
      </c>
      <c r="L1249" s="150">
        <v>6.9900002996100001</v>
      </c>
      <c r="M1249" s="86">
        <v>0</v>
      </c>
      <c r="N1249" s="86">
        <v>75.089016707751298</v>
      </c>
      <c r="O1249" s="86">
        <v>80.281242046322205</v>
      </c>
      <c r="P1249" s="86">
        <v>0.43</v>
      </c>
      <c r="Q1249" s="88">
        <v>0.62660000000000005</v>
      </c>
      <c r="R1249" s="85">
        <v>0</v>
      </c>
      <c r="S1249" s="86">
        <v>5.3</v>
      </c>
      <c r="T1249" s="86">
        <v>1.37</v>
      </c>
      <c r="U1249" s="88">
        <v>10.1136460736563</v>
      </c>
      <c r="V1249" s="89">
        <v>4.82</v>
      </c>
      <c r="W1249" s="85">
        <v>28.4530343458785</v>
      </c>
      <c r="X1249" s="88">
        <v>27.166666666699999</v>
      </c>
      <c r="Y1249" s="85">
        <v>-100</v>
      </c>
      <c r="Z1249" s="88"/>
      <c r="AA1249" s="85">
        <v>0</v>
      </c>
      <c r="AB1249" s="91">
        <v>0</v>
      </c>
      <c r="AC1249" s="86">
        <v>0</v>
      </c>
      <c r="AD1249" s="86">
        <v>0</v>
      </c>
      <c r="AE1249" s="86">
        <v>0.12</v>
      </c>
      <c r="AF1249" s="151">
        <v>13.7719995471</v>
      </c>
      <c r="AG1249" s="150">
        <v>0.69142013446499995</v>
      </c>
      <c r="AH1249" s="86">
        <v>8.5819999999999994E-2</v>
      </c>
      <c r="AI1249" s="88">
        <v>9.911579187520001E-10</v>
      </c>
      <c r="AJ1249" s="152">
        <v>2.42</v>
      </c>
      <c r="AK1249" s="153">
        <v>13</v>
      </c>
    </row>
    <row r="1250" spans="1:37" x14ac:dyDescent="0.2">
      <c r="A1250" s="149" t="s">
        <v>2762</v>
      </c>
      <c r="B1250" s="66" t="s">
        <v>2763</v>
      </c>
      <c r="C1250" s="67">
        <v>65</v>
      </c>
      <c r="D1250" s="84" t="s">
        <v>334</v>
      </c>
      <c r="E1250" s="85">
        <v>51.696604538543802</v>
      </c>
      <c r="F1250" s="91">
        <v>51.696604538543802</v>
      </c>
      <c r="G1250" s="86">
        <v>49.516301593558197</v>
      </c>
      <c r="H1250" s="86">
        <v>49.516301593558197</v>
      </c>
      <c r="I1250" s="86">
        <v>21.66</v>
      </c>
      <c r="J1250" s="86">
        <v>33.71</v>
      </c>
      <c r="K1250" s="87">
        <v>0</v>
      </c>
      <c r="L1250" s="150">
        <v>11.90999963</v>
      </c>
      <c r="M1250" s="86">
        <v>5.6757568862459903E-3</v>
      </c>
      <c r="N1250" s="86">
        <v>49.158564370953499</v>
      </c>
      <c r="O1250" s="86">
        <v>52.734913199228401</v>
      </c>
      <c r="P1250" s="86">
        <v>1.087</v>
      </c>
      <c r="Q1250" s="88">
        <v>0.90100000000000002</v>
      </c>
      <c r="R1250" s="85">
        <v>1.99322304165836E-2</v>
      </c>
      <c r="S1250" s="86">
        <v>7.6</v>
      </c>
      <c r="T1250" s="86">
        <v>1.18</v>
      </c>
      <c r="U1250" s="88">
        <v>13.4072864463089</v>
      </c>
      <c r="V1250" s="89">
        <v>4.33</v>
      </c>
      <c r="W1250" s="85">
        <v>22.2807818247908</v>
      </c>
      <c r="X1250" s="88">
        <v>20.7</v>
      </c>
      <c r="Y1250" s="85"/>
      <c r="Z1250" s="88"/>
      <c r="AA1250" s="85">
        <v>0.04</v>
      </c>
      <c r="AB1250" s="91">
        <v>0.04</v>
      </c>
      <c r="AC1250" s="86">
        <v>0.01</v>
      </c>
      <c r="AD1250" s="86">
        <v>0.01</v>
      </c>
      <c r="AE1250" s="86">
        <v>0</v>
      </c>
      <c r="AF1250" s="151">
        <v>0</v>
      </c>
      <c r="AG1250" s="150">
        <v>1.3653370840900001</v>
      </c>
      <c r="AH1250" s="86">
        <v>0.15675500000000001</v>
      </c>
      <c r="AI1250" s="88">
        <v>2.30376623643</v>
      </c>
      <c r="AJ1250" s="152">
        <v>3.05</v>
      </c>
      <c r="AK1250" s="153">
        <v>28</v>
      </c>
    </row>
    <row r="1251" spans="1:37" x14ac:dyDescent="0.2">
      <c r="A1251" s="149" t="s">
        <v>2764</v>
      </c>
      <c r="B1251" s="66" t="s">
        <v>2765</v>
      </c>
      <c r="C1251" s="67">
        <v>65</v>
      </c>
      <c r="D1251" s="84" t="s">
        <v>334</v>
      </c>
      <c r="E1251" s="85">
        <v>45.776058575671797</v>
      </c>
      <c r="F1251" s="91">
        <v>43.678939006700297</v>
      </c>
      <c r="G1251" s="86">
        <v>44.3917938799475</v>
      </c>
      <c r="H1251" s="86">
        <v>42.3015818194377</v>
      </c>
      <c r="I1251" s="86">
        <v>25.87</v>
      </c>
      <c r="J1251" s="86">
        <v>31.48</v>
      </c>
      <c r="K1251" s="87">
        <v>0</v>
      </c>
      <c r="L1251" s="150">
        <v>10.9400000013</v>
      </c>
      <c r="M1251" s="86">
        <v>0</v>
      </c>
      <c r="N1251" s="86">
        <v>44.220056672886898</v>
      </c>
      <c r="O1251" s="86">
        <v>52.731411229134999</v>
      </c>
      <c r="P1251" s="86">
        <v>0.78700000000000003</v>
      </c>
      <c r="Q1251" s="88">
        <v>0.44519999999999998</v>
      </c>
      <c r="R1251" s="85">
        <v>0</v>
      </c>
      <c r="S1251" s="86">
        <v>8.6999999999999993</v>
      </c>
      <c r="T1251" s="86">
        <v>1.1299999999999999</v>
      </c>
      <c r="U1251" s="88">
        <v>16.4675001726877</v>
      </c>
      <c r="V1251" s="89">
        <v>4.1399999999999997</v>
      </c>
      <c r="W1251" s="85">
        <v>17.510803106175398</v>
      </c>
      <c r="X1251" s="88">
        <v>15.6</v>
      </c>
      <c r="Y1251" s="85">
        <v>-100</v>
      </c>
      <c r="Z1251" s="88"/>
      <c r="AA1251" s="85">
        <v>0</v>
      </c>
      <c r="AB1251" s="91">
        <v>2.0499999999999998</v>
      </c>
      <c r="AC1251" s="86">
        <v>0</v>
      </c>
      <c r="AD1251" s="86">
        <v>0.43</v>
      </c>
      <c r="AE1251" s="86">
        <v>0</v>
      </c>
      <c r="AF1251" s="151">
        <v>0</v>
      </c>
      <c r="AG1251" s="150">
        <v>2.3241319103600002</v>
      </c>
      <c r="AH1251" s="86">
        <v>0.109226</v>
      </c>
      <c r="AI1251" s="88">
        <v>0.51194775997999997</v>
      </c>
      <c r="AJ1251" s="152">
        <v>3.01</v>
      </c>
      <c r="AK1251" s="153">
        <v>24</v>
      </c>
    </row>
    <row r="1252" spans="1:37" x14ac:dyDescent="0.2">
      <c r="A1252" s="149" t="s">
        <v>2766</v>
      </c>
      <c r="B1252" s="66" t="s">
        <v>2767</v>
      </c>
      <c r="C1252" s="67">
        <v>65</v>
      </c>
      <c r="D1252" s="84" t="s">
        <v>334</v>
      </c>
      <c r="E1252" s="85">
        <v>58.604224058769503</v>
      </c>
      <c r="F1252" s="91">
        <v>58.602474966111302</v>
      </c>
      <c r="G1252" s="86">
        <v>57.399973763610099</v>
      </c>
      <c r="H1252" s="86">
        <v>57.398224670951898</v>
      </c>
      <c r="I1252" s="86">
        <v>19.13</v>
      </c>
      <c r="J1252" s="86">
        <v>22.58</v>
      </c>
      <c r="K1252" s="87">
        <v>0</v>
      </c>
      <c r="L1252" s="150">
        <v>8.3900000110799997</v>
      </c>
      <c r="M1252" s="86">
        <v>0</v>
      </c>
      <c r="N1252" s="86">
        <v>53.853987428450999</v>
      </c>
      <c r="O1252" s="86">
        <v>60.648883814930798</v>
      </c>
      <c r="P1252" s="86">
        <v>0.69699999999999995</v>
      </c>
      <c r="Q1252" s="88">
        <v>0.31090000000000001</v>
      </c>
      <c r="R1252" s="85">
        <v>0</v>
      </c>
      <c r="S1252" s="86">
        <v>7.1</v>
      </c>
      <c r="T1252" s="86">
        <v>1.05</v>
      </c>
      <c r="U1252" s="88">
        <v>13.9525121343303</v>
      </c>
      <c r="V1252" s="89">
        <v>4.4400000000000004</v>
      </c>
      <c r="W1252" s="85">
        <v>18.657449443705602</v>
      </c>
      <c r="X1252" s="88">
        <v>19.566666666700002</v>
      </c>
      <c r="Y1252" s="85">
        <v>-100</v>
      </c>
      <c r="Z1252" s="88"/>
      <c r="AA1252" s="85">
        <v>0</v>
      </c>
      <c r="AB1252" s="91">
        <v>0</v>
      </c>
      <c r="AC1252" s="86">
        <v>0</v>
      </c>
      <c r="AD1252" s="86">
        <v>0</v>
      </c>
      <c r="AE1252" s="86">
        <v>0</v>
      </c>
      <c r="AF1252" s="151">
        <v>4.04619979805</v>
      </c>
      <c r="AG1252" s="150">
        <v>2.2247190019800001</v>
      </c>
      <c r="AH1252" s="86">
        <v>0.102557</v>
      </c>
      <c r="AI1252" s="88">
        <v>0.255974003053</v>
      </c>
      <c r="AJ1252" s="152">
        <v>3.06</v>
      </c>
      <c r="AK1252" s="153">
        <v>30</v>
      </c>
    </row>
    <row r="1253" spans="1:37" x14ac:dyDescent="0.2">
      <c r="A1253" s="149" t="s">
        <v>2768</v>
      </c>
      <c r="B1253" s="66" t="s">
        <v>2769</v>
      </c>
      <c r="C1253" s="67">
        <v>65</v>
      </c>
      <c r="D1253" s="84" t="s">
        <v>334</v>
      </c>
      <c r="E1253" s="85">
        <v>77.2950156018304</v>
      </c>
      <c r="F1253" s="91">
        <v>77.2950156018304</v>
      </c>
      <c r="G1253" s="86">
        <v>76.403482437706401</v>
      </c>
      <c r="H1253" s="86">
        <v>76.403482437706401</v>
      </c>
      <c r="I1253" s="86">
        <v>25.37</v>
      </c>
      <c r="J1253" s="86">
        <v>31.4</v>
      </c>
      <c r="K1253" s="87">
        <v>0</v>
      </c>
      <c r="L1253" s="150">
        <v>3.9800000357599998</v>
      </c>
      <c r="M1253" s="86">
        <v>0</v>
      </c>
      <c r="N1253" s="86">
        <v>66.016481508551394</v>
      </c>
      <c r="O1253" s="86">
        <v>67.648852326986102</v>
      </c>
      <c r="P1253" s="86">
        <v>0.58199999999999996</v>
      </c>
      <c r="Q1253" s="88">
        <v>0.78839999999999999</v>
      </c>
      <c r="R1253" s="85">
        <v>0</v>
      </c>
      <c r="S1253" s="86">
        <v>5</v>
      </c>
      <c r="T1253" s="86">
        <v>1.47</v>
      </c>
      <c r="U1253" s="88">
        <v>8.0374443928932102</v>
      </c>
      <c r="V1253" s="89">
        <v>4.55</v>
      </c>
      <c r="W1253" s="85">
        <v>28.609862273782799</v>
      </c>
      <c r="X1253" s="88">
        <v>26.6</v>
      </c>
      <c r="Y1253" s="85">
        <v>-100</v>
      </c>
      <c r="Z1253" s="88"/>
      <c r="AA1253" s="85">
        <v>0</v>
      </c>
      <c r="AB1253" s="91">
        <v>0.01</v>
      </c>
      <c r="AC1253" s="86">
        <v>0</v>
      </c>
      <c r="AD1253" s="86">
        <v>0.01</v>
      </c>
      <c r="AE1253" s="86">
        <v>0.03</v>
      </c>
      <c r="AF1253" s="151">
        <v>15.632099887000001</v>
      </c>
      <c r="AG1253" s="150">
        <v>0.89208205681700004</v>
      </c>
      <c r="AH1253" s="86">
        <v>8.1564999999999999E-2</v>
      </c>
      <c r="AI1253" s="88">
        <v>0.52623399631599999</v>
      </c>
      <c r="AJ1253" s="152">
        <v>2.87</v>
      </c>
      <c r="AK1253" s="153">
        <v>30</v>
      </c>
    </row>
    <row r="1254" spans="1:37" x14ac:dyDescent="0.2">
      <c r="A1254" s="149" t="s">
        <v>2770</v>
      </c>
      <c r="B1254" s="66" t="s">
        <v>2771</v>
      </c>
      <c r="C1254" s="67">
        <v>65</v>
      </c>
      <c r="D1254" s="84" t="s">
        <v>334</v>
      </c>
      <c r="E1254" s="85">
        <v>34.600147347057899</v>
      </c>
      <c r="F1254" s="91">
        <v>34.587636747800197</v>
      </c>
      <c r="G1254" s="86">
        <v>33.456122548270102</v>
      </c>
      <c r="H1254" s="86">
        <v>33.4436119490124</v>
      </c>
      <c r="I1254" s="86">
        <v>22.76</v>
      </c>
      <c r="J1254" s="86">
        <v>24.52</v>
      </c>
      <c r="K1254" s="87">
        <v>0</v>
      </c>
      <c r="L1254" s="150">
        <v>8.8900017358200003</v>
      </c>
      <c r="M1254" s="86">
        <v>0</v>
      </c>
      <c r="N1254" s="86">
        <v>33.126913442805503</v>
      </c>
      <c r="O1254" s="86">
        <v>62.194494468742</v>
      </c>
      <c r="P1254" s="86">
        <v>0.70199999999999996</v>
      </c>
      <c r="Q1254" s="88">
        <v>0.1236</v>
      </c>
      <c r="R1254" s="85">
        <v>0</v>
      </c>
      <c r="S1254" s="86">
        <v>14.4</v>
      </c>
      <c r="T1254" s="86">
        <v>1.65</v>
      </c>
      <c r="U1254" s="88">
        <v>17.5398601593016</v>
      </c>
      <c r="V1254" s="89">
        <v>4.01</v>
      </c>
      <c r="W1254" s="85">
        <v>20.700574705834399</v>
      </c>
      <c r="X1254" s="88">
        <v>21</v>
      </c>
      <c r="Y1254" s="85"/>
      <c r="Z1254" s="88"/>
      <c r="AA1254" s="85">
        <v>0.01</v>
      </c>
      <c r="AB1254" s="91">
        <v>0.02</v>
      </c>
      <c r="AC1254" s="86">
        <v>0.01</v>
      </c>
      <c r="AD1254" s="86">
        <v>0.02</v>
      </c>
      <c r="AE1254" s="86">
        <v>0.3</v>
      </c>
      <c r="AF1254" s="151">
        <v>0</v>
      </c>
      <c r="AG1254" s="150">
        <v>5.0748785820800002</v>
      </c>
      <c r="AH1254" s="86">
        <v>9.0352000000000002E-2</v>
      </c>
      <c r="AI1254" s="88">
        <v>3.4208333552699998E-9</v>
      </c>
      <c r="AJ1254" s="152">
        <v>2.87</v>
      </c>
      <c r="AK1254" s="153">
        <v>14</v>
      </c>
    </row>
    <row r="1255" spans="1:37" x14ac:dyDescent="0.2">
      <c r="A1255" s="149" t="s">
        <v>2772</v>
      </c>
      <c r="B1255" s="66" t="s">
        <v>2773</v>
      </c>
      <c r="C1255" s="67">
        <v>65</v>
      </c>
      <c r="D1255" s="84" t="s">
        <v>334</v>
      </c>
      <c r="E1255" s="85">
        <v>44.097581613919502</v>
      </c>
      <c r="F1255" s="91">
        <v>44.078693875083999</v>
      </c>
      <c r="G1255" s="86">
        <v>42.950718111830497</v>
      </c>
      <c r="H1255" s="86">
        <v>42.931830372995101</v>
      </c>
      <c r="I1255" s="86">
        <v>32.78</v>
      </c>
      <c r="J1255" s="86">
        <v>33</v>
      </c>
      <c r="K1255" s="87">
        <v>0</v>
      </c>
      <c r="L1255" s="150">
        <v>8.5900001828299999</v>
      </c>
      <c r="M1255" s="86">
        <v>0</v>
      </c>
      <c r="N1255" s="86">
        <v>40.821159185649798</v>
      </c>
      <c r="O1255" s="86">
        <v>56.5660822656777</v>
      </c>
      <c r="P1255" s="86">
        <v>0.73799999999999999</v>
      </c>
      <c r="Q1255" s="88">
        <v>0.31900000000000001</v>
      </c>
      <c r="R1255" s="85">
        <v>0</v>
      </c>
      <c r="S1255" s="86">
        <v>14</v>
      </c>
      <c r="T1255" s="86">
        <v>2</v>
      </c>
      <c r="U1255" s="88">
        <v>19.375042497412402</v>
      </c>
      <c r="V1255" s="89">
        <v>4.12</v>
      </c>
      <c r="W1255" s="85">
        <v>17.720120619686</v>
      </c>
      <c r="X1255" s="88">
        <v>16.366666666699999</v>
      </c>
      <c r="Y1255" s="85">
        <v>-100</v>
      </c>
      <c r="Z1255" s="88"/>
      <c r="AA1255" s="85">
        <v>0.11</v>
      </c>
      <c r="AB1255" s="91">
        <v>0.13</v>
      </c>
      <c r="AC1255" s="86">
        <v>0.06</v>
      </c>
      <c r="AD1255" s="86">
        <v>0.08</v>
      </c>
      <c r="AE1255" s="86">
        <v>0.32</v>
      </c>
      <c r="AF1255" s="151">
        <v>0</v>
      </c>
      <c r="AG1255" s="150">
        <v>6.8731122755499996</v>
      </c>
      <c r="AH1255" s="86">
        <v>0.20064899999999999</v>
      </c>
      <c r="AI1255" s="88">
        <v>1.42859982524E-2</v>
      </c>
      <c r="AJ1255" s="152">
        <v>3.03</v>
      </c>
      <c r="AK1255" s="153">
        <v>22</v>
      </c>
    </row>
    <row r="1256" spans="1:37" x14ac:dyDescent="0.2">
      <c r="A1256" s="149" t="s">
        <v>2774</v>
      </c>
      <c r="B1256" s="66" t="s">
        <v>2775</v>
      </c>
      <c r="C1256" s="67">
        <v>65</v>
      </c>
      <c r="D1256" s="84" t="s">
        <v>334</v>
      </c>
      <c r="E1256" s="85">
        <v>39.687165733951403</v>
      </c>
      <c r="F1256" s="91">
        <v>39.687165733951403</v>
      </c>
      <c r="G1256" s="86">
        <v>38.597361526656002</v>
      </c>
      <c r="H1256" s="86">
        <v>38.597361526656002</v>
      </c>
      <c r="I1256" s="86">
        <v>91.18</v>
      </c>
      <c r="J1256" s="86">
        <v>99.71</v>
      </c>
      <c r="K1256" s="87">
        <v>0</v>
      </c>
      <c r="L1256" s="150">
        <v>8.2800000002500003</v>
      </c>
      <c r="M1256" s="86">
        <v>0</v>
      </c>
      <c r="N1256" s="86">
        <v>37.816288467516301</v>
      </c>
      <c r="O1256" s="86">
        <v>59.103860550868802</v>
      </c>
      <c r="P1256" s="86">
        <v>2.3980000000000001</v>
      </c>
      <c r="Q1256" s="88">
        <v>0.62009999999999998</v>
      </c>
      <c r="R1256" s="85">
        <v>0</v>
      </c>
      <c r="S1256" s="86">
        <v>13.8</v>
      </c>
      <c r="T1256" s="86">
        <v>2.74</v>
      </c>
      <c r="U1256" s="88">
        <v>21.400778210116702</v>
      </c>
      <c r="V1256" s="89">
        <v>4.13</v>
      </c>
      <c r="W1256" s="85">
        <v>20.212772650954498</v>
      </c>
      <c r="X1256" s="88">
        <v>21.6</v>
      </c>
      <c r="Y1256" s="85"/>
      <c r="Z1256" s="88"/>
      <c r="AA1256" s="85">
        <v>0</v>
      </c>
      <c r="AB1256" s="91">
        <v>0</v>
      </c>
      <c r="AC1256" s="86">
        <v>0</v>
      </c>
      <c r="AD1256" s="86">
        <v>0</v>
      </c>
      <c r="AE1256" s="86">
        <v>1.37</v>
      </c>
      <c r="AF1256" s="151">
        <v>0</v>
      </c>
      <c r="AG1256" s="150">
        <v>3.4703128187600001</v>
      </c>
      <c r="AH1256" s="86">
        <v>0.307085</v>
      </c>
      <c r="AI1256" s="88">
        <v>7.1429996269600005E-2</v>
      </c>
      <c r="AJ1256" s="152">
        <v>2.88</v>
      </c>
      <c r="AK1256" s="153">
        <v>15</v>
      </c>
    </row>
    <row r="1257" spans="1:37" x14ac:dyDescent="0.2">
      <c r="A1257" s="149" t="s">
        <v>2776</v>
      </c>
      <c r="B1257" s="66" t="s">
        <v>2777</v>
      </c>
      <c r="C1257" s="67">
        <v>65</v>
      </c>
      <c r="D1257" s="84" t="s">
        <v>334</v>
      </c>
      <c r="E1257" s="85">
        <v>45.872537127495697</v>
      </c>
      <c r="F1257" s="91">
        <v>45.870897944464502</v>
      </c>
      <c r="G1257" s="86">
        <v>44.793135101465403</v>
      </c>
      <c r="H1257" s="86">
        <v>44.7914959184343</v>
      </c>
      <c r="I1257" s="86">
        <v>43.82</v>
      </c>
      <c r="J1257" s="86">
        <v>46.2</v>
      </c>
      <c r="K1257" s="87">
        <v>0</v>
      </c>
      <c r="L1257" s="150">
        <v>10.849999947700001</v>
      </c>
      <c r="M1257" s="86">
        <v>0</v>
      </c>
      <c r="N1257" s="86">
        <v>44.301919145287897</v>
      </c>
      <c r="O1257" s="86">
        <v>70.086342033889906</v>
      </c>
      <c r="P1257" s="86">
        <v>0.71099999999999997</v>
      </c>
      <c r="Q1257" s="88">
        <v>1.3660000000000001</v>
      </c>
      <c r="R1257" s="85">
        <v>0</v>
      </c>
      <c r="S1257" s="86">
        <v>14.5</v>
      </c>
      <c r="T1257" s="86">
        <v>2.38</v>
      </c>
      <c r="U1257" s="88">
        <v>24.513982231255898</v>
      </c>
      <c r="V1257" s="89">
        <v>4.33</v>
      </c>
      <c r="W1257" s="85">
        <v>19.044588077876401</v>
      </c>
      <c r="X1257" s="88"/>
      <c r="Y1257" s="85">
        <v>89.539999999999992</v>
      </c>
      <c r="Z1257" s="88"/>
      <c r="AA1257" s="85">
        <v>0</v>
      </c>
      <c r="AB1257" s="91">
        <v>0</v>
      </c>
      <c r="AC1257" s="86">
        <v>0</v>
      </c>
      <c r="AD1257" s="86">
        <v>0</v>
      </c>
      <c r="AE1257" s="86">
        <v>0.51</v>
      </c>
      <c r="AF1257" s="151">
        <v>0.64159993732099996</v>
      </c>
      <c r="AG1257" s="150">
        <v>4.84536996885</v>
      </c>
      <c r="AH1257" s="86">
        <v>0.24445800000000001</v>
      </c>
      <c r="AI1257" s="88">
        <v>2.85720023288E-2</v>
      </c>
      <c r="AJ1257" s="152">
        <v>2.77</v>
      </c>
      <c r="AK1257" s="153">
        <v>14</v>
      </c>
    </row>
    <row r="1258" spans="1:37" x14ac:dyDescent="0.2">
      <c r="A1258" s="149" t="s">
        <v>2778</v>
      </c>
      <c r="B1258" s="66" t="s">
        <v>2779</v>
      </c>
      <c r="C1258" s="67">
        <v>65</v>
      </c>
      <c r="D1258" s="84" t="s">
        <v>334</v>
      </c>
      <c r="E1258" s="85">
        <v>47.941428571428602</v>
      </c>
      <c r="F1258" s="91">
        <v>47.941428571428602</v>
      </c>
      <c r="G1258" s="86">
        <v>47.458571428571403</v>
      </c>
      <c r="H1258" s="86">
        <v>47.458571428571403</v>
      </c>
      <c r="I1258" s="86">
        <v>50.67</v>
      </c>
      <c r="J1258" s="86">
        <v>48.19</v>
      </c>
      <c r="K1258" s="87">
        <v>0</v>
      </c>
      <c r="L1258" s="150">
        <v>9.3099999956600001</v>
      </c>
      <c r="M1258" s="86">
        <v>0</v>
      </c>
      <c r="N1258" s="86">
        <v>43.580950194429697</v>
      </c>
      <c r="O1258" s="86">
        <v>64.418584897647193</v>
      </c>
      <c r="P1258" s="86">
        <v>0.52800000000000002</v>
      </c>
      <c r="Q1258" s="88">
        <v>0.1905</v>
      </c>
      <c r="R1258" s="85">
        <v>0</v>
      </c>
      <c r="S1258" s="86">
        <v>13.7</v>
      </c>
      <c r="T1258" s="86">
        <v>1.96</v>
      </c>
      <c r="U1258" s="88">
        <v>23.731428571428602</v>
      </c>
      <c r="V1258" s="89">
        <v>4.4800000000000004</v>
      </c>
      <c r="W1258" s="85">
        <v>17.513699591665802</v>
      </c>
      <c r="X1258" s="88">
        <v>16.933333333299998</v>
      </c>
      <c r="Y1258" s="85">
        <v>-100</v>
      </c>
      <c r="Z1258" s="88"/>
      <c r="AA1258" s="85">
        <v>0</v>
      </c>
      <c r="AB1258" s="91">
        <v>0</v>
      </c>
      <c r="AC1258" s="86">
        <v>0</v>
      </c>
      <c r="AD1258" s="86">
        <v>0</v>
      </c>
      <c r="AE1258" s="86">
        <v>0.54</v>
      </c>
      <c r="AF1258" s="151">
        <v>0.27459999906100002</v>
      </c>
      <c r="AG1258" s="150">
        <v>2.6724647666000001</v>
      </c>
      <c r="AH1258" s="86">
        <v>0.12784000000000001</v>
      </c>
      <c r="AI1258" s="88">
        <v>7.1429993761700002E-3</v>
      </c>
      <c r="AJ1258" s="152">
        <v>2.91</v>
      </c>
      <c r="AK1258" s="153">
        <v>20</v>
      </c>
    </row>
    <row r="1259" spans="1:37" x14ac:dyDescent="0.2">
      <c r="A1259" s="149" t="s">
        <v>2780</v>
      </c>
      <c r="B1259" s="66" t="s">
        <v>2781</v>
      </c>
      <c r="C1259" s="67">
        <v>65</v>
      </c>
      <c r="D1259" s="84" t="s">
        <v>334</v>
      </c>
      <c r="E1259" s="85">
        <v>45.104877989083903</v>
      </c>
      <c r="F1259" s="91">
        <v>45.101206647575701</v>
      </c>
      <c r="G1259" s="86">
        <v>43.983895048584102</v>
      </c>
      <c r="H1259" s="86">
        <v>43.980223707075901</v>
      </c>
      <c r="I1259" s="86">
        <v>25.24</v>
      </c>
      <c r="J1259" s="86">
        <v>30.78</v>
      </c>
      <c r="K1259" s="87">
        <v>0</v>
      </c>
      <c r="L1259" s="150">
        <v>9.0499999765899997</v>
      </c>
      <c r="M1259" s="86">
        <v>0</v>
      </c>
      <c r="N1259" s="86">
        <v>43.369140505383299</v>
      </c>
      <c r="O1259" s="86">
        <v>68.677494199536</v>
      </c>
      <c r="P1259" s="86">
        <v>0.372</v>
      </c>
      <c r="Q1259" s="88">
        <v>0.65269999999999995</v>
      </c>
      <c r="R1259" s="85">
        <v>0</v>
      </c>
      <c r="S1259" s="86">
        <v>13.7</v>
      </c>
      <c r="T1259" s="86">
        <v>1.74</v>
      </c>
      <c r="U1259" s="88">
        <v>24.697114325574599</v>
      </c>
      <c r="V1259" s="89">
        <v>4.0999999999999996</v>
      </c>
      <c r="W1259" s="85">
        <v>17.828446021052599</v>
      </c>
      <c r="X1259" s="88">
        <v>17.066666666700002</v>
      </c>
      <c r="Y1259" s="85"/>
      <c r="Z1259" s="88"/>
      <c r="AA1259" s="85">
        <v>0</v>
      </c>
      <c r="AB1259" s="91">
        <v>0</v>
      </c>
      <c r="AC1259" s="86">
        <v>0</v>
      </c>
      <c r="AD1259" s="86">
        <v>0</v>
      </c>
      <c r="AE1259" s="86">
        <v>0.18</v>
      </c>
      <c r="AF1259" s="151">
        <v>1.1278526571000001E-7</v>
      </c>
      <c r="AG1259" s="150">
        <v>4.8908009452899996</v>
      </c>
      <c r="AH1259" s="86">
        <v>0.104392</v>
      </c>
      <c r="AI1259" s="88">
        <v>2.14290025604E-2</v>
      </c>
      <c r="AJ1259" s="152">
        <v>2.87</v>
      </c>
      <c r="AK1259" s="153">
        <v>18</v>
      </c>
    </row>
    <row r="1260" spans="1:37" x14ac:dyDescent="0.2">
      <c r="A1260" s="149" t="s">
        <v>2782</v>
      </c>
      <c r="B1260" s="66" t="s">
        <v>2783</v>
      </c>
      <c r="C1260" s="67">
        <v>65</v>
      </c>
      <c r="D1260" s="84" t="s">
        <v>334</v>
      </c>
      <c r="E1260" s="85">
        <v>74.7963778013861</v>
      </c>
      <c r="F1260" s="91">
        <v>74.7963778013861</v>
      </c>
      <c r="G1260" s="86">
        <v>73.842768250113807</v>
      </c>
      <c r="H1260" s="86">
        <v>73.842768250113807</v>
      </c>
      <c r="I1260" s="86">
        <v>20.83</v>
      </c>
      <c r="J1260" s="86">
        <v>22.45</v>
      </c>
      <c r="K1260" s="87">
        <v>0</v>
      </c>
      <c r="L1260" s="150">
        <v>3.3699999901400002</v>
      </c>
      <c r="M1260" s="86">
        <v>0</v>
      </c>
      <c r="N1260" s="86">
        <v>58.249303268304999</v>
      </c>
      <c r="O1260" s="86">
        <v>78.728170083523196</v>
      </c>
      <c r="P1260" s="86">
        <v>0.254</v>
      </c>
      <c r="Q1260" s="88">
        <v>0.81510000000000005</v>
      </c>
      <c r="R1260" s="85">
        <v>0</v>
      </c>
      <c r="S1260" s="86">
        <v>6.7</v>
      </c>
      <c r="T1260" s="86">
        <v>1.1299999999999999</v>
      </c>
      <c r="U1260" s="88">
        <v>7.8464106844741197</v>
      </c>
      <c r="V1260" s="89">
        <v>4.76</v>
      </c>
      <c r="W1260" s="85">
        <v>23.694662559182799</v>
      </c>
      <c r="X1260" s="88">
        <v>21.166666666699999</v>
      </c>
      <c r="Y1260" s="85">
        <v>-100</v>
      </c>
      <c r="Z1260" s="88"/>
      <c r="AA1260" s="85">
        <v>0</v>
      </c>
      <c r="AB1260" s="91">
        <v>0</v>
      </c>
      <c r="AC1260" s="86">
        <v>0</v>
      </c>
      <c r="AD1260" s="86">
        <v>0</v>
      </c>
      <c r="AE1260" s="86">
        <v>0.04</v>
      </c>
      <c r="AF1260" s="151">
        <v>0.107500001474</v>
      </c>
      <c r="AG1260" s="150">
        <v>0.52254688466900001</v>
      </c>
      <c r="AH1260" s="86">
        <v>1.8407E-2</v>
      </c>
      <c r="AI1260" s="88">
        <v>0</v>
      </c>
      <c r="AJ1260" s="152">
        <v>2.76</v>
      </c>
      <c r="AK1260" s="153">
        <v>23</v>
      </c>
    </row>
    <row r="1261" spans="1:37" x14ac:dyDescent="0.2">
      <c r="A1261" s="149" t="s">
        <v>2784</v>
      </c>
      <c r="B1261" s="66" t="s">
        <v>2785</v>
      </c>
      <c r="C1261" s="67">
        <v>65</v>
      </c>
      <c r="D1261" s="84" t="s">
        <v>334</v>
      </c>
      <c r="E1261" s="85">
        <v>55.1132254383568</v>
      </c>
      <c r="F1261" s="91">
        <v>54.978222786518998</v>
      </c>
      <c r="G1261" s="86">
        <v>53.768824030471997</v>
      </c>
      <c r="H1261" s="86">
        <v>53.635428553060898</v>
      </c>
      <c r="I1261" s="86">
        <v>14.54</v>
      </c>
      <c r="J1261" s="86">
        <v>14.29</v>
      </c>
      <c r="K1261" s="87">
        <v>0</v>
      </c>
      <c r="L1261" s="150">
        <v>11.1399999763</v>
      </c>
      <c r="M1261" s="86">
        <v>4.7698757542763504E-3</v>
      </c>
      <c r="N1261" s="86">
        <v>49.740077896159903</v>
      </c>
      <c r="O1261" s="86">
        <v>49.413707949695002</v>
      </c>
      <c r="P1261" s="86">
        <v>0.56499999999999995</v>
      </c>
      <c r="Q1261" s="88">
        <v>0.64290000000000003</v>
      </c>
      <c r="R1261" s="85">
        <v>1.3694878115584799E-2</v>
      </c>
      <c r="S1261" s="86">
        <v>7.8</v>
      </c>
      <c r="T1261" s="86">
        <v>1.57</v>
      </c>
      <c r="U1261" s="88">
        <v>17.220873981453199</v>
      </c>
      <c r="V1261" s="89">
        <v>4.3099999999999996</v>
      </c>
      <c r="W1261" s="85">
        <v>20.837679973909399</v>
      </c>
      <c r="X1261" s="88">
        <v>18.366666666699999</v>
      </c>
      <c r="Y1261" s="85">
        <v>100</v>
      </c>
      <c r="Z1261" s="88"/>
      <c r="AA1261" s="85">
        <v>0</v>
      </c>
      <c r="AB1261" s="91">
        <v>0.11</v>
      </c>
      <c r="AC1261" s="86">
        <v>0</v>
      </c>
      <c r="AD1261" s="86">
        <v>0.02</v>
      </c>
      <c r="AE1261" s="86">
        <v>0.03</v>
      </c>
      <c r="AF1261" s="151">
        <v>0</v>
      </c>
      <c r="AG1261" s="150">
        <v>2.5196589879000002</v>
      </c>
      <c r="AH1261" s="86">
        <v>8.9105000000000004E-2</v>
      </c>
      <c r="AI1261" s="88">
        <v>8.7100336190999998E-4</v>
      </c>
      <c r="AJ1261" s="152">
        <v>3.28</v>
      </c>
      <c r="AK1261" s="153">
        <v>36</v>
      </c>
    </row>
    <row r="1262" spans="1:37" x14ac:dyDescent="0.2">
      <c r="A1262" s="149" t="s">
        <v>2786</v>
      </c>
      <c r="B1262" s="66" t="s">
        <v>2787</v>
      </c>
      <c r="C1262" s="67">
        <v>65</v>
      </c>
      <c r="D1262" s="84" t="s">
        <v>334</v>
      </c>
      <c r="E1262" s="85">
        <v>87.289920303918706</v>
      </c>
      <c r="F1262" s="91">
        <v>83.531197092951203</v>
      </c>
      <c r="G1262" s="86">
        <v>41.678366436800601</v>
      </c>
      <c r="H1262" s="86">
        <v>40.2640706941405</v>
      </c>
      <c r="I1262" s="86">
        <v>3.75</v>
      </c>
      <c r="J1262" s="86">
        <v>7.21</v>
      </c>
      <c r="K1262" s="87">
        <v>0</v>
      </c>
      <c r="L1262" s="150">
        <v>0.10999999591700001</v>
      </c>
      <c r="M1262" s="86">
        <v>5.81174062367791E-2</v>
      </c>
      <c r="N1262" s="86">
        <v>78.628698695513805</v>
      </c>
      <c r="O1262" s="86">
        <v>96.373820754717002</v>
      </c>
      <c r="P1262" s="86">
        <v>1.0640000000000001</v>
      </c>
      <c r="Q1262" s="88">
        <v>0.34410000000000002</v>
      </c>
      <c r="R1262" s="85">
        <v>9.5093191327501006E-2</v>
      </c>
      <c r="S1262" s="86">
        <v>0.1</v>
      </c>
      <c r="T1262" s="86">
        <v>0.68</v>
      </c>
      <c r="U1262" s="88">
        <v>0.65966056902176196</v>
      </c>
      <c r="V1262" s="89">
        <v>4.8899999999999997</v>
      </c>
      <c r="W1262" s="85">
        <v>58.741243785403597</v>
      </c>
      <c r="X1262" s="88">
        <v>62.166666666700003</v>
      </c>
      <c r="Y1262" s="85">
        <v>100</v>
      </c>
      <c r="Z1262" s="88">
        <v>100</v>
      </c>
      <c r="AA1262" s="85">
        <v>0</v>
      </c>
      <c r="AB1262" s="91">
        <v>0</v>
      </c>
      <c r="AC1262" s="86">
        <v>0</v>
      </c>
      <c r="AD1262" s="86">
        <v>0</v>
      </c>
      <c r="AE1262" s="86">
        <v>0</v>
      </c>
      <c r="AF1262" s="151">
        <v>36.368198321900003</v>
      </c>
      <c r="AG1262" s="150">
        <v>5.7502878904699996E-10</v>
      </c>
      <c r="AH1262" s="86">
        <v>3.6976000000000002E-2</v>
      </c>
      <c r="AI1262" s="88">
        <v>2.3188190495899998E-9</v>
      </c>
      <c r="AJ1262" s="152">
        <v>4.66</v>
      </c>
      <c r="AK1262" s="153">
        <v>85</v>
      </c>
    </row>
    <row r="1263" spans="1:37" x14ac:dyDescent="0.2">
      <c r="A1263" s="149" t="s">
        <v>2788</v>
      </c>
      <c r="B1263" s="66" t="s">
        <v>2789</v>
      </c>
      <c r="C1263" s="67">
        <v>65</v>
      </c>
      <c r="D1263" s="84" t="s">
        <v>334</v>
      </c>
      <c r="E1263" s="85">
        <v>79.690002669514101</v>
      </c>
      <c r="F1263" s="91">
        <v>79.554858515750098</v>
      </c>
      <c r="G1263" s="86">
        <v>52.445942338494397</v>
      </c>
      <c r="H1263" s="86">
        <v>52.357514682327803</v>
      </c>
      <c r="I1263" s="86">
        <v>31.27</v>
      </c>
      <c r="J1263" s="86">
        <v>33.64</v>
      </c>
      <c r="K1263" s="87">
        <v>0</v>
      </c>
      <c r="L1263" s="150">
        <v>0.71000000768899996</v>
      </c>
      <c r="M1263" s="86">
        <v>2.7038519527199101E-2</v>
      </c>
      <c r="N1263" s="86">
        <v>72.337922108483397</v>
      </c>
      <c r="O1263" s="86">
        <v>90.906898215147095</v>
      </c>
      <c r="P1263" s="86">
        <v>0.46</v>
      </c>
      <c r="Q1263" s="88">
        <v>0.3337</v>
      </c>
      <c r="R1263" s="85">
        <v>5.5005500550055E-2</v>
      </c>
      <c r="S1263" s="86">
        <v>4.2</v>
      </c>
      <c r="T1263" s="86">
        <v>1.18</v>
      </c>
      <c r="U1263" s="88">
        <v>4.0893619861185302</v>
      </c>
      <c r="V1263" s="89">
        <v>4.71</v>
      </c>
      <c r="W1263" s="85">
        <v>55.171487052142403</v>
      </c>
      <c r="X1263" s="88"/>
      <c r="Y1263" s="85">
        <v>100</v>
      </c>
      <c r="Z1263" s="88">
        <v>100</v>
      </c>
      <c r="AA1263" s="85">
        <v>0</v>
      </c>
      <c r="AB1263" s="91">
        <v>0.02</v>
      </c>
      <c r="AC1263" s="86">
        <v>0</v>
      </c>
      <c r="AD1263" s="86">
        <v>0</v>
      </c>
      <c r="AE1263" s="86">
        <v>0</v>
      </c>
      <c r="AF1263" s="151">
        <v>11.0050001233</v>
      </c>
      <c r="AG1263" s="150">
        <v>0.358808950312</v>
      </c>
      <c r="AH1263" s="86">
        <v>0.103243</v>
      </c>
      <c r="AI1263" s="88">
        <v>0.121263982775</v>
      </c>
      <c r="AJ1263" s="152">
        <v>4.28</v>
      </c>
      <c r="AK1263" s="153">
        <v>73</v>
      </c>
    </row>
    <row r="1264" spans="1:37" x14ac:dyDescent="0.2">
      <c r="A1264" s="149" t="s">
        <v>2790</v>
      </c>
      <c r="B1264" s="66" t="s">
        <v>2791</v>
      </c>
      <c r="C1264" s="67">
        <v>65</v>
      </c>
      <c r="D1264" s="84" t="s">
        <v>334</v>
      </c>
      <c r="E1264" s="85">
        <v>72.932215519885503</v>
      </c>
      <c r="F1264" s="91">
        <v>72.627543195992203</v>
      </c>
      <c r="G1264" s="86">
        <v>46.386872507923499</v>
      </c>
      <c r="H1264" s="86">
        <v>46.2529393722523</v>
      </c>
      <c r="I1264" s="86">
        <v>25.42</v>
      </c>
      <c r="J1264" s="86">
        <v>30.82</v>
      </c>
      <c r="K1264" s="87">
        <v>0</v>
      </c>
      <c r="L1264" s="150">
        <v>1.00000010185</v>
      </c>
      <c r="M1264" s="86">
        <v>7.0977122367541197E-3</v>
      </c>
      <c r="N1264" s="86">
        <v>69.033656166873797</v>
      </c>
      <c r="O1264" s="86">
        <v>89.8004567856714</v>
      </c>
      <c r="P1264" s="86">
        <v>1.202</v>
      </c>
      <c r="Q1264" s="88">
        <v>0.54530000000000001</v>
      </c>
      <c r="R1264" s="85">
        <v>4.6139649338664997E-2</v>
      </c>
      <c r="S1264" s="86">
        <v>3.9</v>
      </c>
      <c r="T1264" s="86">
        <v>1.33</v>
      </c>
      <c r="U1264" s="88">
        <v>3.8237399038953099</v>
      </c>
      <c r="V1264" s="89">
        <v>4.7699999999999996</v>
      </c>
      <c r="W1264" s="85">
        <v>52.375101855776798</v>
      </c>
      <c r="X1264" s="88">
        <v>42.166666666700003</v>
      </c>
      <c r="Y1264" s="85">
        <v>100</v>
      </c>
      <c r="Z1264" s="88">
        <v>100</v>
      </c>
      <c r="AA1264" s="85">
        <v>1</v>
      </c>
      <c r="AB1264" s="91">
        <v>1.43</v>
      </c>
      <c r="AC1264" s="86">
        <v>0.59</v>
      </c>
      <c r="AD1264" s="86">
        <v>0.67</v>
      </c>
      <c r="AE1264" s="86">
        <v>0</v>
      </c>
      <c r="AF1264" s="151">
        <v>3.6796001015000002</v>
      </c>
      <c r="AG1264" s="150">
        <v>0.63426008006699996</v>
      </c>
      <c r="AH1264" s="86">
        <v>0.15857099999999999</v>
      </c>
      <c r="AI1264" s="88">
        <v>0.16682602457500001</v>
      </c>
      <c r="AJ1264" s="152">
        <v>4.33</v>
      </c>
      <c r="AK1264" s="153">
        <v>74</v>
      </c>
    </row>
    <row r="1265" spans="1:37" x14ac:dyDescent="0.2">
      <c r="A1265" s="149" t="s">
        <v>2792</v>
      </c>
      <c r="B1265" s="66" t="s">
        <v>2793</v>
      </c>
      <c r="C1265" s="67">
        <v>65</v>
      </c>
      <c r="D1265" s="84" t="s">
        <v>334</v>
      </c>
      <c r="E1265" s="85">
        <v>58.5373311509614</v>
      </c>
      <c r="F1265" s="91">
        <v>58.504955303343699</v>
      </c>
      <c r="G1265" s="86">
        <v>47.927046423368203</v>
      </c>
      <c r="H1265" s="86">
        <v>47.9126571577603</v>
      </c>
      <c r="I1265" s="86">
        <v>78.05</v>
      </c>
      <c r="J1265" s="86">
        <v>84.18</v>
      </c>
      <c r="K1265" s="87">
        <v>0</v>
      </c>
      <c r="L1265" s="150">
        <v>3.8199997843200002</v>
      </c>
      <c r="M1265" s="86">
        <v>0</v>
      </c>
      <c r="N1265" s="86">
        <v>52.904213179690302</v>
      </c>
      <c r="O1265" s="86">
        <v>78.8487628399767</v>
      </c>
      <c r="P1265" s="86">
        <v>2.2010000000000001</v>
      </c>
      <c r="Q1265" s="88">
        <v>0.75939999999999996</v>
      </c>
      <c r="R1265" s="85">
        <v>0</v>
      </c>
      <c r="S1265" s="86">
        <v>9.1</v>
      </c>
      <c r="T1265" s="86">
        <v>2.52</v>
      </c>
      <c r="U1265" s="88">
        <v>10.1822040757595</v>
      </c>
      <c r="V1265" s="89">
        <v>4.43</v>
      </c>
      <c r="W1265" s="85">
        <v>37.002748936875697</v>
      </c>
      <c r="X1265" s="88">
        <v>45.166666666700003</v>
      </c>
      <c r="Y1265" s="85">
        <v>100</v>
      </c>
      <c r="Z1265" s="88">
        <v>100</v>
      </c>
      <c r="AA1265" s="85">
        <v>0</v>
      </c>
      <c r="AB1265" s="91">
        <v>0</v>
      </c>
      <c r="AC1265" s="86">
        <v>0.09</v>
      </c>
      <c r="AD1265" s="86">
        <v>0.11</v>
      </c>
      <c r="AE1265" s="86">
        <v>0</v>
      </c>
      <c r="AF1265" s="151">
        <v>7.5039463240199999E-7</v>
      </c>
      <c r="AG1265" s="150">
        <v>1.11975292545</v>
      </c>
      <c r="AH1265" s="86">
        <v>0.222666</v>
      </c>
      <c r="AI1265" s="88">
        <v>0.15881099387799999</v>
      </c>
      <c r="AJ1265" s="152">
        <v>3.75</v>
      </c>
      <c r="AK1265" s="153">
        <v>48</v>
      </c>
    </row>
    <row r="1266" spans="1:37" x14ac:dyDescent="0.2">
      <c r="A1266" s="149" t="s">
        <v>2794</v>
      </c>
      <c r="B1266" s="66" t="s">
        <v>2795</v>
      </c>
      <c r="C1266" s="67">
        <v>65</v>
      </c>
      <c r="D1266" s="84" t="s">
        <v>334</v>
      </c>
      <c r="E1266" s="85">
        <v>61.1707392514692</v>
      </c>
      <c r="F1266" s="91">
        <v>61.142901330034</v>
      </c>
      <c r="G1266" s="86">
        <v>53.806062480668103</v>
      </c>
      <c r="H1266" s="86">
        <v>53.778224559232903</v>
      </c>
      <c r="I1266" s="86">
        <v>103.04</v>
      </c>
      <c r="J1266" s="86">
        <v>151.12</v>
      </c>
      <c r="K1266" s="87">
        <v>0</v>
      </c>
      <c r="L1266" s="150">
        <v>2.5700010295600002</v>
      </c>
      <c r="M1266" s="86">
        <v>1.2403193898501801E-2</v>
      </c>
      <c r="N1266" s="86">
        <v>53.183986080255998</v>
      </c>
      <c r="O1266" s="86">
        <v>70.501842079059998</v>
      </c>
      <c r="P1266" s="86">
        <v>2.0840000000000001</v>
      </c>
      <c r="Q1266" s="88">
        <v>0.3609</v>
      </c>
      <c r="R1266" s="85">
        <v>2.2301516503122201E-2</v>
      </c>
      <c r="S1266" s="86">
        <v>8.1</v>
      </c>
      <c r="T1266" s="86">
        <v>2.13</v>
      </c>
      <c r="U1266" s="88">
        <v>6.9331889885555196</v>
      </c>
      <c r="V1266" s="89">
        <v>4.42</v>
      </c>
      <c r="W1266" s="85">
        <v>42.115317889485098</v>
      </c>
      <c r="X1266" s="88">
        <v>44.3</v>
      </c>
      <c r="Y1266" s="85">
        <v>100</v>
      </c>
      <c r="Z1266" s="88"/>
      <c r="AA1266" s="85">
        <v>0.2</v>
      </c>
      <c r="AB1266" s="91">
        <v>0.23</v>
      </c>
      <c r="AC1266" s="86">
        <v>0.09</v>
      </c>
      <c r="AD1266" s="86">
        <v>0.09</v>
      </c>
      <c r="AE1266" s="86">
        <v>0</v>
      </c>
      <c r="AF1266" s="151">
        <v>0</v>
      </c>
      <c r="AG1266" s="150">
        <v>1.0879343213899999</v>
      </c>
      <c r="AH1266" s="86">
        <v>0.43197600000000003</v>
      </c>
      <c r="AI1266" s="88">
        <v>0.42982200368200002</v>
      </c>
      <c r="AJ1266" s="152">
        <v>3.35</v>
      </c>
      <c r="AK1266" s="153">
        <v>42</v>
      </c>
    </row>
    <row r="1267" spans="1:37" x14ac:dyDescent="0.2">
      <c r="A1267" s="149" t="s">
        <v>2796</v>
      </c>
      <c r="B1267" s="66" t="s">
        <v>2797</v>
      </c>
      <c r="C1267" s="67">
        <v>65</v>
      </c>
      <c r="D1267" s="84" t="s">
        <v>334</v>
      </c>
      <c r="E1267" s="85">
        <v>39.344931503559899</v>
      </c>
      <c r="F1267" s="91">
        <v>39.338928309860798</v>
      </c>
      <c r="G1267" s="86">
        <v>37.061316620442099</v>
      </c>
      <c r="H1267" s="86">
        <v>37.055313426742998</v>
      </c>
      <c r="I1267" s="86">
        <v>81.099999999999994</v>
      </c>
      <c r="J1267" s="86">
        <v>137.27000000000001</v>
      </c>
      <c r="K1267" s="87">
        <v>0</v>
      </c>
      <c r="L1267" s="150">
        <v>11.7899999856</v>
      </c>
      <c r="M1267" s="86">
        <v>1.39279025326956E-2</v>
      </c>
      <c r="N1267" s="86">
        <v>35.447622026781502</v>
      </c>
      <c r="O1267" s="86">
        <v>58.209814914369097</v>
      </c>
      <c r="P1267" s="86">
        <v>4.3849999999999998</v>
      </c>
      <c r="Q1267" s="88">
        <v>1.1473</v>
      </c>
      <c r="R1267" s="85">
        <v>1.4729709824716501E-2</v>
      </c>
      <c r="S1267" s="86">
        <v>12.4</v>
      </c>
      <c r="T1267" s="86">
        <v>2.33</v>
      </c>
      <c r="U1267" s="88">
        <v>15.4942429372426</v>
      </c>
      <c r="V1267" s="89">
        <v>3.97</v>
      </c>
      <c r="W1267" s="85">
        <v>24.205410878969499</v>
      </c>
      <c r="X1267" s="88">
        <v>32.733333333300003</v>
      </c>
      <c r="Y1267" s="85">
        <v>100</v>
      </c>
      <c r="Z1267" s="88"/>
      <c r="AA1267" s="85">
        <v>0.2</v>
      </c>
      <c r="AB1267" s="91">
        <v>0.24</v>
      </c>
      <c r="AC1267" s="86">
        <v>0.15</v>
      </c>
      <c r="AD1267" s="86">
        <v>0.15</v>
      </c>
      <c r="AE1267" s="86">
        <v>0</v>
      </c>
      <c r="AF1267" s="151">
        <v>0</v>
      </c>
      <c r="AG1267" s="150">
        <v>4.1780146193399998</v>
      </c>
      <c r="AH1267" s="86">
        <v>0.52115400000000001</v>
      </c>
      <c r="AI1267" s="88">
        <v>0.735794932899</v>
      </c>
      <c r="AJ1267" s="152">
        <v>3.46</v>
      </c>
      <c r="AK1267" s="153">
        <v>28</v>
      </c>
    </row>
    <row r="1268" spans="1:37" x14ac:dyDescent="0.2">
      <c r="A1268" s="149" t="s">
        <v>2798</v>
      </c>
      <c r="B1268" s="66" t="s">
        <v>2799</v>
      </c>
      <c r="C1268" s="67">
        <v>65</v>
      </c>
      <c r="D1268" s="84" t="s">
        <v>334</v>
      </c>
      <c r="E1268" s="85">
        <v>39.422847084899701</v>
      </c>
      <c r="F1268" s="91">
        <v>39.405462960950899</v>
      </c>
      <c r="G1268" s="86">
        <v>37.089028444772801</v>
      </c>
      <c r="H1268" s="86">
        <v>37.071644320823999</v>
      </c>
      <c r="I1268" s="86">
        <v>146.77000000000001</v>
      </c>
      <c r="J1268" s="86">
        <v>227.15</v>
      </c>
      <c r="K1268" s="87">
        <v>0</v>
      </c>
      <c r="L1268" s="150">
        <v>6.65000000673</v>
      </c>
      <c r="M1268" s="86">
        <v>3.72780637057177E-2</v>
      </c>
      <c r="N1268" s="86">
        <v>36.573466351623303</v>
      </c>
      <c r="O1268" s="86">
        <v>58.656267771549302</v>
      </c>
      <c r="P1268" s="86">
        <v>6.8920000000000003</v>
      </c>
      <c r="Q1268" s="88">
        <v>2.4386000000000001</v>
      </c>
      <c r="R1268" s="85">
        <v>5.6417489421720701E-2</v>
      </c>
      <c r="S1268" s="86">
        <v>10</v>
      </c>
      <c r="T1268" s="86">
        <v>3.36</v>
      </c>
      <c r="U1268" s="88">
        <v>13.883395988613399</v>
      </c>
      <c r="V1268" s="89">
        <v>3.85</v>
      </c>
      <c r="W1268" s="85">
        <v>27.575966995746501</v>
      </c>
      <c r="X1268" s="88">
        <v>30.4</v>
      </c>
      <c r="Y1268" s="85"/>
      <c r="Z1268" s="88"/>
      <c r="AA1268" s="85">
        <v>0.86</v>
      </c>
      <c r="AB1268" s="91">
        <v>0.88</v>
      </c>
      <c r="AC1268" s="86">
        <v>0.38</v>
      </c>
      <c r="AD1268" s="86">
        <v>0.4</v>
      </c>
      <c r="AE1268" s="86">
        <v>0</v>
      </c>
      <c r="AF1268" s="151">
        <v>0</v>
      </c>
      <c r="AG1268" s="150">
        <v>2.1070379056799999</v>
      </c>
      <c r="AH1268" s="86">
        <v>0.49928099999999997</v>
      </c>
      <c r="AI1268" s="88">
        <v>0.32306298553899998</v>
      </c>
      <c r="AJ1268" s="152">
        <v>3.25</v>
      </c>
      <c r="AK1268" s="153">
        <v>24</v>
      </c>
    </row>
    <row r="1269" spans="1:37" x14ac:dyDescent="0.2">
      <c r="A1269" s="149" t="s">
        <v>2800</v>
      </c>
      <c r="B1269" s="66" t="s">
        <v>2801</v>
      </c>
      <c r="C1269" s="67">
        <v>65</v>
      </c>
      <c r="D1269" s="84" t="s">
        <v>334</v>
      </c>
      <c r="E1269" s="85">
        <v>44.9688948025724</v>
      </c>
      <c r="F1269" s="91">
        <v>44.9583902330847</v>
      </c>
      <c r="G1269" s="86">
        <v>43.627811431306</v>
      </c>
      <c r="H1269" s="86">
        <v>43.6173068618182</v>
      </c>
      <c r="I1269" s="86">
        <v>35.549999999999997</v>
      </c>
      <c r="J1269" s="86">
        <v>28.65</v>
      </c>
      <c r="K1269" s="87">
        <v>0</v>
      </c>
      <c r="L1269" s="150">
        <v>11.1600000162</v>
      </c>
      <c r="M1269" s="86">
        <v>0</v>
      </c>
      <c r="N1269" s="86">
        <v>41.521896700881499</v>
      </c>
      <c r="O1269" s="86">
        <v>55.807680542810303</v>
      </c>
      <c r="P1269" s="86">
        <v>0.40799999999999997</v>
      </c>
      <c r="Q1269" s="88">
        <v>0.45390000000000003</v>
      </c>
      <c r="R1269" s="85">
        <v>0</v>
      </c>
      <c r="S1269" s="86">
        <v>14.8</v>
      </c>
      <c r="T1269" s="86">
        <v>1.66</v>
      </c>
      <c r="U1269" s="88">
        <v>17.7258774233458</v>
      </c>
      <c r="V1269" s="89">
        <v>4.22</v>
      </c>
      <c r="W1269" s="85">
        <v>25.589824074190499</v>
      </c>
      <c r="X1269" s="88">
        <v>32.4</v>
      </c>
      <c r="Y1269" s="85">
        <v>100</v>
      </c>
      <c r="Z1269" s="88"/>
      <c r="AA1269" s="85">
        <v>0</v>
      </c>
      <c r="AB1269" s="91">
        <v>0.01</v>
      </c>
      <c r="AC1269" s="86">
        <v>0</v>
      </c>
      <c r="AD1269" s="86">
        <v>0.01</v>
      </c>
      <c r="AE1269" s="86">
        <v>0.03</v>
      </c>
      <c r="AF1269" s="151">
        <v>0</v>
      </c>
      <c r="AG1269" s="150">
        <v>3.4901237427499998</v>
      </c>
      <c r="AH1269" s="86">
        <v>0.107029</v>
      </c>
      <c r="AI1269" s="88">
        <v>0.11372799306299999</v>
      </c>
      <c r="AJ1269" s="152">
        <v>3.25</v>
      </c>
      <c r="AK1269" s="153">
        <v>28</v>
      </c>
    </row>
    <row r="1270" spans="1:37" x14ac:dyDescent="0.2">
      <c r="A1270" s="149" t="s">
        <v>1743</v>
      </c>
      <c r="B1270" s="66" t="s">
        <v>2802</v>
      </c>
      <c r="C1270" s="67">
        <v>65</v>
      </c>
      <c r="D1270" s="84" t="s">
        <v>334</v>
      </c>
      <c r="E1270" s="85">
        <v>77.869367670563705</v>
      </c>
      <c r="F1270" s="91">
        <v>77.723901370256598</v>
      </c>
      <c r="G1270" s="86">
        <v>51.750085304311902</v>
      </c>
      <c r="H1270" s="86">
        <v>51.714167699297803</v>
      </c>
      <c r="I1270" s="86">
        <v>10.41</v>
      </c>
      <c r="J1270" s="86">
        <v>14.77</v>
      </c>
      <c r="K1270" s="87">
        <v>0</v>
      </c>
      <c r="L1270" s="150">
        <v>1.0299999982500001</v>
      </c>
      <c r="M1270" s="86">
        <v>0</v>
      </c>
      <c r="N1270" s="86">
        <v>71.686562595653498</v>
      </c>
      <c r="O1270" s="86">
        <v>94.121938509640401</v>
      </c>
      <c r="P1270" s="86">
        <v>0.69699999999999995</v>
      </c>
      <c r="Q1270" s="88">
        <v>0.57869999999999999</v>
      </c>
      <c r="R1270" s="85">
        <v>0</v>
      </c>
      <c r="S1270" s="86">
        <v>5.3</v>
      </c>
      <c r="T1270" s="86">
        <v>1.32</v>
      </c>
      <c r="U1270" s="88">
        <v>4.3801519314692099</v>
      </c>
      <c r="V1270" s="89">
        <v>4.87</v>
      </c>
      <c r="W1270" s="85">
        <v>46.854833979967303</v>
      </c>
      <c r="X1270" s="88">
        <v>38.566666666700002</v>
      </c>
      <c r="Y1270" s="85">
        <v>100</v>
      </c>
      <c r="Z1270" s="88"/>
      <c r="AA1270" s="85">
        <v>0</v>
      </c>
      <c r="AB1270" s="91">
        <v>0</v>
      </c>
      <c r="AC1270" s="86">
        <v>0</v>
      </c>
      <c r="AD1270" s="86">
        <v>0</v>
      </c>
      <c r="AE1270" s="86">
        <v>0</v>
      </c>
      <c r="AF1270" s="151">
        <v>10.112799627299999</v>
      </c>
      <c r="AG1270" s="150">
        <v>0.26095199568499999</v>
      </c>
      <c r="AH1270" s="86">
        <v>4.061E-2</v>
      </c>
      <c r="AI1270" s="88">
        <v>4.2094999303900003E-2</v>
      </c>
      <c r="AJ1270" s="152">
        <v>4.28</v>
      </c>
      <c r="AK1270" s="153">
        <v>67</v>
      </c>
    </row>
    <row r="1271" spans="1:37" x14ac:dyDescent="0.2">
      <c r="A1271" s="149" t="s">
        <v>1955</v>
      </c>
      <c r="B1271" s="66" t="s">
        <v>2803</v>
      </c>
      <c r="C1271" s="67">
        <v>65</v>
      </c>
      <c r="D1271" s="84" t="s">
        <v>334</v>
      </c>
      <c r="E1271" s="85">
        <v>77.118468409052397</v>
      </c>
      <c r="F1271" s="91">
        <v>77.090203320205802</v>
      </c>
      <c r="G1271" s="86">
        <v>51.959712826697299</v>
      </c>
      <c r="H1271" s="86">
        <v>51.953117639299798</v>
      </c>
      <c r="I1271" s="86">
        <v>21.39</v>
      </c>
      <c r="J1271" s="86">
        <v>23.34</v>
      </c>
      <c r="K1271" s="87">
        <v>0</v>
      </c>
      <c r="L1271" s="150">
        <v>1.4200000175700001</v>
      </c>
      <c r="M1271" s="86">
        <v>1.16191638891804E-3</v>
      </c>
      <c r="N1271" s="86">
        <v>71.488103112656603</v>
      </c>
      <c r="O1271" s="86">
        <v>89.215810610864494</v>
      </c>
      <c r="P1271" s="86">
        <v>0.58199999999999996</v>
      </c>
      <c r="Q1271" s="88">
        <v>0.64910000000000001</v>
      </c>
      <c r="R1271" s="85">
        <v>1.2190661952944E-2</v>
      </c>
      <c r="S1271" s="86">
        <v>6.1</v>
      </c>
      <c r="T1271" s="86">
        <v>1.17</v>
      </c>
      <c r="U1271" s="88">
        <v>4.2058452203734804</v>
      </c>
      <c r="V1271" s="89">
        <v>4.78</v>
      </c>
      <c r="W1271" s="85">
        <v>43.244972784659303</v>
      </c>
      <c r="X1271" s="88">
        <v>38.4666666667</v>
      </c>
      <c r="Y1271" s="85">
        <v>100</v>
      </c>
      <c r="Z1271" s="88"/>
      <c r="AA1271" s="85">
        <v>0</v>
      </c>
      <c r="AB1271" s="91">
        <v>0</v>
      </c>
      <c r="AC1271" s="86">
        <v>0</v>
      </c>
      <c r="AD1271" s="86">
        <v>0</v>
      </c>
      <c r="AE1271" s="86">
        <v>0</v>
      </c>
      <c r="AF1271" s="151">
        <v>12.8134002382</v>
      </c>
      <c r="AG1271" s="150">
        <v>1.1889750132900001</v>
      </c>
      <c r="AH1271" s="86">
        <v>0.123644</v>
      </c>
      <c r="AI1271" s="88">
        <v>2.4362273812500001E-9</v>
      </c>
      <c r="AJ1271" s="152">
        <v>4.2</v>
      </c>
      <c r="AK1271" s="153">
        <v>68</v>
      </c>
    </row>
    <row r="1272" spans="1:37" x14ac:dyDescent="0.2">
      <c r="A1272" s="149" t="s">
        <v>2804</v>
      </c>
      <c r="B1272" s="66" t="s">
        <v>2805</v>
      </c>
      <c r="C1272" s="67">
        <v>65</v>
      </c>
      <c r="D1272" s="84" t="s">
        <v>334</v>
      </c>
      <c r="E1272" s="85">
        <v>59.188597187390897</v>
      </c>
      <c r="F1272" s="91">
        <v>59.188597187390897</v>
      </c>
      <c r="G1272" s="86">
        <v>48.409574299228602</v>
      </c>
      <c r="H1272" s="86">
        <v>48.409574299228602</v>
      </c>
      <c r="I1272" s="86">
        <v>17.78</v>
      </c>
      <c r="J1272" s="86">
        <v>34</v>
      </c>
      <c r="K1272" s="87">
        <v>0</v>
      </c>
      <c r="L1272" s="150">
        <v>3.6100000018</v>
      </c>
      <c r="M1272" s="86">
        <v>0</v>
      </c>
      <c r="N1272" s="86">
        <v>54.651311375906502</v>
      </c>
      <c r="O1272" s="86">
        <v>84.858289116086496</v>
      </c>
      <c r="P1272" s="86">
        <v>1.462</v>
      </c>
      <c r="Q1272" s="88">
        <v>0.45850000000000002</v>
      </c>
      <c r="R1272" s="85">
        <v>0</v>
      </c>
      <c r="S1272" s="86">
        <v>10.5</v>
      </c>
      <c r="T1272" s="86">
        <v>1.37</v>
      </c>
      <c r="U1272" s="88">
        <v>9.5266816926446793</v>
      </c>
      <c r="V1272" s="89">
        <v>4.62</v>
      </c>
      <c r="W1272" s="85">
        <v>29.222875200715599</v>
      </c>
      <c r="X1272" s="88">
        <v>25.866666666699999</v>
      </c>
      <c r="Y1272" s="85">
        <v>100</v>
      </c>
      <c r="Z1272" s="88"/>
      <c r="AA1272" s="85">
        <v>0</v>
      </c>
      <c r="AB1272" s="91">
        <v>0</v>
      </c>
      <c r="AC1272" s="86">
        <v>0</v>
      </c>
      <c r="AD1272" s="86">
        <v>0</v>
      </c>
      <c r="AE1272" s="86">
        <v>0</v>
      </c>
      <c r="AF1272" s="151">
        <v>3.7776999492400001</v>
      </c>
      <c r="AG1272" s="150">
        <v>1.34634294875</v>
      </c>
      <c r="AH1272" s="86">
        <v>0.10682899999999999</v>
      </c>
      <c r="AI1272" s="88">
        <v>0</v>
      </c>
      <c r="AJ1272" s="152">
        <v>3.91</v>
      </c>
      <c r="AK1272" s="153">
        <v>50</v>
      </c>
    </row>
    <row r="1273" spans="1:37" x14ac:dyDescent="0.2">
      <c r="A1273" s="149" t="s">
        <v>2806</v>
      </c>
      <c r="B1273" s="66" t="s">
        <v>2807</v>
      </c>
      <c r="C1273" s="67">
        <v>65</v>
      </c>
      <c r="D1273" s="84" t="s">
        <v>334</v>
      </c>
      <c r="E1273" s="85">
        <v>38.195115929804402</v>
      </c>
      <c r="F1273" s="91">
        <v>38.184829345567501</v>
      </c>
      <c r="G1273" s="86">
        <v>37.963667784475497</v>
      </c>
      <c r="H1273" s="86">
        <v>37.953381200238702</v>
      </c>
      <c r="I1273" s="86">
        <v>30.5</v>
      </c>
      <c r="J1273" s="86">
        <v>26.81</v>
      </c>
      <c r="K1273" s="87">
        <v>0</v>
      </c>
      <c r="L1273" s="150">
        <v>17.309999971900002</v>
      </c>
      <c r="M1273" s="86">
        <v>0</v>
      </c>
      <c r="N1273" s="86">
        <v>36.262706365799097</v>
      </c>
      <c r="O1273" s="86">
        <v>48.851862223466803</v>
      </c>
      <c r="P1273" s="86">
        <v>0.45100000000000001</v>
      </c>
      <c r="Q1273" s="88">
        <v>0.99439999999999995</v>
      </c>
      <c r="R1273" s="85">
        <v>0</v>
      </c>
      <c r="S1273" s="86">
        <v>16</v>
      </c>
      <c r="T1273" s="86">
        <v>2.17</v>
      </c>
      <c r="U1273" s="88">
        <v>23.3875779208756</v>
      </c>
      <c r="V1273" s="89">
        <v>3.96</v>
      </c>
      <c r="W1273" s="85">
        <v>17.074985821348601</v>
      </c>
      <c r="X1273" s="88">
        <v>18.5</v>
      </c>
      <c r="Y1273" s="85"/>
      <c r="Z1273" s="88"/>
      <c r="AA1273" s="85">
        <v>0.13</v>
      </c>
      <c r="AB1273" s="91">
        <v>0.14000000000000001</v>
      </c>
      <c r="AC1273" s="86">
        <v>0</v>
      </c>
      <c r="AD1273" s="86">
        <v>0</v>
      </c>
      <c r="AE1273" s="86">
        <v>0.18</v>
      </c>
      <c r="AF1273" s="151">
        <v>0</v>
      </c>
      <c r="AG1273" s="150">
        <v>6.1185236445899998</v>
      </c>
      <c r="AH1273" s="86">
        <v>0.120194</v>
      </c>
      <c r="AI1273" s="88">
        <v>7.7132651838399997E-10</v>
      </c>
      <c r="AJ1273" s="152">
        <v>3.31</v>
      </c>
      <c r="AK1273" s="153">
        <v>26</v>
      </c>
    </row>
    <row r="1274" spans="1:37" x14ac:dyDescent="0.2">
      <c r="A1274" s="149" t="s">
        <v>2808</v>
      </c>
      <c r="B1274" s="66" t="s">
        <v>2809</v>
      </c>
      <c r="C1274" s="67">
        <v>65</v>
      </c>
      <c r="D1274" s="84" t="s">
        <v>334</v>
      </c>
      <c r="E1274" s="85">
        <v>49.082034095876402</v>
      </c>
      <c r="F1274" s="91">
        <v>49.072563019087902</v>
      </c>
      <c r="G1274" s="86">
        <v>47.695614162902501</v>
      </c>
      <c r="H1274" s="86">
        <v>47.691242896692401</v>
      </c>
      <c r="I1274" s="86">
        <v>45.8</v>
      </c>
      <c r="J1274" s="86">
        <v>48.87</v>
      </c>
      <c r="K1274" s="87">
        <v>0</v>
      </c>
      <c r="L1274" s="150">
        <v>11.8999998845</v>
      </c>
      <c r="M1274" s="86">
        <v>4.0198251343907896E-3</v>
      </c>
      <c r="N1274" s="86">
        <v>43.9483829435475</v>
      </c>
      <c r="O1274" s="86">
        <v>64.846134390017696</v>
      </c>
      <c r="P1274" s="86">
        <v>1.766</v>
      </c>
      <c r="Q1274" s="88">
        <v>0.44519999999999998</v>
      </c>
      <c r="R1274" s="85">
        <v>7.6581406034614804E-3</v>
      </c>
      <c r="S1274" s="86">
        <v>14.8</v>
      </c>
      <c r="T1274" s="86">
        <v>1.84</v>
      </c>
      <c r="U1274" s="88">
        <v>13.6740492495993</v>
      </c>
      <c r="V1274" s="89">
        <v>4.3899999999999997</v>
      </c>
      <c r="W1274" s="85">
        <v>28.408885451867899</v>
      </c>
      <c r="X1274" s="88">
        <v>25.933333333299998</v>
      </c>
      <c r="Y1274" s="85">
        <v>100</v>
      </c>
      <c r="Z1274" s="88"/>
      <c r="AA1274" s="85">
        <v>0.78</v>
      </c>
      <c r="AB1274" s="91">
        <v>0.79</v>
      </c>
      <c r="AC1274" s="86">
        <v>0.21</v>
      </c>
      <c r="AD1274" s="86">
        <v>0.21</v>
      </c>
      <c r="AE1274" s="86">
        <v>0.32</v>
      </c>
      <c r="AF1274" s="151">
        <v>0</v>
      </c>
      <c r="AG1274" s="150">
        <v>5.6274364063400002</v>
      </c>
      <c r="AH1274" s="86">
        <v>0.27130799999999999</v>
      </c>
      <c r="AI1274" s="88">
        <v>0.21811506232899999</v>
      </c>
      <c r="AJ1274" s="152">
        <v>3.09</v>
      </c>
      <c r="AK1274" s="153">
        <v>24</v>
      </c>
    </row>
    <row r="1275" spans="1:37" x14ac:dyDescent="0.2">
      <c r="A1275" s="149" t="s">
        <v>2810</v>
      </c>
      <c r="B1275" s="66" t="s">
        <v>2811</v>
      </c>
      <c r="C1275" s="67">
        <v>65</v>
      </c>
      <c r="D1275" s="84" t="s">
        <v>334</v>
      </c>
      <c r="E1275" s="85">
        <v>32.174100874824497</v>
      </c>
      <c r="F1275" s="91">
        <v>32.161140511934299</v>
      </c>
      <c r="G1275" s="86">
        <v>31.230154444324398</v>
      </c>
      <c r="H1275" s="86">
        <v>31.2171940814343</v>
      </c>
      <c r="I1275" s="86">
        <v>35.1</v>
      </c>
      <c r="J1275" s="86">
        <v>39.29</v>
      </c>
      <c r="K1275" s="87">
        <v>0</v>
      </c>
      <c r="L1275" s="150">
        <v>8.9700002733800002</v>
      </c>
      <c r="M1275" s="86">
        <v>0</v>
      </c>
      <c r="N1275" s="86">
        <v>29.826426556736799</v>
      </c>
      <c r="O1275" s="86">
        <v>51.912897397698799</v>
      </c>
      <c r="P1275" s="86">
        <v>1.8149999999999999</v>
      </c>
      <c r="Q1275" s="88">
        <v>0.33600000000000002</v>
      </c>
      <c r="R1275" s="85">
        <v>0</v>
      </c>
      <c r="S1275" s="86">
        <v>22.5</v>
      </c>
      <c r="T1275" s="86">
        <v>2.17</v>
      </c>
      <c r="U1275" s="88">
        <v>20.8348633761745</v>
      </c>
      <c r="V1275" s="89">
        <v>3.84</v>
      </c>
      <c r="W1275" s="85">
        <v>18.209417802236999</v>
      </c>
      <c r="X1275" s="88">
        <v>20.733333333299999</v>
      </c>
      <c r="Y1275" s="85"/>
      <c r="Z1275" s="88"/>
      <c r="AA1275" s="85">
        <v>0</v>
      </c>
      <c r="AB1275" s="91">
        <v>0</v>
      </c>
      <c r="AC1275" s="86">
        <v>0</v>
      </c>
      <c r="AD1275" s="86">
        <v>0</v>
      </c>
      <c r="AE1275" s="86">
        <v>0.66</v>
      </c>
      <c r="AF1275" s="151">
        <v>0</v>
      </c>
      <c r="AG1275" s="150">
        <v>6.2242121996300002</v>
      </c>
      <c r="AH1275" s="86">
        <v>0.200985</v>
      </c>
      <c r="AI1275" s="88">
        <v>0.14914799935799999</v>
      </c>
      <c r="AJ1275" s="152">
        <v>2.96</v>
      </c>
      <c r="AK1275" s="153">
        <v>15</v>
      </c>
    </row>
    <row r="1276" spans="1:37" x14ac:dyDescent="0.2">
      <c r="A1276" s="149" t="s">
        <v>2812</v>
      </c>
      <c r="B1276" s="66" t="s">
        <v>2813</v>
      </c>
      <c r="C1276" s="67">
        <v>65</v>
      </c>
      <c r="D1276" s="84" t="s">
        <v>334</v>
      </c>
      <c r="E1276" s="85">
        <v>62.263447924224899</v>
      </c>
      <c r="F1276" s="91">
        <v>62.1810836781519</v>
      </c>
      <c r="G1276" s="86">
        <v>53.974074873021799</v>
      </c>
      <c r="H1276" s="86">
        <v>53.895632733904698</v>
      </c>
      <c r="I1276" s="86">
        <v>19.66</v>
      </c>
      <c r="J1276" s="86">
        <v>23.64</v>
      </c>
      <c r="K1276" s="87">
        <v>0</v>
      </c>
      <c r="L1276" s="150">
        <v>5.9199999917300001</v>
      </c>
      <c r="M1276" s="86">
        <v>0</v>
      </c>
      <c r="N1276" s="86">
        <v>61.491464157318802</v>
      </c>
      <c r="O1276" s="86">
        <v>62.822956374417601</v>
      </c>
      <c r="P1276" s="86">
        <v>0.35799999999999998</v>
      </c>
      <c r="Q1276" s="88">
        <v>0.58830000000000005</v>
      </c>
      <c r="R1276" s="85">
        <v>0</v>
      </c>
      <c r="S1276" s="86">
        <v>10.7</v>
      </c>
      <c r="T1276" s="86">
        <v>1.01</v>
      </c>
      <c r="U1276" s="88">
        <v>9.9935285235228406</v>
      </c>
      <c r="V1276" s="89">
        <v>4.59</v>
      </c>
      <c r="W1276" s="85">
        <v>24.754328061830101</v>
      </c>
      <c r="X1276" s="88"/>
      <c r="Y1276" s="85"/>
      <c r="Z1276" s="88"/>
      <c r="AA1276" s="85">
        <v>0</v>
      </c>
      <c r="AB1276" s="91">
        <v>0.1</v>
      </c>
      <c r="AC1276" s="86">
        <v>0</v>
      </c>
      <c r="AD1276" s="86">
        <v>0.02</v>
      </c>
      <c r="AE1276" s="86">
        <v>0</v>
      </c>
      <c r="AF1276" s="151">
        <v>0</v>
      </c>
      <c r="AG1276" s="150">
        <v>0.49224600007699998</v>
      </c>
      <c r="AH1276" s="86">
        <v>6.0054000000000003E-2</v>
      </c>
      <c r="AI1276" s="88">
        <v>0</v>
      </c>
      <c r="AJ1276" s="152">
        <v>3.33</v>
      </c>
      <c r="AK1276" s="153">
        <v>41</v>
      </c>
    </row>
    <row r="1277" spans="1:37" x14ac:dyDescent="0.2">
      <c r="A1277" s="149" t="s">
        <v>2814</v>
      </c>
      <c r="B1277" s="66" t="s">
        <v>2815</v>
      </c>
      <c r="C1277" s="67">
        <v>65</v>
      </c>
      <c r="D1277" s="84" t="s">
        <v>334</v>
      </c>
      <c r="E1277" s="85">
        <v>59.191734723191203</v>
      </c>
      <c r="F1277" s="91">
        <v>59.152747568432702</v>
      </c>
      <c r="G1277" s="86">
        <v>52.066319202199701</v>
      </c>
      <c r="H1277" s="86">
        <v>52.036565847252398</v>
      </c>
      <c r="I1277" s="86">
        <v>14.19</v>
      </c>
      <c r="J1277" s="86">
        <v>15.52</v>
      </c>
      <c r="K1277" s="87">
        <v>0</v>
      </c>
      <c r="L1277" s="150">
        <v>7.4999999955099996</v>
      </c>
      <c r="M1277" s="86">
        <v>0</v>
      </c>
      <c r="N1277" s="86">
        <v>56.921038849009499</v>
      </c>
      <c r="O1277" s="86">
        <v>51.757393913416202</v>
      </c>
      <c r="P1277" s="86">
        <v>0.373</v>
      </c>
      <c r="Q1277" s="88">
        <v>0.50160000000000005</v>
      </c>
      <c r="R1277" s="85">
        <v>0</v>
      </c>
      <c r="S1277" s="86">
        <v>12.1</v>
      </c>
      <c r="T1277" s="86">
        <v>1.1599999999999999</v>
      </c>
      <c r="U1277" s="88">
        <v>8.9434481060450608</v>
      </c>
      <c r="V1277" s="89">
        <v>4.2699999999999996</v>
      </c>
      <c r="W1277" s="85">
        <v>20.747493952031501</v>
      </c>
      <c r="X1277" s="88">
        <v>17.433333333299998</v>
      </c>
      <c r="Y1277" s="85"/>
      <c r="Z1277" s="88"/>
      <c r="AA1277" s="85">
        <v>0</v>
      </c>
      <c r="AB1277" s="91">
        <v>0</v>
      </c>
      <c r="AC1277" s="86">
        <v>0</v>
      </c>
      <c r="AD1277" s="86">
        <v>0</v>
      </c>
      <c r="AE1277" s="86">
        <v>0</v>
      </c>
      <c r="AF1277" s="151">
        <v>0</v>
      </c>
      <c r="AG1277" s="150">
        <v>1.9891678769600001</v>
      </c>
      <c r="AH1277" s="86">
        <v>7.6684000000000002E-2</v>
      </c>
      <c r="AI1277" s="88">
        <v>0.12733899212300001</v>
      </c>
      <c r="AJ1277" s="152">
        <v>3.28</v>
      </c>
      <c r="AK1277" s="153">
        <v>38</v>
      </c>
    </row>
    <row r="1278" spans="1:37" x14ac:dyDescent="0.2">
      <c r="A1278" s="149" t="s">
        <v>2816</v>
      </c>
      <c r="B1278" s="66" t="s">
        <v>2817</v>
      </c>
      <c r="C1278" s="67">
        <v>65</v>
      </c>
      <c r="D1278" s="84" t="s">
        <v>334</v>
      </c>
      <c r="E1278" s="85">
        <v>75.194047790352201</v>
      </c>
      <c r="F1278" s="91">
        <v>74.996825826766297</v>
      </c>
      <c r="G1278" s="86">
        <v>62.923963738245</v>
      </c>
      <c r="H1278" s="86">
        <v>62.766524745854497</v>
      </c>
      <c r="I1278" s="86">
        <v>10.74</v>
      </c>
      <c r="J1278" s="86">
        <v>11.18</v>
      </c>
      <c r="K1278" s="87">
        <v>0</v>
      </c>
      <c r="L1278" s="150">
        <v>3.3900000168500002</v>
      </c>
      <c r="M1278" s="86">
        <v>0</v>
      </c>
      <c r="N1278" s="86">
        <v>72.1758831066347</v>
      </c>
      <c r="O1278" s="86">
        <v>62.096708323123401</v>
      </c>
      <c r="P1278" s="86">
        <v>0.24199999999999999</v>
      </c>
      <c r="Q1278" s="88">
        <v>0.46079999999999999</v>
      </c>
      <c r="R1278" s="85">
        <v>0</v>
      </c>
      <c r="S1278" s="86">
        <v>7</v>
      </c>
      <c r="T1278" s="86">
        <v>0.98</v>
      </c>
      <c r="U1278" s="88">
        <v>7.0542825945268799</v>
      </c>
      <c r="V1278" s="89">
        <v>4.63</v>
      </c>
      <c r="W1278" s="85">
        <v>28.354897000041898</v>
      </c>
      <c r="X1278" s="88">
        <v>26.366666666699999</v>
      </c>
      <c r="Y1278" s="85">
        <v>100</v>
      </c>
      <c r="Z1278" s="88"/>
      <c r="AA1278" s="85">
        <v>0</v>
      </c>
      <c r="AB1278" s="91">
        <v>0.21</v>
      </c>
      <c r="AC1278" s="86">
        <v>0</v>
      </c>
      <c r="AD1278" s="86">
        <v>0.15</v>
      </c>
      <c r="AE1278" s="86">
        <v>0</v>
      </c>
      <c r="AF1278" s="151">
        <v>0</v>
      </c>
      <c r="AG1278" s="150">
        <v>0.25299601348900003</v>
      </c>
      <c r="AH1278" s="86">
        <v>6.5141000000000004E-2</v>
      </c>
      <c r="AI1278" s="88">
        <v>1.08279460328E-8</v>
      </c>
      <c r="AJ1278" s="152">
        <v>3.3</v>
      </c>
      <c r="AK1278" s="153">
        <v>50</v>
      </c>
    </row>
    <row r="1279" spans="1:37" x14ac:dyDescent="0.2">
      <c r="A1279" s="149" t="s">
        <v>2818</v>
      </c>
      <c r="B1279" s="66" t="s">
        <v>2819</v>
      </c>
      <c r="C1279" s="67">
        <v>65</v>
      </c>
      <c r="D1279" s="84" t="s">
        <v>334</v>
      </c>
      <c r="E1279" s="85">
        <v>52.494458744458697</v>
      </c>
      <c r="F1279" s="91">
        <v>52.469433719433702</v>
      </c>
      <c r="G1279" s="86">
        <v>46.979121979121999</v>
      </c>
      <c r="H1279" s="86">
        <v>46.960353210353198</v>
      </c>
      <c r="I1279" s="86">
        <v>20.67</v>
      </c>
      <c r="J1279" s="86">
        <v>26.48</v>
      </c>
      <c r="K1279" s="87">
        <v>0</v>
      </c>
      <c r="L1279" s="150">
        <v>6.4100000532400001</v>
      </c>
      <c r="M1279" s="86">
        <v>0</v>
      </c>
      <c r="N1279" s="86">
        <v>50.0527964205817</v>
      </c>
      <c r="O1279" s="86">
        <v>63.241296518607399</v>
      </c>
      <c r="P1279" s="86">
        <v>0.49</v>
      </c>
      <c r="Q1279" s="88">
        <v>0.42699999999999999</v>
      </c>
      <c r="R1279" s="85">
        <v>0</v>
      </c>
      <c r="S1279" s="86">
        <v>8.3000000000000007</v>
      </c>
      <c r="T1279" s="86">
        <v>1.18</v>
      </c>
      <c r="U1279" s="88">
        <v>13.522451022451</v>
      </c>
      <c r="V1279" s="89">
        <v>4.32</v>
      </c>
      <c r="W1279" s="85">
        <v>20.907947241101301</v>
      </c>
      <c r="X1279" s="88">
        <v>17.766666666700001</v>
      </c>
      <c r="Y1279" s="85">
        <v>100</v>
      </c>
      <c r="Z1279" s="88"/>
      <c r="AA1279" s="85">
        <v>0</v>
      </c>
      <c r="AB1279" s="91">
        <v>0.01</v>
      </c>
      <c r="AC1279" s="86">
        <v>0</v>
      </c>
      <c r="AD1279" s="86">
        <v>0</v>
      </c>
      <c r="AE1279" s="86">
        <v>0</v>
      </c>
      <c r="AF1279" s="151">
        <v>0</v>
      </c>
      <c r="AG1279" s="150">
        <v>1.8830460142600001</v>
      </c>
      <c r="AH1279" s="86">
        <v>0.14609</v>
      </c>
      <c r="AI1279" s="88">
        <v>0.51194799877700004</v>
      </c>
      <c r="AJ1279" s="152">
        <v>3.03</v>
      </c>
      <c r="AK1279" s="153">
        <v>27</v>
      </c>
    </row>
    <row r="1280" spans="1:37" x14ac:dyDescent="0.2">
      <c r="A1280" s="149" t="s">
        <v>2820</v>
      </c>
      <c r="B1280" s="66" t="s">
        <v>2821</v>
      </c>
      <c r="C1280" s="67">
        <v>65</v>
      </c>
      <c r="D1280" s="84" t="s">
        <v>334</v>
      </c>
      <c r="E1280" s="85">
        <v>57.4043089912224</v>
      </c>
      <c r="F1280" s="91">
        <v>57.310784490377301</v>
      </c>
      <c r="G1280" s="86">
        <v>49.030005062335398</v>
      </c>
      <c r="H1280" s="86">
        <v>48.959647180965597</v>
      </c>
      <c r="I1280" s="86">
        <v>22.87</v>
      </c>
      <c r="J1280" s="86">
        <v>32.82</v>
      </c>
      <c r="K1280" s="87">
        <v>0</v>
      </c>
      <c r="L1280" s="150">
        <v>5.7900000118300001</v>
      </c>
      <c r="M1280" s="86">
        <v>0</v>
      </c>
      <c r="N1280" s="86">
        <v>56.525323303622002</v>
      </c>
      <c r="O1280" s="86">
        <v>76.828658453425504</v>
      </c>
      <c r="P1280" s="86">
        <v>0.68400000000000005</v>
      </c>
      <c r="Q1280" s="88">
        <v>0.3241</v>
      </c>
      <c r="R1280" s="85">
        <v>0</v>
      </c>
      <c r="S1280" s="86">
        <v>8.6999999999999993</v>
      </c>
      <c r="T1280" s="86">
        <v>0.96</v>
      </c>
      <c r="U1280" s="88">
        <v>10.980119608398301</v>
      </c>
      <c r="V1280" s="89">
        <v>4.53</v>
      </c>
      <c r="W1280" s="85">
        <v>22.081655445387302</v>
      </c>
      <c r="X1280" s="88">
        <v>17.600000000000001</v>
      </c>
      <c r="Y1280" s="85"/>
      <c r="Z1280" s="88"/>
      <c r="AA1280" s="85">
        <v>0</v>
      </c>
      <c r="AB1280" s="91">
        <v>0.11</v>
      </c>
      <c r="AC1280" s="86">
        <v>0</v>
      </c>
      <c r="AD1280" s="86">
        <v>7.0000000000000007E-2</v>
      </c>
      <c r="AE1280" s="86">
        <v>0</v>
      </c>
      <c r="AF1280" s="151">
        <v>0</v>
      </c>
      <c r="AG1280" s="150">
        <v>1.8023429928700001</v>
      </c>
      <c r="AH1280" s="86">
        <v>0.17519799999999999</v>
      </c>
      <c r="AI1280" s="88">
        <v>1.4033209877899999</v>
      </c>
      <c r="AJ1280" s="152">
        <v>2.85</v>
      </c>
      <c r="AK1280" s="153">
        <v>23</v>
      </c>
    </row>
    <row r="1281" spans="1:37" x14ac:dyDescent="0.2">
      <c r="A1281" s="149" t="s">
        <v>2822</v>
      </c>
      <c r="B1281" s="66" t="s">
        <v>2823</v>
      </c>
      <c r="C1281" s="67">
        <v>65</v>
      </c>
      <c r="D1281" s="84" t="s">
        <v>334</v>
      </c>
      <c r="E1281" s="85">
        <v>40.203211017294201</v>
      </c>
      <c r="F1281" s="91">
        <v>40.088152514470799</v>
      </c>
      <c r="G1281" s="86">
        <v>34.795461384596301</v>
      </c>
      <c r="H1281" s="86">
        <v>34.705184713150302</v>
      </c>
      <c r="I1281" s="86">
        <v>48.8</v>
      </c>
      <c r="J1281" s="86">
        <v>67.8</v>
      </c>
      <c r="K1281" s="87">
        <v>0</v>
      </c>
      <c r="L1281" s="150">
        <v>11.8999999521</v>
      </c>
      <c r="M1281" s="86">
        <v>0</v>
      </c>
      <c r="N1281" s="86">
        <v>38.133229090779899</v>
      </c>
      <c r="O1281" s="86">
        <v>54.305945394233198</v>
      </c>
      <c r="P1281" s="86">
        <v>2.593</v>
      </c>
      <c r="Q1281" s="88">
        <v>0.82609999999999995</v>
      </c>
      <c r="R1281" s="85">
        <v>0</v>
      </c>
      <c r="S1281" s="86">
        <v>8.6999999999999993</v>
      </c>
      <c r="T1281" s="86">
        <v>1.92</v>
      </c>
      <c r="U1281" s="88">
        <v>13.2706707025649</v>
      </c>
      <c r="V1281" s="89">
        <v>4.09</v>
      </c>
      <c r="W1281" s="85">
        <v>21.080350555903301</v>
      </c>
      <c r="X1281" s="88">
        <v>22.633333333300001</v>
      </c>
      <c r="Y1281" s="85"/>
      <c r="Z1281" s="88"/>
      <c r="AA1281" s="85">
        <v>0.3</v>
      </c>
      <c r="AB1281" s="91">
        <v>0.33</v>
      </c>
      <c r="AC1281" s="86">
        <v>7.0000000000000007E-2</v>
      </c>
      <c r="AD1281" s="86">
        <v>0.13</v>
      </c>
      <c r="AE1281" s="86">
        <v>0</v>
      </c>
      <c r="AF1281" s="151">
        <v>0</v>
      </c>
      <c r="AG1281" s="150">
        <v>2.1606476402600001</v>
      </c>
      <c r="AH1281" s="86">
        <v>0.20372399999999999</v>
      </c>
      <c r="AI1281" s="88">
        <v>1.53584378004</v>
      </c>
      <c r="AJ1281" s="152">
        <v>2.87</v>
      </c>
      <c r="AK1281" s="153">
        <v>19</v>
      </c>
    </row>
    <row r="1282" spans="1:37" x14ac:dyDescent="0.2">
      <c r="A1282" s="149" t="s">
        <v>2824</v>
      </c>
      <c r="B1282" s="66" t="s">
        <v>2825</v>
      </c>
      <c r="C1282" s="67">
        <v>65</v>
      </c>
      <c r="D1282" s="84" t="s">
        <v>334</v>
      </c>
      <c r="E1282" s="85">
        <v>51.280951870511302</v>
      </c>
      <c r="F1282" s="91">
        <v>51.095151320255802</v>
      </c>
      <c r="G1282" s="86">
        <v>42.717452150403197</v>
      </c>
      <c r="H1282" s="86">
        <v>42.601922321077602</v>
      </c>
      <c r="I1282" s="86">
        <v>75</v>
      </c>
      <c r="J1282" s="86">
        <v>145.24</v>
      </c>
      <c r="K1282" s="87">
        <v>0</v>
      </c>
      <c r="L1282" s="150">
        <v>4.93000059411</v>
      </c>
      <c r="M1282" s="86">
        <v>0</v>
      </c>
      <c r="N1282" s="86">
        <v>49.787050772838199</v>
      </c>
      <c r="O1282" s="86">
        <v>78.453816024641597</v>
      </c>
      <c r="P1282" s="86">
        <v>4.0810000000000004</v>
      </c>
      <c r="Q1282" s="88">
        <v>0.50290000000000001</v>
      </c>
      <c r="R1282" s="85">
        <v>0</v>
      </c>
      <c r="S1282" s="86">
        <v>6.4</v>
      </c>
      <c r="T1282" s="86">
        <v>1.97</v>
      </c>
      <c r="U1282" s="88">
        <v>11.0706161193888</v>
      </c>
      <c r="V1282" s="89">
        <v>4.03</v>
      </c>
      <c r="W1282" s="85">
        <v>24.375890206084801</v>
      </c>
      <c r="X1282" s="88">
        <v>24.733333333299999</v>
      </c>
      <c r="Y1282" s="85"/>
      <c r="Z1282" s="88"/>
      <c r="AA1282" s="85">
        <v>0.16</v>
      </c>
      <c r="AB1282" s="91">
        <v>0.36</v>
      </c>
      <c r="AC1282" s="86">
        <v>0.04</v>
      </c>
      <c r="AD1282" s="86">
        <v>0.12</v>
      </c>
      <c r="AE1282" s="86">
        <v>0</v>
      </c>
      <c r="AF1282" s="151">
        <v>0</v>
      </c>
      <c r="AG1282" s="150">
        <v>0.38367034857900001</v>
      </c>
      <c r="AH1282" s="86">
        <v>0.58383700000000005</v>
      </c>
      <c r="AI1282" s="88">
        <v>8.7031162942200009</v>
      </c>
      <c r="AJ1282" s="152">
        <v>2.76</v>
      </c>
      <c r="AK1282" s="153">
        <v>19</v>
      </c>
    </row>
    <row r="1283" spans="1:37" x14ac:dyDescent="0.2">
      <c r="A1283" s="149" t="s">
        <v>2826</v>
      </c>
      <c r="B1283" s="66" t="s">
        <v>2827</v>
      </c>
      <c r="C1283" s="67">
        <v>65</v>
      </c>
      <c r="D1283" s="84" t="s">
        <v>334</v>
      </c>
      <c r="E1283" s="85">
        <v>65.796009445280802</v>
      </c>
      <c r="F1283" s="91">
        <v>65.712713684194398</v>
      </c>
      <c r="G1283" s="86">
        <v>57.479424418649103</v>
      </c>
      <c r="H1283" s="86">
        <v>57.406827195683903</v>
      </c>
      <c r="I1283" s="86">
        <v>43.74</v>
      </c>
      <c r="J1283" s="86">
        <v>62.42</v>
      </c>
      <c r="K1283" s="87">
        <v>0</v>
      </c>
      <c r="L1283" s="150">
        <v>4.64999998535</v>
      </c>
      <c r="M1283" s="86">
        <v>0</v>
      </c>
      <c r="N1283" s="86">
        <v>63.144620338073501</v>
      </c>
      <c r="O1283" s="86">
        <v>81.984338787836194</v>
      </c>
      <c r="P1283" s="86">
        <v>1.08</v>
      </c>
      <c r="Q1283" s="88">
        <v>0.2208</v>
      </c>
      <c r="R1283" s="85">
        <v>0</v>
      </c>
      <c r="S1283" s="86">
        <v>5.6</v>
      </c>
      <c r="T1283" s="86">
        <v>1.0900000000000001</v>
      </c>
      <c r="U1283" s="88">
        <v>9.6607799234290308</v>
      </c>
      <c r="V1283" s="89">
        <v>4.37</v>
      </c>
      <c r="W1283" s="85">
        <v>22.757430296608</v>
      </c>
      <c r="X1283" s="88">
        <v>19.600000000000001</v>
      </c>
      <c r="Y1283" s="85">
        <v>-100</v>
      </c>
      <c r="Z1283" s="88"/>
      <c r="AA1283" s="85">
        <v>0.05</v>
      </c>
      <c r="AB1283" s="91">
        <v>0.16</v>
      </c>
      <c r="AC1283" s="86">
        <v>0.03</v>
      </c>
      <c r="AD1283" s="86">
        <v>0.09</v>
      </c>
      <c r="AE1283" s="86">
        <v>0</v>
      </c>
      <c r="AF1283" s="151">
        <v>0</v>
      </c>
      <c r="AG1283" s="150">
        <v>1.10829594432</v>
      </c>
      <c r="AH1283" s="86">
        <v>0.331009</v>
      </c>
      <c r="AI1283" s="88">
        <v>2.55973987982</v>
      </c>
      <c r="AJ1283" s="152">
        <v>2.82</v>
      </c>
      <c r="AK1283" s="153">
        <v>26</v>
      </c>
    </row>
    <row r="1284" spans="1:37" x14ac:dyDescent="0.2">
      <c r="A1284" s="149" t="s">
        <v>2828</v>
      </c>
      <c r="B1284" s="66" t="s">
        <v>2829</v>
      </c>
      <c r="C1284" s="67">
        <v>63</v>
      </c>
      <c r="D1284" s="84" t="s">
        <v>334</v>
      </c>
      <c r="E1284" s="85">
        <v>82.066159096875793</v>
      </c>
      <c r="F1284" s="91">
        <v>81.939266649164296</v>
      </c>
      <c r="G1284" s="86">
        <v>79.537061345935101</v>
      </c>
      <c r="H1284" s="86">
        <v>79.430296665791502</v>
      </c>
      <c r="I1284" s="86">
        <v>45.9</v>
      </c>
      <c r="J1284" s="86">
        <v>38.36</v>
      </c>
      <c r="K1284" s="87">
        <v>0</v>
      </c>
      <c r="L1284" s="150">
        <v>4.1300000109999999</v>
      </c>
      <c r="M1284" s="86">
        <v>0</v>
      </c>
      <c r="N1284" s="86">
        <v>76.765533627333198</v>
      </c>
      <c r="O1284" s="86">
        <v>76.169692537961495</v>
      </c>
      <c r="P1284" s="86">
        <v>0.28000000000000003</v>
      </c>
      <c r="Q1284" s="88">
        <v>0.45700000000000002</v>
      </c>
      <c r="R1284" s="85">
        <v>0</v>
      </c>
      <c r="S1284" s="86">
        <v>3.5</v>
      </c>
      <c r="T1284" s="86">
        <v>1.04</v>
      </c>
      <c r="U1284" s="88">
        <v>6.4688894723024397</v>
      </c>
      <c r="V1284" s="89">
        <v>4.5999999999999996</v>
      </c>
      <c r="W1284" s="85">
        <v>21.7406922333154</v>
      </c>
      <c r="X1284" s="88">
        <v>19.5</v>
      </c>
      <c r="Y1284" s="85">
        <v>-100</v>
      </c>
      <c r="Z1284" s="88"/>
      <c r="AA1284" s="85">
        <v>0</v>
      </c>
      <c r="AB1284" s="91">
        <v>0.18</v>
      </c>
      <c r="AC1284" s="86">
        <v>0</v>
      </c>
      <c r="AD1284" s="86">
        <v>0.11</v>
      </c>
      <c r="AE1284" s="86">
        <v>0</v>
      </c>
      <c r="AF1284" s="151">
        <v>0</v>
      </c>
      <c r="AG1284" s="150">
        <v>0.390284993729</v>
      </c>
      <c r="AH1284" s="86">
        <v>0.120489</v>
      </c>
      <c r="AI1284" s="88">
        <v>1.27986995647</v>
      </c>
      <c r="AJ1284" s="152">
        <v>2.77</v>
      </c>
      <c r="AK1284" s="153">
        <v>30</v>
      </c>
    </row>
    <row r="1285" spans="1:37" x14ac:dyDescent="0.2">
      <c r="A1285" s="149" t="s">
        <v>2830</v>
      </c>
      <c r="B1285" s="66" t="s">
        <v>2831</v>
      </c>
      <c r="C1285" s="67">
        <v>63</v>
      </c>
      <c r="D1285" s="84" t="s">
        <v>334</v>
      </c>
      <c r="E1285" s="85">
        <v>79.596176821983306</v>
      </c>
      <c r="F1285" s="91">
        <v>79.497411389884505</v>
      </c>
      <c r="G1285" s="86">
        <v>75.131023496614901</v>
      </c>
      <c r="H1285" s="86">
        <v>75.040223018717597</v>
      </c>
      <c r="I1285" s="86">
        <v>18.45</v>
      </c>
      <c r="J1285" s="86">
        <v>20.66</v>
      </c>
      <c r="K1285" s="87">
        <v>0</v>
      </c>
      <c r="L1285" s="150">
        <v>5.2600000015499999</v>
      </c>
      <c r="M1285" s="86">
        <v>9.2262529308257003E-3</v>
      </c>
      <c r="N1285" s="86">
        <v>72.215225189318502</v>
      </c>
      <c r="O1285" s="86">
        <v>47.554591042287399</v>
      </c>
      <c r="P1285" s="86">
        <v>0.376</v>
      </c>
      <c r="Q1285" s="88">
        <v>0.29199999999999998</v>
      </c>
      <c r="R1285" s="85">
        <v>2.21434898139947E-2</v>
      </c>
      <c r="S1285" s="86">
        <v>4</v>
      </c>
      <c r="T1285" s="86">
        <v>1.1499999999999999</v>
      </c>
      <c r="U1285" s="88">
        <v>5.1851851851851896</v>
      </c>
      <c r="V1285" s="89">
        <v>4.5599999999999996</v>
      </c>
      <c r="W1285" s="85">
        <v>28.370786707235901</v>
      </c>
      <c r="X1285" s="88">
        <v>29.566666666700002</v>
      </c>
      <c r="Y1285" s="85">
        <v>100</v>
      </c>
      <c r="Z1285" s="88"/>
      <c r="AA1285" s="85">
        <v>0</v>
      </c>
      <c r="AB1285" s="91">
        <v>0.06</v>
      </c>
      <c r="AC1285" s="86">
        <v>0</v>
      </c>
      <c r="AD1285" s="86">
        <v>0.04</v>
      </c>
      <c r="AE1285" s="86">
        <v>0</v>
      </c>
      <c r="AF1285" s="151">
        <v>0</v>
      </c>
      <c r="AG1285" s="150">
        <v>0.30396598742600001</v>
      </c>
      <c r="AH1285" s="86">
        <v>0.11762</v>
      </c>
      <c r="AI1285" s="88">
        <v>1.5358439364700001</v>
      </c>
      <c r="AJ1285" s="152">
        <v>3.7</v>
      </c>
      <c r="AK1285" s="153">
        <v>62</v>
      </c>
    </row>
    <row r="1286" spans="1:37" x14ac:dyDescent="0.2">
      <c r="A1286" s="149" t="s">
        <v>2832</v>
      </c>
      <c r="B1286" s="66" t="s">
        <v>2833</v>
      </c>
      <c r="C1286" s="67">
        <v>63</v>
      </c>
      <c r="D1286" s="84" t="s">
        <v>334</v>
      </c>
      <c r="E1286" s="85">
        <v>83.299107415163803</v>
      </c>
      <c r="F1286" s="91">
        <v>83.148648923408501</v>
      </c>
      <c r="G1286" s="86">
        <v>77.976129963605302</v>
      </c>
      <c r="H1286" s="86">
        <v>77.833804363296295</v>
      </c>
      <c r="I1286" s="86">
        <v>22.78</v>
      </c>
      <c r="J1286" s="86">
        <v>19.72</v>
      </c>
      <c r="K1286" s="87">
        <v>0</v>
      </c>
      <c r="L1286" s="150">
        <v>4.50999999171</v>
      </c>
      <c r="M1286" s="86">
        <v>0</v>
      </c>
      <c r="N1286" s="86">
        <v>78.017996009934393</v>
      </c>
      <c r="O1286" s="86">
        <v>53.225989020318103</v>
      </c>
      <c r="P1286" s="86">
        <v>0.29099999999999998</v>
      </c>
      <c r="Q1286" s="88">
        <v>0.40660000000000002</v>
      </c>
      <c r="R1286" s="85">
        <v>0</v>
      </c>
      <c r="S1286" s="86">
        <v>3.2</v>
      </c>
      <c r="T1286" s="86">
        <v>1.1599999999999999</v>
      </c>
      <c r="U1286" s="88">
        <v>5.7763861496858704</v>
      </c>
      <c r="V1286" s="89">
        <v>4.88</v>
      </c>
      <c r="W1286" s="85">
        <v>29.726602280661801</v>
      </c>
      <c r="X1286" s="88">
        <v>33.9</v>
      </c>
      <c r="Y1286" s="85"/>
      <c r="Z1286" s="88"/>
      <c r="AA1286" s="85">
        <v>0</v>
      </c>
      <c r="AB1286" s="91">
        <v>0.16</v>
      </c>
      <c r="AC1286" s="86">
        <v>0</v>
      </c>
      <c r="AD1286" s="86">
        <v>0.14000000000000001</v>
      </c>
      <c r="AE1286" s="86">
        <v>0</v>
      </c>
      <c r="AF1286" s="151">
        <v>0</v>
      </c>
      <c r="AG1286" s="150">
        <v>1.1529000020100001E-2</v>
      </c>
      <c r="AH1286" s="86">
        <v>4.3452999999999999E-2</v>
      </c>
      <c r="AI1286" s="88">
        <v>0</v>
      </c>
      <c r="AJ1286" s="152">
        <v>3.57</v>
      </c>
      <c r="AK1286" s="153">
        <v>59</v>
      </c>
    </row>
    <row r="1287" spans="1:37" x14ac:dyDescent="0.2">
      <c r="A1287" s="149" t="s">
        <v>2834</v>
      </c>
      <c r="B1287" s="66" t="s">
        <v>2835</v>
      </c>
      <c r="C1287" s="67">
        <v>63</v>
      </c>
      <c r="D1287" s="84" t="s">
        <v>334</v>
      </c>
      <c r="E1287" s="85">
        <v>88.992864569691505</v>
      </c>
      <c r="F1287" s="91">
        <v>88.980165249898803</v>
      </c>
      <c r="G1287" s="86">
        <v>86.310133263487103</v>
      </c>
      <c r="H1287" s="86">
        <v>86.300608773642594</v>
      </c>
      <c r="I1287" s="86">
        <v>8.7200000000000006</v>
      </c>
      <c r="J1287" s="86">
        <v>14.26</v>
      </c>
      <c r="K1287" s="87">
        <v>0</v>
      </c>
      <c r="L1287" s="150">
        <v>4.3899999976200004</v>
      </c>
      <c r="M1287" s="86">
        <v>0</v>
      </c>
      <c r="N1287" s="86">
        <v>71.974527350542701</v>
      </c>
      <c r="O1287" s="86">
        <v>59.671220785907401</v>
      </c>
      <c r="P1287" s="86">
        <v>0.55500000000000005</v>
      </c>
      <c r="Q1287" s="88">
        <v>0.1852</v>
      </c>
      <c r="R1287" s="85">
        <v>0</v>
      </c>
      <c r="S1287" s="86">
        <v>1</v>
      </c>
      <c r="T1287" s="86">
        <v>1.1000000000000001</v>
      </c>
      <c r="U1287" s="88">
        <v>1.2413585097348201</v>
      </c>
      <c r="V1287" s="89">
        <v>4.43</v>
      </c>
      <c r="W1287" s="85">
        <v>28.994664987045201</v>
      </c>
      <c r="X1287" s="88">
        <v>29.0333333333</v>
      </c>
      <c r="Y1287" s="85">
        <v>-100</v>
      </c>
      <c r="Z1287" s="88"/>
      <c r="AA1287" s="85">
        <v>0</v>
      </c>
      <c r="AB1287" s="91">
        <v>0</v>
      </c>
      <c r="AC1287" s="86">
        <v>0</v>
      </c>
      <c r="AD1287" s="86">
        <v>0</v>
      </c>
      <c r="AE1287" s="86">
        <v>0</v>
      </c>
      <c r="AF1287" s="151">
        <v>0.67890000290899999</v>
      </c>
      <c r="AG1287" s="150">
        <v>7.2954000098900004E-2</v>
      </c>
      <c r="AH1287" s="86">
        <v>5.8009999999999999E-2</v>
      </c>
      <c r="AI1287" s="88">
        <v>1.7918180003499999</v>
      </c>
      <c r="AJ1287" s="152">
        <v>3.9</v>
      </c>
      <c r="AK1287" s="153">
        <v>69</v>
      </c>
    </row>
    <row r="1288" spans="1:37" x14ac:dyDescent="0.2">
      <c r="A1288" s="149" t="s">
        <v>2836</v>
      </c>
      <c r="B1288" s="66" t="s">
        <v>2837</v>
      </c>
      <c r="C1288" s="67">
        <v>63</v>
      </c>
      <c r="D1288" s="84" t="s">
        <v>334</v>
      </c>
      <c r="E1288" s="85">
        <v>9.1909584166245608</v>
      </c>
      <c r="F1288" s="91">
        <v>9.1118775124662292</v>
      </c>
      <c r="G1288" s="86">
        <v>8.8307009643476899</v>
      </c>
      <c r="H1288" s="86">
        <v>8.7582101355358795</v>
      </c>
      <c r="I1288" s="86">
        <v>327.91</v>
      </c>
      <c r="J1288" s="86">
        <v>272.76</v>
      </c>
      <c r="K1288" s="87">
        <v>0</v>
      </c>
      <c r="L1288" s="150">
        <v>0.410000000644</v>
      </c>
      <c r="M1288" s="86">
        <v>0</v>
      </c>
      <c r="N1288" s="86">
        <v>49.4493562897472</v>
      </c>
      <c r="O1288" s="86">
        <v>58.755240245082199</v>
      </c>
      <c r="P1288" s="86">
        <v>0.28799999999999998</v>
      </c>
      <c r="Q1288" s="88">
        <v>4.8800000000000003E-2</v>
      </c>
      <c r="R1288" s="85">
        <v>0</v>
      </c>
      <c r="S1288" s="86">
        <v>1</v>
      </c>
      <c r="T1288" s="86">
        <v>0.4</v>
      </c>
      <c r="U1288" s="88">
        <v>0.215275794653252</v>
      </c>
      <c r="V1288" s="89">
        <v>4.5199999999999996</v>
      </c>
      <c r="W1288" s="85">
        <v>31.866666666699999</v>
      </c>
      <c r="X1288" s="88"/>
      <c r="Y1288" s="85">
        <v>-100</v>
      </c>
      <c r="Z1288" s="88"/>
      <c r="AA1288" s="85">
        <v>0.05</v>
      </c>
      <c r="AB1288" s="91">
        <v>0.16</v>
      </c>
      <c r="AC1288" s="86">
        <v>0</v>
      </c>
      <c r="AD1288" s="86">
        <v>0</v>
      </c>
      <c r="AE1288" s="86">
        <v>0</v>
      </c>
      <c r="AF1288" s="151">
        <v>5.5995001880900004</v>
      </c>
      <c r="AG1288" s="150">
        <v>0</v>
      </c>
      <c r="AH1288" s="86">
        <v>6.4504000000000006E-2</v>
      </c>
      <c r="AI1288" s="88">
        <v>0.25597400055300001</v>
      </c>
      <c r="AJ1288" s="152">
        <v>3.77</v>
      </c>
      <c r="AK1288" s="153">
        <v>8</v>
      </c>
    </row>
    <row r="1289" spans="1:37" x14ac:dyDescent="0.2">
      <c r="A1289" s="149" t="s">
        <v>2838</v>
      </c>
      <c r="B1289" s="66" t="s">
        <v>2839</v>
      </c>
      <c r="C1289" s="67">
        <v>63</v>
      </c>
      <c r="D1289" s="84" t="s">
        <v>334</v>
      </c>
      <c r="E1289" s="85">
        <v>76.2220735785953</v>
      </c>
      <c r="F1289" s="91">
        <v>76.158751393534004</v>
      </c>
      <c r="G1289" s="86">
        <v>70.568561872909697</v>
      </c>
      <c r="H1289" s="86">
        <v>70.516833890746895</v>
      </c>
      <c r="I1289" s="86">
        <v>17.899999999999999</v>
      </c>
      <c r="J1289" s="86">
        <v>23.46</v>
      </c>
      <c r="K1289" s="87">
        <v>0</v>
      </c>
      <c r="L1289" s="150">
        <v>5.2400000156299997</v>
      </c>
      <c r="M1289" s="86">
        <v>0</v>
      </c>
      <c r="N1289" s="86">
        <v>71.300460434736095</v>
      </c>
      <c r="O1289" s="86">
        <v>47.833766977776698</v>
      </c>
      <c r="P1289" s="86">
        <v>0.46500000000000002</v>
      </c>
      <c r="Q1289" s="88">
        <v>0.72340000000000004</v>
      </c>
      <c r="R1289" s="85">
        <v>0</v>
      </c>
      <c r="S1289" s="86">
        <v>3.7</v>
      </c>
      <c r="T1289" s="86">
        <v>1.4</v>
      </c>
      <c r="U1289" s="88">
        <v>5.1576365663322203</v>
      </c>
      <c r="V1289" s="89">
        <v>4.6900000000000004</v>
      </c>
      <c r="W1289" s="85">
        <v>25.535118365696601</v>
      </c>
      <c r="X1289" s="88">
        <v>27.133333333300001</v>
      </c>
      <c r="Y1289" s="85"/>
      <c r="Z1289" s="88"/>
      <c r="AA1289" s="85">
        <v>0</v>
      </c>
      <c r="AB1289" s="91">
        <v>7.0000000000000007E-2</v>
      </c>
      <c r="AC1289" s="86">
        <v>0</v>
      </c>
      <c r="AD1289" s="86">
        <v>0.03</v>
      </c>
      <c r="AE1289" s="86">
        <v>0</v>
      </c>
      <c r="AF1289" s="151">
        <v>0</v>
      </c>
      <c r="AG1289" s="150">
        <v>0.38026800011400003</v>
      </c>
      <c r="AH1289" s="86">
        <v>0.12733700000000001</v>
      </c>
      <c r="AI1289" s="88">
        <v>0.51194800015300002</v>
      </c>
      <c r="AJ1289" s="152">
        <v>3.65</v>
      </c>
      <c r="AK1289" s="153">
        <v>57</v>
      </c>
    </row>
    <row r="1290" spans="1:37" x14ac:dyDescent="0.2">
      <c r="A1290" s="149" t="s">
        <v>2840</v>
      </c>
      <c r="B1290" s="66" t="s">
        <v>2841</v>
      </c>
      <c r="C1290" s="67">
        <v>63</v>
      </c>
      <c r="D1290" s="84" t="s">
        <v>334</v>
      </c>
      <c r="E1290" s="85">
        <v>92.486079423073804</v>
      </c>
      <c r="F1290" s="91">
        <v>92.481292978285495</v>
      </c>
      <c r="G1290" s="86">
        <v>91.298243374762706</v>
      </c>
      <c r="H1290" s="86">
        <v>91.293456929974298</v>
      </c>
      <c r="I1290" s="86">
        <v>24.72</v>
      </c>
      <c r="J1290" s="86">
        <v>17.760000000000002</v>
      </c>
      <c r="K1290" s="87">
        <v>0</v>
      </c>
      <c r="L1290" s="150">
        <v>1.4100000693200001</v>
      </c>
      <c r="M1290" s="86">
        <v>0</v>
      </c>
      <c r="N1290" s="86">
        <v>80.528784784273697</v>
      </c>
      <c r="O1290" s="86">
        <v>61.0227632123134</v>
      </c>
      <c r="P1290" s="86">
        <v>0.34499999999999997</v>
      </c>
      <c r="Q1290" s="88">
        <v>0.35460000000000003</v>
      </c>
      <c r="R1290" s="85">
        <v>0</v>
      </c>
      <c r="S1290" s="86">
        <v>0.9</v>
      </c>
      <c r="T1290" s="86">
        <v>1.38</v>
      </c>
      <c r="U1290" s="88">
        <v>1.4447085852864701</v>
      </c>
      <c r="V1290" s="89">
        <v>4.58</v>
      </c>
      <c r="W1290" s="85">
        <v>28.044108284810001</v>
      </c>
      <c r="X1290" s="88">
        <v>30</v>
      </c>
      <c r="Y1290" s="85">
        <v>-100</v>
      </c>
      <c r="Z1290" s="88"/>
      <c r="AA1290" s="85">
        <v>0.01</v>
      </c>
      <c r="AB1290" s="91">
        <v>0.01</v>
      </c>
      <c r="AC1290" s="86">
        <v>0</v>
      </c>
      <c r="AD1290" s="86">
        <v>0</v>
      </c>
      <c r="AE1290" s="86">
        <v>0</v>
      </c>
      <c r="AF1290" s="151">
        <v>4.3323000761200001</v>
      </c>
      <c r="AG1290" s="150">
        <v>3.0240010858300002E-2</v>
      </c>
      <c r="AH1290" s="86">
        <v>4.6136000000000003E-2</v>
      </c>
      <c r="AI1290" s="88">
        <v>0.51194803507599995</v>
      </c>
      <c r="AJ1290" s="152">
        <v>3.17</v>
      </c>
      <c r="AK1290" s="153">
        <v>51</v>
      </c>
    </row>
    <row r="1291" spans="1:37" x14ac:dyDescent="0.2">
      <c r="A1291" s="149" t="s">
        <v>2842</v>
      </c>
      <c r="B1291" s="66" t="s">
        <v>2843</v>
      </c>
      <c r="C1291" s="67">
        <v>63</v>
      </c>
      <c r="D1291" s="84" t="s">
        <v>334</v>
      </c>
      <c r="E1291" s="85">
        <v>97.740896589012394</v>
      </c>
      <c r="F1291" s="91">
        <v>97.740896589012394</v>
      </c>
      <c r="G1291" s="86">
        <v>96.52083970004</v>
      </c>
      <c r="H1291" s="86">
        <v>96.52083970004</v>
      </c>
      <c r="I1291" s="86">
        <v>0.57999999999999996</v>
      </c>
      <c r="J1291" s="86">
        <v>0.37</v>
      </c>
      <c r="K1291" s="87">
        <v>0</v>
      </c>
      <c r="L1291" s="150">
        <v>0.119999999378</v>
      </c>
      <c r="M1291" s="86">
        <v>0</v>
      </c>
      <c r="N1291" s="86">
        <v>69.547431526977803</v>
      </c>
      <c r="O1291" s="86">
        <v>47.052469876626198</v>
      </c>
      <c r="P1291" s="86">
        <v>0.112</v>
      </c>
      <c r="Q1291" s="88">
        <v>0.36570000000000003</v>
      </c>
      <c r="R1291" s="85">
        <v>0</v>
      </c>
      <c r="S1291" s="86">
        <v>0</v>
      </c>
      <c r="T1291" s="86">
        <v>1.9</v>
      </c>
      <c r="U1291" s="88">
        <v>0.70523519593784501</v>
      </c>
      <c r="V1291" s="89">
        <v>4.72</v>
      </c>
      <c r="W1291" s="85">
        <v>33.817364174495196</v>
      </c>
      <c r="X1291" s="88">
        <v>30.766666666700001</v>
      </c>
      <c r="Y1291" s="85"/>
      <c r="Z1291" s="88"/>
      <c r="AA1291" s="85">
        <v>0</v>
      </c>
      <c r="AB1291" s="91">
        <v>0</v>
      </c>
      <c r="AC1291" s="86">
        <v>0</v>
      </c>
      <c r="AD1291" s="86">
        <v>0</v>
      </c>
      <c r="AE1291" s="86">
        <v>0.02</v>
      </c>
      <c r="AF1291" s="151">
        <v>0</v>
      </c>
      <c r="AG1291" s="150">
        <v>0</v>
      </c>
      <c r="AH1291" s="86">
        <v>2.7999999999999998E-4</v>
      </c>
      <c r="AI1291" s="88">
        <v>0</v>
      </c>
      <c r="AJ1291" s="152">
        <v>4.29</v>
      </c>
      <c r="AK1291" s="153">
        <v>84</v>
      </c>
    </row>
    <row r="1292" spans="1:37" x14ac:dyDescent="0.2">
      <c r="A1292" s="149" t="s">
        <v>2844</v>
      </c>
      <c r="B1292" s="66" t="s">
        <v>2845</v>
      </c>
      <c r="C1292" s="67">
        <v>63</v>
      </c>
      <c r="D1292" s="84" t="s">
        <v>334</v>
      </c>
      <c r="E1292" s="85">
        <v>96.572698357370001</v>
      </c>
      <c r="F1292" s="91">
        <v>96.535227223214704</v>
      </c>
      <c r="G1292" s="86">
        <v>95.109581281861395</v>
      </c>
      <c r="H1292" s="86">
        <v>95.072981569430496</v>
      </c>
      <c r="I1292" s="86">
        <v>0.83</v>
      </c>
      <c r="J1292" s="86">
        <v>1.51</v>
      </c>
      <c r="K1292" s="87">
        <v>0</v>
      </c>
      <c r="L1292" s="150">
        <v>1.140000004</v>
      </c>
      <c r="M1292" s="86">
        <v>0</v>
      </c>
      <c r="N1292" s="86">
        <v>72.635615005882102</v>
      </c>
      <c r="O1292" s="86">
        <v>38.078074182519003</v>
      </c>
      <c r="P1292" s="86">
        <v>0.184</v>
      </c>
      <c r="Q1292" s="88">
        <v>0.53249999999999997</v>
      </c>
      <c r="R1292" s="85">
        <v>0</v>
      </c>
      <c r="S1292" s="86">
        <v>0.7</v>
      </c>
      <c r="T1292" s="86">
        <v>1.78</v>
      </c>
      <c r="U1292" s="88">
        <v>0.42176811467909903</v>
      </c>
      <c r="V1292" s="89">
        <v>4.6500000000000004</v>
      </c>
      <c r="W1292" s="85">
        <v>33.619308662036801</v>
      </c>
      <c r="X1292" s="88">
        <v>32.733333333300003</v>
      </c>
      <c r="Y1292" s="85"/>
      <c r="Z1292" s="88"/>
      <c r="AA1292" s="85">
        <v>0</v>
      </c>
      <c r="AB1292" s="91">
        <v>0.04</v>
      </c>
      <c r="AC1292" s="86">
        <v>0</v>
      </c>
      <c r="AD1292" s="86">
        <v>0.02</v>
      </c>
      <c r="AE1292" s="86">
        <v>0</v>
      </c>
      <c r="AF1292" s="151">
        <v>0</v>
      </c>
      <c r="AG1292" s="150">
        <v>0.160460999873</v>
      </c>
      <c r="AH1292" s="86">
        <v>4.2269999999999999E-3</v>
      </c>
      <c r="AI1292" s="88">
        <v>0</v>
      </c>
      <c r="AJ1292" s="152">
        <v>3.99</v>
      </c>
      <c r="AK1292" s="153">
        <v>77</v>
      </c>
    </row>
    <row r="1293" spans="1:37" x14ac:dyDescent="0.2">
      <c r="A1293" s="149" t="s">
        <v>2846</v>
      </c>
      <c r="B1293" s="66" t="s">
        <v>2847</v>
      </c>
      <c r="C1293" s="67">
        <v>63</v>
      </c>
      <c r="D1293" s="84" t="s">
        <v>334</v>
      </c>
      <c r="E1293" s="85">
        <v>97.054717942271907</v>
      </c>
      <c r="F1293" s="91">
        <v>97.0309016453092</v>
      </c>
      <c r="G1293" s="86">
        <v>96.452694880157694</v>
      </c>
      <c r="H1293" s="86">
        <v>96.428878583195001</v>
      </c>
      <c r="I1293" s="86">
        <v>8.77</v>
      </c>
      <c r="J1293" s="86">
        <v>5.77</v>
      </c>
      <c r="K1293" s="87">
        <v>0</v>
      </c>
      <c r="L1293" s="150">
        <v>0.82000111438300005</v>
      </c>
      <c r="M1293" s="86">
        <v>0</v>
      </c>
      <c r="N1293" s="86">
        <v>51.645006749424297</v>
      </c>
      <c r="O1293" s="86">
        <v>56.050547041426199</v>
      </c>
      <c r="P1293" s="86">
        <v>7.0000000000000007E-2</v>
      </c>
      <c r="Q1293" s="88">
        <v>0.29399999999999998</v>
      </c>
      <c r="R1293" s="85">
        <v>0</v>
      </c>
      <c r="S1293" s="86">
        <v>1.2</v>
      </c>
      <c r="T1293" s="86">
        <v>1.54</v>
      </c>
      <c r="U1293" s="88">
        <v>0.92817401774314101</v>
      </c>
      <c r="V1293" s="89">
        <v>4.57</v>
      </c>
      <c r="W1293" s="85">
        <v>33.346936324208599</v>
      </c>
      <c r="X1293" s="88">
        <v>31.833333333300001</v>
      </c>
      <c r="Y1293" s="85"/>
      <c r="Z1293" s="88"/>
      <c r="AA1293" s="85">
        <v>0</v>
      </c>
      <c r="AB1293" s="91">
        <v>0.02</v>
      </c>
      <c r="AC1293" s="86">
        <v>0</v>
      </c>
      <c r="AD1293" s="86">
        <v>0.01</v>
      </c>
      <c r="AE1293" s="86">
        <v>0.02</v>
      </c>
      <c r="AF1293" s="151">
        <v>21.878294311099999</v>
      </c>
      <c r="AG1293" s="150">
        <v>0</v>
      </c>
      <c r="AH1293" s="86">
        <v>8.6420000000000004E-3</v>
      </c>
      <c r="AI1293" s="88">
        <v>2.2143191003100001E-8</v>
      </c>
      <c r="AJ1293" s="152">
        <v>4.28</v>
      </c>
      <c r="AK1293" s="153">
        <v>82</v>
      </c>
    </row>
    <row r="1294" spans="1:37" x14ac:dyDescent="0.2">
      <c r="A1294" s="149" t="s">
        <v>2848</v>
      </c>
      <c r="B1294" s="66" t="s">
        <v>2849</v>
      </c>
      <c r="C1294" s="67">
        <v>63</v>
      </c>
      <c r="D1294" s="84" t="s">
        <v>334</v>
      </c>
      <c r="E1294" s="85">
        <v>85.824945609295398</v>
      </c>
      <c r="F1294" s="91">
        <v>85.765175604274702</v>
      </c>
      <c r="G1294" s="86">
        <v>84.199201472732895</v>
      </c>
      <c r="H1294" s="86">
        <v>84.1394314677122</v>
      </c>
      <c r="I1294" s="86">
        <v>10.220000000000001</v>
      </c>
      <c r="J1294" s="86">
        <v>8.2100000000000009</v>
      </c>
      <c r="K1294" s="87">
        <v>0</v>
      </c>
      <c r="L1294" s="150">
        <v>5.3499999950900001</v>
      </c>
      <c r="M1294" s="86">
        <v>0</v>
      </c>
      <c r="N1294" s="86">
        <v>66.6100843952471</v>
      </c>
      <c r="O1294" s="86">
        <v>38.776266996291703</v>
      </c>
      <c r="P1294" s="86">
        <v>0.13</v>
      </c>
      <c r="Q1294" s="88">
        <v>0.77039999999999997</v>
      </c>
      <c r="R1294" s="85">
        <v>0</v>
      </c>
      <c r="S1294" s="86">
        <v>6.1</v>
      </c>
      <c r="T1294" s="86">
        <v>1.1200000000000001</v>
      </c>
      <c r="U1294" s="88">
        <v>4.4755779759485499</v>
      </c>
      <c r="V1294" s="89">
        <v>4.9400000000000004</v>
      </c>
      <c r="W1294" s="85">
        <v>33.884443600356697</v>
      </c>
      <c r="X1294" s="88">
        <v>31.833333333300001</v>
      </c>
      <c r="Y1294" s="85"/>
      <c r="Z1294" s="88"/>
      <c r="AA1294" s="85">
        <v>0</v>
      </c>
      <c r="AB1294" s="91">
        <v>0.08</v>
      </c>
      <c r="AC1294" s="86">
        <v>0</v>
      </c>
      <c r="AD1294" s="86">
        <v>0.05</v>
      </c>
      <c r="AE1294" s="86">
        <v>0</v>
      </c>
      <c r="AF1294" s="151">
        <v>1.11138988338E-7</v>
      </c>
      <c r="AG1294" s="150">
        <v>0</v>
      </c>
      <c r="AH1294" s="86">
        <v>1.7255E-2</v>
      </c>
      <c r="AI1294" s="88">
        <v>2.4898977772000001E-2</v>
      </c>
      <c r="AJ1294" s="152">
        <v>3.98</v>
      </c>
      <c r="AK1294" s="153">
        <v>72</v>
      </c>
    </row>
    <row r="1295" spans="1:37" x14ac:dyDescent="0.2">
      <c r="A1295" s="149" t="s">
        <v>2850</v>
      </c>
      <c r="B1295" s="66" t="s">
        <v>2851</v>
      </c>
      <c r="C1295" s="67">
        <v>63</v>
      </c>
      <c r="D1295" s="84" t="s">
        <v>334</v>
      </c>
      <c r="E1295" s="85">
        <v>92.681852361023601</v>
      </c>
      <c r="F1295" s="91">
        <v>92.662104375697794</v>
      </c>
      <c r="G1295" s="86">
        <v>90.252850165959003</v>
      </c>
      <c r="H1295" s="86">
        <v>90.233102180633296</v>
      </c>
      <c r="I1295" s="86">
        <v>4.12</v>
      </c>
      <c r="J1295" s="86">
        <v>2.92</v>
      </c>
      <c r="K1295" s="87">
        <v>0</v>
      </c>
      <c r="L1295" s="150">
        <v>2.8999999966500001</v>
      </c>
      <c r="M1295" s="86">
        <v>0</v>
      </c>
      <c r="N1295" s="86">
        <v>81.905962971685597</v>
      </c>
      <c r="O1295" s="86">
        <v>47.390052477592498</v>
      </c>
      <c r="P1295" s="86">
        <v>0.246</v>
      </c>
      <c r="Q1295" s="88">
        <v>0.2616</v>
      </c>
      <c r="R1295" s="85">
        <v>0</v>
      </c>
      <c r="S1295" s="86">
        <v>0.7</v>
      </c>
      <c r="T1295" s="86">
        <v>1.01</v>
      </c>
      <c r="U1295" s="88">
        <v>1.9223904176698901</v>
      </c>
      <c r="V1295" s="89">
        <v>4.6900000000000004</v>
      </c>
      <c r="W1295" s="85">
        <v>31.601970521917401</v>
      </c>
      <c r="X1295" s="88">
        <v>30.266666666700001</v>
      </c>
      <c r="Y1295" s="85"/>
      <c r="Z1295" s="88"/>
      <c r="AA1295" s="85">
        <v>0</v>
      </c>
      <c r="AB1295" s="91">
        <v>0</v>
      </c>
      <c r="AC1295" s="86">
        <v>0</v>
      </c>
      <c r="AD1295" s="86">
        <v>0</v>
      </c>
      <c r="AE1295" s="86">
        <v>0</v>
      </c>
      <c r="AF1295" s="151">
        <v>0</v>
      </c>
      <c r="AG1295" s="150">
        <v>0</v>
      </c>
      <c r="AH1295" s="86">
        <v>1.5824000000000001E-2</v>
      </c>
      <c r="AI1295" s="88">
        <v>0.28087300065999998</v>
      </c>
      <c r="AJ1295" s="152">
        <v>3.79</v>
      </c>
      <c r="AK1295" s="153">
        <v>70</v>
      </c>
    </row>
    <row r="1296" spans="1:37" x14ac:dyDescent="0.2">
      <c r="A1296" s="149" t="s">
        <v>2702</v>
      </c>
      <c r="B1296" s="66" t="s">
        <v>2852</v>
      </c>
      <c r="C1296" s="67">
        <v>65</v>
      </c>
      <c r="D1296" s="84" t="s">
        <v>334</v>
      </c>
      <c r="E1296" s="85">
        <v>53.7532435797484</v>
      </c>
      <c r="F1296" s="91">
        <v>53.682263000500299</v>
      </c>
      <c r="G1296" s="86">
        <v>51.288704778971102</v>
      </c>
      <c r="H1296" s="86">
        <v>51.225869512095798</v>
      </c>
      <c r="I1296" s="86">
        <v>33.380000000000003</v>
      </c>
      <c r="J1296" s="86">
        <v>35.630000000000003</v>
      </c>
      <c r="K1296" s="87">
        <v>0</v>
      </c>
      <c r="L1296" s="150">
        <v>9.71000000059</v>
      </c>
      <c r="M1296" s="86">
        <v>0</v>
      </c>
      <c r="N1296" s="86">
        <v>48.304403072941597</v>
      </c>
      <c r="O1296" s="86">
        <v>60.484866081149697</v>
      </c>
      <c r="P1296" s="86">
        <v>0.76300000000000001</v>
      </c>
      <c r="Q1296" s="88">
        <v>0.69820000000000004</v>
      </c>
      <c r="R1296" s="85">
        <v>0</v>
      </c>
      <c r="S1296" s="86">
        <v>7.7</v>
      </c>
      <c r="T1296" s="86">
        <v>1.56</v>
      </c>
      <c r="U1296" s="88">
        <v>17.375114907085301</v>
      </c>
      <c r="V1296" s="89">
        <v>4.29</v>
      </c>
      <c r="W1296" s="85">
        <v>20.750317256543202</v>
      </c>
      <c r="X1296" s="88">
        <v>20</v>
      </c>
      <c r="Y1296" s="85"/>
      <c r="Z1296" s="88"/>
      <c r="AA1296" s="85">
        <v>0</v>
      </c>
      <c r="AB1296" s="91">
        <v>0</v>
      </c>
      <c r="AC1296" s="86">
        <v>0</v>
      </c>
      <c r="AD1296" s="86">
        <v>0.02</v>
      </c>
      <c r="AE1296" s="86">
        <v>0</v>
      </c>
      <c r="AF1296" s="151">
        <v>0</v>
      </c>
      <c r="AG1296" s="150">
        <v>1.87242289592</v>
      </c>
      <c r="AH1296" s="86">
        <v>0.139016</v>
      </c>
      <c r="AI1296" s="88">
        <v>1.2798699274800001</v>
      </c>
      <c r="AJ1296" s="152">
        <v>3</v>
      </c>
      <c r="AK1296" s="153">
        <v>26</v>
      </c>
    </row>
    <row r="1297" spans="1:37" x14ac:dyDescent="0.2">
      <c r="A1297" s="149" t="s">
        <v>2853</v>
      </c>
      <c r="B1297" s="66" t="s">
        <v>2854</v>
      </c>
      <c r="C1297" s="67">
        <v>65</v>
      </c>
      <c r="D1297" s="84" t="s">
        <v>334</v>
      </c>
      <c r="E1297" s="85">
        <v>50.853929625355299</v>
      </c>
      <c r="F1297" s="91">
        <v>50.6122733504248</v>
      </c>
      <c r="G1297" s="86">
        <v>48.057068058772003</v>
      </c>
      <c r="H1297" s="86">
        <v>47.830902570696097</v>
      </c>
      <c r="I1297" s="86">
        <v>45.31</v>
      </c>
      <c r="J1297" s="86">
        <v>46.48</v>
      </c>
      <c r="K1297" s="87">
        <v>0</v>
      </c>
      <c r="L1297" s="150">
        <v>8.0400001249200006</v>
      </c>
      <c r="M1297" s="86">
        <v>0</v>
      </c>
      <c r="N1297" s="86">
        <v>43.735145631068001</v>
      </c>
      <c r="O1297" s="86">
        <v>64.6996597260177</v>
      </c>
      <c r="P1297" s="86">
        <v>0.63200000000000001</v>
      </c>
      <c r="Q1297" s="88">
        <v>0.4647</v>
      </c>
      <c r="R1297" s="85">
        <v>0</v>
      </c>
      <c r="S1297" s="86">
        <v>8.1999999999999993</v>
      </c>
      <c r="T1297" s="86">
        <v>1.42</v>
      </c>
      <c r="U1297" s="88">
        <v>15.1902655895406</v>
      </c>
      <c r="V1297" s="89">
        <v>4.25</v>
      </c>
      <c r="W1297" s="85">
        <v>19.694778970501599</v>
      </c>
      <c r="X1297" s="88">
        <v>20.066666666700002</v>
      </c>
      <c r="Y1297" s="85"/>
      <c r="Z1297" s="88"/>
      <c r="AA1297" s="85">
        <v>0</v>
      </c>
      <c r="AB1297" s="91">
        <v>0.27</v>
      </c>
      <c r="AC1297" s="86">
        <v>0</v>
      </c>
      <c r="AD1297" s="86">
        <v>0.22</v>
      </c>
      <c r="AE1297" s="86">
        <v>0</v>
      </c>
      <c r="AF1297" s="151">
        <v>0</v>
      </c>
      <c r="AG1297" s="150">
        <v>4.2980491681800004</v>
      </c>
      <c r="AH1297" s="86">
        <v>0.25934800000000002</v>
      </c>
      <c r="AI1297" s="88">
        <v>1.2798701190599999</v>
      </c>
      <c r="AJ1297" s="152">
        <v>3.14</v>
      </c>
      <c r="AK1297" s="153">
        <v>29</v>
      </c>
    </row>
    <row r="1298" spans="1:37" x14ac:dyDescent="0.2">
      <c r="A1298" s="149" t="s">
        <v>2855</v>
      </c>
      <c r="B1298" s="66" t="s">
        <v>2856</v>
      </c>
      <c r="C1298" s="67">
        <v>63</v>
      </c>
      <c r="D1298" s="84" t="s">
        <v>334</v>
      </c>
      <c r="E1298" s="85">
        <v>56.248294147463596</v>
      </c>
      <c r="F1298" s="91">
        <v>56.193706866300197</v>
      </c>
      <c r="G1298" s="86">
        <v>54.624322532849803</v>
      </c>
      <c r="H1298" s="86">
        <v>54.569735251686403</v>
      </c>
      <c r="I1298" s="86">
        <v>60.52</v>
      </c>
      <c r="J1298" s="86">
        <v>56.06</v>
      </c>
      <c r="K1298" s="87">
        <v>0</v>
      </c>
      <c r="L1298" s="150">
        <v>9.64999978142</v>
      </c>
      <c r="M1298" s="86">
        <v>0</v>
      </c>
      <c r="N1298" s="86">
        <v>47.327872049931699</v>
      </c>
      <c r="O1298" s="86">
        <v>59.722862104405202</v>
      </c>
      <c r="P1298" s="86">
        <v>0.61099999999999999</v>
      </c>
      <c r="Q1298" s="88">
        <v>0.69320000000000004</v>
      </c>
      <c r="R1298" s="85">
        <v>0</v>
      </c>
      <c r="S1298" s="86">
        <v>7.8</v>
      </c>
      <c r="T1298" s="86">
        <v>2.12</v>
      </c>
      <c r="U1298" s="88">
        <v>23.800054587281199</v>
      </c>
      <c r="V1298" s="89">
        <v>4.41</v>
      </c>
      <c r="W1298" s="85">
        <v>22.5179636559029</v>
      </c>
      <c r="X1298" s="88">
        <v>20.566666666700002</v>
      </c>
      <c r="Y1298" s="85"/>
      <c r="Z1298" s="88"/>
      <c r="AA1298" s="85">
        <v>0</v>
      </c>
      <c r="AB1298" s="91">
        <v>0.06</v>
      </c>
      <c r="AC1298" s="86">
        <v>0</v>
      </c>
      <c r="AD1298" s="86">
        <v>0.06</v>
      </c>
      <c r="AE1298" s="86">
        <v>0.14000000000000001</v>
      </c>
      <c r="AF1298" s="151">
        <v>0</v>
      </c>
      <c r="AG1298" s="150">
        <v>0.77773602649200002</v>
      </c>
      <c r="AH1298" s="86">
        <v>0.114035</v>
      </c>
      <c r="AI1298" s="88">
        <v>0.51194798552499998</v>
      </c>
      <c r="AJ1298" s="152">
        <v>3.12</v>
      </c>
      <c r="AK1298" s="153">
        <v>32</v>
      </c>
    </row>
    <row r="1299" spans="1:37" x14ac:dyDescent="0.2">
      <c r="A1299" s="149" t="s">
        <v>2857</v>
      </c>
      <c r="B1299" s="66" t="s">
        <v>2858</v>
      </c>
      <c r="C1299" s="67">
        <v>63</v>
      </c>
      <c r="D1299" s="84" t="s">
        <v>334</v>
      </c>
      <c r="E1299" s="85">
        <v>53.021640008684997</v>
      </c>
      <c r="F1299" s="91">
        <v>52.923210537743401</v>
      </c>
      <c r="G1299" s="86">
        <v>51.625533762756</v>
      </c>
      <c r="H1299" s="86">
        <v>51.538684229572297</v>
      </c>
      <c r="I1299" s="86">
        <v>46.48</v>
      </c>
      <c r="J1299" s="86">
        <v>57.04</v>
      </c>
      <c r="K1299" s="87">
        <v>0</v>
      </c>
      <c r="L1299" s="150">
        <v>9.2599999254400007</v>
      </c>
      <c r="M1299" s="86"/>
      <c r="N1299" s="86">
        <v>42.820180174956697</v>
      </c>
      <c r="O1299" s="86">
        <v>65.697914035390895</v>
      </c>
      <c r="P1299" s="86">
        <v>1.2649999999999999</v>
      </c>
      <c r="Q1299" s="88">
        <v>1.1579999999999999</v>
      </c>
      <c r="R1299" s="85">
        <v>8.8144557073600704E-3</v>
      </c>
      <c r="S1299" s="86">
        <v>7.7</v>
      </c>
      <c r="T1299" s="86">
        <v>1.53</v>
      </c>
      <c r="U1299" s="88">
        <v>18.9664905551133</v>
      </c>
      <c r="V1299" s="89">
        <v>4.3600000000000003</v>
      </c>
      <c r="W1299" s="85">
        <v>20.250704369657999</v>
      </c>
      <c r="X1299" s="88">
        <v>15.6333333333</v>
      </c>
      <c r="Y1299" s="85"/>
      <c r="Z1299" s="88"/>
      <c r="AA1299" s="85">
        <v>0</v>
      </c>
      <c r="AB1299" s="91">
        <v>0.13</v>
      </c>
      <c r="AC1299" s="86">
        <v>0</v>
      </c>
      <c r="AD1299" s="86">
        <v>0.1</v>
      </c>
      <c r="AE1299" s="86">
        <v>0.03</v>
      </c>
      <c r="AF1299" s="151">
        <v>0</v>
      </c>
      <c r="AG1299" s="150">
        <v>3.3017809659199999</v>
      </c>
      <c r="AH1299" s="86">
        <v>0.31159599999999998</v>
      </c>
      <c r="AI1299" s="88">
        <v>5.1194798882499999</v>
      </c>
      <c r="AJ1299" s="152">
        <v>3.02</v>
      </c>
      <c r="AK1299" s="153">
        <v>27</v>
      </c>
    </row>
    <row r="1300" spans="1:37" x14ac:dyDescent="0.2">
      <c r="A1300" s="149" t="s">
        <v>2859</v>
      </c>
      <c r="B1300" s="66" t="s">
        <v>2860</v>
      </c>
      <c r="C1300" s="67">
        <v>63</v>
      </c>
      <c r="D1300" s="84" t="s">
        <v>334</v>
      </c>
      <c r="E1300" s="85">
        <v>68.540578902012498</v>
      </c>
      <c r="F1300" s="91">
        <v>68.249945083726203</v>
      </c>
      <c r="G1300" s="86">
        <v>67.372974434362405</v>
      </c>
      <c r="H1300" s="86">
        <v>67.082340616076095</v>
      </c>
      <c r="I1300" s="86">
        <v>50.77</v>
      </c>
      <c r="J1300" s="86">
        <v>56.21</v>
      </c>
      <c r="K1300" s="87">
        <v>0</v>
      </c>
      <c r="L1300" s="150">
        <v>5.5099999975799996</v>
      </c>
      <c r="M1300" s="86">
        <v>0</v>
      </c>
      <c r="N1300" s="86">
        <v>50.9559322033898</v>
      </c>
      <c r="O1300" s="86">
        <v>66.9128444329274</v>
      </c>
      <c r="P1300" s="86">
        <v>0.58899999999999997</v>
      </c>
      <c r="Q1300" s="88">
        <v>0.50690000000000002</v>
      </c>
      <c r="R1300" s="85">
        <v>0</v>
      </c>
      <c r="S1300" s="86">
        <v>5.5</v>
      </c>
      <c r="T1300" s="86">
        <v>1.1200000000000001</v>
      </c>
      <c r="U1300" s="88">
        <v>15.613119075378901</v>
      </c>
      <c r="V1300" s="89">
        <v>4.79</v>
      </c>
      <c r="W1300" s="85">
        <v>22.124003492505899</v>
      </c>
      <c r="X1300" s="88">
        <v>20</v>
      </c>
      <c r="Y1300" s="85">
        <v>100</v>
      </c>
      <c r="Z1300" s="88"/>
      <c r="AA1300" s="85">
        <v>0</v>
      </c>
      <c r="AB1300" s="91">
        <v>0.39</v>
      </c>
      <c r="AC1300" s="86">
        <v>0</v>
      </c>
      <c r="AD1300" s="86">
        <v>0.39</v>
      </c>
      <c r="AE1300" s="86">
        <v>0</v>
      </c>
      <c r="AF1300" s="151">
        <v>0</v>
      </c>
      <c r="AG1300" s="150">
        <v>0.34397997048200002</v>
      </c>
      <c r="AH1300" s="86">
        <v>9.0429999999999996E-2</v>
      </c>
      <c r="AI1300" s="88">
        <v>0.51194795606800003</v>
      </c>
      <c r="AJ1300" s="152">
        <v>3.19</v>
      </c>
      <c r="AK1300" s="153">
        <v>38</v>
      </c>
    </row>
    <row r="1301" spans="1:37" x14ac:dyDescent="0.2">
      <c r="A1301" s="149" t="s">
        <v>2861</v>
      </c>
      <c r="B1301" s="66" t="s">
        <v>2862</v>
      </c>
      <c r="C1301" s="67">
        <v>63</v>
      </c>
      <c r="D1301" s="84" t="s">
        <v>334</v>
      </c>
      <c r="E1301" s="85">
        <v>79.390975022616104</v>
      </c>
      <c r="F1301" s="91">
        <v>79.3741087719836</v>
      </c>
      <c r="G1301" s="86">
        <v>78.360600438522496</v>
      </c>
      <c r="H1301" s="86">
        <v>78.343734187890007</v>
      </c>
      <c r="I1301" s="86">
        <v>20.07</v>
      </c>
      <c r="J1301" s="86">
        <v>26.08</v>
      </c>
      <c r="K1301" s="87">
        <v>0</v>
      </c>
      <c r="L1301" s="150">
        <v>8.4700000042999992</v>
      </c>
      <c r="M1301" s="86">
        <v>0</v>
      </c>
      <c r="N1301" s="86">
        <v>71.452907503184505</v>
      </c>
      <c r="O1301" s="86">
        <v>61.706978418499403</v>
      </c>
      <c r="P1301" s="86">
        <v>0.313</v>
      </c>
      <c r="Q1301" s="88">
        <v>0.39179999999999998</v>
      </c>
      <c r="R1301" s="85">
        <v>0</v>
      </c>
      <c r="S1301" s="86">
        <v>6.3</v>
      </c>
      <c r="T1301" s="86">
        <v>0.83</v>
      </c>
      <c r="U1301" s="88">
        <v>6.1316487526641001</v>
      </c>
      <c r="V1301" s="89">
        <v>4.9000000000000004</v>
      </c>
      <c r="W1301" s="85">
        <v>26.143877371358901</v>
      </c>
      <c r="X1301" s="88">
        <v>25.5</v>
      </c>
      <c r="Y1301" s="85">
        <v>-100</v>
      </c>
      <c r="Z1301" s="88"/>
      <c r="AA1301" s="85">
        <v>0</v>
      </c>
      <c r="AB1301" s="91">
        <v>0.03</v>
      </c>
      <c r="AC1301" s="86">
        <v>0</v>
      </c>
      <c r="AD1301" s="86">
        <v>0.03</v>
      </c>
      <c r="AE1301" s="86">
        <v>0</v>
      </c>
      <c r="AF1301" s="151">
        <v>0</v>
      </c>
      <c r="AG1301" s="150">
        <v>0.136646997578</v>
      </c>
      <c r="AH1301" s="86">
        <v>4.4527999999999998E-2</v>
      </c>
      <c r="AI1301" s="88">
        <v>0.25597399546400001</v>
      </c>
      <c r="AJ1301" s="152">
        <v>2.98</v>
      </c>
      <c r="AK1301" s="153">
        <v>37</v>
      </c>
    </row>
    <row r="1302" spans="1:37" x14ac:dyDescent="0.2">
      <c r="A1302" s="149" t="s">
        <v>2863</v>
      </c>
      <c r="B1302" s="66" t="s">
        <v>2864</v>
      </c>
      <c r="C1302" s="67">
        <v>63</v>
      </c>
      <c r="D1302" s="84" t="s">
        <v>334</v>
      </c>
      <c r="E1302" s="85">
        <v>69.513732186782093</v>
      </c>
      <c r="F1302" s="91">
        <v>69.464942774084705</v>
      </c>
      <c r="G1302" s="86">
        <v>68.646703665304599</v>
      </c>
      <c r="H1302" s="86">
        <v>68.601980036998597</v>
      </c>
      <c r="I1302" s="86">
        <v>21.23</v>
      </c>
      <c r="J1302" s="86">
        <v>18.78</v>
      </c>
      <c r="K1302" s="87">
        <v>0</v>
      </c>
      <c r="L1302" s="150">
        <v>18.6099995099</v>
      </c>
      <c r="M1302" s="86">
        <v>0</v>
      </c>
      <c r="N1302" s="86">
        <v>54.676881129695197</v>
      </c>
      <c r="O1302" s="86">
        <v>55.5499278243473</v>
      </c>
      <c r="P1302" s="86">
        <v>0.3</v>
      </c>
      <c r="Q1302" s="88">
        <v>0.31619999999999998</v>
      </c>
      <c r="R1302" s="85">
        <v>0</v>
      </c>
      <c r="S1302" s="86">
        <v>5.6</v>
      </c>
      <c r="T1302" s="86">
        <v>1.19</v>
      </c>
      <c r="U1302" s="88">
        <v>10.0831452908052</v>
      </c>
      <c r="V1302" s="89">
        <v>4.5199999999999996</v>
      </c>
      <c r="W1302" s="85">
        <v>20.496222412307102</v>
      </c>
      <c r="X1302" s="88">
        <v>22.4666666667</v>
      </c>
      <c r="Y1302" s="85"/>
      <c r="Z1302" s="88"/>
      <c r="AA1302" s="85">
        <v>0</v>
      </c>
      <c r="AB1302" s="91">
        <v>0</v>
      </c>
      <c r="AC1302" s="86">
        <v>0</v>
      </c>
      <c r="AD1302" s="86">
        <v>0</v>
      </c>
      <c r="AE1302" s="86">
        <v>0</v>
      </c>
      <c r="AF1302" s="151">
        <v>0</v>
      </c>
      <c r="AG1302" s="150">
        <v>1.09090801938</v>
      </c>
      <c r="AH1302" s="86">
        <v>5.3339999999999999E-2</v>
      </c>
      <c r="AI1302" s="88">
        <v>0.25597402924099999</v>
      </c>
      <c r="AJ1302" s="152">
        <v>3.38</v>
      </c>
      <c r="AK1302" s="153">
        <v>42</v>
      </c>
    </row>
    <row r="1303" spans="1:37" x14ac:dyDescent="0.2">
      <c r="A1303" s="149" t="s">
        <v>2865</v>
      </c>
      <c r="B1303" s="66" t="s">
        <v>2866</v>
      </c>
      <c r="C1303" s="67">
        <v>63</v>
      </c>
      <c r="D1303" s="84" t="s">
        <v>334</v>
      </c>
      <c r="E1303" s="85">
        <v>81.729914606842698</v>
      </c>
      <c r="F1303" s="91">
        <v>81.470022388983296</v>
      </c>
      <c r="G1303" s="86">
        <v>78.028419382784094</v>
      </c>
      <c r="H1303" s="86">
        <v>77.775277612141807</v>
      </c>
      <c r="I1303" s="86">
        <v>28.77</v>
      </c>
      <c r="J1303" s="86">
        <v>31.09</v>
      </c>
      <c r="K1303" s="87">
        <v>0</v>
      </c>
      <c r="L1303" s="150">
        <v>3.38000000141</v>
      </c>
      <c r="M1303" s="86">
        <v>0</v>
      </c>
      <c r="N1303" s="86">
        <v>62.6025593409191</v>
      </c>
      <c r="O1303" s="86">
        <v>44.205958397754898</v>
      </c>
      <c r="P1303" s="86">
        <v>0.36199999999999999</v>
      </c>
      <c r="Q1303" s="88">
        <v>0.5</v>
      </c>
      <c r="R1303" s="85">
        <v>0</v>
      </c>
      <c r="S1303" s="86">
        <v>7.8</v>
      </c>
      <c r="T1303" s="86">
        <v>1.48</v>
      </c>
      <c r="U1303" s="88">
        <v>6.1541577129484804</v>
      </c>
      <c r="V1303" s="89">
        <v>4.5999999999999996</v>
      </c>
      <c r="W1303" s="85">
        <v>30.927139325153501</v>
      </c>
      <c r="X1303" s="88">
        <v>28.4</v>
      </c>
      <c r="Y1303" s="85">
        <v>100</v>
      </c>
      <c r="Z1303" s="88"/>
      <c r="AA1303" s="85">
        <v>0</v>
      </c>
      <c r="AB1303" s="91">
        <v>0.42</v>
      </c>
      <c r="AC1303" s="86">
        <v>0.01</v>
      </c>
      <c r="AD1303" s="86">
        <v>0.26</v>
      </c>
      <c r="AE1303" s="86">
        <v>0.06</v>
      </c>
      <c r="AF1303" s="151">
        <v>0</v>
      </c>
      <c r="AG1303" s="150">
        <v>0.25703999971000002</v>
      </c>
      <c r="AH1303" s="86">
        <v>8.7135000000000004E-2</v>
      </c>
      <c r="AI1303" s="88">
        <v>7.4696999915599999E-2</v>
      </c>
      <c r="AJ1303" s="152">
        <v>4</v>
      </c>
      <c r="AK1303" s="153">
        <v>69</v>
      </c>
    </row>
    <row r="1304" spans="1:37" x14ac:dyDescent="0.2">
      <c r="A1304" s="149" t="s">
        <v>2867</v>
      </c>
      <c r="B1304" s="66" t="s">
        <v>2868</v>
      </c>
      <c r="C1304" s="67">
        <v>63</v>
      </c>
      <c r="D1304" s="84" t="s">
        <v>334</v>
      </c>
      <c r="E1304" s="85">
        <v>68.416166029492103</v>
      </c>
      <c r="F1304" s="91">
        <v>68.219552157291105</v>
      </c>
      <c r="G1304" s="86">
        <v>64.4838885854724</v>
      </c>
      <c r="H1304" s="86">
        <v>64.336428181321693</v>
      </c>
      <c r="I1304" s="86">
        <v>30.83</v>
      </c>
      <c r="J1304" s="86">
        <v>38.85</v>
      </c>
      <c r="K1304" s="87">
        <v>0</v>
      </c>
      <c r="L1304" s="150">
        <v>10.019999995199999</v>
      </c>
      <c r="M1304" s="86">
        <v>0</v>
      </c>
      <c r="N1304" s="86">
        <v>57.659062311942698</v>
      </c>
      <c r="O1304" s="86">
        <v>44.482028354609099</v>
      </c>
      <c r="P1304" s="86">
        <v>0.64400000000000002</v>
      </c>
      <c r="Q1304" s="88">
        <v>0.78890000000000005</v>
      </c>
      <c r="R1304" s="85">
        <v>0</v>
      </c>
      <c r="S1304" s="86">
        <v>14.3</v>
      </c>
      <c r="T1304" s="86">
        <v>0.93</v>
      </c>
      <c r="U1304" s="88">
        <v>8.3833970507919204</v>
      </c>
      <c r="V1304" s="89">
        <v>4.67</v>
      </c>
      <c r="W1304" s="85">
        <v>25.939702778563198</v>
      </c>
      <c r="X1304" s="88">
        <v>22.833333333300001</v>
      </c>
      <c r="Y1304" s="85">
        <v>-100</v>
      </c>
      <c r="Z1304" s="88"/>
      <c r="AA1304" s="85">
        <v>0.04</v>
      </c>
      <c r="AB1304" s="91">
        <v>0.3</v>
      </c>
      <c r="AC1304" s="86">
        <v>0.01</v>
      </c>
      <c r="AD1304" s="86">
        <v>0.09</v>
      </c>
      <c r="AE1304" s="86">
        <v>0.01</v>
      </c>
      <c r="AF1304" s="151">
        <v>0</v>
      </c>
      <c r="AG1304" s="150">
        <v>0.464939998272</v>
      </c>
      <c r="AH1304" s="86">
        <v>5.8000999999999997E-2</v>
      </c>
      <c r="AI1304" s="88">
        <v>0.14939399944500001</v>
      </c>
      <c r="AJ1304" s="152">
        <v>3.2</v>
      </c>
      <c r="AK1304" s="153">
        <v>41</v>
      </c>
    </row>
    <row r="1305" spans="1:37" x14ac:dyDescent="0.2">
      <c r="A1305" s="149" t="s">
        <v>2869</v>
      </c>
      <c r="B1305" s="66" t="s">
        <v>2870</v>
      </c>
      <c r="C1305" s="67">
        <v>63</v>
      </c>
      <c r="D1305" s="84" t="s">
        <v>334</v>
      </c>
      <c r="E1305" s="85">
        <v>80.306451612903203</v>
      </c>
      <c r="F1305" s="91">
        <v>80.1666666666667</v>
      </c>
      <c r="G1305" s="86">
        <v>78.163978494623606</v>
      </c>
      <c r="H1305" s="86">
        <v>78.024193548387103</v>
      </c>
      <c r="I1305" s="86">
        <v>19.52</v>
      </c>
      <c r="J1305" s="86">
        <v>23.4</v>
      </c>
      <c r="K1305" s="87">
        <v>0</v>
      </c>
      <c r="L1305" s="150">
        <v>5.5100000081299996</v>
      </c>
      <c r="M1305" s="86">
        <v>0</v>
      </c>
      <c r="N1305" s="86">
        <v>73.625249097861797</v>
      </c>
      <c r="O1305" s="86">
        <v>81.173732101290796</v>
      </c>
      <c r="P1305" s="86">
        <v>0.22700000000000001</v>
      </c>
      <c r="Q1305" s="88">
        <v>0.41820000000000002</v>
      </c>
      <c r="R1305" s="85">
        <v>0</v>
      </c>
      <c r="S1305" s="86">
        <v>5.9</v>
      </c>
      <c r="T1305" s="86">
        <v>0.68</v>
      </c>
      <c r="U1305" s="88">
        <v>5.9596774193548399</v>
      </c>
      <c r="V1305" s="89">
        <v>4.68</v>
      </c>
      <c r="W1305" s="85">
        <v>25.2221956126583</v>
      </c>
      <c r="X1305" s="88">
        <v>25.233333333299999</v>
      </c>
      <c r="Y1305" s="85">
        <v>-97.72</v>
      </c>
      <c r="Z1305" s="88"/>
      <c r="AA1305" s="85">
        <v>0</v>
      </c>
      <c r="AB1305" s="91">
        <v>0.14000000000000001</v>
      </c>
      <c r="AC1305" s="86">
        <v>0</v>
      </c>
      <c r="AD1305" s="86">
        <v>0.13</v>
      </c>
      <c r="AE1305" s="86">
        <v>0.04</v>
      </c>
      <c r="AF1305" s="151">
        <v>0</v>
      </c>
      <c r="AG1305" s="150">
        <v>0.122094013382</v>
      </c>
      <c r="AH1305" s="86">
        <v>1.9481999999999999E-2</v>
      </c>
      <c r="AI1305" s="88">
        <v>1.9276940997999999E-8</v>
      </c>
      <c r="AJ1305" s="152">
        <v>2.52</v>
      </c>
      <c r="AK1305" s="153">
        <v>27</v>
      </c>
    </row>
    <row r="1306" spans="1:37" x14ac:dyDescent="0.2">
      <c r="A1306" s="149" t="s">
        <v>2871</v>
      </c>
      <c r="B1306" s="66" t="s">
        <v>2872</v>
      </c>
      <c r="C1306" s="67">
        <v>63</v>
      </c>
      <c r="D1306" s="84" t="s">
        <v>334</v>
      </c>
      <c r="E1306" s="85">
        <v>67.564551572586197</v>
      </c>
      <c r="F1306" s="91">
        <v>67.232351325367404</v>
      </c>
      <c r="G1306" s="86">
        <v>66.108707595110602</v>
      </c>
      <c r="H1306" s="86">
        <v>65.803117703612102</v>
      </c>
      <c r="I1306" s="86">
        <v>99.47</v>
      </c>
      <c r="J1306" s="86">
        <v>144.80000000000001</v>
      </c>
      <c r="K1306" s="87">
        <v>0</v>
      </c>
      <c r="L1306" s="150">
        <v>4.2999999008599996</v>
      </c>
      <c r="M1306" s="86">
        <v>0</v>
      </c>
      <c r="N1306" s="86">
        <v>54.372117224774897</v>
      </c>
      <c r="O1306" s="86">
        <v>58.2229600490815</v>
      </c>
      <c r="P1306" s="86">
        <v>3.895</v>
      </c>
      <c r="Q1306" s="88">
        <v>1.8408</v>
      </c>
      <c r="R1306" s="85">
        <v>0</v>
      </c>
      <c r="S1306" s="86">
        <v>9.8000000000000007</v>
      </c>
      <c r="T1306" s="86">
        <v>2.2400000000000002</v>
      </c>
      <c r="U1306" s="88">
        <v>7.5221466831479198</v>
      </c>
      <c r="V1306" s="89">
        <v>4.5199999999999996</v>
      </c>
      <c r="W1306" s="85">
        <v>31.078617088111699</v>
      </c>
      <c r="X1306" s="88">
        <v>34.833333333299997</v>
      </c>
      <c r="Y1306" s="85"/>
      <c r="Z1306" s="88"/>
      <c r="AA1306" s="85">
        <v>1.8</v>
      </c>
      <c r="AB1306" s="91">
        <v>2.17</v>
      </c>
      <c r="AC1306" s="86">
        <v>0.83</v>
      </c>
      <c r="AD1306" s="86">
        <v>1.0900000000000001</v>
      </c>
      <c r="AE1306" s="86">
        <v>1.19</v>
      </c>
      <c r="AF1306" s="151">
        <v>0</v>
      </c>
      <c r="AG1306" s="150">
        <v>0.29739206523799999</v>
      </c>
      <c r="AH1306" s="86">
        <v>0.65368800000000005</v>
      </c>
      <c r="AI1306" s="88">
        <v>0.29878802984699998</v>
      </c>
      <c r="AJ1306" s="152">
        <v>3.53</v>
      </c>
      <c r="AK1306" s="153">
        <v>52</v>
      </c>
    </row>
    <row r="1307" spans="1:37" x14ac:dyDescent="0.2">
      <c r="A1307" s="149" t="s">
        <v>2873</v>
      </c>
      <c r="B1307" s="66" t="s">
        <v>2874</v>
      </c>
      <c r="C1307" s="67">
        <v>63</v>
      </c>
      <c r="D1307" s="84" t="s">
        <v>334</v>
      </c>
      <c r="E1307" s="85">
        <v>79.690119329848301</v>
      </c>
      <c r="F1307" s="91">
        <v>79.370716078283607</v>
      </c>
      <c r="G1307" s="86">
        <v>78.031603067064793</v>
      </c>
      <c r="H1307" s="86">
        <v>77.767748207076494</v>
      </c>
      <c r="I1307" s="86">
        <v>15.31</v>
      </c>
      <c r="J1307" s="86">
        <v>32.479999999999997</v>
      </c>
      <c r="K1307" s="87">
        <v>0</v>
      </c>
      <c r="L1307" s="150">
        <v>4.9100000026200004</v>
      </c>
      <c r="M1307" s="86">
        <v>0</v>
      </c>
      <c r="N1307" s="86">
        <v>66.483417447728897</v>
      </c>
      <c r="O1307" s="86">
        <v>68.585766070253698</v>
      </c>
      <c r="P1307" s="86">
        <v>0.39</v>
      </c>
      <c r="Q1307" s="88">
        <v>0.60619999999999996</v>
      </c>
      <c r="R1307" s="85">
        <v>0</v>
      </c>
      <c r="S1307" s="86">
        <v>7.2</v>
      </c>
      <c r="T1307" s="86">
        <v>0.96</v>
      </c>
      <c r="U1307" s="88">
        <v>7.5049844762084303</v>
      </c>
      <c r="V1307" s="89">
        <v>4.7300000000000004</v>
      </c>
      <c r="W1307" s="85">
        <v>25.889861533136301</v>
      </c>
      <c r="X1307" s="88">
        <v>22.0333333333</v>
      </c>
      <c r="Y1307" s="85">
        <v>-99.86</v>
      </c>
      <c r="Z1307" s="88"/>
      <c r="AA1307" s="85">
        <v>0</v>
      </c>
      <c r="AB1307" s="91">
        <v>0.44</v>
      </c>
      <c r="AC1307" s="86">
        <v>0</v>
      </c>
      <c r="AD1307" s="86">
        <v>0.2</v>
      </c>
      <c r="AE1307" s="86">
        <v>0.06</v>
      </c>
      <c r="AF1307" s="151">
        <v>0</v>
      </c>
      <c r="AG1307" s="150">
        <v>0.38159100005500002</v>
      </c>
      <c r="AH1307" s="86">
        <v>9.5813999999999996E-2</v>
      </c>
      <c r="AI1307" s="88">
        <v>4.97980000072E-2</v>
      </c>
      <c r="AJ1307" s="152">
        <v>3.05</v>
      </c>
      <c r="AK1307" s="153">
        <v>41</v>
      </c>
    </row>
    <row r="1308" spans="1:37" x14ac:dyDescent="0.2">
      <c r="A1308" s="149" t="s">
        <v>1455</v>
      </c>
      <c r="B1308" s="66" t="s">
        <v>2875</v>
      </c>
      <c r="C1308" s="67">
        <v>63</v>
      </c>
      <c r="D1308" s="84" t="s">
        <v>334</v>
      </c>
      <c r="E1308" s="85">
        <v>86.169304443591997</v>
      </c>
      <c r="F1308" s="91">
        <v>85.558016655736097</v>
      </c>
      <c r="G1308" s="86">
        <v>79.129595485874802</v>
      </c>
      <c r="H1308" s="86">
        <v>78.6148268224172</v>
      </c>
      <c r="I1308" s="86">
        <v>28.2</v>
      </c>
      <c r="J1308" s="86">
        <v>32.15</v>
      </c>
      <c r="K1308" s="87">
        <v>0</v>
      </c>
      <c r="L1308" s="150">
        <v>2.9299989139</v>
      </c>
      <c r="M1308" s="86">
        <v>0</v>
      </c>
      <c r="N1308" s="86">
        <v>71.287901307966706</v>
      </c>
      <c r="O1308" s="86">
        <v>64.572196644315994</v>
      </c>
      <c r="P1308" s="86">
        <v>0.53500000000000003</v>
      </c>
      <c r="Q1308" s="88">
        <v>1.0037</v>
      </c>
      <c r="R1308" s="85">
        <v>0</v>
      </c>
      <c r="S1308" s="86">
        <v>4.5</v>
      </c>
      <c r="T1308" s="86">
        <v>1.17</v>
      </c>
      <c r="U1308" s="88">
        <v>4.4485416950243204</v>
      </c>
      <c r="V1308" s="89">
        <v>4.79</v>
      </c>
      <c r="W1308" s="85">
        <v>33.046264175740099</v>
      </c>
      <c r="X1308" s="88">
        <v>32.4666666667</v>
      </c>
      <c r="Y1308" s="85"/>
      <c r="Z1308" s="88"/>
      <c r="AA1308" s="85">
        <v>0</v>
      </c>
      <c r="AB1308" s="91">
        <v>0.96</v>
      </c>
      <c r="AC1308" s="86">
        <v>0</v>
      </c>
      <c r="AD1308" s="86">
        <v>0.33</v>
      </c>
      <c r="AE1308" s="86">
        <v>0.13</v>
      </c>
      <c r="AF1308" s="151">
        <v>1.4594911855900001E-7</v>
      </c>
      <c r="AG1308" s="150">
        <v>2.07899989177E-2</v>
      </c>
      <c r="AH1308" s="86">
        <v>0.102715</v>
      </c>
      <c r="AI1308" s="88">
        <v>4.9798071334900003E-2</v>
      </c>
      <c r="AJ1308" s="152">
        <v>3.79</v>
      </c>
      <c r="AK1308" s="153">
        <v>67</v>
      </c>
    </row>
    <row r="1309" spans="1:37" x14ac:dyDescent="0.2">
      <c r="A1309" s="149" t="s">
        <v>2876</v>
      </c>
      <c r="B1309" s="66" t="s">
        <v>2877</v>
      </c>
      <c r="C1309" s="67">
        <v>63</v>
      </c>
      <c r="D1309" s="84" t="s">
        <v>334</v>
      </c>
      <c r="E1309" s="85">
        <v>90.512413753559798</v>
      </c>
      <c r="F1309" s="91">
        <v>90.3862693755853</v>
      </c>
      <c r="G1309" s="86">
        <v>85.787733414881203</v>
      </c>
      <c r="H1309" s="86">
        <v>85.663500315360906</v>
      </c>
      <c r="I1309" s="86">
        <v>31.03</v>
      </c>
      <c r="J1309" s="86">
        <v>31.99</v>
      </c>
      <c r="K1309" s="87">
        <v>0</v>
      </c>
      <c r="L1309" s="150">
        <v>1.5800000058599999</v>
      </c>
      <c r="M1309" s="86">
        <v>0</v>
      </c>
      <c r="N1309" s="86">
        <v>53.865417702160201</v>
      </c>
      <c r="O1309" s="86">
        <v>73.854669936147999</v>
      </c>
      <c r="P1309" s="86">
        <v>0.437</v>
      </c>
      <c r="Q1309" s="88">
        <v>1.5927</v>
      </c>
      <c r="R1309" s="85">
        <v>0</v>
      </c>
      <c r="S1309" s="86">
        <v>4.7</v>
      </c>
      <c r="T1309" s="86">
        <v>1.22</v>
      </c>
      <c r="U1309" s="88">
        <v>3.4823493434758501</v>
      </c>
      <c r="V1309" s="89">
        <v>4.8899999999999997</v>
      </c>
      <c r="W1309" s="85">
        <v>36.808060956369303</v>
      </c>
      <c r="X1309" s="88">
        <v>37.700000000000003</v>
      </c>
      <c r="Y1309" s="85"/>
      <c r="Z1309" s="88"/>
      <c r="AA1309" s="85">
        <v>0</v>
      </c>
      <c r="AB1309" s="91">
        <v>0.13</v>
      </c>
      <c r="AC1309" s="86">
        <v>0</v>
      </c>
      <c r="AD1309" s="86">
        <v>0.13</v>
      </c>
      <c r="AE1309" s="86">
        <v>0.04</v>
      </c>
      <c r="AF1309" s="151">
        <v>30.8237991775</v>
      </c>
      <c r="AG1309" s="150">
        <v>5.16777403004E-11</v>
      </c>
      <c r="AH1309" s="86">
        <v>5.2324000000000002E-2</v>
      </c>
      <c r="AI1309" s="88">
        <v>2.4898997962099999E-2</v>
      </c>
      <c r="AJ1309" s="152">
        <v>4.08</v>
      </c>
      <c r="AK1309" s="153">
        <v>74</v>
      </c>
    </row>
    <row r="1310" spans="1:37" x14ac:dyDescent="0.2">
      <c r="A1310" s="149" t="s">
        <v>2878</v>
      </c>
      <c r="B1310" s="66" t="s">
        <v>2879</v>
      </c>
      <c r="C1310" s="67">
        <v>63</v>
      </c>
      <c r="D1310" s="84" t="s">
        <v>334</v>
      </c>
      <c r="E1310" s="85">
        <v>88.936400004408199</v>
      </c>
      <c r="F1310" s="91">
        <v>88.2575298383275</v>
      </c>
      <c r="G1310" s="86">
        <v>80.566239433980996</v>
      </c>
      <c r="H1310" s="86">
        <v>80.068107428999696</v>
      </c>
      <c r="I1310" s="86">
        <v>21.18</v>
      </c>
      <c r="J1310" s="86">
        <v>20.36</v>
      </c>
      <c r="K1310" s="87">
        <v>0</v>
      </c>
      <c r="L1310" s="150">
        <v>0.88000000085200003</v>
      </c>
      <c r="M1310" s="86">
        <v>0</v>
      </c>
      <c r="N1310" s="86">
        <v>64.4599572112309</v>
      </c>
      <c r="O1310" s="86">
        <v>71.603569174073996</v>
      </c>
      <c r="P1310" s="86">
        <v>0.5</v>
      </c>
      <c r="Q1310" s="88">
        <v>0.85719999999999996</v>
      </c>
      <c r="R1310" s="85">
        <v>0</v>
      </c>
      <c r="S1310" s="86">
        <v>4.0999999999999996</v>
      </c>
      <c r="T1310" s="86">
        <v>1.24</v>
      </c>
      <c r="U1310" s="88">
        <v>3.58059930129272</v>
      </c>
      <c r="V1310" s="89">
        <v>4.82</v>
      </c>
      <c r="W1310" s="85">
        <v>35.5930875739068</v>
      </c>
      <c r="X1310" s="88">
        <v>35.766666666699997</v>
      </c>
      <c r="Y1310" s="85">
        <v>100</v>
      </c>
      <c r="Z1310" s="88"/>
      <c r="AA1310" s="85">
        <v>0.32</v>
      </c>
      <c r="AB1310" s="91">
        <v>1.1000000000000001</v>
      </c>
      <c r="AC1310" s="86">
        <v>0.03</v>
      </c>
      <c r="AD1310" s="86">
        <v>0.51</v>
      </c>
      <c r="AE1310" s="86">
        <v>0.05</v>
      </c>
      <c r="AF1310" s="151">
        <v>15.928099591200001</v>
      </c>
      <c r="AG1310" s="150">
        <v>7.7924430462499996E-11</v>
      </c>
      <c r="AH1310" s="86">
        <v>7.2284000000000001E-2</v>
      </c>
      <c r="AI1310" s="88">
        <v>7.4696997238899998E-2</v>
      </c>
      <c r="AJ1310" s="152">
        <v>4.0999999999999996</v>
      </c>
      <c r="AK1310" s="153">
        <v>74</v>
      </c>
    </row>
    <row r="1311" spans="1:37" x14ac:dyDescent="0.2">
      <c r="A1311" s="149" t="s">
        <v>2880</v>
      </c>
      <c r="B1311" s="66" t="s">
        <v>2881</v>
      </c>
      <c r="C1311" s="67">
        <v>63</v>
      </c>
      <c r="D1311" s="84" t="s">
        <v>334</v>
      </c>
      <c r="E1311" s="85">
        <v>80.606865387664499</v>
      </c>
      <c r="F1311" s="91">
        <v>78.757729506897107</v>
      </c>
      <c r="G1311" s="86">
        <v>69.563580149040703</v>
      </c>
      <c r="H1311" s="86">
        <v>68.251545901379401</v>
      </c>
      <c r="I1311" s="86">
        <v>24.66</v>
      </c>
      <c r="J1311" s="86">
        <v>31.56</v>
      </c>
      <c r="K1311" s="87">
        <v>0</v>
      </c>
      <c r="L1311" s="150">
        <v>3.5799996318999998</v>
      </c>
      <c r="M1311" s="86">
        <v>0</v>
      </c>
      <c r="N1311" s="86">
        <v>68.502889369898895</v>
      </c>
      <c r="O1311" s="86">
        <v>59.983017597282803</v>
      </c>
      <c r="P1311" s="86">
        <v>1.04</v>
      </c>
      <c r="Q1311" s="88">
        <v>1.0349999999999999</v>
      </c>
      <c r="R1311" s="85">
        <v>0</v>
      </c>
      <c r="S1311" s="86">
        <v>7.6</v>
      </c>
      <c r="T1311" s="86">
        <v>1.46</v>
      </c>
      <c r="U1311" s="88">
        <v>5.6266846361185996</v>
      </c>
      <c r="V1311" s="89">
        <v>4.71</v>
      </c>
      <c r="W1311" s="85">
        <v>34.271272577560602</v>
      </c>
      <c r="X1311" s="88">
        <v>34.700000000000003</v>
      </c>
      <c r="Y1311" s="85"/>
      <c r="Z1311" s="88"/>
      <c r="AA1311" s="85">
        <v>1.42</v>
      </c>
      <c r="AB1311" s="91">
        <v>3.53</v>
      </c>
      <c r="AC1311" s="86">
        <v>0.55000000000000004</v>
      </c>
      <c r="AD1311" s="86">
        <v>1.64</v>
      </c>
      <c r="AE1311" s="86">
        <v>0.2</v>
      </c>
      <c r="AF1311" s="151">
        <v>4.0038355757499996E-3</v>
      </c>
      <c r="AG1311" s="150">
        <v>4.9706985426200001E-2</v>
      </c>
      <c r="AH1311" s="86">
        <v>6.9497000000000003E-2</v>
      </c>
      <c r="AI1311" s="88">
        <v>7.4696983202399994E-2</v>
      </c>
      <c r="AJ1311" s="152">
        <v>3.4</v>
      </c>
      <c r="AK1311" s="153">
        <v>56</v>
      </c>
    </row>
    <row r="1312" spans="1:37" x14ac:dyDescent="0.2">
      <c r="A1312" s="149" t="s">
        <v>1497</v>
      </c>
      <c r="B1312" s="66" t="s">
        <v>2882</v>
      </c>
      <c r="C1312" s="67">
        <v>63</v>
      </c>
      <c r="D1312" s="84" t="s">
        <v>334</v>
      </c>
      <c r="E1312" s="85">
        <v>89.575182441244195</v>
      </c>
      <c r="F1312" s="91">
        <v>87.546824273703507</v>
      </c>
      <c r="G1312" s="86">
        <v>79.694220150392596</v>
      </c>
      <c r="H1312" s="86">
        <v>78.223591109631201</v>
      </c>
      <c r="I1312" s="86">
        <v>18.100000000000001</v>
      </c>
      <c r="J1312" s="86">
        <v>27.71</v>
      </c>
      <c r="K1312" s="87">
        <v>0</v>
      </c>
      <c r="L1312" s="150">
        <v>5.5099999983999997</v>
      </c>
      <c r="M1312" s="86">
        <v>0</v>
      </c>
      <c r="N1312" s="86">
        <v>76.919605247322195</v>
      </c>
      <c r="O1312" s="86">
        <v>76.763106719053894</v>
      </c>
      <c r="P1312" s="86">
        <v>0.64300000000000002</v>
      </c>
      <c r="Q1312" s="88">
        <v>0.49330000000000002</v>
      </c>
      <c r="R1312" s="85">
        <v>0</v>
      </c>
      <c r="S1312" s="86">
        <v>3.4</v>
      </c>
      <c r="T1312" s="86">
        <v>1.41</v>
      </c>
      <c r="U1312" s="88">
        <v>3.5295096978273501</v>
      </c>
      <c r="V1312" s="89">
        <v>4.8899999999999997</v>
      </c>
      <c r="W1312" s="85">
        <v>35.591836920920301</v>
      </c>
      <c r="X1312" s="88">
        <v>36.4666666667</v>
      </c>
      <c r="Y1312" s="85"/>
      <c r="Z1312" s="88"/>
      <c r="AA1312" s="85">
        <v>1.67</v>
      </c>
      <c r="AB1312" s="91">
        <v>3.8</v>
      </c>
      <c r="AC1312" s="86">
        <v>0.81</v>
      </c>
      <c r="AD1312" s="86">
        <v>2.0299999999999998</v>
      </c>
      <c r="AE1312" s="86">
        <v>0.64</v>
      </c>
      <c r="AF1312" s="151">
        <v>0</v>
      </c>
      <c r="AG1312" s="150">
        <v>0</v>
      </c>
      <c r="AH1312" s="86">
        <v>4.1347000000000002E-2</v>
      </c>
      <c r="AI1312" s="88">
        <v>7.4697000341400005E-2</v>
      </c>
      <c r="AJ1312" s="152">
        <v>3.63</v>
      </c>
      <c r="AK1312" s="153">
        <v>63</v>
      </c>
    </row>
    <row r="1313" spans="1:37" x14ac:dyDescent="0.2">
      <c r="A1313" s="149" t="s">
        <v>2883</v>
      </c>
      <c r="B1313" s="66" t="s">
        <v>2884</v>
      </c>
      <c r="C1313" s="67">
        <v>63</v>
      </c>
      <c r="D1313" s="84" t="s">
        <v>334</v>
      </c>
      <c r="E1313" s="85">
        <v>67.744851699703503</v>
      </c>
      <c r="F1313" s="91">
        <v>66.904638455709303</v>
      </c>
      <c r="G1313" s="86">
        <v>55.9300176817028</v>
      </c>
      <c r="H1313" s="86">
        <v>55.339741288770099</v>
      </c>
      <c r="I1313" s="86">
        <v>107.15</v>
      </c>
      <c r="J1313" s="86">
        <v>131.36000000000001</v>
      </c>
      <c r="K1313" s="87">
        <v>0</v>
      </c>
      <c r="L1313" s="150">
        <v>2.0600003435800001</v>
      </c>
      <c r="M1313" s="86">
        <v>0</v>
      </c>
      <c r="N1313" s="86">
        <v>57.107718151003397</v>
      </c>
      <c r="O1313" s="86">
        <v>79.897210771454596</v>
      </c>
      <c r="P1313" s="86">
        <v>3.1930000000000001</v>
      </c>
      <c r="Q1313" s="88">
        <v>1.5509999999999999</v>
      </c>
      <c r="R1313" s="85">
        <v>0</v>
      </c>
      <c r="S1313" s="86">
        <v>6.3</v>
      </c>
      <c r="T1313" s="86">
        <v>2.81</v>
      </c>
      <c r="U1313" s="88">
        <v>3.6014836676903399</v>
      </c>
      <c r="V1313" s="89">
        <v>4.53</v>
      </c>
      <c r="W1313" s="85">
        <v>32.182758242808198</v>
      </c>
      <c r="X1313" s="88">
        <v>28.333333333300001</v>
      </c>
      <c r="Y1313" s="85">
        <v>44.52000000000001</v>
      </c>
      <c r="Z1313" s="88"/>
      <c r="AA1313" s="85">
        <v>0.44</v>
      </c>
      <c r="AB1313" s="91">
        <v>1.35</v>
      </c>
      <c r="AC1313" s="86">
        <v>0.14000000000000001</v>
      </c>
      <c r="AD1313" s="86">
        <v>0.51</v>
      </c>
      <c r="AE1313" s="86">
        <v>1.85</v>
      </c>
      <c r="AF1313" s="151">
        <v>7.7845248201400004E-10</v>
      </c>
      <c r="AG1313" s="150">
        <v>0.11396701452499999</v>
      </c>
      <c r="AH1313" s="86">
        <v>0.43822899999999998</v>
      </c>
      <c r="AI1313" s="88">
        <v>0.27388905249000001</v>
      </c>
      <c r="AJ1313" s="152">
        <v>3.25</v>
      </c>
      <c r="AK1313" s="153">
        <v>39</v>
      </c>
    </row>
    <row r="1314" spans="1:37" x14ac:dyDescent="0.2">
      <c r="A1314" s="149" t="s">
        <v>2885</v>
      </c>
      <c r="B1314" s="66" t="s">
        <v>2886</v>
      </c>
      <c r="C1314" s="67">
        <v>63</v>
      </c>
      <c r="D1314" s="84" t="s">
        <v>334</v>
      </c>
      <c r="E1314" s="85">
        <v>62.521922132585097</v>
      </c>
      <c r="F1314" s="91">
        <v>59.452823570676998</v>
      </c>
      <c r="G1314" s="86">
        <v>55.232082310300498</v>
      </c>
      <c r="H1314" s="86">
        <v>52.402665731322301</v>
      </c>
      <c r="I1314" s="86">
        <v>125.72</v>
      </c>
      <c r="J1314" s="86">
        <v>201.54</v>
      </c>
      <c r="K1314" s="87">
        <v>0</v>
      </c>
      <c r="L1314" s="150">
        <v>0.61000012644699997</v>
      </c>
      <c r="M1314" s="86">
        <v>0</v>
      </c>
      <c r="N1314" s="86">
        <v>79.724257616660196</v>
      </c>
      <c r="O1314" s="86">
        <v>58.091950572815001</v>
      </c>
      <c r="P1314" s="86">
        <v>7.0640000000000001</v>
      </c>
      <c r="Q1314" s="88">
        <v>1.5913999999999999</v>
      </c>
      <c r="R1314" s="85">
        <v>0</v>
      </c>
      <c r="S1314" s="86">
        <v>0.4</v>
      </c>
      <c r="T1314" s="86">
        <v>4.45</v>
      </c>
      <c r="U1314" s="88">
        <v>2.49620016368526</v>
      </c>
      <c r="V1314" s="89">
        <v>4.6399999999999997</v>
      </c>
      <c r="W1314" s="85">
        <v>29.573129635119098</v>
      </c>
      <c r="X1314" s="88"/>
      <c r="Y1314" s="85">
        <v>-100</v>
      </c>
      <c r="Z1314" s="88">
        <v>-100</v>
      </c>
      <c r="AA1314" s="85">
        <v>0.25</v>
      </c>
      <c r="AB1314" s="91">
        <v>0.67</v>
      </c>
      <c r="AC1314" s="86">
        <v>0.16</v>
      </c>
      <c r="AD1314" s="86">
        <v>0.45</v>
      </c>
      <c r="AE1314" s="86">
        <v>2.48</v>
      </c>
      <c r="AF1314" s="151">
        <v>0</v>
      </c>
      <c r="AG1314" s="150">
        <v>7.6928291202299997E-11</v>
      </c>
      <c r="AH1314" s="86">
        <v>0.28404200000000002</v>
      </c>
      <c r="AI1314" s="88">
        <v>0.124494784215</v>
      </c>
      <c r="AJ1314" s="152">
        <v>3.1</v>
      </c>
      <c r="AK1314" s="153">
        <v>30</v>
      </c>
    </row>
    <row r="1315" spans="1:37" x14ac:dyDescent="0.2">
      <c r="A1315" s="149" t="s">
        <v>2887</v>
      </c>
      <c r="B1315" s="66" t="s">
        <v>2888</v>
      </c>
      <c r="C1315" s="67">
        <v>63</v>
      </c>
      <c r="D1315" s="84" t="s">
        <v>334</v>
      </c>
      <c r="E1315" s="85">
        <v>5.4471502857437102</v>
      </c>
      <c r="F1315" s="91">
        <v>2.8316943829480499E-2</v>
      </c>
      <c r="G1315" s="86">
        <v>5.3441795809092296</v>
      </c>
      <c r="H1315" s="86">
        <v>2.5742676208618601E-2</v>
      </c>
      <c r="I1315" s="86">
        <v>0</v>
      </c>
      <c r="J1315" s="86">
        <v>7.72</v>
      </c>
      <c r="K1315" s="87">
        <v>0</v>
      </c>
      <c r="L1315" s="150">
        <v>6.6729609574699997E-8</v>
      </c>
      <c r="M1315" s="86">
        <v>0</v>
      </c>
      <c r="N1315" s="86"/>
      <c r="O1315" s="86"/>
      <c r="P1315" s="86">
        <v>0.17599999999999999</v>
      </c>
      <c r="Q1315" s="88">
        <v>0</v>
      </c>
      <c r="R1315" s="85">
        <v>0</v>
      </c>
      <c r="S1315" s="86">
        <v>0</v>
      </c>
      <c r="T1315" s="86">
        <v>0.14000000000000001</v>
      </c>
      <c r="U1315" s="88">
        <v>0.21108994491067301</v>
      </c>
      <c r="V1315" s="89"/>
      <c r="W1315" s="85"/>
      <c r="X1315" s="88"/>
      <c r="Y1315" s="85"/>
      <c r="Z1315" s="88"/>
      <c r="AA1315" s="85">
        <v>0</v>
      </c>
      <c r="AB1315" s="91">
        <v>0</v>
      </c>
      <c r="AC1315" s="86">
        <v>0</v>
      </c>
      <c r="AD1315" s="86">
        <v>0</v>
      </c>
      <c r="AE1315" s="86">
        <v>0.46</v>
      </c>
      <c r="AF1315" s="151">
        <v>0</v>
      </c>
      <c r="AG1315" s="150">
        <v>0</v>
      </c>
      <c r="AH1315" s="86">
        <v>8.4199999999999998E-4</v>
      </c>
      <c r="AI1315" s="88">
        <v>1.5460444879500001E-8</v>
      </c>
      <c r="AJ1315" s="152"/>
      <c r="AK1315" s="153">
        <v>0</v>
      </c>
    </row>
    <row r="1316" spans="1:37" x14ac:dyDescent="0.2">
      <c r="A1316" s="149" t="s">
        <v>2889</v>
      </c>
      <c r="B1316" s="66" t="s">
        <v>2890</v>
      </c>
      <c r="C1316" s="67"/>
      <c r="D1316" s="84" t="s">
        <v>334</v>
      </c>
      <c r="E1316" s="85">
        <v>0</v>
      </c>
      <c r="F1316" s="91">
        <v>0</v>
      </c>
      <c r="G1316" s="86">
        <v>0</v>
      </c>
      <c r="H1316" s="86">
        <v>0</v>
      </c>
      <c r="I1316" s="86">
        <v>0</v>
      </c>
      <c r="J1316" s="86">
        <v>0</v>
      </c>
      <c r="K1316" s="87">
        <v>0</v>
      </c>
      <c r="L1316" s="150">
        <v>0</v>
      </c>
      <c r="M1316" s="86">
        <v>0</v>
      </c>
      <c r="N1316" s="86"/>
      <c r="O1316" s="86"/>
      <c r="P1316" s="86">
        <v>0</v>
      </c>
      <c r="Q1316" s="88">
        <v>0</v>
      </c>
      <c r="R1316" s="85">
        <v>0</v>
      </c>
      <c r="S1316" s="86"/>
      <c r="T1316" s="86">
        <v>0</v>
      </c>
      <c r="U1316" s="88">
        <v>0</v>
      </c>
      <c r="V1316" s="89"/>
      <c r="W1316" s="85"/>
      <c r="X1316" s="88"/>
      <c r="Y1316" s="85"/>
      <c r="Z1316" s="88"/>
      <c r="AA1316" s="85">
        <v>0</v>
      </c>
      <c r="AB1316" s="91">
        <v>0</v>
      </c>
      <c r="AC1316" s="86">
        <v>0</v>
      </c>
      <c r="AD1316" s="86">
        <v>0</v>
      </c>
      <c r="AE1316" s="86">
        <v>0</v>
      </c>
      <c r="AF1316" s="151">
        <v>0</v>
      </c>
      <c r="AG1316" s="150">
        <v>0</v>
      </c>
      <c r="AH1316" s="86">
        <v>0</v>
      </c>
      <c r="AI1316" s="88">
        <v>0</v>
      </c>
      <c r="AJ1316" s="152"/>
      <c r="AK1316" s="153">
        <v>0</v>
      </c>
    </row>
    <row r="1317" spans="1:37" x14ac:dyDescent="0.2">
      <c r="A1317" s="149" t="s">
        <v>2891</v>
      </c>
      <c r="B1317" s="66" t="s">
        <v>2892</v>
      </c>
      <c r="C1317" s="67">
        <v>63</v>
      </c>
      <c r="D1317" s="84" t="s">
        <v>334</v>
      </c>
      <c r="E1317" s="85">
        <v>61.158453447604202</v>
      </c>
      <c r="F1317" s="91">
        <v>61.087845734320197</v>
      </c>
      <c r="G1317" s="86">
        <v>56.659037787300299</v>
      </c>
      <c r="H1317" s="86">
        <v>56.595734320218099</v>
      </c>
      <c r="I1317" s="86">
        <v>56.59</v>
      </c>
      <c r="J1317" s="86">
        <v>65.180000000000007</v>
      </c>
      <c r="K1317" s="87">
        <v>0</v>
      </c>
      <c r="L1317" s="150">
        <v>6.5899999948900003</v>
      </c>
      <c r="M1317" s="86">
        <v>0</v>
      </c>
      <c r="N1317" s="86">
        <v>52.264740335806302</v>
      </c>
      <c r="O1317" s="86">
        <v>64.246223714088302</v>
      </c>
      <c r="P1317" s="86">
        <v>3.4510000000000001</v>
      </c>
      <c r="Q1317" s="88">
        <v>1.8125</v>
      </c>
      <c r="R1317" s="85">
        <v>0</v>
      </c>
      <c r="S1317" s="86">
        <v>11.6</v>
      </c>
      <c r="T1317" s="86">
        <v>1.9</v>
      </c>
      <c r="U1317" s="88">
        <v>7.2312037397740596</v>
      </c>
      <c r="V1317" s="89">
        <v>4.4800000000000004</v>
      </c>
      <c r="W1317" s="85">
        <v>29.800412106538101</v>
      </c>
      <c r="X1317" s="88">
        <v>28.1</v>
      </c>
      <c r="Y1317" s="85">
        <v>100</v>
      </c>
      <c r="Z1317" s="88"/>
      <c r="AA1317" s="85">
        <v>3.95</v>
      </c>
      <c r="AB1317" s="91">
        <v>4.1100000000000003</v>
      </c>
      <c r="AC1317" s="86">
        <v>2.2400000000000002</v>
      </c>
      <c r="AD1317" s="86">
        <v>2.36</v>
      </c>
      <c r="AE1317" s="86">
        <v>0.52</v>
      </c>
      <c r="AF1317" s="151">
        <v>0</v>
      </c>
      <c r="AG1317" s="150">
        <v>0.44528393304000002</v>
      </c>
      <c r="AH1317" s="86">
        <v>0.12275899999999999</v>
      </c>
      <c r="AI1317" s="88">
        <v>9.9595985209899998E-2</v>
      </c>
      <c r="AJ1317" s="152">
        <v>3.22</v>
      </c>
      <c r="AK1317" s="153">
        <v>40</v>
      </c>
    </row>
    <row r="1318" spans="1:37" x14ac:dyDescent="0.2">
      <c r="A1318" s="149" t="s">
        <v>2893</v>
      </c>
      <c r="B1318" s="66" t="s">
        <v>2894</v>
      </c>
      <c r="C1318" s="67">
        <v>63</v>
      </c>
      <c r="D1318" s="84" t="s">
        <v>334</v>
      </c>
      <c r="E1318" s="85">
        <v>73.328629068736504</v>
      </c>
      <c r="F1318" s="91">
        <v>72.543378747579993</v>
      </c>
      <c r="G1318" s="86">
        <v>59.930521630570503</v>
      </c>
      <c r="H1318" s="86">
        <v>59.284589914780398</v>
      </c>
      <c r="I1318" s="86">
        <v>86.07</v>
      </c>
      <c r="J1318" s="86">
        <v>104.74</v>
      </c>
      <c r="K1318" s="87">
        <v>0</v>
      </c>
      <c r="L1318" s="150">
        <v>2.6199997902500001</v>
      </c>
      <c r="M1318" s="86">
        <v>0</v>
      </c>
      <c r="N1318" s="86">
        <v>63.788600960572701</v>
      </c>
      <c r="O1318" s="86">
        <v>82.960854756683602</v>
      </c>
      <c r="P1318" s="86">
        <v>4.593</v>
      </c>
      <c r="Q1318" s="88">
        <v>1.5681</v>
      </c>
      <c r="R1318" s="85">
        <v>0</v>
      </c>
      <c r="S1318" s="86">
        <v>8.1</v>
      </c>
      <c r="T1318" s="86">
        <v>2.2200000000000002</v>
      </c>
      <c r="U1318" s="88">
        <v>4.1144221896542401</v>
      </c>
      <c r="V1318" s="89">
        <v>4.49</v>
      </c>
      <c r="W1318" s="85">
        <v>32.3063082429858</v>
      </c>
      <c r="X1318" s="88">
        <v>26.666666666699999</v>
      </c>
      <c r="Y1318" s="85">
        <v>100</v>
      </c>
      <c r="Z1318" s="88"/>
      <c r="AA1318" s="85">
        <v>1.69</v>
      </c>
      <c r="AB1318" s="91">
        <v>2.58</v>
      </c>
      <c r="AC1318" s="86">
        <v>0.7</v>
      </c>
      <c r="AD1318" s="86">
        <v>1.31</v>
      </c>
      <c r="AE1318" s="86">
        <v>1.1100000000000001</v>
      </c>
      <c r="AF1318" s="151">
        <v>2.9925670919899999E-6</v>
      </c>
      <c r="AG1318" s="150">
        <v>1.17179785906E-2</v>
      </c>
      <c r="AH1318" s="86">
        <v>0.27565000000000001</v>
      </c>
      <c r="AI1318" s="88">
        <v>0.27388853789599998</v>
      </c>
      <c r="AJ1318" s="152">
        <v>3.26</v>
      </c>
      <c r="AK1318" s="153">
        <v>44</v>
      </c>
    </row>
    <row r="1319" spans="1:37" x14ac:dyDescent="0.2">
      <c r="A1319" s="149" t="s">
        <v>2895</v>
      </c>
      <c r="B1319" s="66" t="s">
        <v>2896</v>
      </c>
      <c r="C1319" s="67">
        <v>63</v>
      </c>
      <c r="D1319" s="84" t="s">
        <v>334</v>
      </c>
      <c r="E1319" s="85">
        <v>71.585038814396597</v>
      </c>
      <c r="F1319" s="91">
        <v>70.811573747353606</v>
      </c>
      <c r="G1319" s="86">
        <v>60.657727593507403</v>
      </c>
      <c r="H1319" s="86">
        <v>60.101623147494699</v>
      </c>
      <c r="I1319" s="86">
        <v>88.42</v>
      </c>
      <c r="J1319" s="86">
        <v>145.24</v>
      </c>
      <c r="K1319" s="87">
        <v>3.1399999999999997E-2</v>
      </c>
      <c r="L1319" s="150">
        <v>3.6699999405699999</v>
      </c>
      <c r="M1319" s="86">
        <v>0</v>
      </c>
      <c r="N1319" s="86">
        <v>61.214584723654703</v>
      </c>
      <c r="O1319" s="86">
        <v>75.750077327559495</v>
      </c>
      <c r="P1319" s="86">
        <v>3.1920000000000002</v>
      </c>
      <c r="Q1319" s="88">
        <v>2.2269000000000001</v>
      </c>
      <c r="R1319" s="85">
        <v>0</v>
      </c>
      <c r="S1319" s="86">
        <v>7.5</v>
      </c>
      <c r="T1319" s="86">
        <v>3.27</v>
      </c>
      <c r="U1319" s="88">
        <v>4.1213832039520097</v>
      </c>
      <c r="V1319" s="89">
        <v>4.47</v>
      </c>
      <c r="W1319" s="85">
        <v>32.119126870139397</v>
      </c>
      <c r="X1319" s="88">
        <v>31.866666666699999</v>
      </c>
      <c r="Y1319" s="85">
        <v>-100</v>
      </c>
      <c r="Z1319" s="88"/>
      <c r="AA1319" s="85">
        <v>0.65</v>
      </c>
      <c r="AB1319" s="91">
        <v>1.54</v>
      </c>
      <c r="AC1319" s="86">
        <v>0.08</v>
      </c>
      <c r="AD1319" s="86">
        <v>0.51</v>
      </c>
      <c r="AE1319" s="86">
        <v>4.34</v>
      </c>
      <c r="AF1319" s="151">
        <v>0</v>
      </c>
      <c r="AG1319" s="150">
        <v>1.0114817995E-10</v>
      </c>
      <c r="AH1319" s="86">
        <v>0.24069499999999999</v>
      </c>
      <c r="AI1319" s="88">
        <v>4.9798019138500002E-2</v>
      </c>
      <c r="AJ1319" s="152">
        <v>3.45</v>
      </c>
      <c r="AK1319" s="153">
        <v>46</v>
      </c>
    </row>
    <row r="1320" spans="1:37" x14ac:dyDescent="0.2">
      <c r="A1320" s="149" t="s">
        <v>2897</v>
      </c>
      <c r="B1320" s="66" t="s">
        <v>2898</v>
      </c>
      <c r="C1320" s="67">
        <v>63</v>
      </c>
      <c r="D1320" s="84" t="s">
        <v>334</v>
      </c>
      <c r="E1320" s="85">
        <v>67.150809624834494</v>
      </c>
      <c r="F1320" s="91">
        <v>65.308527806487902</v>
      </c>
      <c r="G1320" s="86">
        <v>56.294765090935499</v>
      </c>
      <c r="H1320" s="86">
        <v>54.742606393588296</v>
      </c>
      <c r="I1320" s="86">
        <v>67.73</v>
      </c>
      <c r="J1320" s="86">
        <v>157.6</v>
      </c>
      <c r="K1320" s="87">
        <v>0</v>
      </c>
      <c r="L1320" s="150">
        <v>2.8899997380800002</v>
      </c>
      <c r="M1320" s="86">
        <v>0</v>
      </c>
      <c r="N1320" s="86">
        <v>70.589929715405006</v>
      </c>
      <c r="O1320" s="86">
        <v>76.501168101361699</v>
      </c>
      <c r="P1320" s="86">
        <v>5.0030000000000001</v>
      </c>
      <c r="Q1320" s="88">
        <v>1.7628999999999999</v>
      </c>
      <c r="R1320" s="85">
        <v>0</v>
      </c>
      <c r="S1320" s="86">
        <v>3.1</v>
      </c>
      <c r="T1320" s="86">
        <v>3.85</v>
      </c>
      <c r="U1320" s="88">
        <v>3.1913543309942201</v>
      </c>
      <c r="V1320" s="89">
        <v>4.57</v>
      </c>
      <c r="W1320" s="85">
        <v>33.088469679467302</v>
      </c>
      <c r="X1320" s="88"/>
      <c r="Y1320" s="85">
        <v>-64.12</v>
      </c>
      <c r="Z1320" s="88">
        <v>-100</v>
      </c>
      <c r="AA1320" s="85">
        <v>1.59</v>
      </c>
      <c r="AB1320" s="91">
        <v>2.33</v>
      </c>
      <c r="AC1320" s="86">
        <v>0.63</v>
      </c>
      <c r="AD1320" s="86">
        <v>0.96</v>
      </c>
      <c r="AE1320" s="86">
        <v>2.64</v>
      </c>
      <c r="AF1320" s="151">
        <v>0</v>
      </c>
      <c r="AG1320" s="150">
        <v>4.3470208960599997E-3</v>
      </c>
      <c r="AH1320" s="86">
        <v>0.78239800000000004</v>
      </c>
      <c r="AI1320" s="88">
        <v>0.82166734785200002</v>
      </c>
      <c r="AJ1320" s="152">
        <v>3.35</v>
      </c>
      <c r="AK1320" s="153">
        <v>40</v>
      </c>
    </row>
    <row r="1321" spans="1:37" x14ac:dyDescent="0.2">
      <c r="A1321" s="149" t="s">
        <v>2899</v>
      </c>
      <c r="B1321" s="66" t="s">
        <v>2900</v>
      </c>
      <c r="C1321" s="67">
        <v>63</v>
      </c>
      <c r="D1321" s="84" t="s">
        <v>334</v>
      </c>
      <c r="E1321" s="85">
        <v>5.3464564537197399</v>
      </c>
      <c r="F1321" s="91">
        <v>3.0377593487044001E-3</v>
      </c>
      <c r="G1321" s="86">
        <v>5.2978523041404699</v>
      </c>
      <c r="H1321" s="86">
        <v>3.0377593487044001E-3</v>
      </c>
      <c r="I1321" s="86">
        <v>0</v>
      </c>
      <c r="J1321" s="86">
        <v>8.7200000000000006</v>
      </c>
      <c r="K1321" s="87">
        <v>0</v>
      </c>
      <c r="L1321" s="150">
        <v>6.0000735793900001E-2</v>
      </c>
      <c r="M1321" s="86">
        <v>0</v>
      </c>
      <c r="N1321" s="86"/>
      <c r="O1321" s="86"/>
      <c r="P1321" s="86">
        <v>0.16400000000000001</v>
      </c>
      <c r="Q1321" s="88">
        <v>0</v>
      </c>
      <c r="R1321" s="85">
        <v>0</v>
      </c>
      <c r="S1321" s="86">
        <v>0</v>
      </c>
      <c r="T1321" s="86">
        <v>0.03</v>
      </c>
      <c r="U1321" s="88">
        <v>0.22479419180412499</v>
      </c>
      <c r="V1321" s="89"/>
      <c r="W1321" s="85"/>
      <c r="X1321" s="88"/>
      <c r="Y1321" s="85"/>
      <c r="Z1321" s="88"/>
      <c r="AA1321" s="85">
        <v>0</v>
      </c>
      <c r="AB1321" s="91">
        <v>0</v>
      </c>
      <c r="AC1321" s="86">
        <v>0</v>
      </c>
      <c r="AD1321" s="86">
        <v>0</v>
      </c>
      <c r="AE1321" s="86">
        <v>0.5</v>
      </c>
      <c r="AF1321" s="151">
        <v>0</v>
      </c>
      <c r="AG1321" s="150">
        <v>3.37522581947E-10</v>
      </c>
      <c r="AH1321" s="86">
        <v>7.8600000000000002E-4</v>
      </c>
      <c r="AI1321" s="88">
        <v>6.3798290163499997E-8</v>
      </c>
      <c r="AJ1321" s="152"/>
      <c r="AK1321" s="153">
        <v>0</v>
      </c>
    </row>
    <row r="1322" spans="1:37" x14ac:dyDescent="0.2">
      <c r="A1322" s="149" t="s">
        <v>2057</v>
      </c>
      <c r="B1322" s="66" t="s">
        <v>2901</v>
      </c>
      <c r="C1322" s="67"/>
      <c r="D1322" s="84" t="s">
        <v>334</v>
      </c>
      <c r="E1322" s="85">
        <v>0</v>
      </c>
      <c r="F1322" s="91">
        <v>0</v>
      </c>
      <c r="G1322" s="86">
        <v>0</v>
      </c>
      <c r="H1322" s="86">
        <v>0</v>
      </c>
      <c r="I1322" s="86">
        <v>0</v>
      </c>
      <c r="J1322" s="86">
        <v>0</v>
      </c>
      <c r="K1322" s="87">
        <v>0</v>
      </c>
      <c r="L1322" s="150">
        <v>0</v>
      </c>
      <c r="M1322" s="86">
        <v>0</v>
      </c>
      <c r="N1322" s="86"/>
      <c r="O1322" s="86"/>
      <c r="P1322" s="86">
        <v>0</v>
      </c>
      <c r="Q1322" s="88">
        <v>0</v>
      </c>
      <c r="R1322" s="85">
        <v>0</v>
      </c>
      <c r="S1322" s="86"/>
      <c r="T1322" s="86">
        <v>0</v>
      </c>
      <c r="U1322" s="88">
        <v>0</v>
      </c>
      <c r="V1322" s="89"/>
      <c r="W1322" s="85"/>
      <c r="X1322" s="88"/>
      <c r="Y1322" s="85"/>
      <c r="Z1322" s="88"/>
      <c r="AA1322" s="85">
        <v>0</v>
      </c>
      <c r="AB1322" s="91">
        <v>0</v>
      </c>
      <c r="AC1322" s="86">
        <v>0</v>
      </c>
      <c r="AD1322" s="86">
        <v>0</v>
      </c>
      <c r="AE1322" s="86">
        <v>0</v>
      </c>
      <c r="AF1322" s="151">
        <v>0</v>
      </c>
      <c r="AG1322" s="150">
        <v>0</v>
      </c>
      <c r="AH1322" s="86">
        <v>0</v>
      </c>
      <c r="AI1322" s="88">
        <v>0</v>
      </c>
      <c r="AJ1322" s="152"/>
      <c r="AK1322" s="153">
        <v>0</v>
      </c>
    </row>
    <row r="1323" spans="1:37" x14ac:dyDescent="0.2">
      <c r="A1323" s="149" t="s">
        <v>2902</v>
      </c>
      <c r="B1323" s="66" t="s">
        <v>2903</v>
      </c>
      <c r="C1323" s="67">
        <v>63</v>
      </c>
      <c r="D1323" s="84" t="s">
        <v>334</v>
      </c>
      <c r="E1323" s="85">
        <v>45.815805027292001</v>
      </c>
      <c r="F1323" s="91">
        <v>44.303445398602399</v>
      </c>
      <c r="G1323" s="86">
        <v>40.548621492890199</v>
      </c>
      <c r="H1323" s="86">
        <v>39.376977366755902</v>
      </c>
      <c r="I1323" s="86">
        <v>181.53</v>
      </c>
      <c r="J1323" s="86">
        <v>195.46</v>
      </c>
      <c r="K1323" s="87">
        <v>0</v>
      </c>
      <c r="L1323" s="150">
        <v>3.9699989033800001</v>
      </c>
      <c r="M1323" s="86">
        <v>0</v>
      </c>
      <c r="N1323" s="86">
        <v>44.466177669111701</v>
      </c>
      <c r="O1323" s="86">
        <v>59.487528730739797</v>
      </c>
      <c r="P1323" s="86">
        <v>8.1329999999999991</v>
      </c>
      <c r="Q1323" s="88">
        <v>2.2404999999999999</v>
      </c>
      <c r="R1323" s="85">
        <v>0</v>
      </c>
      <c r="S1323" s="86">
        <v>1</v>
      </c>
      <c r="T1323" s="86">
        <v>4.68</v>
      </c>
      <c r="U1323" s="88">
        <v>2.2146507666098798</v>
      </c>
      <c r="V1323" s="89">
        <v>4.4400000000000004</v>
      </c>
      <c r="W1323" s="85">
        <v>31.552449458932401</v>
      </c>
      <c r="X1323" s="88">
        <v>32.299999999999997</v>
      </c>
      <c r="Y1323" s="85">
        <v>-100</v>
      </c>
      <c r="Z1323" s="88"/>
      <c r="AA1323" s="85">
        <v>4.62</v>
      </c>
      <c r="AB1323" s="91">
        <v>6.32</v>
      </c>
      <c r="AC1323" s="86">
        <v>1.95</v>
      </c>
      <c r="AD1323" s="86">
        <v>2.61</v>
      </c>
      <c r="AE1323" s="86">
        <v>3.99</v>
      </c>
      <c r="AF1323" s="151">
        <v>0</v>
      </c>
      <c r="AG1323" s="150">
        <v>4.1362321812900002E-12</v>
      </c>
      <c r="AH1323" s="86">
        <v>0.26989099999999999</v>
      </c>
      <c r="AI1323" s="88">
        <v>0.27388901281</v>
      </c>
      <c r="AJ1323" s="152">
        <v>3.16</v>
      </c>
      <c r="AK1323" s="153">
        <v>34</v>
      </c>
    </row>
    <row r="1324" spans="1:37" x14ac:dyDescent="0.2">
      <c r="A1324" s="149" t="s">
        <v>2904</v>
      </c>
      <c r="B1324" s="66" t="s">
        <v>2905</v>
      </c>
      <c r="C1324" s="67">
        <v>63</v>
      </c>
      <c r="D1324" s="84" t="s">
        <v>334</v>
      </c>
      <c r="E1324" s="85">
        <v>54.124198379671498</v>
      </c>
      <c r="F1324" s="91">
        <v>50.941841063064203</v>
      </c>
      <c r="G1324" s="86">
        <v>50.869469071025101</v>
      </c>
      <c r="H1324" s="86">
        <v>47.862010735178799</v>
      </c>
      <c r="I1324" s="86">
        <v>110.79</v>
      </c>
      <c r="J1324" s="86">
        <v>230.42</v>
      </c>
      <c r="K1324" s="87">
        <v>0</v>
      </c>
      <c r="L1324" s="150">
        <v>0.51000001629000002</v>
      </c>
      <c r="M1324" s="86">
        <v>0</v>
      </c>
      <c r="N1324" s="86">
        <v>100</v>
      </c>
      <c r="O1324" s="86">
        <v>79.531043874207398</v>
      </c>
      <c r="P1324" s="86">
        <v>5.25</v>
      </c>
      <c r="Q1324" s="88">
        <v>0.15640000000000001</v>
      </c>
      <c r="R1324" s="85">
        <v>0</v>
      </c>
      <c r="S1324" s="86">
        <v>0.4</v>
      </c>
      <c r="T1324" s="86">
        <v>2.29</v>
      </c>
      <c r="U1324" s="88">
        <v>1.79321713607945</v>
      </c>
      <c r="V1324" s="89">
        <v>4.45</v>
      </c>
      <c r="W1324" s="85">
        <v>33.8149087324528</v>
      </c>
      <c r="X1324" s="88"/>
      <c r="Y1324" s="85">
        <v>-100</v>
      </c>
      <c r="Z1324" s="88">
        <v>-100</v>
      </c>
      <c r="AA1324" s="85">
        <v>0.19</v>
      </c>
      <c r="AB1324" s="91">
        <v>0.42</v>
      </c>
      <c r="AC1324" s="86">
        <v>0.11</v>
      </c>
      <c r="AD1324" s="86">
        <v>0.26</v>
      </c>
      <c r="AE1324" s="86">
        <v>2.42</v>
      </c>
      <c r="AF1324" s="151">
        <v>0</v>
      </c>
      <c r="AG1324" s="150">
        <v>1.12568910004E-10</v>
      </c>
      <c r="AH1324" s="86">
        <v>0.36182999999999998</v>
      </c>
      <c r="AI1324" s="88">
        <v>0.152006927643</v>
      </c>
      <c r="AJ1324" s="152">
        <v>3.29</v>
      </c>
      <c r="AK1324" s="153">
        <v>34</v>
      </c>
    </row>
    <row r="1325" spans="1:37" x14ac:dyDescent="0.2">
      <c r="A1325" s="149" t="s">
        <v>2906</v>
      </c>
      <c r="B1325" s="66" t="s">
        <v>2907</v>
      </c>
      <c r="C1325" s="67">
        <v>63</v>
      </c>
      <c r="D1325" s="84" t="s">
        <v>334</v>
      </c>
      <c r="E1325" s="85">
        <v>5.5587361304217398</v>
      </c>
      <c r="F1325" s="91">
        <v>0.29715656606962698</v>
      </c>
      <c r="G1325" s="86">
        <v>5.1797933535072698</v>
      </c>
      <c r="H1325" s="86">
        <v>6.8155175704043003E-2</v>
      </c>
      <c r="I1325" s="86">
        <v>0</v>
      </c>
      <c r="J1325" s="86">
        <v>2.5499999999999998</v>
      </c>
      <c r="K1325" s="87">
        <v>0</v>
      </c>
      <c r="L1325" s="150">
        <v>1.3383164571900001E-7</v>
      </c>
      <c r="M1325" s="86">
        <v>0</v>
      </c>
      <c r="N1325" s="86"/>
      <c r="O1325" s="86">
        <v>47.945205479452</v>
      </c>
      <c r="P1325" s="86">
        <v>9.9000000000000005E-2</v>
      </c>
      <c r="Q1325" s="88">
        <v>0</v>
      </c>
      <c r="R1325" s="85">
        <v>0</v>
      </c>
      <c r="S1325" s="86">
        <v>0</v>
      </c>
      <c r="T1325" s="86">
        <v>0.01</v>
      </c>
      <c r="U1325" s="88">
        <v>1.3631035140808601E-2</v>
      </c>
      <c r="V1325" s="89"/>
      <c r="W1325" s="85"/>
      <c r="X1325" s="88"/>
      <c r="Y1325" s="85">
        <v>-100</v>
      </c>
      <c r="Z1325" s="88"/>
      <c r="AA1325" s="85">
        <v>0</v>
      </c>
      <c r="AB1325" s="91">
        <v>0</v>
      </c>
      <c r="AC1325" s="86">
        <v>0</v>
      </c>
      <c r="AD1325" s="86">
        <v>0</v>
      </c>
      <c r="AE1325" s="86">
        <v>0.46</v>
      </c>
      <c r="AF1325" s="151">
        <v>0</v>
      </c>
      <c r="AG1325" s="150">
        <v>0</v>
      </c>
      <c r="AH1325" s="86">
        <v>2.6699999999999998E-4</v>
      </c>
      <c r="AI1325" s="88">
        <v>2.94101924354E-8</v>
      </c>
      <c r="AJ1325" s="152"/>
      <c r="AK1325" s="153">
        <v>0</v>
      </c>
    </row>
    <row r="1326" spans="1:37" x14ac:dyDescent="0.2">
      <c r="A1326" s="149" t="s">
        <v>2057</v>
      </c>
      <c r="B1326" s="66" t="s">
        <v>2908</v>
      </c>
      <c r="C1326" s="67"/>
      <c r="D1326" s="84" t="s">
        <v>334</v>
      </c>
      <c r="E1326" s="85">
        <v>0</v>
      </c>
      <c r="F1326" s="91">
        <v>0</v>
      </c>
      <c r="G1326" s="86">
        <v>0</v>
      </c>
      <c r="H1326" s="86">
        <v>0</v>
      </c>
      <c r="I1326" s="86">
        <v>0</v>
      </c>
      <c r="J1326" s="86">
        <v>0</v>
      </c>
      <c r="K1326" s="87">
        <v>0</v>
      </c>
      <c r="L1326" s="150">
        <v>0</v>
      </c>
      <c r="M1326" s="86">
        <v>0</v>
      </c>
      <c r="N1326" s="86"/>
      <c r="O1326" s="86"/>
      <c r="P1326" s="86">
        <v>0</v>
      </c>
      <c r="Q1326" s="88">
        <v>0</v>
      </c>
      <c r="R1326" s="85">
        <v>0</v>
      </c>
      <c r="S1326" s="86"/>
      <c r="T1326" s="86">
        <v>0</v>
      </c>
      <c r="U1326" s="88">
        <v>0</v>
      </c>
      <c r="V1326" s="89"/>
      <c r="W1326" s="85"/>
      <c r="X1326" s="88"/>
      <c r="Y1326" s="85"/>
      <c r="Z1326" s="88"/>
      <c r="AA1326" s="85">
        <v>0</v>
      </c>
      <c r="AB1326" s="91">
        <v>0</v>
      </c>
      <c r="AC1326" s="86">
        <v>0</v>
      </c>
      <c r="AD1326" s="86">
        <v>0</v>
      </c>
      <c r="AE1326" s="86">
        <v>0</v>
      </c>
      <c r="AF1326" s="151">
        <v>0</v>
      </c>
      <c r="AG1326" s="150">
        <v>0</v>
      </c>
      <c r="AH1326" s="86">
        <v>0</v>
      </c>
      <c r="AI1326" s="88">
        <v>0</v>
      </c>
      <c r="AJ1326" s="152"/>
      <c r="AK1326" s="153">
        <v>0</v>
      </c>
    </row>
    <row r="1327" spans="1:37" x14ac:dyDescent="0.2">
      <c r="A1327" s="149" t="s">
        <v>2909</v>
      </c>
      <c r="B1327" s="66" t="s">
        <v>2910</v>
      </c>
      <c r="C1327" s="67">
        <v>66</v>
      </c>
      <c r="D1327" s="84" t="s">
        <v>334</v>
      </c>
      <c r="E1327" s="85">
        <v>96.2660585947839</v>
      </c>
      <c r="F1327" s="91">
        <v>96.2660585947839</v>
      </c>
      <c r="G1327" s="86">
        <v>18.126107050512001</v>
      </c>
      <c r="H1327" s="86">
        <v>18.126107050512001</v>
      </c>
      <c r="I1327" s="86">
        <v>8.24</v>
      </c>
      <c r="J1327" s="86">
        <v>6.46</v>
      </c>
      <c r="K1327" s="87">
        <v>0</v>
      </c>
      <c r="L1327" s="150">
        <v>2.2265486436800001E-10</v>
      </c>
      <c r="M1327" s="86">
        <v>0</v>
      </c>
      <c r="N1327" s="86">
        <v>94.545676649632497</v>
      </c>
      <c r="O1327" s="86">
        <v>55.866523143164699</v>
      </c>
      <c r="P1327" s="86">
        <v>0.24299999999999999</v>
      </c>
      <c r="Q1327" s="88">
        <v>5.0220000000000002</v>
      </c>
      <c r="R1327" s="85">
        <v>0</v>
      </c>
      <c r="S1327" s="86">
        <v>0</v>
      </c>
      <c r="T1327" s="86">
        <v>2.96</v>
      </c>
      <c r="U1327" s="88">
        <v>6.5150558869637804E-2</v>
      </c>
      <c r="V1327" s="89">
        <v>4.5199999999999996</v>
      </c>
      <c r="W1327" s="85">
        <v>64.384369246131698</v>
      </c>
      <c r="X1327" s="88">
        <v>68.066666666700002</v>
      </c>
      <c r="Y1327" s="85">
        <v>100</v>
      </c>
      <c r="Z1327" s="88"/>
      <c r="AA1327" s="85">
        <v>0</v>
      </c>
      <c r="AB1327" s="91">
        <v>0</v>
      </c>
      <c r="AC1327" s="86">
        <v>0</v>
      </c>
      <c r="AD1327" s="86">
        <v>0</v>
      </c>
      <c r="AE1327" s="86">
        <v>0</v>
      </c>
      <c r="AF1327" s="151">
        <v>88.482192503500002</v>
      </c>
      <c r="AG1327" s="150">
        <v>0</v>
      </c>
      <c r="AH1327" s="86">
        <v>1.8962E-2</v>
      </c>
      <c r="AI1327" s="88">
        <v>3.7044014237400003E-2</v>
      </c>
      <c r="AJ1327" s="152">
        <v>1.84</v>
      </c>
      <c r="AK1327" s="153">
        <v>4</v>
      </c>
    </row>
    <row r="1328" spans="1:37" x14ac:dyDescent="0.2">
      <c r="A1328" s="149" t="s">
        <v>2911</v>
      </c>
      <c r="B1328" s="66" t="s">
        <v>2912</v>
      </c>
      <c r="C1328" s="67">
        <v>66</v>
      </c>
      <c r="D1328" s="84" t="s">
        <v>334</v>
      </c>
      <c r="E1328" s="85">
        <v>92.440560673104599</v>
      </c>
      <c r="F1328" s="91">
        <v>92.435922411154095</v>
      </c>
      <c r="G1328" s="86">
        <v>19.110566888375601</v>
      </c>
      <c r="H1328" s="86">
        <v>19.105928626425101</v>
      </c>
      <c r="I1328" s="86">
        <v>16.11</v>
      </c>
      <c r="J1328" s="86">
        <v>19.93</v>
      </c>
      <c r="K1328" s="87">
        <v>0</v>
      </c>
      <c r="L1328" s="150">
        <v>6.58718229138E-11</v>
      </c>
      <c r="M1328" s="86">
        <v>6.4542615789411396E-4</v>
      </c>
      <c r="N1328" s="86">
        <v>91.842227378190302</v>
      </c>
      <c r="O1328" s="86">
        <v>24.594514892362099</v>
      </c>
      <c r="P1328" s="86">
        <v>1.0960000000000001</v>
      </c>
      <c r="Q1328" s="88">
        <v>3.6694</v>
      </c>
      <c r="R1328" s="85">
        <v>1.15460108532502E-2</v>
      </c>
      <c r="S1328" s="86">
        <v>0</v>
      </c>
      <c r="T1328" s="86">
        <v>3.33</v>
      </c>
      <c r="U1328" s="88">
        <v>0.21799831167264999</v>
      </c>
      <c r="V1328" s="89">
        <v>4.57</v>
      </c>
      <c r="W1328" s="85">
        <v>58.901250753346702</v>
      </c>
      <c r="X1328" s="88">
        <v>50.866666666699999</v>
      </c>
      <c r="Y1328" s="85">
        <v>86.78</v>
      </c>
      <c r="Z1328" s="88"/>
      <c r="AA1328" s="85">
        <v>0</v>
      </c>
      <c r="AB1328" s="91">
        <v>0</v>
      </c>
      <c r="AC1328" s="86">
        <v>0</v>
      </c>
      <c r="AD1328" s="86">
        <v>0</v>
      </c>
      <c r="AE1328" s="86">
        <v>0.01</v>
      </c>
      <c r="AF1328" s="151">
        <v>50.617001505200001</v>
      </c>
      <c r="AG1328" s="150">
        <v>2.8519037451700001E-12</v>
      </c>
      <c r="AH1328" s="86">
        <v>0.13141900000000001</v>
      </c>
      <c r="AI1328" s="88">
        <v>0.29635197001199998</v>
      </c>
      <c r="AJ1328" s="152">
        <v>1.79</v>
      </c>
      <c r="AK1328" s="153">
        <v>5</v>
      </c>
    </row>
    <row r="1329" spans="1:37" x14ac:dyDescent="0.2">
      <c r="A1329" s="149" t="s">
        <v>874</v>
      </c>
      <c r="B1329" s="66" t="s">
        <v>2913</v>
      </c>
      <c r="C1329" s="67">
        <v>66</v>
      </c>
      <c r="D1329" s="84" t="s">
        <v>334</v>
      </c>
      <c r="E1329" s="85">
        <v>85.032444265562006</v>
      </c>
      <c r="F1329" s="91">
        <v>85.018700855036499</v>
      </c>
      <c r="G1329" s="86">
        <v>18.374939872578999</v>
      </c>
      <c r="H1329" s="86">
        <v>18.374939872578999</v>
      </c>
      <c r="I1329" s="86">
        <v>0</v>
      </c>
      <c r="J1329" s="86">
        <v>35.75</v>
      </c>
      <c r="K1329" s="87">
        <v>0</v>
      </c>
      <c r="L1329" s="150">
        <v>5.8001545275899999E-11</v>
      </c>
      <c r="M1329" s="86">
        <v>6.3398145122970295E-4</v>
      </c>
      <c r="N1329" s="86">
        <v>84.159992137978506</v>
      </c>
      <c r="O1329" s="86">
        <v>36.9529366992262</v>
      </c>
      <c r="P1329" s="86">
        <v>0.26600000000000001</v>
      </c>
      <c r="Q1329" s="88">
        <v>5.1047000000000002</v>
      </c>
      <c r="R1329" s="85">
        <v>1.08471634667534E-2</v>
      </c>
      <c r="S1329" s="86">
        <v>0</v>
      </c>
      <c r="T1329" s="86">
        <v>4.3899999999999997</v>
      </c>
      <c r="U1329" s="88">
        <v>0.63023353981171504</v>
      </c>
      <c r="V1329" s="89">
        <v>4.49</v>
      </c>
      <c r="W1329" s="85">
        <v>62.913447856637802</v>
      </c>
      <c r="X1329" s="88">
        <v>61.4</v>
      </c>
      <c r="Y1329" s="85">
        <v>97.1</v>
      </c>
      <c r="Z1329" s="88"/>
      <c r="AA1329" s="85">
        <v>0.02</v>
      </c>
      <c r="AB1329" s="91">
        <v>0</v>
      </c>
      <c r="AC1329" s="86">
        <v>0</v>
      </c>
      <c r="AD1329" s="86">
        <v>0</v>
      </c>
      <c r="AE1329" s="86">
        <v>0</v>
      </c>
      <c r="AF1329" s="151">
        <v>4.1537832680999997E-6</v>
      </c>
      <c r="AG1329" s="150">
        <v>0</v>
      </c>
      <c r="AH1329" s="86">
        <v>0.219444</v>
      </c>
      <c r="AI1329" s="88">
        <v>1.85220203141E-2</v>
      </c>
      <c r="AJ1329" s="152">
        <v>1.83</v>
      </c>
      <c r="AK1329" s="153">
        <v>7</v>
      </c>
    </row>
    <row r="1330" spans="1:37" x14ac:dyDescent="0.2">
      <c r="A1330" s="149" t="s">
        <v>2914</v>
      </c>
      <c r="B1330" s="66" t="s">
        <v>2915</v>
      </c>
      <c r="C1330" s="67">
        <v>66</v>
      </c>
      <c r="D1330" s="84" t="s">
        <v>334</v>
      </c>
      <c r="E1330" s="85">
        <v>93.932587310393401</v>
      </c>
      <c r="F1330" s="91">
        <v>93.929881060308801</v>
      </c>
      <c r="G1330" s="86">
        <v>20.843538151360601</v>
      </c>
      <c r="H1330" s="86">
        <v>20.840831901276001</v>
      </c>
      <c r="I1330" s="86">
        <v>22.27</v>
      </c>
      <c r="J1330" s="86">
        <v>8.91</v>
      </c>
      <c r="K1330" s="87">
        <v>0</v>
      </c>
      <c r="L1330" s="150">
        <v>0</v>
      </c>
      <c r="M1330" s="86">
        <v>0.17918013238114899</v>
      </c>
      <c r="N1330" s="86">
        <v>94.261891744122494</v>
      </c>
      <c r="O1330" s="86">
        <v>36.205962059620603</v>
      </c>
      <c r="P1330" s="86">
        <v>0.159</v>
      </c>
      <c r="Q1330" s="88">
        <v>3.1272000000000002</v>
      </c>
      <c r="R1330" s="85">
        <v>1.5559358954411099E-2</v>
      </c>
      <c r="S1330" s="86">
        <v>0</v>
      </c>
      <c r="T1330" s="86">
        <v>2.56</v>
      </c>
      <c r="U1330" s="88">
        <v>0.34234063569814499</v>
      </c>
      <c r="V1330" s="89">
        <v>4.5199999999999996</v>
      </c>
      <c r="W1330" s="85">
        <v>59.592443842600503</v>
      </c>
      <c r="X1330" s="88">
        <v>65.433333333299998</v>
      </c>
      <c r="Y1330" s="85">
        <v>98.6</v>
      </c>
      <c r="Z1330" s="88"/>
      <c r="AA1330" s="85">
        <v>0.01</v>
      </c>
      <c r="AB1330" s="91">
        <v>0.01</v>
      </c>
      <c r="AC1330" s="86">
        <v>0.01</v>
      </c>
      <c r="AD1330" s="86">
        <v>0.01</v>
      </c>
      <c r="AE1330" s="86">
        <v>0</v>
      </c>
      <c r="AF1330" s="151">
        <v>63.597186539699997</v>
      </c>
      <c r="AG1330" s="150">
        <v>2.4980961882900002E-9</v>
      </c>
      <c r="AH1330" s="86">
        <v>4.0001000000000002E-2</v>
      </c>
      <c r="AI1330" s="88">
        <v>5.55660652642E-2</v>
      </c>
      <c r="AJ1330" s="152">
        <v>2.1800000000000002</v>
      </c>
      <c r="AK1330" s="153">
        <v>7</v>
      </c>
    </row>
    <row r="1331" spans="1:37" x14ac:dyDescent="0.2">
      <c r="A1331" s="149" t="s">
        <v>2916</v>
      </c>
      <c r="B1331" s="66" t="s">
        <v>2917</v>
      </c>
      <c r="C1331" s="67">
        <v>66</v>
      </c>
      <c r="D1331" s="84" t="s">
        <v>334</v>
      </c>
      <c r="E1331" s="85">
        <v>79.813723455141101</v>
      </c>
      <c r="F1331" s="91">
        <v>79.755963286192596</v>
      </c>
      <c r="G1331" s="86">
        <v>17.598801476494302</v>
      </c>
      <c r="H1331" s="86">
        <v>17.581653926337701</v>
      </c>
      <c r="I1331" s="86">
        <v>44.15</v>
      </c>
      <c r="J1331" s="86">
        <v>52.76</v>
      </c>
      <c r="K1331" s="87">
        <v>0.01</v>
      </c>
      <c r="L1331" s="150">
        <v>0</v>
      </c>
      <c r="M1331" s="86">
        <v>0</v>
      </c>
      <c r="N1331" s="86">
        <v>78.243135694389196</v>
      </c>
      <c r="O1331" s="86">
        <v>45.658230787090801</v>
      </c>
      <c r="P1331" s="86">
        <v>0.95899999999999996</v>
      </c>
      <c r="Q1331" s="88">
        <v>3.9108000000000001</v>
      </c>
      <c r="R1331" s="85">
        <v>0</v>
      </c>
      <c r="S1331" s="86">
        <v>0</v>
      </c>
      <c r="T1331" s="86">
        <v>3.53</v>
      </c>
      <c r="U1331" s="88">
        <v>0.92055269261662598</v>
      </c>
      <c r="V1331" s="89">
        <v>4.34</v>
      </c>
      <c r="W1331" s="85">
        <v>62.334632510339098</v>
      </c>
      <c r="X1331" s="88">
        <v>59</v>
      </c>
      <c r="Y1331" s="85">
        <v>-73.22</v>
      </c>
      <c r="Z1331" s="88"/>
      <c r="AA1331" s="85">
        <v>0</v>
      </c>
      <c r="AB1331" s="91">
        <v>0</v>
      </c>
      <c r="AC1331" s="86">
        <v>0</v>
      </c>
      <c r="AD1331" s="86">
        <v>0</v>
      </c>
      <c r="AE1331" s="86">
        <v>0</v>
      </c>
      <c r="AF1331" s="151">
        <v>32.774296989299998</v>
      </c>
      <c r="AG1331" s="150">
        <v>1.43714251891E-9</v>
      </c>
      <c r="AH1331" s="86">
        <v>0.355709</v>
      </c>
      <c r="AI1331" s="88">
        <v>0.222263981119</v>
      </c>
      <c r="AJ1331" s="152">
        <v>2.1</v>
      </c>
      <c r="AK1331" s="153">
        <v>8</v>
      </c>
    </row>
    <row r="1332" spans="1:37" x14ac:dyDescent="0.2">
      <c r="A1332" s="149" t="s">
        <v>2918</v>
      </c>
      <c r="B1332" s="66" t="s">
        <v>2919</v>
      </c>
      <c r="C1332" s="67">
        <v>66</v>
      </c>
      <c r="D1332" s="84" t="s">
        <v>334</v>
      </c>
      <c r="E1332" s="85">
        <v>73.384220654265505</v>
      </c>
      <c r="F1332" s="91">
        <v>73.262347658755601</v>
      </c>
      <c r="G1332" s="86">
        <v>17.844772289929399</v>
      </c>
      <c r="H1332" s="86">
        <v>17.806286080821</v>
      </c>
      <c r="I1332" s="86">
        <v>68.459999999999994</v>
      </c>
      <c r="J1332" s="86">
        <v>106.76</v>
      </c>
      <c r="K1332" s="87">
        <v>1.43E-2</v>
      </c>
      <c r="L1332" s="150">
        <v>1.1287466769999999E-9</v>
      </c>
      <c r="M1332" s="86">
        <v>2.2051103360297901E-3</v>
      </c>
      <c r="N1332" s="86">
        <v>71.869197441716494</v>
      </c>
      <c r="O1332" s="86">
        <v>39.8070576288398</v>
      </c>
      <c r="P1332" s="86">
        <v>2.6320000000000001</v>
      </c>
      <c r="Q1332" s="88">
        <v>2.4660000000000002</v>
      </c>
      <c r="R1332" s="85">
        <v>1.56225589751601E-2</v>
      </c>
      <c r="S1332" s="86">
        <v>0</v>
      </c>
      <c r="T1332" s="86">
        <v>3.5</v>
      </c>
      <c r="U1332" s="88">
        <v>0.76972418216805605</v>
      </c>
      <c r="V1332" s="89">
        <v>4.2699999999999996</v>
      </c>
      <c r="W1332" s="85">
        <v>54.041272934484802</v>
      </c>
      <c r="X1332" s="88"/>
      <c r="Y1332" s="85">
        <v>-36.299999999999997</v>
      </c>
      <c r="Z1332" s="88">
        <v>100</v>
      </c>
      <c r="AA1332" s="85">
        <v>0.3</v>
      </c>
      <c r="AB1332" s="91">
        <v>0.28999999999999998</v>
      </c>
      <c r="AC1332" s="86">
        <v>0.04</v>
      </c>
      <c r="AD1332" s="86">
        <v>0.04</v>
      </c>
      <c r="AE1332" s="86">
        <v>0</v>
      </c>
      <c r="AF1332" s="151">
        <v>24.713899801699998</v>
      </c>
      <c r="AG1332" s="150">
        <v>2.1176993000400001E-2</v>
      </c>
      <c r="AH1332" s="86">
        <v>0.50159799999999999</v>
      </c>
      <c r="AI1332" s="88">
        <v>0.31487395369499999</v>
      </c>
      <c r="AJ1332" s="152">
        <v>2.4300000000000002</v>
      </c>
      <c r="AK1332" s="153">
        <v>13</v>
      </c>
    </row>
    <row r="1333" spans="1:37" x14ac:dyDescent="0.2">
      <c r="A1333" s="149" t="s">
        <v>2920</v>
      </c>
      <c r="B1333" s="66" t="s">
        <v>2921</v>
      </c>
      <c r="C1333" s="67">
        <v>66</v>
      </c>
      <c r="D1333" s="84" t="s">
        <v>334</v>
      </c>
      <c r="E1333" s="85">
        <v>92.997910186625205</v>
      </c>
      <c r="F1333" s="91">
        <v>92.980900077760495</v>
      </c>
      <c r="G1333" s="86">
        <v>23.902847978227101</v>
      </c>
      <c r="H1333" s="86">
        <v>23.8967729393468</v>
      </c>
      <c r="I1333" s="86">
        <v>0</v>
      </c>
      <c r="J1333" s="86">
        <v>10.96</v>
      </c>
      <c r="K1333" s="87">
        <v>0</v>
      </c>
      <c r="L1333" s="150">
        <v>1.8640707800900001E-9</v>
      </c>
      <c r="M1333" s="86">
        <v>0</v>
      </c>
      <c r="N1333" s="86">
        <v>91.140655761611896</v>
      </c>
      <c r="O1333" s="86">
        <v>26.586773191300502</v>
      </c>
      <c r="P1333" s="86">
        <v>0.34799999999999998</v>
      </c>
      <c r="Q1333" s="88">
        <v>3.8475000000000001</v>
      </c>
      <c r="R1333" s="85">
        <v>0</v>
      </c>
      <c r="S1333" s="86">
        <v>0</v>
      </c>
      <c r="T1333" s="86">
        <v>2.52</v>
      </c>
      <c r="U1333" s="88">
        <v>8.6265552099533405E-2</v>
      </c>
      <c r="V1333" s="89">
        <v>4.6100000000000003</v>
      </c>
      <c r="W1333" s="85">
        <v>60.358868445502203</v>
      </c>
      <c r="X1333" s="88">
        <v>71.966666666699993</v>
      </c>
      <c r="Y1333" s="85">
        <v>100</v>
      </c>
      <c r="Z1333" s="88"/>
      <c r="AA1333" s="85">
        <v>0</v>
      </c>
      <c r="AB1333" s="91">
        <v>0</v>
      </c>
      <c r="AC1333" s="86">
        <v>0</v>
      </c>
      <c r="AD1333" s="86">
        <v>0</v>
      </c>
      <c r="AE1333" s="86">
        <v>0</v>
      </c>
      <c r="AF1333" s="151">
        <v>46.129092442900003</v>
      </c>
      <c r="AG1333" s="150">
        <v>1.4253937173599999E-9</v>
      </c>
      <c r="AH1333" s="86">
        <v>5.4276999999999999E-2</v>
      </c>
      <c r="AI1333" s="88">
        <v>3.7044039192999999E-2</v>
      </c>
      <c r="AJ1333" s="152">
        <v>2.14</v>
      </c>
      <c r="AK1333" s="153">
        <v>5</v>
      </c>
    </row>
    <row r="1334" spans="1:37" x14ac:dyDescent="0.2">
      <c r="A1334" s="149" t="s">
        <v>2922</v>
      </c>
      <c r="B1334" s="66" t="s">
        <v>2923</v>
      </c>
      <c r="C1334" s="67">
        <v>66</v>
      </c>
      <c r="D1334" s="84" t="s">
        <v>334</v>
      </c>
      <c r="E1334" s="85">
        <v>90.393417140601301</v>
      </c>
      <c r="F1334" s="91">
        <v>90.2922562577875</v>
      </c>
      <c r="G1334" s="86">
        <v>18.252754166718098</v>
      </c>
      <c r="H1334" s="86">
        <v>18.208958906475502</v>
      </c>
      <c r="I1334" s="86">
        <v>18.39</v>
      </c>
      <c r="J1334" s="86">
        <v>12.25</v>
      </c>
      <c r="K1334" s="87">
        <v>6.8999999999999999E-3</v>
      </c>
      <c r="L1334" s="150">
        <v>6.7108485349599996E-9</v>
      </c>
      <c r="M1334" s="86">
        <v>0</v>
      </c>
      <c r="N1334" s="86">
        <v>87.781274927497705</v>
      </c>
      <c r="O1334" s="86">
        <v>40.207486331136998</v>
      </c>
      <c r="P1334" s="86">
        <v>0.66500000000000004</v>
      </c>
      <c r="Q1334" s="88">
        <v>2.7071999999999998</v>
      </c>
      <c r="R1334" s="85">
        <v>0</v>
      </c>
      <c r="S1334" s="86">
        <v>0</v>
      </c>
      <c r="T1334" s="86">
        <v>2.91</v>
      </c>
      <c r="U1334" s="88">
        <v>0.34481057007858501</v>
      </c>
      <c r="V1334" s="89">
        <v>4.49</v>
      </c>
      <c r="W1334" s="85">
        <v>66.328119247301004</v>
      </c>
      <c r="X1334" s="88"/>
      <c r="Y1334" s="85">
        <v>100</v>
      </c>
      <c r="Z1334" s="88">
        <v>100</v>
      </c>
      <c r="AA1334" s="85">
        <v>0.05</v>
      </c>
      <c r="AB1334" s="91">
        <v>0</v>
      </c>
      <c r="AC1334" s="86">
        <v>0.04</v>
      </c>
      <c r="AD1334" s="86">
        <v>0.06</v>
      </c>
      <c r="AE1334" s="86">
        <v>0</v>
      </c>
      <c r="AF1334" s="151">
        <v>36.819499256199997</v>
      </c>
      <c r="AG1334" s="150">
        <v>1.8642998849499999E-2</v>
      </c>
      <c r="AH1334" s="86">
        <v>0.121366</v>
      </c>
      <c r="AI1334" s="88">
        <v>9.2610011648099996E-2</v>
      </c>
      <c r="AJ1334" s="152">
        <v>2.42</v>
      </c>
      <c r="AK1334" s="153">
        <v>16</v>
      </c>
    </row>
    <row r="1335" spans="1:37" x14ac:dyDescent="0.2">
      <c r="A1335" s="149" t="s">
        <v>2924</v>
      </c>
      <c r="B1335" s="66" t="s">
        <v>2925</v>
      </c>
      <c r="C1335" s="67">
        <v>66</v>
      </c>
      <c r="D1335" s="84" t="s">
        <v>334</v>
      </c>
      <c r="E1335" s="85">
        <v>76.336703503409396</v>
      </c>
      <c r="F1335" s="91">
        <v>76.154871071400606</v>
      </c>
      <c r="G1335" s="86">
        <v>15.791989967865799</v>
      </c>
      <c r="H1335" s="86">
        <v>15.773179716278699</v>
      </c>
      <c r="I1335" s="86">
        <v>37.46</v>
      </c>
      <c r="J1335" s="86">
        <v>30.2</v>
      </c>
      <c r="K1335" s="87">
        <v>0</v>
      </c>
      <c r="L1335" s="150">
        <v>0.51999996973899998</v>
      </c>
      <c r="M1335" s="86">
        <v>2.3428020737509499E-2</v>
      </c>
      <c r="N1335" s="86">
        <v>75.408081560817806</v>
      </c>
      <c r="O1335" s="86">
        <v>8.6986899563318794</v>
      </c>
      <c r="P1335" s="86">
        <v>1.272</v>
      </c>
      <c r="Q1335" s="88">
        <v>3.8578000000000001</v>
      </c>
      <c r="R1335" s="85">
        <v>6.4467605028473193E-2</v>
      </c>
      <c r="S1335" s="86">
        <v>0</v>
      </c>
      <c r="T1335" s="86">
        <v>5.12</v>
      </c>
      <c r="U1335" s="88">
        <v>0.21239909083784</v>
      </c>
      <c r="V1335" s="89">
        <v>4.0999999999999996</v>
      </c>
      <c r="W1335" s="85">
        <v>56.558269079524401</v>
      </c>
      <c r="X1335" s="88">
        <v>66.3</v>
      </c>
      <c r="Y1335" s="85">
        <v>100</v>
      </c>
      <c r="Z1335" s="88">
        <v>100</v>
      </c>
      <c r="AA1335" s="85">
        <v>0</v>
      </c>
      <c r="AB1335" s="91">
        <v>0</v>
      </c>
      <c r="AC1335" s="86">
        <v>0</v>
      </c>
      <c r="AD1335" s="86">
        <v>0</v>
      </c>
      <c r="AE1335" s="86">
        <v>0</v>
      </c>
      <c r="AF1335" s="151">
        <v>1.8011024315199999</v>
      </c>
      <c r="AG1335" s="150">
        <v>1.3795930225299999E-10</v>
      </c>
      <c r="AH1335" s="86">
        <v>0.235288</v>
      </c>
      <c r="AI1335" s="88">
        <v>0.25846198325000003</v>
      </c>
      <c r="AJ1335" s="152">
        <v>1.96</v>
      </c>
      <c r="AK1335" s="153">
        <v>9</v>
      </c>
    </row>
    <row r="1336" spans="1:37" x14ac:dyDescent="0.2">
      <c r="A1336" s="149" t="s">
        <v>2926</v>
      </c>
      <c r="B1336" s="66" t="s">
        <v>2927</v>
      </c>
      <c r="C1336" s="67">
        <v>66</v>
      </c>
      <c r="D1336" s="84" t="s">
        <v>334</v>
      </c>
      <c r="E1336" s="85">
        <v>97.731958762886606</v>
      </c>
      <c r="F1336" s="91">
        <v>97.700582698341506</v>
      </c>
      <c r="G1336" s="86">
        <v>18.662782011056301</v>
      </c>
      <c r="H1336" s="86">
        <v>18.656805617809699</v>
      </c>
      <c r="I1336" s="86">
        <v>1.97</v>
      </c>
      <c r="J1336" s="86">
        <v>1.27</v>
      </c>
      <c r="K1336" s="87">
        <v>0</v>
      </c>
      <c r="L1336" s="150">
        <v>4.0000003468300002E-2</v>
      </c>
      <c r="M1336" s="86">
        <v>0</v>
      </c>
      <c r="N1336" s="86">
        <v>91.927267262754498</v>
      </c>
      <c r="O1336" s="86">
        <v>50.657482780212902</v>
      </c>
      <c r="P1336" s="86">
        <v>8.5000000000000006E-2</v>
      </c>
      <c r="Q1336" s="88">
        <v>0.34860000000000002</v>
      </c>
      <c r="R1336" s="85">
        <v>0</v>
      </c>
      <c r="S1336" s="86">
        <v>0</v>
      </c>
      <c r="T1336" s="86">
        <v>0.55000000000000004</v>
      </c>
      <c r="U1336" s="88">
        <v>2.2411474675033599E-2</v>
      </c>
      <c r="V1336" s="89">
        <v>4.91</v>
      </c>
      <c r="W1336" s="85">
        <v>63.0003512308419</v>
      </c>
      <c r="X1336" s="88">
        <v>60.7</v>
      </c>
      <c r="Y1336" s="85">
        <v>43.319999999999993</v>
      </c>
      <c r="Z1336" s="88"/>
      <c r="AA1336" s="85">
        <v>0</v>
      </c>
      <c r="AB1336" s="91">
        <v>0</v>
      </c>
      <c r="AC1336" s="86">
        <v>0</v>
      </c>
      <c r="AD1336" s="86">
        <v>0</v>
      </c>
      <c r="AE1336" s="86">
        <v>0</v>
      </c>
      <c r="AF1336" s="151">
        <v>16.1417109496</v>
      </c>
      <c r="AG1336" s="150">
        <v>0</v>
      </c>
      <c r="AH1336" s="86">
        <v>5.215E-3</v>
      </c>
      <c r="AI1336" s="88">
        <v>1.7012009436700001E-2</v>
      </c>
      <c r="AJ1336" s="152">
        <v>2.54</v>
      </c>
      <c r="AK1336" s="153">
        <v>22</v>
      </c>
    </row>
    <row r="1337" spans="1:37" x14ac:dyDescent="0.2">
      <c r="A1337" s="149" t="s">
        <v>2928</v>
      </c>
      <c r="B1337" s="66" t="s">
        <v>2929</v>
      </c>
      <c r="C1337" s="67">
        <v>45</v>
      </c>
      <c r="D1337" s="84" t="s">
        <v>334</v>
      </c>
      <c r="E1337" s="85">
        <v>71.747417488000906</v>
      </c>
      <c r="F1337" s="91">
        <v>71.692113215745906</v>
      </c>
      <c r="G1337" s="86">
        <v>21.3540329323774</v>
      </c>
      <c r="H1337" s="86">
        <v>21.323747259475802</v>
      </c>
      <c r="I1337" s="86">
        <v>24.79</v>
      </c>
      <c r="J1337" s="86">
        <v>37.520000000000003</v>
      </c>
      <c r="K1337" s="87">
        <v>0</v>
      </c>
      <c r="L1337" s="150">
        <v>2.00000036187E-2</v>
      </c>
      <c r="M1337" s="86">
        <v>4.0750668794504099</v>
      </c>
      <c r="N1337" s="86">
        <v>84.134801081498694</v>
      </c>
      <c r="O1337" s="86">
        <v>22.7406103286385</v>
      </c>
      <c r="P1337" s="86">
        <v>0.89400000000000002</v>
      </c>
      <c r="Q1337" s="88">
        <v>0.40970000000000001</v>
      </c>
      <c r="R1337" s="85">
        <v>8.31946755407654E-2</v>
      </c>
      <c r="S1337" s="86">
        <v>0</v>
      </c>
      <c r="T1337" s="86">
        <v>1.1399999999999999</v>
      </c>
      <c r="U1337" s="88">
        <v>0.11719238644518599</v>
      </c>
      <c r="V1337" s="89">
        <v>4.59</v>
      </c>
      <c r="W1337" s="85">
        <v>51.988656122633401</v>
      </c>
      <c r="X1337" s="88"/>
      <c r="Y1337" s="85">
        <v>64.199999999999989</v>
      </c>
      <c r="Z1337" s="88">
        <v>100</v>
      </c>
      <c r="AA1337" s="85">
        <v>0.82</v>
      </c>
      <c r="AB1337" s="91">
        <v>0.81</v>
      </c>
      <c r="AC1337" s="86">
        <v>0.34</v>
      </c>
      <c r="AD1337" s="86">
        <v>0.34</v>
      </c>
      <c r="AE1337" s="86">
        <v>0.01</v>
      </c>
      <c r="AF1337" s="151">
        <v>26.8254991855</v>
      </c>
      <c r="AG1337" s="150">
        <v>1.30268866138E-10</v>
      </c>
      <c r="AH1337" s="86">
        <v>0.28688200000000003</v>
      </c>
      <c r="AI1337" s="88">
        <v>0.13304798946800001</v>
      </c>
      <c r="AJ1337" s="152">
        <v>2.6</v>
      </c>
      <c r="AK1337" s="153">
        <v>20</v>
      </c>
    </row>
    <row r="1338" spans="1:37" x14ac:dyDescent="0.2">
      <c r="A1338" s="149" t="s">
        <v>2930</v>
      </c>
      <c r="B1338" s="66" t="s">
        <v>2931</v>
      </c>
      <c r="C1338" s="67">
        <v>66</v>
      </c>
      <c r="D1338" s="84" t="s">
        <v>334</v>
      </c>
      <c r="E1338" s="85">
        <v>94.3105318273618</v>
      </c>
      <c r="F1338" s="91">
        <v>94.291831849801795</v>
      </c>
      <c r="G1338" s="86">
        <v>18.764492482609</v>
      </c>
      <c r="H1338" s="86">
        <v>18.764492482609</v>
      </c>
      <c r="I1338" s="86">
        <v>5.44</v>
      </c>
      <c r="J1338" s="86">
        <v>4.33</v>
      </c>
      <c r="K1338" s="87">
        <v>0</v>
      </c>
      <c r="L1338" s="150">
        <v>6.0000024301200001E-2</v>
      </c>
      <c r="M1338" s="86">
        <v>0</v>
      </c>
      <c r="N1338" s="86">
        <v>94.103010233671995</v>
      </c>
      <c r="O1338" s="86">
        <v>26.3475836431227</v>
      </c>
      <c r="P1338" s="86">
        <v>0.24</v>
      </c>
      <c r="Q1338" s="88">
        <v>0.69610000000000005</v>
      </c>
      <c r="R1338" s="85">
        <v>0</v>
      </c>
      <c r="S1338" s="86">
        <v>0</v>
      </c>
      <c r="T1338" s="86">
        <v>1.67</v>
      </c>
      <c r="U1338" s="88">
        <v>7.4799910240107695E-2</v>
      </c>
      <c r="V1338" s="89">
        <v>4.71</v>
      </c>
      <c r="W1338" s="85">
        <v>72.588129560398798</v>
      </c>
      <c r="X1338" s="88">
        <v>80</v>
      </c>
      <c r="Y1338" s="85"/>
      <c r="Z1338" s="88"/>
      <c r="AA1338" s="85">
        <v>0.01</v>
      </c>
      <c r="AB1338" s="91">
        <v>0.01</v>
      </c>
      <c r="AC1338" s="86">
        <v>0</v>
      </c>
      <c r="AD1338" s="86">
        <v>0</v>
      </c>
      <c r="AE1338" s="86">
        <v>0</v>
      </c>
      <c r="AF1338" s="151">
        <v>81.701891188700003</v>
      </c>
      <c r="AG1338" s="150">
        <v>0</v>
      </c>
      <c r="AH1338" s="86">
        <v>2.8303999999999999E-2</v>
      </c>
      <c r="AI1338" s="88">
        <v>2.1873008925599999E-2</v>
      </c>
      <c r="AJ1338" s="152">
        <v>2.15</v>
      </c>
      <c r="AK1338" s="153">
        <v>6</v>
      </c>
    </row>
    <row r="1339" spans="1:37" x14ac:dyDescent="0.2">
      <c r="A1339" s="149" t="s">
        <v>2932</v>
      </c>
      <c r="B1339" s="66" t="s">
        <v>2933</v>
      </c>
      <c r="C1339" s="67">
        <v>45</v>
      </c>
      <c r="D1339" s="84" t="s">
        <v>334</v>
      </c>
      <c r="E1339" s="85">
        <v>88.052209847301299</v>
      </c>
      <c r="F1339" s="91">
        <v>88.004837978128293</v>
      </c>
      <c r="G1339" s="86">
        <v>21.5229551983067</v>
      </c>
      <c r="H1339" s="86">
        <v>21.502796956105399</v>
      </c>
      <c r="I1339" s="86">
        <v>10.220000000000001</v>
      </c>
      <c r="J1339" s="86">
        <v>17.91</v>
      </c>
      <c r="K1339" s="87">
        <v>1.12E-2</v>
      </c>
      <c r="L1339" s="150">
        <v>1.09476001158E-8</v>
      </c>
      <c r="M1339" s="86">
        <v>2.40285595217725E-3</v>
      </c>
      <c r="N1339" s="86">
        <v>83.271266664648195</v>
      </c>
      <c r="O1339" s="86">
        <v>6.6780821917808204</v>
      </c>
      <c r="P1339" s="86">
        <v>0.38500000000000001</v>
      </c>
      <c r="Q1339" s="88">
        <v>1.8366</v>
      </c>
      <c r="R1339" s="85">
        <v>3.1479538300104901E-2</v>
      </c>
      <c r="S1339" s="86">
        <v>0</v>
      </c>
      <c r="T1339" s="86">
        <v>2.44</v>
      </c>
      <c r="U1339" s="88">
        <v>0.68739605906364998</v>
      </c>
      <c r="V1339" s="89">
        <v>4.6100000000000003</v>
      </c>
      <c r="W1339" s="85">
        <v>55.320094813665897</v>
      </c>
      <c r="X1339" s="88">
        <v>57.833333333299997</v>
      </c>
      <c r="Y1339" s="85"/>
      <c r="Z1339" s="88"/>
      <c r="AA1339" s="85">
        <v>0</v>
      </c>
      <c r="AB1339" s="91">
        <v>0</v>
      </c>
      <c r="AC1339" s="86">
        <v>0</v>
      </c>
      <c r="AD1339" s="86">
        <v>0</v>
      </c>
      <c r="AE1339" s="86">
        <v>0</v>
      </c>
      <c r="AF1339" s="151">
        <v>34.668700082400001</v>
      </c>
      <c r="AG1339" s="150">
        <v>0</v>
      </c>
      <c r="AH1339" s="86">
        <v>0.109038</v>
      </c>
      <c r="AI1339" s="88">
        <v>2.09890032894E-2</v>
      </c>
      <c r="AJ1339" s="152">
        <v>2.54</v>
      </c>
      <c r="AK1339" s="153">
        <v>21</v>
      </c>
    </row>
    <row r="1340" spans="1:37" x14ac:dyDescent="0.2">
      <c r="A1340" s="149" t="s">
        <v>2934</v>
      </c>
      <c r="B1340" s="66" t="s">
        <v>2935</v>
      </c>
      <c r="C1340" s="67">
        <v>45</v>
      </c>
      <c r="D1340" s="84" t="s">
        <v>334</v>
      </c>
      <c r="E1340" s="85">
        <v>65.9348441926346</v>
      </c>
      <c r="F1340" s="91">
        <v>65.859596317280406</v>
      </c>
      <c r="G1340" s="86">
        <v>14.261685552407901</v>
      </c>
      <c r="H1340" s="86">
        <v>14.255046033994301</v>
      </c>
      <c r="I1340" s="86">
        <v>50.7</v>
      </c>
      <c r="J1340" s="86">
        <v>78.81</v>
      </c>
      <c r="K1340" s="87">
        <v>0</v>
      </c>
      <c r="L1340" s="150">
        <v>9.9999984814400006E-2</v>
      </c>
      <c r="M1340" s="86">
        <v>0</v>
      </c>
      <c r="N1340" s="86">
        <v>63.573692727151801</v>
      </c>
      <c r="O1340" s="86">
        <v>9.4078118437631293</v>
      </c>
      <c r="P1340" s="86">
        <v>1.5429999999999999</v>
      </c>
      <c r="Q1340" s="88">
        <v>0.63939999999999997</v>
      </c>
      <c r="R1340" s="85">
        <v>0</v>
      </c>
      <c r="S1340" s="86">
        <v>0</v>
      </c>
      <c r="T1340" s="86">
        <v>1.68</v>
      </c>
      <c r="U1340" s="88">
        <v>1.9409525495750699</v>
      </c>
      <c r="V1340" s="89">
        <v>4.38</v>
      </c>
      <c r="W1340" s="85">
        <v>54.757396991000299</v>
      </c>
      <c r="X1340" s="88">
        <v>55.2</v>
      </c>
      <c r="Y1340" s="85">
        <v>99.860000000000014</v>
      </c>
      <c r="Z1340" s="88"/>
      <c r="AA1340" s="85">
        <v>0</v>
      </c>
      <c r="AB1340" s="91">
        <v>0</v>
      </c>
      <c r="AC1340" s="86">
        <v>0</v>
      </c>
      <c r="AD1340" s="86">
        <v>0</v>
      </c>
      <c r="AE1340" s="86">
        <v>0.04</v>
      </c>
      <c r="AF1340" s="151">
        <v>0.51450376453299995</v>
      </c>
      <c r="AG1340" s="150">
        <v>2.3280210502200001E-10</v>
      </c>
      <c r="AH1340" s="86">
        <v>0.216807</v>
      </c>
      <c r="AI1340" s="88">
        <v>1.3310014123200001E-2</v>
      </c>
      <c r="AJ1340" s="152">
        <v>2.58</v>
      </c>
      <c r="AK1340" s="153">
        <v>15</v>
      </c>
    </row>
    <row r="1341" spans="1:37" x14ac:dyDescent="0.2">
      <c r="A1341" s="149" t="s">
        <v>2936</v>
      </c>
      <c r="B1341" s="66" t="s">
        <v>2937</v>
      </c>
      <c r="C1341" s="67">
        <v>66</v>
      </c>
      <c r="D1341" s="84" t="s">
        <v>334</v>
      </c>
      <c r="E1341" s="85">
        <v>93.399827403080195</v>
      </c>
      <c r="F1341" s="91">
        <v>93.383231545406304</v>
      </c>
      <c r="G1341" s="86">
        <v>22.650856346255999</v>
      </c>
      <c r="H1341" s="86">
        <v>22.640069038767901</v>
      </c>
      <c r="I1341" s="86">
        <v>0</v>
      </c>
      <c r="J1341" s="86">
        <v>7.81</v>
      </c>
      <c r="K1341" s="87">
        <v>0</v>
      </c>
      <c r="L1341" s="150">
        <v>4.1006642090800003E-8</v>
      </c>
      <c r="M1341" s="86">
        <v>0</v>
      </c>
      <c r="N1341" s="86">
        <v>92.788110262371305</v>
      </c>
      <c r="O1341" s="86">
        <v>22.185970636215298</v>
      </c>
      <c r="P1341" s="86">
        <v>0.27400000000000002</v>
      </c>
      <c r="Q1341" s="88">
        <v>2.3325999999999998</v>
      </c>
      <c r="R1341" s="85">
        <v>0</v>
      </c>
      <c r="S1341" s="86">
        <v>0.2</v>
      </c>
      <c r="T1341" s="86">
        <v>2.5</v>
      </c>
      <c r="U1341" s="88">
        <v>7.2191980881571999E-2</v>
      </c>
      <c r="V1341" s="89">
        <v>4.67</v>
      </c>
      <c r="W1341" s="85">
        <v>67.606575416191703</v>
      </c>
      <c r="X1341" s="88">
        <v>78.733333333299996</v>
      </c>
      <c r="Y1341" s="85">
        <v>100</v>
      </c>
      <c r="Z1341" s="88"/>
      <c r="AA1341" s="85">
        <v>0</v>
      </c>
      <c r="AB1341" s="91">
        <v>0</v>
      </c>
      <c r="AC1341" s="86">
        <v>0</v>
      </c>
      <c r="AD1341" s="86">
        <v>0</v>
      </c>
      <c r="AE1341" s="86">
        <v>0</v>
      </c>
      <c r="AF1341" s="151">
        <v>40.336704452399999</v>
      </c>
      <c r="AG1341" s="150">
        <v>0</v>
      </c>
      <c r="AH1341" s="86">
        <v>5.7199E-2</v>
      </c>
      <c r="AI1341" s="88">
        <v>3.00350208977E-2</v>
      </c>
      <c r="AJ1341" s="152">
        <v>1.83</v>
      </c>
      <c r="AK1341" s="153">
        <v>4</v>
      </c>
    </row>
    <row r="1342" spans="1:37" x14ac:dyDescent="0.2">
      <c r="A1342" s="149" t="s">
        <v>2938</v>
      </c>
      <c r="B1342" s="66" t="s">
        <v>2939</v>
      </c>
      <c r="C1342" s="67">
        <v>66</v>
      </c>
      <c r="D1342" s="84" t="s">
        <v>334</v>
      </c>
      <c r="E1342" s="85">
        <v>96.400835289244796</v>
      </c>
      <c r="F1342" s="91">
        <v>96.374085323760895</v>
      </c>
      <c r="G1342" s="86">
        <v>24.4460168438492</v>
      </c>
      <c r="H1342" s="86">
        <v>24.4460168438492</v>
      </c>
      <c r="I1342" s="86">
        <v>0.87</v>
      </c>
      <c r="J1342" s="86">
        <v>1.32</v>
      </c>
      <c r="K1342" s="87">
        <v>0</v>
      </c>
      <c r="L1342" s="150">
        <v>9.5945450359899996E-9</v>
      </c>
      <c r="M1342" s="86">
        <v>0</v>
      </c>
      <c r="N1342" s="86">
        <v>96.369422895640398</v>
      </c>
      <c r="O1342" s="86">
        <v>48.166786484543501</v>
      </c>
      <c r="P1342" s="86">
        <v>0.114</v>
      </c>
      <c r="Q1342" s="88">
        <v>2.2435</v>
      </c>
      <c r="R1342" s="85">
        <v>0</v>
      </c>
      <c r="S1342" s="86">
        <v>0</v>
      </c>
      <c r="T1342" s="86">
        <v>2.09</v>
      </c>
      <c r="U1342" s="88">
        <v>0</v>
      </c>
      <c r="V1342" s="89">
        <v>4.74</v>
      </c>
      <c r="W1342" s="85">
        <v>70.153438323801296</v>
      </c>
      <c r="X1342" s="88">
        <v>78.066666666700002</v>
      </c>
      <c r="Y1342" s="85">
        <v>100</v>
      </c>
      <c r="Z1342" s="88"/>
      <c r="AA1342" s="85">
        <v>0</v>
      </c>
      <c r="AB1342" s="91">
        <v>0</v>
      </c>
      <c r="AC1342" s="86">
        <v>0</v>
      </c>
      <c r="AD1342" s="86">
        <v>0</v>
      </c>
      <c r="AE1342" s="86">
        <v>0</v>
      </c>
      <c r="AF1342" s="151">
        <v>77.261895140899995</v>
      </c>
      <c r="AG1342" s="150">
        <v>0</v>
      </c>
      <c r="AH1342" s="86">
        <v>9.2750000000000003E-3</v>
      </c>
      <c r="AI1342" s="88">
        <v>0.14358995399999999</v>
      </c>
      <c r="AJ1342" s="152">
        <v>1.88</v>
      </c>
      <c r="AK1342" s="153">
        <v>3</v>
      </c>
    </row>
    <row r="1343" spans="1:37" x14ac:dyDescent="0.2">
      <c r="A1343" s="149" t="s">
        <v>2292</v>
      </c>
      <c r="B1343" s="66" t="s">
        <v>2940</v>
      </c>
      <c r="C1343" s="67">
        <v>66</v>
      </c>
      <c r="D1343" s="84" t="s">
        <v>334</v>
      </c>
      <c r="E1343" s="85">
        <v>90.974424188677006</v>
      </c>
      <c r="F1343" s="91">
        <v>90.940122315460101</v>
      </c>
      <c r="G1343" s="86">
        <v>20.041496900281899</v>
      </c>
      <c r="H1343" s="86">
        <v>20.033967220795301</v>
      </c>
      <c r="I1343" s="86">
        <v>19.71</v>
      </c>
      <c r="J1343" s="86">
        <v>12.25</v>
      </c>
      <c r="K1343" s="87">
        <v>0</v>
      </c>
      <c r="L1343" s="150">
        <v>0.29999998968800001</v>
      </c>
      <c r="M1343" s="86">
        <v>0</v>
      </c>
      <c r="N1343" s="86">
        <v>89.712406046503801</v>
      </c>
      <c r="O1343" s="86">
        <v>8.5077779911657405</v>
      </c>
      <c r="P1343" s="86">
        <v>0.23</v>
      </c>
      <c r="Q1343" s="88">
        <v>2.8351999999999999</v>
      </c>
      <c r="R1343" s="85">
        <v>0</v>
      </c>
      <c r="S1343" s="86">
        <v>0.2</v>
      </c>
      <c r="T1343" s="86">
        <v>2.92</v>
      </c>
      <c r="U1343" s="88">
        <v>0.52540430195688004</v>
      </c>
      <c r="V1343" s="89">
        <v>4.7</v>
      </c>
      <c r="W1343" s="85">
        <v>64.446830165633202</v>
      </c>
      <c r="X1343" s="88">
        <v>70.2</v>
      </c>
      <c r="Y1343" s="85">
        <v>91.97999999999999</v>
      </c>
      <c r="Z1343" s="88"/>
      <c r="AA1343" s="85">
        <v>0</v>
      </c>
      <c r="AB1343" s="91">
        <v>0</v>
      </c>
      <c r="AC1343" s="86">
        <v>0</v>
      </c>
      <c r="AD1343" s="86">
        <v>0</v>
      </c>
      <c r="AE1343" s="86">
        <v>0</v>
      </c>
      <c r="AF1343" s="151">
        <v>42.757896653400003</v>
      </c>
      <c r="AG1343" s="150">
        <v>0</v>
      </c>
      <c r="AH1343" s="86">
        <v>8.8262999999999994E-2</v>
      </c>
      <c r="AI1343" s="88">
        <v>4.3495000051200002E-2</v>
      </c>
      <c r="AJ1343" s="152">
        <v>2.19</v>
      </c>
      <c r="AK1343" s="153">
        <v>6</v>
      </c>
    </row>
    <row r="1344" spans="1:37" x14ac:dyDescent="0.2">
      <c r="A1344" s="149" t="s">
        <v>2941</v>
      </c>
      <c r="B1344" s="66" t="s">
        <v>2942</v>
      </c>
      <c r="C1344" s="67">
        <v>66</v>
      </c>
      <c r="D1344" s="84" t="s">
        <v>334</v>
      </c>
      <c r="E1344" s="85">
        <v>96.102018250525504</v>
      </c>
      <c r="F1344" s="91">
        <v>96.078931700263695</v>
      </c>
      <c r="G1344" s="86">
        <v>20.645451342057601</v>
      </c>
      <c r="H1344" s="86">
        <v>20.645451342057601</v>
      </c>
      <c r="I1344" s="86">
        <v>1.87</v>
      </c>
      <c r="J1344" s="86">
        <v>1.4</v>
      </c>
      <c r="K1344" s="87">
        <v>0</v>
      </c>
      <c r="L1344" s="150">
        <v>3.9999995296900001E-2</v>
      </c>
      <c r="M1344" s="86">
        <v>0</v>
      </c>
      <c r="N1344" s="86">
        <v>95.281183109554405</v>
      </c>
      <c r="O1344" s="86">
        <v>37.026022304832701</v>
      </c>
      <c r="P1344" s="86">
        <v>0.125</v>
      </c>
      <c r="Q1344" s="88">
        <v>1.1880999999999999</v>
      </c>
      <c r="R1344" s="85">
        <v>0</v>
      </c>
      <c r="S1344" s="86">
        <v>0</v>
      </c>
      <c r="T1344" s="86">
        <v>1.91</v>
      </c>
      <c r="U1344" s="88">
        <v>5.3463590080073897E-2</v>
      </c>
      <c r="V1344" s="89">
        <v>4.95</v>
      </c>
      <c r="W1344" s="85">
        <v>71.569252405837901</v>
      </c>
      <c r="X1344" s="88">
        <v>71</v>
      </c>
      <c r="Y1344" s="85">
        <v>3.1400000000000006</v>
      </c>
      <c r="Z1344" s="88"/>
      <c r="AA1344" s="85">
        <v>0</v>
      </c>
      <c r="AB1344" s="91">
        <v>0</v>
      </c>
      <c r="AC1344" s="86">
        <v>0</v>
      </c>
      <c r="AD1344" s="86">
        <v>0</v>
      </c>
      <c r="AE1344" s="86">
        <v>0</v>
      </c>
      <c r="AF1344" s="151">
        <v>83.286591686600005</v>
      </c>
      <c r="AG1344" s="150">
        <v>0</v>
      </c>
      <c r="AH1344" s="86">
        <v>7.0070000000000002E-3</v>
      </c>
      <c r="AI1344" s="88">
        <v>1.8855135587599999E-8</v>
      </c>
      <c r="AJ1344" s="152">
        <v>2.14</v>
      </c>
      <c r="AK1344" s="153">
        <v>6</v>
      </c>
    </row>
    <row r="1345" spans="1:37" x14ac:dyDescent="0.2">
      <c r="A1345" s="149" t="s">
        <v>2943</v>
      </c>
      <c r="B1345" s="66" t="s">
        <v>2944</v>
      </c>
      <c r="C1345" s="67">
        <v>66</v>
      </c>
      <c r="D1345" s="84" t="s">
        <v>334</v>
      </c>
      <c r="E1345" s="85">
        <v>93.902214122216094</v>
      </c>
      <c r="F1345" s="91">
        <v>93.887026610689801</v>
      </c>
      <c r="G1345" s="86">
        <v>21.001073974029399</v>
      </c>
      <c r="H1345" s="86">
        <v>20.991310573762501</v>
      </c>
      <c r="I1345" s="86">
        <v>13.15</v>
      </c>
      <c r="J1345" s="86">
        <v>7.27</v>
      </c>
      <c r="K1345" s="87">
        <v>1.21E-2</v>
      </c>
      <c r="L1345" s="150">
        <v>5.0000001009599997E-2</v>
      </c>
      <c r="M1345" s="86">
        <v>0</v>
      </c>
      <c r="N1345" s="86">
        <v>92.835820895522403</v>
      </c>
      <c r="O1345" s="86">
        <v>16.3197969543147</v>
      </c>
      <c r="P1345" s="86">
        <v>0.14799999999999999</v>
      </c>
      <c r="Q1345" s="88">
        <v>3.0857000000000001</v>
      </c>
      <c r="R1345" s="85">
        <v>0</v>
      </c>
      <c r="S1345" s="86">
        <v>0</v>
      </c>
      <c r="T1345" s="86">
        <v>2.61</v>
      </c>
      <c r="U1345" s="88">
        <v>0.33304043132532701</v>
      </c>
      <c r="V1345" s="89">
        <v>4.87</v>
      </c>
      <c r="W1345" s="85">
        <v>67.512360021611102</v>
      </c>
      <c r="X1345" s="88">
        <v>75.5</v>
      </c>
      <c r="Y1345" s="85">
        <v>100</v>
      </c>
      <c r="Z1345" s="88"/>
      <c r="AA1345" s="85">
        <v>0</v>
      </c>
      <c r="AB1345" s="91">
        <v>0</v>
      </c>
      <c r="AC1345" s="86">
        <v>0</v>
      </c>
      <c r="AD1345" s="86">
        <v>0</v>
      </c>
      <c r="AE1345" s="86">
        <v>0</v>
      </c>
      <c r="AF1345" s="151">
        <v>47.416307229499999</v>
      </c>
      <c r="AG1345" s="150">
        <v>0</v>
      </c>
      <c r="AH1345" s="86">
        <v>4.0723000000000002E-2</v>
      </c>
      <c r="AI1345" s="88">
        <v>1.4274205846700001E-8</v>
      </c>
      <c r="AJ1345" s="152">
        <v>2.25</v>
      </c>
      <c r="AK1345" s="153">
        <v>10</v>
      </c>
    </row>
    <row r="1346" spans="1:37" x14ac:dyDescent="0.2">
      <c r="A1346" s="149" t="s">
        <v>2945</v>
      </c>
      <c r="B1346" s="66" t="s">
        <v>2946</v>
      </c>
      <c r="C1346" s="67">
        <v>45</v>
      </c>
      <c r="D1346" s="84" t="s">
        <v>334</v>
      </c>
      <c r="E1346" s="85">
        <v>87.472829825285501</v>
      </c>
      <c r="F1346" s="91">
        <v>87.321502269913296</v>
      </c>
      <c r="G1346" s="86">
        <v>21.674233044435301</v>
      </c>
      <c r="H1346" s="86">
        <v>21.546292474893399</v>
      </c>
      <c r="I1346" s="86">
        <v>7.59</v>
      </c>
      <c r="J1346" s="86">
        <v>7.46</v>
      </c>
      <c r="K1346" s="87">
        <v>0</v>
      </c>
      <c r="L1346" s="150">
        <v>6.9999998078699999E-2</v>
      </c>
      <c r="M1346" s="86">
        <v>0</v>
      </c>
      <c r="N1346" s="86">
        <v>85.470581729705799</v>
      </c>
      <c r="O1346" s="86">
        <v>19.703552261691801</v>
      </c>
      <c r="P1346" s="86">
        <v>0.23599999999999999</v>
      </c>
      <c r="Q1346" s="88">
        <v>1.6508</v>
      </c>
      <c r="R1346" s="85">
        <v>0</v>
      </c>
      <c r="S1346" s="86">
        <v>0</v>
      </c>
      <c r="T1346" s="86">
        <v>1.67</v>
      </c>
      <c r="U1346" s="88">
        <v>1.84206906039345</v>
      </c>
      <c r="V1346" s="89">
        <v>4.79</v>
      </c>
      <c r="W1346" s="85">
        <v>64.370707363268394</v>
      </c>
      <c r="X1346" s="88">
        <v>72.266666666700004</v>
      </c>
      <c r="Y1346" s="85">
        <v>15.420000000000002</v>
      </c>
      <c r="Z1346" s="88"/>
      <c r="AA1346" s="85">
        <v>0</v>
      </c>
      <c r="AB1346" s="91">
        <v>0</v>
      </c>
      <c r="AC1346" s="86">
        <v>0</v>
      </c>
      <c r="AD1346" s="86">
        <v>0</v>
      </c>
      <c r="AE1346" s="86">
        <v>0</v>
      </c>
      <c r="AF1346" s="151">
        <v>22.112600401000002</v>
      </c>
      <c r="AG1346" s="150">
        <v>2.15160461887E-10</v>
      </c>
      <c r="AH1346" s="86">
        <v>3.1403E-2</v>
      </c>
      <c r="AI1346" s="88">
        <v>1.6369208237299999E-8</v>
      </c>
      <c r="AJ1346" s="152">
        <v>2.74</v>
      </c>
      <c r="AK1346" s="153">
        <v>32</v>
      </c>
    </row>
    <row r="1347" spans="1:37" x14ac:dyDescent="0.2">
      <c r="A1347" s="149" t="s">
        <v>2947</v>
      </c>
      <c r="B1347" s="66" t="s">
        <v>2948</v>
      </c>
      <c r="C1347" s="67">
        <v>66</v>
      </c>
      <c r="D1347" s="84" t="s">
        <v>334</v>
      </c>
      <c r="E1347" s="85">
        <v>67.810789198499094</v>
      </c>
      <c r="F1347" s="91">
        <v>67.670336880523294</v>
      </c>
      <c r="G1347" s="86">
        <v>14.937155276701301</v>
      </c>
      <c r="H1347" s="86">
        <v>14.927928482089801</v>
      </c>
      <c r="I1347" s="86">
        <v>36.51</v>
      </c>
      <c r="J1347" s="86">
        <v>120.56</v>
      </c>
      <c r="K1347" s="87">
        <v>0</v>
      </c>
      <c r="L1347" s="150">
        <v>9.2213502720000003E-9</v>
      </c>
      <c r="M1347" s="86">
        <v>7.1909785400641798E-3</v>
      </c>
      <c r="N1347" s="86">
        <v>66.204414933652302</v>
      </c>
      <c r="O1347" s="86">
        <v>30.421743205248401</v>
      </c>
      <c r="P1347" s="86">
        <v>3.61</v>
      </c>
      <c r="Q1347" s="88">
        <v>3.4514999999999998</v>
      </c>
      <c r="R1347" s="85">
        <v>6.5427898455901606E-2</v>
      </c>
      <c r="S1347" s="86">
        <v>0</v>
      </c>
      <c r="T1347" s="86">
        <v>4.49</v>
      </c>
      <c r="U1347" s="88">
        <v>0.83553751204609295</v>
      </c>
      <c r="V1347" s="89">
        <v>4.13</v>
      </c>
      <c r="W1347" s="85">
        <v>47.8877408233908</v>
      </c>
      <c r="X1347" s="88">
        <v>50.133333333300001</v>
      </c>
      <c r="Y1347" s="85">
        <v>42.879999999999995</v>
      </c>
      <c r="Z1347" s="88">
        <v>100</v>
      </c>
      <c r="AA1347" s="85">
        <v>0.03</v>
      </c>
      <c r="AB1347" s="91">
        <v>0</v>
      </c>
      <c r="AC1347" s="86">
        <v>0.02</v>
      </c>
      <c r="AD1347" s="86">
        <v>0</v>
      </c>
      <c r="AE1347" s="86">
        <v>0</v>
      </c>
      <c r="AF1347" s="151">
        <v>3.2383389046899999E-6</v>
      </c>
      <c r="AG1347" s="150">
        <v>7.0590017505000003E-3</v>
      </c>
      <c r="AH1347" s="86">
        <v>0.71285500000000002</v>
      </c>
      <c r="AI1347" s="88">
        <v>0.61122594733799995</v>
      </c>
      <c r="AJ1347" s="152">
        <v>2.38</v>
      </c>
      <c r="AK1347" s="153">
        <v>9</v>
      </c>
    </row>
    <row r="1348" spans="1:37" x14ac:dyDescent="0.2">
      <c r="A1348" s="149" t="s">
        <v>2949</v>
      </c>
      <c r="B1348" s="66" t="s">
        <v>2950</v>
      </c>
      <c r="C1348" s="67">
        <v>45</v>
      </c>
      <c r="D1348" s="84" t="s">
        <v>334</v>
      </c>
      <c r="E1348" s="85">
        <v>78.530313485373895</v>
      </c>
      <c r="F1348" s="91">
        <v>78.406281935940299</v>
      </c>
      <c r="G1348" s="86">
        <v>17.409836924716299</v>
      </c>
      <c r="H1348" s="86">
        <v>17.354808842925401</v>
      </c>
      <c r="I1348" s="86">
        <v>14.36</v>
      </c>
      <c r="J1348" s="86">
        <v>31.1</v>
      </c>
      <c r="K1348" s="87">
        <v>0</v>
      </c>
      <c r="L1348" s="150">
        <v>3.2362127885999999E-9</v>
      </c>
      <c r="M1348" s="86">
        <v>1.5942360036491701E-2</v>
      </c>
      <c r="N1348" s="86">
        <v>75.593914518496405</v>
      </c>
      <c r="O1348" s="86">
        <v>12.705018359853099</v>
      </c>
      <c r="P1348" s="86">
        <v>0.62</v>
      </c>
      <c r="Q1348" s="88">
        <v>1.1257999999999999</v>
      </c>
      <c r="R1348" s="85">
        <v>6.2050136510300301E-2</v>
      </c>
      <c r="S1348" s="86">
        <v>0</v>
      </c>
      <c r="T1348" s="86">
        <v>2.0499999999999998</v>
      </c>
      <c r="U1348" s="88">
        <v>0.74680968144854898</v>
      </c>
      <c r="V1348" s="89">
        <v>4.3899999999999997</v>
      </c>
      <c r="W1348" s="85">
        <v>53.123019169699297</v>
      </c>
      <c r="X1348" s="88">
        <v>56.9</v>
      </c>
      <c r="Y1348" s="85">
        <v>100</v>
      </c>
      <c r="Z1348" s="88">
        <v>100</v>
      </c>
      <c r="AA1348" s="85">
        <v>0</v>
      </c>
      <c r="AB1348" s="91">
        <v>0</v>
      </c>
      <c r="AC1348" s="86">
        <v>0</v>
      </c>
      <c r="AD1348" s="86">
        <v>0</v>
      </c>
      <c r="AE1348" s="86">
        <v>0</v>
      </c>
      <c r="AF1348" s="151">
        <v>3.2649000540799999</v>
      </c>
      <c r="AG1348" s="150">
        <v>2.4657238373699998E-10</v>
      </c>
      <c r="AH1348" s="86">
        <v>0.217059</v>
      </c>
      <c r="AI1348" s="88">
        <v>7.4088028070800005E-2</v>
      </c>
      <c r="AJ1348" s="152">
        <v>2.41</v>
      </c>
      <c r="AK1348" s="153">
        <v>11</v>
      </c>
    </row>
    <row r="1349" spans="1:37" x14ac:dyDescent="0.2">
      <c r="A1349" s="149" t="s">
        <v>2951</v>
      </c>
      <c r="B1349" s="66" t="s">
        <v>2952</v>
      </c>
      <c r="C1349" s="67">
        <v>45</v>
      </c>
      <c r="D1349" s="84" t="s">
        <v>334</v>
      </c>
      <c r="E1349" s="85">
        <v>72.315564913063497</v>
      </c>
      <c r="F1349" s="91">
        <v>72.188680823770497</v>
      </c>
      <c r="G1349" s="86">
        <v>16.938328755280999</v>
      </c>
      <c r="H1349" s="86">
        <v>16.899287497037001</v>
      </c>
      <c r="I1349" s="86">
        <v>66.69</v>
      </c>
      <c r="J1349" s="86">
        <v>81.48</v>
      </c>
      <c r="K1349" s="87">
        <v>0</v>
      </c>
      <c r="L1349" s="150">
        <v>1.15402174887E-9</v>
      </c>
      <c r="M1349" s="86">
        <v>1.25419344954972E-3</v>
      </c>
      <c r="N1349" s="86">
        <v>68.846637774360403</v>
      </c>
      <c r="O1349" s="86">
        <v>6.4915758176412304</v>
      </c>
      <c r="P1349" s="86">
        <v>1.78</v>
      </c>
      <c r="Q1349" s="88">
        <v>2.169</v>
      </c>
      <c r="R1349" s="85">
        <v>3.4240712206813899E-2</v>
      </c>
      <c r="S1349" s="86">
        <v>0</v>
      </c>
      <c r="T1349" s="86">
        <v>3.62</v>
      </c>
      <c r="U1349" s="88">
        <v>0.482438405443467</v>
      </c>
      <c r="V1349" s="89">
        <v>4.28</v>
      </c>
      <c r="W1349" s="85">
        <v>47.323814473381702</v>
      </c>
      <c r="X1349" s="88">
        <v>49.666666666700003</v>
      </c>
      <c r="Y1349" s="85">
        <v>100</v>
      </c>
      <c r="Z1349" s="88"/>
      <c r="AA1349" s="85">
        <v>0</v>
      </c>
      <c r="AB1349" s="91">
        <v>0</v>
      </c>
      <c r="AC1349" s="86">
        <v>0</v>
      </c>
      <c r="AD1349" s="86">
        <v>0</v>
      </c>
      <c r="AE1349" s="86">
        <v>0</v>
      </c>
      <c r="AF1349" s="151">
        <v>3.28010706076E-2</v>
      </c>
      <c r="AG1349" s="150">
        <v>1.05432378204E-10</v>
      </c>
      <c r="AH1349" s="86">
        <v>0.35427999999999998</v>
      </c>
      <c r="AI1349" s="88">
        <v>0.21242196428900001</v>
      </c>
      <c r="AJ1349" s="152">
        <v>2.42</v>
      </c>
      <c r="AK1349" s="153">
        <v>10</v>
      </c>
    </row>
    <row r="1350" spans="1:37" x14ac:dyDescent="0.2">
      <c r="A1350" s="149" t="s">
        <v>2953</v>
      </c>
      <c r="B1350" s="66" t="s">
        <v>2954</v>
      </c>
      <c r="C1350" s="67">
        <v>45</v>
      </c>
      <c r="D1350" s="84" t="s">
        <v>334</v>
      </c>
      <c r="E1350" s="85">
        <v>69.223104992106798</v>
      </c>
      <c r="F1350" s="91">
        <v>69.030304598742305</v>
      </c>
      <c r="G1350" s="86">
        <v>14.686472917367601</v>
      </c>
      <c r="H1350" s="86">
        <v>14.6398902719909</v>
      </c>
      <c r="I1350" s="86">
        <v>17.600000000000001</v>
      </c>
      <c r="J1350" s="86">
        <v>65.88</v>
      </c>
      <c r="K1350" s="87">
        <v>0</v>
      </c>
      <c r="L1350" s="150">
        <v>6.3249417289799998E-9</v>
      </c>
      <c r="M1350" s="86">
        <v>1.72388213246502E-3</v>
      </c>
      <c r="N1350" s="86">
        <v>66.776857344448203</v>
      </c>
      <c r="O1350" s="86">
        <v>7.5786769428387899</v>
      </c>
      <c r="P1350" s="86">
        <v>1.349</v>
      </c>
      <c r="Q1350" s="88">
        <v>1.1214</v>
      </c>
      <c r="R1350" s="85">
        <v>1.999600079984E-2</v>
      </c>
      <c r="S1350" s="86">
        <v>0</v>
      </c>
      <c r="T1350" s="86">
        <v>2.23</v>
      </c>
      <c r="U1350" s="88">
        <v>0.55640381977692099</v>
      </c>
      <c r="V1350" s="89">
        <v>4.07</v>
      </c>
      <c r="W1350" s="85">
        <v>53.634061800928897</v>
      </c>
      <c r="X1350" s="88">
        <v>41.366666666699999</v>
      </c>
      <c r="Y1350" s="85">
        <v>100</v>
      </c>
      <c r="Z1350" s="88"/>
      <c r="AA1350" s="85">
        <v>0</v>
      </c>
      <c r="AB1350" s="91">
        <v>0</v>
      </c>
      <c r="AC1350" s="86">
        <v>0</v>
      </c>
      <c r="AD1350" s="86">
        <v>0</v>
      </c>
      <c r="AE1350" s="86">
        <v>0</v>
      </c>
      <c r="AF1350" s="151">
        <v>2.13740378419</v>
      </c>
      <c r="AG1350" s="150">
        <v>1.47982355525E-9</v>
      </c>
      <c r="AH1350" s="86">
        <v>0.31180000000000002</v>
      </c>
      <c r="AI1350" s="88">
        <v>9.08140353678E-2</v>
      </c>
      <c r="AJ1350" s="152">
        <v>2.4700000000000002</v>
      </c>
      <c r="AK1350" s="153">
        <v>9</v>
      </c>
    </row>
    <row r="1351" spans="1:37" x14ac:dyDescent="0.2">
      <c r="A1351" s="149" t="s">
        <v>2955</v>
      </c>
      <c r="B1351" s="66" t="s">
        <v>2956</v>
      </c>
      <c r="C1351" s="67">
        <v>45</v>
      </c>
      <c r="D1351" s="84" t="s">
        <v>334</v>
      </c>
      <c r="E1351" s="85">
        <v>76.160190574645497</v>
      </c>
      <c r="F1351" s="91">
        <v>76.135469806953296</v>
      </c>
      <c r="G1351" s="86">
        <v>17.176438861046801</v>
      </c>
      <c r="H1351" s="86">
        <v>17.1652021484594</v>
      </c>
      <c r="I1351" s="86">
        <v>35.630000000000003</v>
      </c>
      <c r="J1351" s="86">
        <v>64.56</v>
      </c>
      <c r="K1351" s="87">
        <v>0</v>
      </c>
      <c r="L1351" s="150">
        <v>0.129999992584</v>
      </c>
      <c r="M1351" s="86">
        <v>0</v>
      </c>
      <c r="N1351" s="86">
        <v>73.229834627067206</v>
      </c>
      <c r="O1351" s="86">
        <v>5.6368960468521196</v>
      </c>
      <c r="P1351" s="86">
        <v>1.419</v>
      </c>
      <c r="Q1351" s="88">
        <v>0.67420000000000002</v>
      </c>
      <c r="R1351" s="85">
        <v>0</v>
      </c>
      <c r="S1351" s="86">
        <v>0</v>
      </c>
      <c r="T1351" s="86">
        <v>1.59</v>
      </c>
      <c r="U1351" s="88">
        <v>0.84500078656988098</v>
      </c>
      <c r="V1351" s="89">
        <v>4.22</v>
      </c>
      <c r="W1351" s="85">
        <v>46.1163571886879</v>
      </c>
      <c r="X1351" s="88">
        <v>42.6</v>
      </c>
      <c r="Y1351" s="85">
        <v>-100</v>
      </c>
      <c r="Z1351" s="88"/>
      <c r="AA1351" s="85">
        <v>0</v>
      </c>
      <c r="AB1351" s="91">
        <v>0</v>
      </c>
      <c r="AC1351" s="86">
        <v>0</v>
      </c>
      <c r="AD1351" s="86">
        <v>0</v>
      </c>
      <c r="AE1351" s="86">
        <v>0.05</v>
      </c>
      <c r="AF1351" s="151">
        <v>0.90280034236700002</v>
      </c>
      <c r="AG1351" s="150">
        <v>4.1515779710900001E-12</v>
      </c>
      <c r="AH1351" s="86">
        <v>0.17405699999999999</v>
      </c>
      <c r="AI1351" s="88">
        <v>2.4415995312400001E-2</v>
      </c>
      <c r="AJ1351" s="152">
        <v>2.52</v>
      </c>
      <c r="AK1351" s="153">
        <v>17</v>
      </c>
    </row>
    <row r="1352" spans="1:37" x14ac:dyDescent="0.2">
      <c r="A1352" s="149" t="s">
        <v>2957</v>
      </c>
      <c r="B1352" s="66" t="s">
        <v>2958</v>
      </c>
      <c r="C1352" s="67">
        <v>45</v>
      </c>
      <c r="D1352" s="84" t="s">
        <v>334</v>
      </c>
      <c r="E1352" s="85">
        <v>56.871845389825999</v>
      </c>
      <c r="F1352" s="91">
        <v>56.830207074451302</v>
      </c>
      <c r="G1352" s="86">
        <v>15.4925000253892</v>
      </c>
      <c r="H1352" s="86">
        <v>15.4782820640418</v>
      </c>
      <c r="I1352" s="86">
        <v>52.31</v>
      </c>
      <c r="J1352" s="86">
        <v>130.74</v>
      </c>
      <c r="K1352" s="87">
        <v>0</v>
      </c>
      <c r="L1352" s="150">
        <v>2.0000000882500001E-2</v>
      </c>
      <c r="M1352" s="86">
        <v>2.8771145096764101E-3</v>
      </c>
      <c r="N1352" s="86">
        <v>54.307463416622497</v>
      </c>
      <c r="O1352" s="86">
        <v>13.4872640645043</v>
      </c>
      <c r="P1352" s="86">
        <v>5.0549999999999997</v>
      </c>
      <c r="Q1352" s="88">
        <v>1.986</v>
      </c>
      <c r="R1352" s="85">
        <v>1.1933174224343699E-2</v>
      </c>
      <c r="S1352" s="86">
        <v>0</v>
      </c>
      <c r="T1352" s="86">
        <v>2.81</v>
      </c>
      <c r="U1352" s="88">
        <v>0.83885971949993399</v>
      </c>
      <c r="V1352" s="89">
        <v>3.71</v>
      </c>
      <c r="W1352" s="85">
        <v>40.708428991651502</v>
      </c>
      <c r="X1352" s="88">
        <v>28.733333333299999</v>
      </c>
      <c r="Y1352" s="85"/>
      <c r="Z1352" s="88"/>
      <c r="AA1352" s="85">
        <v>0</v>
      </c>
      <c r="AB1352" s="91">
        <v>0</v>
      </c>
      <c r="AC1352" s="86">
        <v>0</v>
      </c>
      <c r="AD1352" s="86">
        <v>0</v>
      </c>
      <c r="AE1352" s="86">
        <v>0.02</v>
      </c>
      <c r="AF1352" s="151">
        <v>13.2037995539</v>
      </c>
      <c r="AG1352" s="150">
        <v>6.3679982176000002E-3</v>
      </c>
      <c r="AH1352" s="86">
        <v>0.77690999999999999</v>
      </c>
      <c r="AI1352" s="88">
        <v>0.159497967825</v>
      </c>
      <c r="AJ1352" s="152">
        <v>2.5099999999999998</v>
      </c>
      <c r="AK1352" s="153">
        <v>10</v>
      </c>
    </row>
    <row r="1353" spans="1:37" x14ac:dyDescent="0.2">
      <c r="A1353" s="149" t="s">
        <v>2959</v>
      </c>
      <c r="B1353" s="66" t="s">
        <v>2960</v>
      </c>
      <c r="C1353" s="67">
        <v>45</v>
      </c>
      <c r="D1353" s="84" t="s">
        <v>334</v>
      </c>
      <c r="E1353" s="85">
        <v>69.3333333333333</v>
      </c>
      <c r="F1353" s="91">
        <v>69.129701686121905</v>
      </c>
      <c r="G1353" s="86">
        <v>18.905317769130999</v>
      </c>
      <c r="H1353" s="86">
        <v>18.782101167315201</v>
      </c>
      <c r="I1353" s="86">
        <v>30.92</v>
      </c>
      <c r="J1353" s="86">
        <v>69.180000000000007</v>
      </c>
      <c r="K1353" s="87">
        <v>0</v>
      </c>
      <c r="L1353" s="150">
        <v>6.00000010643E-2</v>
      </c>
      <c r="M1353" s="86">
        <v>0</v>
      </c>
      <c r="N1353" s="86">
        <v>67.137070258042499</v>
      </c>
      <c r="O1353" s="86">
        <v>11.302681992337201</v>
      </c>
      <c r="P1353" s="86">
        <v>2.2050000000000001</v>
      </c>
      <c r="Q1353" s="88">
        <v>0.72060000000000002</v>
      </c>
      <c r="R1353" s="85">
        <v>0</v>
      </c>
      <c r="S1353" s="86">
        <v>0</v>
      </c>
      <c r="T1353" s="86">
        <v>1.45</v>
      </c>
      <c r="U1353" s="88">
        <v>0.36575875486381298</v>
      </c>
      <c r="V1353" s="89">
        <v>4.3499999999999996</v>
      </c>
      <c r="W1353" s="85">
        <v>46.438220951961398</v>
      </c>
      <c r="X1353" s="88">
        <v>31.733333333299999</v>
      </c>
      <c r="Y1353" s="85">
        <v>99.800000000000011</v>
      </c>
      <c r="Z1353" s="88">
        <v>100</v>
      </c>
      <c r="AA1353" s="85">
        <v>0</v>
      </c>
      <c r="AB1353" s="91">
        <v>0</v>
      </c>
      <c r="AC1353" s="86">
        <v>0</v>
      </c>
      <c r="AD1353" s="86">
        <v>0</v>
      </c>
      <c r="AE1353" s="86">
        <v>0.01</v>
      </c>
      <c r="AF1353" s="151">
        <v>3.0051999239199998</v>
      </c>
      <c r="AG1353" s="150">
        <v>1.5215085556600001E-10</v>
      </c>
      <c r="AH1353" s="86">
        <v>0.32188899999999998</v>
      </c>
      <c r="AI1353" s="88">
        <v>3.6527019443399998E-2</v>
      </c>
      <c r="AJ1353" s="152">
        <v>2.61</v>
      </c>
      <c r="AK1353" s="153">
        <v>18</v>
      </c>
    </row>
    <row r="1354" spans="1:37" x14ac:dyDescent="0.2">
      <c r="A1354" s="149" t="s">
        <v>2961</v>
      </c>
      <c r="B1354" s="66" t="s">
        <v>2962</v>
      </c>
      <c r="C1354" s="67">
        <v>45</v>
      </c>
      <c r="D1354" s="84" t="s">
        <v>334</v>
      </c>
      <c r="E1354" s="85">
        <v>43.758454749074097</v>
      </c>
      <c r="F1354" s="91">
        <v>43.689707936930297</v>
      </c>
      <c r="G1354" s="86">
        <v>13.879094316191001</v>
      </c>
      <c r="H1354" s="86">
        <v>13.829197436409199</v>
      </c>
      <c r="I1354" s="86">
        <v>56.43</v>
      </c>
      <c r="J1354" s="86">
        <v>256.22000000000003</v>
      </c>
      <c r="K1354" s="87">
        <v>1.23E-2</v>
      </c>
      <c r="L1354" s="150">
        <v>3.0000001690599999E-2</v>
      </c>
      <c r="M1354" s="86">
        <v>6.4037342871450901E-5</v>
      </c>
      <c r="N1354" s="86">
        <v>42.2010969738268</v>
      </c>
      <c r="O1354" s="86">
        <v>8.3139684998708994</v>
      </c>
      <c r="P1354" s="86">
        <v>9.4060000000000006</v>
      </c>
      <c r="Q1354" s="88">
        <v>1.7741</v>
      </c>
      <c r="R1354" s="85">
        <v>1.28749839062701E-2</v>
      </c>
      <c r="S1354" s="86">
        <v>0</v>
      </c>
      <c r="T1354" s="86">
        <v>3.34</v>
      </c>
      <c r="U1354" s="88">
        <v>1.21526622757412</v>
      </c>
      <c r="V1354" s="89">
        <v>3.22</v>
      </c>
      <c r="W1354" s="85">
        <v>32.3388742106441</v>
      </c>
      <c r="X1354" s="88">
        <v>39.733333333300003</v>
      </c>
      <c r="Y1354" s="85">
        <v>-77.400000000000006</v>
      </c>
      <c r="Z1354" s="88"/>
      <c r="AA1354" s="85">
        <v>0.05</v>
      </c>
      <c r="AB1354" s="91">
        <v>0.09</v>
      </c>
      <c r="AC1354" s="86">
        <v>0</v>
      </c>
      <c r="AD1354" s="86">
        <v>0</v>
      </c>
      <c r="AE1354" s="86">
        <v>0</v>
      </c>
      <c r="AF1354" s="151">
        <v>1.6269011636299999</v>
      </c>
      <c r="AG1354" s="150">
        <v>5.5719992253500002E-3</v>
      </c>
      <c r="AH1354" s="86">
        <v>1.3936599999999999</v>
      </c>
      <c r="AI1354" s="88">
        <v>0.35401993744100002</v>
      </c>
      <c r="AJ1354" s="152">
        <v>2.59</v>
      </c>
      <c r="AK1354" s="153">
        <v>11</v>
      </c>
    </row>
    <row r="1355" spans="1:37" x14ac:dyDescent="0.2">
      <c r="A1355" s="149" t="s">
        <v>2963</v>
      </c>
      <c r="B1355" s="66" t="s">
        <v>2964</v>
      </c>
      <c r="C1355" s="67">
        <v>45</v>
      </c>
      <c r="D1355" s="84" t="s">
        <v>334</v>
      </c>
      <c r="E1355" s="85">
        <v>60.155855709434299</v>
      </c>
      <c r="F1355" s="91">
        <v>59.998460261926603</v>
      </c>
      <c r="G1355" s="86">
        <v>11.180209233296001</v>
      </c>
      <c r="H1355" s="86">
        <v>11.114342660154101</v>
      </c>
      <c r="I1355" s="86">
        <v>126.07</v>
      </c>
      <c r="J1355" s="86">
        <v>155.51</v>
      </c>
      <c r="K1355" s="87">
        <v>9.4999999999999998E-3</v>
      </c>
      <c r="L1355" s="150">
        <v>1.03999988193</v>
      </c>
      <c r="M1355" s="86">
        <v>2.9952521445177202E-3</v>
      </c>
      <c r="N1355" s="86">
        <v>59.005987407572597</v>
      </c>
      <c r="O1355" s="86">
        <v>2.0853282264070598</v>
      </c>
      <c r="P1355" s="86">
        <v>6.9930000000000003</v>
      </c>
      <c r="Q1355" s="88">
        <v>3.1364999999999998</v>
      </c>
      <c r="R1355" s="85">
        <v>2.98270033803937E-2</v>
      </c>
      <c r="S1355" s="86">
        <v>0.5</v>
      </c>
      <c r="T1355" s="86">
        <v>5.39</v>
      </c>
      <c r="U1355" s="88">
        <v>2.06239360837617</v>
      </c>
      <c r="V1355" s="89">
        <v>3.54</v>
      </c>
      <c r="W1355" s="85">
        <v>41.714318421666498</v>
      </c>
      <c r="X1355" s="88">
        <v>25.8</v>
      </c>
      <c r="Y1355" s="85">
        <v>-19.239999999999995</v>
      </c>
      <c r="Z1355" s="88">
        <v>-100</v>
      </c>
      <c r="AA1355" s="85">
        <v>0.55000000000000004</v>
      </c>
      <c r="AB1355" s="91">
        <v>0.53</v>
      </c>
      <c r="AC1355" s="86">
        <v>0.05</v>
      </c>
      <c r="AD1355" s="86">
        <v>0.04</v>
      </c>
      <c r="AE1355" s="86">
        <v>0</v>
      </c>
      <c r="AF1355" s="151">
        <v>4.2424926421199999E-7</v>
      </c>
      <c r="AG1355" s="150">
        <v>5.5999985743199997E-3</v>
      </c>
      <c r="AH1355" s="86">
        <v>1.103748</v>
      </c>
      <c r="AI1355" s="88">
        <v>0.48534289619999998</v>
      </c>
      <c r="AJ1355" s="152">
        <v>2.4300000000000002</v>
      </c>
      <c r="AK1355" s="153">
        <v>9</v>
      </c>
    </row>
    <row r="1356" spans="1:37" x14ac:dyDescent="0.2">
      <c r="A1356" s="149" t="s">
        <v>2965</v>
      </c>
      <c r="B1356" s="66" t="s">
        <v>2966</v>
      </c>
      <c r="C1356" s="67">
        <v>45</v>
      </c>
      <c r="D1356" s="84" t="s">
        <v>334</v>
      </c>
      <c r="E1356" s="85">
        <v>58.7221771388825</v>
      </c>
      <c r="F1356" s="91">
        <v>58.645374449339201</v>
      </c>
      <c r="G1356" s="86">
        <v>12.7927196846742</v>
      </c>
      <c r="H1356" s="86">
        <v>12.769533967076301</v>
      </c>
      <c r="I1356" s="86">
        <v>94.34</v>
      </c>
      <c r="J1356" s="86">
        <v>139.86000000000001</v>
      </c>
      <c r="K1356" s="87">
        <v>0</v>
      </c>
      <c r="L1356" s="150">
        <v>0.34000002300100002</v>
      </c>
      <c r="M1356" s="86">
        <v>0</v>
      </c>
      <c r="N1356" s="86">
        <v>56.303824629570599</v>
      </c>
      <c r="O1356" s="86">
        <v>2.7052238805970101</v>
      </c>
      <c r="P1356" s="86">
        <v>4.8739999999999997</v>
      </c>
      <c r="Q1356" s="88">
        <v>2.9142999999999999</v>
      </c>
      <c r="R1356" s="85">
        <v>0</v>
      </c>
      <c r="S1356" s="86">
        <v>0.8</v>
      </c>
      <c r="T1356" s="86">
        <v>3.55</v>
      </c>
      <c r="U1356" s="88">
        <v>1.8403663343380501</v>
      </c>
      <c r="V1356" s="89">
        <v>3.77</v>
      </c>
      <c r="W1356" s="85">
        <v>36.829061014864898</v>
      </c>
      <c r="X1356" s="88">
        <v>39.733333333300003</v>
      </c>
      <c r="Y1356" s="85">
        <v>1.6800000000000068</v>
      </c>
      <c r="Z1356" s="88"/>
      <c r="AA1356" s="85">
        <v>0</v>
      </c>
      <c r="AB1356" s="91">
        <v>0</v>
      </c>
      <c r="AC1356" s="86">
        <v>0</v>
      </c>
      <c r="AD1356" s="86">
        <v>0</v>
      </c>
      <c r="AE1356" s="86">
        <v>0</v>
      </c>
      <c r="AF1356" s="151">
        <v>2.1109200976499999E-6</v>
      </c>
      <c r="AG1356" s="150">
        <v>1.7500038533299999E-4</v>
      </c>
      <c r="AH1356" s="86">
        <v>0.58557800000000004</v>
      </c>
      <c r="AI1356" s="88">
        <v>0.139408011448</v>
      </c>
      <c r="AJ1356" s="152">
        <v>2.44</v>
      </c>
      <c r="AK1356" s="153">
        <v>9</v>
      </c>
    </row>
    <row r="1357" spans="1:37" x14ac:dyDescent="0.2">
      <c r="A1357" s="149" t="s">
        <v>2967</v>
      </c>
      <c r="B1357" s="66" t="s">
        <v>2968</v>
      </c>
      <c r="C1357" s="67">
        <v>45</v>
      </c>
      <c r="D1357" s="84" t="s">
        <v>334</v>
      </c>
      <c r="E1357" s="85">
        <v>73.339724954124605</v>
      </c>
      <c r="F1357" s="91">
        <v>73.322199542277502</v>
      </c>
      <c r="G1357" s="86">
        <v>18.453227768499598</v>
      </c>
      <c r="H1357" s="86">
        <v>18.446011422444901</v>
      </c>
      <c r="I1357" s="86">
        <v>65.16</v>
      </c>
      <c r="J1357" s="86">
        <v>73.28</v>
      </c>
      <c r="K1357" s="87">
        <v>0</v>
      </c>
      <c r="L1357" s="150">
        <v>8.0000036551199999E-2</v>
      </c>
      <c r="M1357" s="86">
        <v>2.94684247232194E-4</v>
      </c>
      <c r="N1357" s="86">
        <v>71.016662193132802</v>
      </c>
      <c r="O1357" s="86">
        <v>26.6095238095238</v>
      </c>
      <c r="P1357" s="86">
        <v>1.1279999999999999</v>
      </c>
      <c r="Q1357" s="88">
        <v>1.8671</v>
      </c>
      <c r="R1357" s="85">
        <v>1.3290802764487001E-2</v>
      </c>
      <c r="S1357" s="86">
        <v>0.4</v>
      </c>
      <c r="T1357" s="86">
        <v>2.88</v>
      </c>
      <c r="U1357" s="88">
        <v>1.1793571266571801</v>
      </c>
      <c r="V1357" s="89">
        <v>4.29</v>
      </c>
      <c r="W1357" s="85">
        <v>45.100872390680898</v>
      </c>
      <c r="X1357" s="88">
        <v>45.166666666700003</v>
      </c>
      <c r="Y1357" s="85">
        <v>-1.9999999999996021E-2</v>
      </c>
      <c r="Z1357" s="88">
        <v>-100</v>
      </c>
      <c r="AA1357" s="85">
        <v>0</v>
      </c>
      <c r="AB1357" s="91">
        <v>0</v>
      </c>
      <c r="AC1357" s="86">
        <v>0</v>
      </c>
      <c r="AD1357" s="86">
        <v>0</v>
      </c>
      <c r="AE1357" s="86">
        <v>0</v>
      </c>
      <c r="AF1357" s="151">
        <v>1.33480496766</v>
      </c>
      <c r="AG1357" s="150">
        <v>3.2548659160100001E-11</v>
      </c>
      <c r="AH1357" s="86">
        <v>0.42980800000000002</v>
      </c>
      <c r="AI1357" s="88">
        <v>4.4716017286599997E-2</v>
      </c>
      <c r="AJ1357" s="152">
        <v>2.5099999999999998</v>
      </c>
      <c r="AK1357" s="153">
        <v>14</v>
      </c>
    </row>
    <row r="1358" spans="1:37" x14ac:dyDescent="0.2">
      <c r="A1358" s="149" t="s">
        <v>2969</v>
      </c>
      <c r="B1358" s="66" t="s">
        <v>2970</v>
      </c>
      <c r="C1358" s="67">
        <v>45</v>
      </c>
      <c r="D1358" s="84" t="s">
        <v>334</v>
      </c>
      <c r="E1358" s="85">
        <v>59.597126932810603</v>
      </c>
      <c r="F1358" s="91">
        <v>59.551778112611402</v>
      </c>
      <c r="G1358" s="86">
        <v>17.985927237086599</v>
      </c>
      <c r="H1358" s="86">
        <v>17.970567152825499</v>
      </c>
      <c r="I1358" s="86">
        <v>107.93</v>
      </c>
      <c r="J1358" s="86">
        <v>174.36</v>
      </c>
      <c r="K1358" s="87">
        <v>0</v>
      </c>
      <c r="L1358" s="150">
        <v>9.99999952745E-2</v>
      </c>
      <c r="M1358" s="86">
        <v>0</v>
      </c>
      <c r="N1358" s="86">
        <v>59.2412620442093</v>
      </c>
      <c r="O1358" s="86">
        <v>9.5945659095733404</v>
      </c>
      <c r="P1358" s="86">
        <v>4.4290000000000003</v>
      </c>
      <c r="Q1358" s="88">
        <v>2.2593000000000001</v>
      </c>
      <c r="R1358" s="85">
        <v>0</v>
      </c>
      <c r="S1358" s="86">
        <v>0.3</v>
      </c>
      <c r="T1358" s="86">
        <v>2.94</v>
      </c>
      <c r="U1358" s="88">
        <v>0.35547623575534998</v>
      </c>
      <c r="V1358" s="89">
        <v>3.5</v>
      </c>
      <c r="W1358" s="85">
        <v>32.3430480351916</v>
      </c>
      <c r="X1358" s="88"/>
      <c r="Y1358" s="85">
        <v>55.800000000000011</v>
      </c>
      <c r="Z1358" s="88">
        <v>-100</v>
      </c>
      <c r="AA1358" s="85">
        <v>0</v>
      </c>
      <c r="AB1358" s="91">
        <v>0</v>
      </c>
      <c r="AC1358" s="86">
        <v>0</v>
      </c>
      <c r="AD1358" s="86">
        <v>0</v>
      </c>
      <c r="AE1358" s="86">
        <v>0</v>
      </c>
      <c r="AF1358" s="151">
        <v>8.5630229466799996E-7</v>
      </c>
      <c r="AG1358" s="150">
        <v>3.5411379999100002E-10</v>
      </c>
      <c r="AH1358" s="86">
        <v>1.408901</v>
      </c>
      <c r="AI1358" s="88">
        <v>0.36718601325799999</v>
      </c>
      <c r="AJ1358" s="152">
        <v>2.7</v>
      </c>
      <c r="AK1358" s="153">
        <v>21</v>
      </c>
    </row>
    <row r="1359" spans="1:37" x14ac:dyDescent="0.2">
      <c r="A1359" s="149" t="s">
        <v>2971</v>
      </c>
      <c r="B1359" s="66" t="s">
        <v>2972</v>
      </c>
      <c r="C1359" s="67">
        <v>45</v>
      </c>
      <c r="D1359" s="84" t="s">
        <v>334</v>
      </c>
      <c r="E1359" s="85">
        <v>51.764415968457399</v>
      </c>
      <c r="F1359" s="91">
        <v>51.738541153277502</v>
      </c>
      <c r="G1359" s="86">
        <v>17.206752094627898</v>
      </c>
      <c r="H1359" s="86">
        <v>17.205519960571699</v>
      </c>
      <c r="I1359" s="86">
        <v>60.98</v>
      </c>
      <c r="J1359" s="86">
        <v>167.81</v>
      </c>
      <c r="K1359" s="87">
        <v>0</v>
      </c>
      <c r="L1359" s="150">
        <v>0.14999999298300001</v>
      </c>
      <c r="M1359" s="86">
        <v>0</v>
      </c>
      <c r="N1359" s="86">
        <v>52.818489289740697</v>
      </c>
      <c r="O1359" s="86">
        <v>4.96038580778505</v>
      </c>
      <c r="P1359" s="86">
        <v>4.3170000000000002</v>
      </c>
      <c r="Q1359" s="88">
        <v>0.83509999999999995</v>
      </c>
      <c r="R1359" s="85">
        <v>0</v>
      </c>
      <c r="S1359" s="86">
        <v>0.8</v>
      </c>
      <c r="T1359" s="86">
        <v>1.38</v>
      </c>
      <c r="U1359" s="88">
        <v>0.42138984721537698</v>
      </c>
      <c r="V1359" s="89">
        <v>3.6</v>
      </c>
      <c r="W1359" s="85">
        <v>32.9903163961839</v>
      </c>
      <c r="X1359" s="88"/>
      <c r="Y1359" s="85"/>
      <c r="Z1359" s="88">
        <v>-100</v>
      </c>
      <c r="AA1359" s="85">
        <v>0</v>
      </c>
      <c r="AB1359" s="91">
        <v>0</v>
      </c>
      <c r="AC1359" s="86">
        <v>0</v>
      </c>
      <c r="AD1359" s="86">
        <v>0</v>
      </c>
      <c r="AE1359" s="86">
        <v>0.16</v>
      </c>
      <c r="AF1359" s="151">
        <v>0</v>
      </c>
      <c r="AG1359" s="150">
        <v>3.7400016028399998E-4</v>
      </c>
      <c r="AH1359" s="86">
        <v>0.78515599999999997</v>
      </c>
      <c r="AI1359" s="88">
        <v>0.19731600622199999</v>
      </c>
      <c r="AJ1359" s="152">
        <v>2.76</v>
      </c>
      <c r="AK1359" s="153">
        <v>21</v>
      </c>
    </row>
    <row r="1360" spans="1:37" x14ac:dyDescent="0.2">
      <c r="A1360" s="149" t="s">
        <v>2973</v>
      </c>
      <c r="B1360" s="66" t="s">
        <v>2974</v>
      </c>
      <c r="C1360" s="67">
        <v>45</v>
      </c>
      <c r="D1360" s="84" t="s">
        <v>334</v>
      </c>
      <c r="E1360" s="85">
        <v>44.5116118911887</v>
      </c>
      <c r="F1360" s="91">
        <v>44.501664307303798</v>
      </c>
      <c r="G1360" s="86">
        <v>14.938210200099499</v>
      </c>
      <c r="H1360" s="86">
        <v>14.935914603818301</v>
      </c>
      <c r="I1360" s="86">
        <v>155.69999999999999</v>
      </c>
      <c r="J1360" s="86">
        <v>219.24</v>
      </c>
      <c r="K1360" s="87">
        <v>0</v>
      </c>
      <c r="L1360" s="150">
        <v>6.0000012407899997E-2</v>
      </c>
      <c r="M1360" s="86">
        <v>5.8903278682581002E-2</v>
      </c>
      <c r="N1360" s="86">
        <v>43.241550003867303</v>
      </c>
      <c r="O1360" s="86">
        <v>6.1195613724796596</v>
      </c>
      <c r="P1360" s="86">
        <v>8.44</v>
      </c>
      <c r="Q1360" s="88">
        <v>1.5304</v>
      </c>
      <c r="R1360" s="85">
        <v>3.2566217976552299E-2</v>
      </c>
      <c r="S1360" s="86">
        <v>1.1000000000000001</v>
      </c>
      <c r="T1360" s="86">
        <v>3.22</v>
      </c>
      <c r="U1360" s="88">
        <v>0.89757814592340401</v>
      </c>
      <c r="V1360" s="89">
        <v>3.26</v>
      </c>
      <c r="W1360" s="85">
        <v>28.643285943953501</v>
      </c>
      <c r="X1360" s="88"/>
      <c r="Y1360" s="85">
        <v>-80.92</v>
      </c>
      <c r="Z1360" s="88">
        <v>-88.88</v>
      </c>
      <c r="AA1360" s="85">
        <v>0.52</v>
      </c>
      <c r="AB1360" s="91">
        <v>0.52</v>
      </c>
      <c r="AC1360" s="86">
        <v>0.23</v>
      </c>
      <c r="AD1360" s="86">
        <v>0.23</v>
      </c>
      <c r="AE1360" s="86">
        <v>0</v>
      </c>
      <c r="AF1360" s="151">
        <v>0</v>
      </c>
      <c r="AG1360" s="150">
        <v>3.6749998950499998E-3</v>
      </c>
      <c r="AH1360" s="86">
        <v>1.7263250000000001</v>
      </c>
      <c r="AI1360" s="88">
        <v>0.80848596986400001</v>
      </c>
      <c r="AJ1360" s="152">
        <v>2.59</v>
      </c>
      <c r="AK1360" s="153">
        <v>13</v>
      </c>
    </row>
    <row r="1361" spans="1:37" x14ac:dyDescent="0.2">
      <c r="A1361" s="149" t="s">
        <v>2975</v>
      </c>
      <c r="B1361" s="66" t="s">
        <v>2976</v>
      </c>
      <c r="C1361" s="67">
        <v>45</v>
      </c>
      <c r="D1361" s="84" t="s">
        <v>334</v>
      </c>
      <c r="E1361" s="85">
        <v>34.0678975580703</v>
      </c>
      <c r="F1361" s="91">
        <v>34.058493464154701</v>
      </c>
      <c r="G1361" s="86">
        <v>10.2400133747113</v>
      </c>
      <c r="H1361" s="86">
        <v>10.2400133747113</v>
      </c>
      <c r="I1361" s="86">
        <v>245.79</v>
      </c>
      <c r="J1361" s="86">
        <v>308.64999999999998</v>
      </c>
      <c r="K1361" s="87">
        <v>0</v>
      </c>
      <c r="L1361" s="150">
        <v>2.6145222046699998E-8</v>
      </c>
      <c r="M1361" s="86">
        <v>2.1254897336291E-2</v>
      </c>
      <c r="N1361" s="86">
        <v>33.468402448486898</v>
      </c>
      <c r="O1361" s="86">
        <v>1.0355865185464099</v>
      </c>
      <c r="P1361" s="86">
        <v>13.97</v>
      </c>
      <c r="Q1361" s="88">
        <v>1.2074</v>
      </c>
      <c r="R1361" s="85">
        <v>4.2900042900042901E-2</v>
      </c>
      <c r="S1361" s="86">
        <v>0.1</v>
      </c>
      <c r="T1361" s="86">
        <v>3.24</v>
      </c>
      <c r="U1361" s="88">
        <v>0.69799274839869196</v>
      </c>
      <c r="V1361" s="89">
        <v>3.01</v>
      </c>
      <c r="W1361" s="85">
        <v>26.161759872887199</v>
      </c>
      <c r="X1361" s="88"/>
      <c r="Y1361" s="85">
        <v>77.38</v>
      </c>
      <c r="Z1361" s="88">
        <v>100</v>
      </c>
      <c r="AA1361" s="85">
        <v>0.52</v>
      </c>
      <c r="AB1361" s="91">
        <v>0.54</v>
      </c>
      <c r="AC1361" s="86">
        <v>0.2</v>
      </c>
      <c r="AD1361" s="86">
        <v>0.2</v>
      </c>
      <c r="AE1361" s="86">
        <v>0.68</v>
      </c>
      <c r="AF1361" s="151">
        <v>0</v>
      </c>
      <c r="AG1361" s="150">
        <v>9.0889993610700007E-3</v>
      </c>
      <c r="AH1361" s="86">
        <v>1.769037</v>
      </c>
      <c r="AI1361" s="88">
        <v>1.0498989840899999</v>
      </c>
      <c r="AJ1361" s="152">
        <v>2.77</v>
      </c>
      <c r="AK1361" s="153">
        <v>17</v>
      </c>
    </row>
    <row r="1362" spans="1:37" x14ac:dyDescent="0.2">
      <c r="A1362" s="149" t="s">
        <v>710</v>
      </c>
      <c r="B1362" s="66" t="s">
        <v>2977</v>
      </c>
      <c r="C1362" s="67">
        <v>45</v>
      </c>
      <c r="D1362" s="84" t="s">
        <v>334</v>
      </c>
      <c r="E1362" s="85">
        <v>64.465680093790795</v>
      </c>
      <c r="F1362" s="91">
        <v>64.433236740622803</v>
      </c>
      <c r="G1362" s="86">
        <v>17.326962638529402</v>
      </c>
      <c r="H1362" s="86">
        <v>17.308528915138499</v>
      </c>
      <c r="I1362" s="86">
        <v>56.76</v>
      </c>
      <c r="J1362" s="86">
        <v>60.83</v>
      </c>
      <c r="K1362" s="87">
        <v>0</v>
      </c>
      <c r="L1362" s="150">
        <v>0.27000001374100002</v>
      </c>
      <c r="M1362" s="86">
        <v>9.6431808512656106E-2</v>
      </c>
      <c r="N1362" s="86">
        <v>63.387641034026601</v>
      </c>
      <c r="O1362" s="86">
        <v>5.2645935624659002</v>
      </c>
      <c r="P1362" s="86">
        <v>1.3320000000000001</v>
      </c>
      <c r="Q1362" s="88">
        <v>1.4664999999999999</v>
      </c>
      <c r="R1362" s="85">
        <v>1.9782393669634E-2</v>
      </c>
      <c r="S1362" s="86">
        <v>0.9</v>
      </c>
      <c r="T1362" s="86">
        <v>2.72</v>
      </c>
      <c r="U1362" s="88">
        <v>0.53973942088614602</v>
      </c>
      <c r="V1362" s="89">
        <v>4.1500000000000004</v>
      </c>
      <c r="W1362" s="85">
        <v>48.553000949964002</v>
      </c>
      <c r="X1362" s="88"/>
      <c r="Y1362" s="85">
        <v>93.1</v>
      </c>
      <c r="Z1362" s="88">
        <v>100</v>
      </c>
      <c r="AA1362" s="85">
        <v>0</v>
      </c>
      <c r="AB1362" s="91">
        <v>0</v>
      </c>
      <c r="AC1362" s="86">
        <v>0</v>
      </c>
      <c r="AD1362" s="86">
        <v>0</v>
      </c>
      <c r="AE1362" s="86">
        <v>0</v>
      </c>
      <c r="AF1362" s="151">
        <v>0</v>
      </c>
      <c r="AG1362" s="150">
        <v>2.7988986227299999E-10</v>
      </c>
      <c r="AH1362" s="86">
        <v>0.50067799999999996</v>
      </c>
      <c r="AI1362" s="88">
        <v>0.119118024898</v>
      </c>
      <c r="AJ1362" s="152">
        <v>2.5099999999999998</v>
      </c>
      <c r="AK1362" s="153">
        <v>13</v>
      </c>
    </row>
    <row r="1363" spans="1:37" x14ac:dyDescent="0.2">
      <c r="A1363" s="149" t="s">
        <v>2978</v>
      </c>
      <c r="B1363" s="66" t="s">
        <v>2979</v>
      </c>
      <c r="C1363" s="67">
        <v>66</v>
      </c>
      <c r="D1363" s="84" t="s">
        <v>334</v>
      </c>
      <c r="E1363" s="85">
        <v>82.653032400214698</v>
      </c>
      <c r="F1363" s="91">
        <v>82.617251866708102</v>
      </c>
      <c r="G1363" s="86">
        <v>16.8611056184854</v>
      </c>
      <c r="H1363" s="86">
        <v>16.855456060563299</v>
      </c>
      <c r="I1363" s="86">
        <v>33</v>
      </c>
      <c r="J1363" s="86">
        <v>21.32</v>
      </c>
      <c r="K1363" s="87">
        <v>0</v>
      </c>
      <c r="L1363" s="150">
        <v>8.0000015477800002E-2</v>
      </c>
      <c r="M1363" s="86">
        <v>6.96960045280701E-4</v>
      </c>
      <c r="N1363" s="86">
        <v>80.805472843089206</v>
      </c>
      <c r="O1363" s="86">
        <v>5.70458952811894</v>
      </c>
      <c r="P1363" s="86">
        <v>0.50700000000000001</v>
      </c>
      <c r="Q1363" s="88">
        <v>1.6007</v>
      </c>
      <c r="R1363" s="85">
        <v>1.2547051442910901E-2</v>
      </c>
      <c r="S1363" s="86">
        <v>0.2</v>
      </c>
      <c r="T1363" s="86">
        <v>2.68</v>
      </c>
      <c r="U1363" s="88">
        <v>0.18172744649397901</v>
      </c>
      <c r="V1363" s="89">
        <v>4.45</v>
      </c>
      <c r="W1363" s="85">
        <v>58.397043830853796</v>
      </c>
      <c r="X1363" s="88">
        <v>50.6</v>
      </c>
      <c r="Y1363" s="85">
        <v>100</v>
      </c>
      <c r="Z1363" s="88"/>
      <c r="AA1363" s="85">
        <v>0</v>
      </c>
      <c r="AB1363" s="91">
        <v>0</v>
      </c>
      <c r="AC1363" s="86">
        <v>0</v>
      </c>
      <c r="AD1363" s="86">
        <v>0</v>
      </c>
      <c r="AE1363" s="86">
        <v>0</v>
      </c>
      <c r="AF1363" s="151">
        <v>0</v>
      </c>
      <c r="AG1363" s="150">
        <v>2.1602451476500001E-11</v>
      </c>
      <c r="AH1363" s="86">
        <v>0.137734</v>
      </c>
      <c r="AI1363" s="88">
        <v>1.5661014228500001E-2</v>
      </c>
      <c r="AJ1363" s="152">
        <v>2.2599999999999998</v>
      </c>
      <c r="AK1363" s="153">
        <v>5</v>
      </c>
    </row>
    <row r="1364" spans="1:37" x14ac:dyDescent="0.2">
      <c r="A1364" s="149" t="s">
        <v>2980</v>
      </c>
      <c r="B1364" s="66" t="s">
        <v>2981</v>
      </c>
      <c r="C1364" s="67">
        <v>45</v>
      </c>
      <c r="D1364" s="84" t="s">
        <v>334</v>
      </c>
      <c r="E1364" s="85">
        <v>58.824840953683299</v>
      </c>
      <c r="F1364" s="91">
        <v>58.775789285926599</v>
      </c>
      <c r="G1364" s="86">
        <v>20.085914739283002</v>
      </c>
      <c r="H1364" s="86">
        <v>20.085914739283002</v>
      </c>
      <c r="I1364" s="86">
        <v>50.34</v>
      </c>
      <c r="J1364" s="86">
        <v>90.74</v>
      </c>
      <c r="K1364" s="87">
        <v>0</v>
      </c>
      <c r="L1364" s="150">
        <v>1.00000077085E-2</v>
      </c>
      <c r="M1364" s="86">
        <v>2.1795961031357301E-2</v>
      </c>
      <c r="N1364" s="86">
        <v>58.228866292305398</v>
      </c>
      <c r="O1364" s="86">
        <v>5.10981622590766</v>
      </c>
      <c r="P1364" s="86">
        <v>2.4620000000000002</v>
      </c>
      <c r="Q1364" s="88">
        <v>1.2717000000000001</v>
      </c>
      <c r="R1364" s="85">
        <v>3.5758984444841803E-2</v>
      </c>
      <c r="S1364" s="86">
        <v>0</v>
      </c>
      <c r="T1364" s="86">
        <v>1.94</v>
      </c>
      <c r="U1364" s="88">
        <v>0.45038349485700702</v>
      </c>
      <c r="V1364" s="89">
        <v>4.04</v>
      </c>
      <c r="W1364" s="85">
        <v>40.224481647864103</v>
      </c>
      <c r="X1364" s="88"/>
      <c r="Y1364" s="85">
        <v>100</v>
      </c>
      <c r="Z1364" s="88">
        <v>100</v>
      </c>
      <c r="AA1364" s="85">
        <v>0</v>
      </c>
      <c r="AB1364" s="91">
        <v>0</v>
      </c>
      <c r="AC1364" s="86">
        <v>0</v>
      </c>
      <c r="AD1364" s="86">
        <v>0</v>
      </c>
      <c r="AE1364" s="86">
        <v>0</v>
      </c>
      <c r="AF1364" s="151">
        <v>0</v>
      </c>
      <c r="AG1364" s="150">
        <v>2.4794398201200002E-10</v>
      </c>
      <c r="AH1364" s="86">
        <v>0.36279899999999998</v>
      </c>
      <c r="AI1364" s="88">
        <v>9.6413006544800006E-2</v>
      </c>
      <c r="AJ1364" s="152">
        <v>2.61</v>
      </c>
      <c r="AK1364" s="153">
        <v>14</v>
      </c>
    </row>
    <row r="1365" spans="1:37" x14ac:dyDescent="0.2">
      <c r="A1365" s="149" t="s">
        <v>2982</v>
      </c>
      <c r="B1365" s="66" t="s">
        <v>2983</v>
      </c>
      <c r="C1365" s="67">
        <v>45</v>
      </c>
      <c r="D1365" s="84" t="s">
        <v>334</v>
      </c>
      <c r="E1365" s="85">
        <v>28.050685820956101</v>
      </c>
      <c r="F1365" s="91">
        <v>28.040540540540501</v>
      </c>
      <c r="G1365" s="86">
        <v>9.3975732489245996</v>
      </c>
      <c r="H1365" s="86">
        <v>9.3975732489245996</v>
      </c>
      <c r="I1365" s="86">
        <v>257.76</v>
      </c>
      <c r="J1365" s="86">
        <v>383.64</v>
      </c>
      <c r="K1365" s="87">
        <v>0</v>
      </c>
      <c r="L1365" s="150">
        <v>1.5159488257000001E-8</v>
      </c>
      <c r="M1365" s="86">
        <v>8.5748533407032396E-2</v>
      </c>
      <c r="N1365" s="86">
        <v>29.400223575844699</v>
      </c>
      <c r="O1365" s="86">
        <v>3.8115631691648799</v>
      </c>
      <c r="P1365" s="86">
        <v>10.016</v>
      </c>
      <c r="Q1365" s="88">
        <v>0.58620000000000005</v>
      </c>
      <c r="R1365" s="85">
        <v>8.3857442348008404E-2</v>
      </c>
      <c r="S1365" s="86">
        <v>0</v>
      </c>
      <c r="T1365" s="86">
        <v>2.79</v>
      </c>
      <c r="U1365" s="88">
        <v>0.33073614154695202</v>
      </c>
      <c r="V1365" s="89">
        <v>2.36</v>
      </c>
      <c r="W1365" s="85">
        <v>17.82918703024</v>
      </c>
      <c r="X1365" s="88"/>
      <c r="Y1365" s="85">
        <v>4.5799999999999983</v>
      </c>
      <c r="Z1365" s="88">
        <v>100</v>
      </c>
      <c r="AA1365" s="85">
        <v>0.61</v>
      </c>
      <c r="AB1365" s="91">
        <v>0.61</v>
      </c>
      <c r="AC1365" s="86">
        <v>0.32</v>
      </c>
      <c r="AD1365" s="86">
        <v>0.32</v>
      </c>
      <c r="AE1365" s="86">
        <v>0.99</v>
      </c>
      <c r="AF1365" s="151">
        <v>0</v>
      </c>
      <c r="AG1365" s="150">
        <v>1.6640058491399999E-3</v>
      </c>
      <c r="AH1365" s="86">
        <v>2.0939169999999998</v>
      </c>
      <c r="AI1365" s="88">
        <v>0.60902501903299999</v>
      </c>
      <c r="AJ1365" s="152">
        <v>2.81</v>
      </c>
      <c r="AK1365" s="153">
        <v>14</v>
      </c>
    </row>
    <row r="1366" spans="1:37" x14ac:dyDescent="0.2">
      <c r="A1366" s="149" t="s">
        <v>2984</v>
      </c>
      <c r="B1366" s="66" t="s">
        <v>2985</v>
      </c>
      <c r="C1366" s="67">
        <v>66</v>
      </c>
      <c r="D1366" s="84" t="s">
        <v>334</v>
      </c>
      <c r="E1366" s="85">
        <v>74.966015597052305</v>
      </c>
      <c r="F1366" s="91">
        <v>74.966015597052305</v>
      </c>
      <c r="G1366" s="86">
        <v>15.27747966898</v>
      </c>
      <c r="H1366" s="86">
        <v>15.27747966898</v>
      </c>
      <c r="I1366" s="86">
        <v>27.34</v>
      </c>
      <c r="J1366" s="86">
        <v>20.81</v>
      </c>
      <c r="K1366" s="87">
        <v>0</v>
      </c>
      <c r="L1366" s="150">
        <v>0.12999996469200001</v>
      </c>
      <c r="M1366" s="86">
        <v>0</v>
      </c>
      <c r="N1366" s="86">
        <v>73.916571210385598</v>
      </c>
      <c r="O1366" s="86">
        <v>6.1309030654515304</v>
      </c>
      <c r="P1366" s="86">
        <v>0.67100000000000004</v>
      </c>
      <c r="Q1366" s="88">
        <v>1.5633999999999999</v>
      </c>
      <c r="R1366" s="85">
        <v>0</v>
      </c>
      <c r="S1366" s="86">
        <v>0</v>
      </c>
      <c r="T1366" s="86">
        <v>3.03</v>
      </c>
      <c r="U1366" s="88">
        <v>0.23848703822947201</v>
      </c>
      <c r="V1366" s="89">
        <v>4.41</v>
      </c>
      <c r="W1366" s="85">
        <v>56.769777946496703</v>
      </c>
      <c r="X1366" s="88">
        <v>52.833333333299997</v>
      </c>
      <c r="Y1366" s="85">
        <v>99.18</v>
      </c>
      <c r="Z1366" s="88"/>
      <c r="AA1366" s="85">
        <v>0.01</v>
      </c>
      <c r="AB1366" s="91">
        <v>0.01</v>
      </c>
      <c r="AC1366" s="86">
        <v>0</v>
      </c>
      <c r="AD1366" s="86">
        <v>0</v>
      </c>
      <c r="AE1366" s="86">
        <v>0</v>
      </c>
      <c r="AF1366" s="151">
        <v>0</v>
      </c>
      <c r="AG1366" s="150">
        <v>5.4717892760700001E-11</v>
      </c>
      <c r="AH1366" s="86">
        <v>5.5754999999999999E-2</v>
      </c>
      <c r="AI1366" s="88">
        <v>1.1163192693E-8</v>
      </c>
      <c r="AJ1366" s="152">
        <v>2.3199999999999998</v>
      </c>
      <c r="AK1366" s="153">
        <v>6</v>
      </c>
    </row>
    <row r="1367" spans="1:37" x14ac:dyDescent="0.2">
      <c r="A1367" s="149" t="s">
        <v>2986</v>
      </c>
      <c r="B1367" s="66" t="s">
        <v>2987</v>
      </c>
      <c r="C1367" s="67">
        <v>66</v>
      </c>
      <c r="D1367" s="84" t="s">
        <v>334</v>
      </c>
      <c r="E1367" s="85">
        <v>75.511551977668702</v>
      </c>
      <c r="F1367" s="91">
        <v>75.444258903870605</v>
      </c>
      <c r="G1367" s="86">
        <v>15.876180744211499</v>
      </c>
      <c r="H1367" s="86">
        <v>15.8711960720784</v>
      </c>
      <c r="I1367" s="86">
        <v>36.21</v>
      </c>
      <c r="J1367" s="86">
        <v>21.96</v>
      </c>
      <c r="K1367" s="87">
        <v>0</v>
      </c>
      <c r="L1367" s="150">
        <v>3.00000059411E-2</v>
      </c>
      <c r="M1367" s="86">
        <v>0</v>
      </c>
      <c r="N1367" s="86">
        <v>74.503319522787393</v>
      </c>
      <c r="O1367" s="86">
        <v>7.2727272727272698</v>
      </c>
      <c r="P1367" s="86">
        <v>0.625</v>
      </c>
      <c r="Q1367" s="88">
        <v>2.7831000000000001</v>
      </c>
      <c r="R1367" s="85">
        <v>0</v>
      </c>
      <c r="S1367" s="86">
        <v>0</v>
      </c>
      <c r="T1367" s="86">
        <v>3.48</v>
      </c>
      <c r="U1367" s="88">
        <v>0.55579094285073405</v>
      </c>
      <c r="V1367" s="89">
        <v>4.2699999999999996</v>
      </c>
      <c r="W1367" s="85">
        <v>56.132529313756599</v>
      </c>
      <c r="X1367" s="88">
        <v>59.7</v>
      </c>
      <c r="Y1367" s="85">
        <v>-40.08</v>
      </c>
      <c r="Z1367" s="88"/>
      <c r="AA1367" s="85">
        <v>0</v>
      </c>
      <c r="AB1367" s="91">
        <v>0</v>
      </c>
      <c r="AC1367" s="86">
        <v>0</v>
      </c>
      <c r="AD1367" s="86">
        <v>0</v>
      </c>
      <c r="AE1367" s="86">
        <v>0</v>
      </c>
      <c r="AF1367" s="151">
        <v>6.1271296164299995E-8</v>
      </c>
      <c r="AG1367" s="150">
        <v>4.1374527116899999E-11</v>
      </c>
      <c r="AH1367" s="86">
        <v>0.105004</v>
      </c>
      <c r="AI1367" s="88">
        <v>4.4090994969399999E-2</v>
      </c>
      <c r="AJ1367" s="152">
        <v>2.2999999999999998</v>
      </c>
      <c r="AK1367" s="153">
        <v>4</v>
      </c>
    </row>
    <row r="1368" spans="1:37" x14ac:dyDescent="0.2">
      <c r="A1368" s="149" t="s">
        <v>2988</v>
      </c>
      <c r="B1368" s="66" t="s">
        <v>2989</v>
      </c>
      <c r="C1368" s="67">
        <v>45</v>
      </c>
      <c r="D1368" s="84" t="s">
        <v>334</v>
      </c>
      <c r="E1368" s="85">
        <v>50.570306303584204</v>
      </c>
      <c r="F1368" s="91">
        <v>50.544812478755098</v>
      </c>
      <c r="G1368" s="86">
        <v>14.511651622162599</v>
      </c>
      <c r="H1368" s="86">
        <v>14.4937115232088</v>
      </c>
      <c r="I1368" s="86">
        <v>42.36</v>
      </c>
      <c r="J1368" s="86">
        <v>84.19</v>
      </c>
      <c r="K1368" s="87">
        <v>0</v>
      </c>
      <c r="L1368" s="150">
        <v>9.9999989925499994E-2</v>
      </c>
      <c r="M1368" s="86">
        <v>8.4663700849312495E-4</v>
      </c>
      <c r="N1368" s="86">
        <v>48.787763992802297</v>
      </c>
      <c r="O1368" s="86">
        <v>5.6055363321799296</v>
      </c>
      <c r="P1368" s="86">
        <v>2.7250000000000001</v>
      </c>
      <c r="Q1368" s="88">
        <v>1.1645000000000001</v>
      </c>
      <c r="R1368" s="85">
        <v>1.2941633234114101E-2</v>
      </c>
      <c r="S1368" s="86">
        <v>0</v>
      </c>
      <c r="T1368" s="86">
        <v>2.04</v>
      </c>
      <c r="U1368" s="88">
        <v>0.83846357215696599</v>
      </c>
      <c r="V1368" s="89">
        <v>3.93</v>
      </c>
      <c r="W1368" s="85">
        <v>44.7642586176067</v>
      </c>
      <c r="X1368" s="88">
        <v>47.9</v>
      </c>
      <c r="Y1368" s="85">
        <v>-31.86</v>
      </c>
      <c r="Z1368" s="88"/>
      <c r="AA1368" s="85">
        <v>0</v>
      </c>
      <c r="AB1368" s="91">
        <v>0</v>
      </c>
      <c r="AC1368" s="86">
        <v>0</v>
      </c>
      <c r="AD1368" s="86">
        <v>0</v>
      </c>
      <c r="AE1368" s="86">
        <v>0</v>
      </c>
      <c r="AF1368" s="151">
        <v>0</v>
      </c>
      <c r="AG1368" s="150">
        <v>1.27090027565E-2</v>
      </c>
      <c r="AH1368" s="86">
        <v>0.54400300000000001</v>
      </c>
      <c r="AI1368" s="88">
        <v>0.14229100627899999</v>
      </c>
      <c r="AJ1368" s="152">
        <v>2.59</v>
      </c>
      <c r="AK1368" s="153">
        <v>8</v>
      </c>
    </row>
    <row r="1369" spans="1:37" x14ac:dyDescent="0.2">
      <c r="A1369" s="149" t="s">
        <v>2990</v>
      </c>
      <c r="B1369" s="66" t="s">
        <v>2991</v>
      </c>
      <c r="C1369" s="67">
        <v>45</v>
      </c>
      <c r="D1369" s="84" t="s">
        <v>334</v>
      </c>
      <c r="E1369" s="85">
        <v>44.440074722249499</v>
      </c>
      <c r="F1369" s="91">
        <v>44.432209222298702</v>
      </c>
      <c r="G1369" s="86">
        <v>15.300363779372701</v>
      </c>
      <c r="H1369" s="86">
        <v>15.300363779372701</v>
      </c>
      <c r="I1369" s="86">
        <v>26.46</v>
      </c>
      <c r="J1369" s="86">
        <v>98.74</v>
      </c>
      <c r="K1369" s="87">
        <v>0</v>
      </c>
      <c r="L1369" s="150">
        <v>4.0000011350800002E-2</v>
      </c>
      <c r="M1369" s="86">
        <v>6.6618816045520399E-4</v>
      </c>
      <c r="N1369" s="86">
        <v>42.486831982008603</v>
      </c>
      <c r="O1369" s="86">
        <v>8.3422459893048106</v>
      </c>
      <c r="P1369" s="86">
        <v>3.4820000000000002</v>
      </c>
      <c r="Q1369" s="88">
        <v>0.96130000000000004</v>
      </c>
      <c r="R1369" s="85">
        <v>5.5157198014340901E-2</v>
      </c>
      <c r="S1369" s="86">
        <v>0</v>
      </c>
      <c r="T1369" s="86">
        <v>1.63</v>
      </c>
      <c r="U1369" s="88">
        <v>0.44046799724707503</v>
      </c>
      <c r="V1369" s="89">
        <v>3.9</v>
      </c>
      <c r="W1369" s="85">
        <v>37.586242540311801</v>
      </c>
      <c r="X1369" s="88">
        <v>52.366666666699999</v>
      </c>
      <c r="Y1369" s="85">
        <v>100</v>
      </c>
      <c r="Z1369" s="88"/>
      <c r="AA1369" s="85">
        <v>0</v>
      </c>
      <c r="AB1369" s="91">
        <v>0</v>
      </c>
      <c r="AC1369" s="86">
        <v>0</v>
      </c>
      <c r="AD1369" s="86">
        <v>0</v>
      </c>
      <c r="AE1369" s="86">
        <v>0</v>
      </c>
      <c r="AF1369" s="151">
        <v>0</v>
      </c>
      <c r="AG1369" s="150">
        <v>1.19929966585E-2</v>
      </c>
      <c r="AH1369" s="86">
        <v>0.30516500000000002</v>
      </c>
      <c r="AI1369" s="88">
        <v>5.0842990102000003E-2</v>
      </c>
      <c r="AJ1369" s="152">
        <v>2.65</v>
      </c>
      <c r="AK1369" s="153">
        <v>8</v>
      </c>
    </row>
    <row r="1370" spans="1:37" x14ac:dyDescent="0.2">
      <c r="A1370" s="149" t="s">
        <v>2992</v>
      </c>
      <c r="B1370" s="66" t="s">
        <v>2993</v>
      </c>
      <c r="C1370" s="67">
        <v>45</v>
      </c>
      <c r="D1370" s="84" t="s">
        <v>334</v>
      </c>
      <c r="E1370" s="85">
        <v>46.994432309031502</v>
      </c>
      <c r="F1370" s="91">
        <v>46.974723668434997</v>
      </c>
      <c r="G1370" s="86">
        <v>14.5104866391841</v>
      </c>
      <c r="H1370" s="86">
        <v>14.509665445825901</v>
      </c>
      <c r="I1370" s="86">
        <v>34.159999999999997</v>
      </c>
      <c r="J1370" s="86">
        <v>59.73</v>
      </c>
      <c r="K1370" s="87">
        <v>0</v>
      </c>
      <c r="L1370" s="150">
        <v>0.120000006482</v>
      </c>
      <c r="M1370" s="86">
        <v>1.6246871636854499E-2</v>
      </c>
      <c r="N1370" s="86">
        <v>47.501010604900799</v>
      </c>
      <c r="O1370" s="86">
        <v>9.1000143081986007</v>
      </c>
      <c r="P1370" s="86">
        <v>1.258</v>
      </c>
      <c r="Q1370" s="88">
        <v>0.37409999999999999</v>
      </c>
      <c r="R1370" s="85">
        <v>1.5320974413972699E-2</v>
      </c>
      <c r="S1370" s="86">
        <v>0.1</v>
      </c>
      <c r="T1370" s="86">
        <v>1.04</v>
      </c>
      <c r="U1370" s="88">
        <v>0.55676909685154496</v>
      </c>
      <c r="V1370" s="89">
        <v>3.95</v>
      </c>
      <c r="W1370" s="85">
        <v>42.715202672628003</v>
      </c>
      <c r="X1370" s="88"/>
      <c r="Y1370" s="85">
        <v>100</v>
      </c>
      <c r="Z1370" s="88"/>
      <c r="AA1370" s="85">
        <v>0</v>
      </c>
      <c r="AB1370" s="91">
        <v>0</v>
      </c>
      <c r="AC1370" s="86">
        <v>0</v>
      </c>
      <c r="AD1370" s="86">
        <v>0</v>
      </c>
      <c r="AE1370" s="86">
        <v>0.14000000000000001</v>
      </c>
      <c r="AF1370" s="151">
        <v>0</v>
      </c>
      <c r="AG1370" s="150">
        <v>1.25300987085E-3</v>
      </c>
      <c r="AH1370" s="86">
        <v>0.425153</v>
      </c>
      <c r="AI1370" s="88">
        <v>6.9926018956899996E-2</v>
      </c>
      <c r="AJ1370" s="152">
        <v>2.57</v>
      </c>
      <c r="AK1370" s="153">
        <v>6</v>
      </c>
    </row>
    <row r="1371" spans="1:37" x14ac:dyDescent="0.2">
      <c r="A1371" s="149" t="s">
        <v>2994</v>
      </c>
      <c r="B1371" s="66" t="s">
        <v>2995</v>
      </c>
      <c r="C1371" s="67">
        <v>45</v>
      </c>
      <c r="D1371" s="84" t="s">
        <v>334</v>
      </c>
      <c r="E1371" s="85">
        <v>45.232542905803697</v>
      </c>
      <c r="F1371" s="91">
        <v>45.227302502292702</v>
      </c>
      <c r="G1371" s="86">
        <v>16.1509236211188</v>
      </c>
      <c r="H1371" s="86">
        <v>16.1456832176078</v>
      </c>
      <c r="I1371" s="86">
        <v>78.099999999999994</v>
      </c>
      <c r="J1371" s="86">
        <v>145</v>
      </c>
      <c r="K1371" s="87">
        <v>0</v>
      </c>
      <c r="L1371" s="150">
        <v>0.229999993964</v>
      </c>
      <c r="M1371" s="86">
        <v>0</v>
      </c>
      <c r="N1371" s="86">
        <v>42.782172891985098</v>
      </c>
      <c r="O1371" s="86">
        <v>5.4623862002874901</v>
      </c>
      <c r="P1371" s="86">
        <v>5.5540000000000003</v>
      </c>
      <c r="Q1371" s="88">
        <v>1.0771999999999999</v>
      </c>
      <c r="R1371" s="85">
        <v>0</v>
      </c>
      <c r="S1371" s="86">
        <v>0</v>
      </c>
      <c r="T1371" s="86">
        <v>2.1</v>
      </c>
      <c r="U1371" s="88">
        <v>1.09786453556924</v>
      </c>
      <c r="V1371" s="89">
        <v>3.57</v>
      </c>
      <c r="W1371" s="85">
        <v>26.4799297107133</v>
      </c>
      <c r="X1371" s="88">
        <v>31.4</v>
      </c>
      <c r="Y1371" s="85">
        <v>-33.900000000000006</v>
      </c>
      <c r="Z1371" s="88"/>
      <c r="AA1371" s="85">
        <v>0.34</v>
      </c>
      <c r="AB1371" s="91">
        <v>0.38</v>
      </c>
      <c r="AC1371" s="86">
        <v>0.23</v>
      </c>
      <c r="AD1371" s="86">
        <v>0.23</v>
      </c>
      <c r="AE1371" s="86">
        <v>0.88</v>
      </c>
      <c r="AF1371" s="151">
        <v>0</v>
      </c>
      <c r="AG1371" s="150">
        <v>9.4224007044600003E-2</v>
      </c>
      <c r="AH1371" s="86">
        <v>0.67779999999999996</v>
      </c>
      <c r="AI1371" s="88">
        <v>0.14498704110399999</v>
      </c>
      <c r="AJ1371" s="152">
        <v>2.58</v>
      </c>
      <c r="AK1371" s="153">
        <v>8</v>
      </c>
    </row>
    <row r="1372" spans="1:37" x14ac:dyDescent="0.2">
      <c r="A1372" s="149" t="s">
        <v>2996</v>
      </c>
      <c r="B1372" s="66" t="s">
        <v>2997</v>
      </c>
      <c r="C1372" s="67">
        <v>45</v>
      </c>
      <c r="D1372" s="84" t="s">
        <v>334</v>
      </c>
      <c r="E1372" s="85">
        <v>36.297397442844797</v>
      </c>
      <c r="F1372" s="91">
        <v>36.291539126232102</v>
      </c>
      <c r="G1372" s="86">
        <v>13.701870267578601</v>
      </c>
      <c r="H1372" s="86">
        <v>13.6967442405425</v>
      </c>
      <c r="I1372" s="86">
        <v>102.72</v>
      </c>
      <c r="J1372" s="86">
        <v>210.68</v>
      </c>
      <c r="K1372" s="87">
        <v>0</v>
      </c>
      <c r="L1372" s="150">
        <v>0.21999996771700001</v>
      </c>
      <c r="M1372" s="86">
        <v>0</v>
      </c>
      <c r="N1372" s="86">
        <v>33.550553067343003</v>
      </c>
      <c r="O1372" s="86">
        <v>7.5832509066930402</v>
      </c>
      <c r="P1372" s="86">
        <v>7.4569999999999999</v>
      </c>
      <c r="Q1372" s="88">
        <v>1.0578000000000001</v>
      </c>
      <c r="R1372" s="85">
        <v>0</v>
      </c>
      <c r="S1372" s="86">
        <v>0</v>
      </c>
      <c r="T1372" s="86">
        <v>2.39</v>
      </c>
      <c r="U1372" s="88">
        <v>0.90584220624203604</v>
      </c>
      <c r="V1372" s="89">
        <v>3.36</v>
      </c>
      <c r="W1372" s="85">
        <v>26.529684060907499</v>
      </c>
      <c r="X1372" s="88"/>
      <c r="Y1372" s="85">
        <v>99.12</v>
      </c>
      <c r="Z1372" s="88">
        <v>100</v>
      </c>
      <c r="AA1372" s="85">
        <v>0</v>
      </c>
      <c r="AB1372" s="91">
        <v>0</v>
      </c>
      <c r="AC1372" s="86">
        <v>0</v>
      </c>
      <c r="AD1372" s="86">
        <v>0</v>
      </c>
      <c r="AE1372" s="86">
        <v>0.99</v>
      </c>
      <c r="AF1372" s="151">
        <v>8.7502713039099998E-7</v>
      </c>
      <c r="AG1372" s="150">
        <v>0.14123197943400001</v>
      </c>
      <c r="AH1372" s="86">
        <v>1.7519910000000001</v>
      </c>
      <c r="AI1372" s="88">
        <v>0.37094898645199997</v>
      </c>
      <c r="AJ1372" s="152">
        <v>2.69</v>
      </c>
      <c r="AK1372" s="153">
        <v>10</v>
      </c>
    </row>
    <row r="1373" spans="1:37" x14ac:dyDescent="0.2">
      <c r="A1373" s="149" t="s">
        <v>2998</v>
      </c>
      <c r="B1373" s="66" t="s">
        <v>2999</v>
      </c>
      <c r="C1373" s="67">
        <v>45</v>
      </c>
      <c r="D1373" s="84" t="s">
        <v>334</v>
      </c>
      <c r="E1373" s="85">
        <v>44.442581982201602</v>
      </c>
      <c r="F1373" s="91">
        <v>44.3968669998781</v>
      </c>
      <c r="G1373" s="86">
        <v>14.6028891868828</v>
      </c>
      <c r="H1373" s="86">
        <v>14.6013653541387</v>
      </c>
      <c r="I1373" s="86">
        <v>36.86</v>
      </c>
      <c r="J1373" s="86">
        <v>65.48</v>
      </c>
      <c r="K1373" s="87">
        <v>0</v>
      </c>
      <c r="L1373" s="150">
        <v>1.60805916232E-8</v>
      </c>
      <c r="M1373" s="86">
        <v>9.7824116183370695E-4</v>
      </c>
      <c r="N1373" s="86">
        <v>42.0144082542202</v>
      </c>
      <c r="O1373" s="86">
        <v>5.3025302530253002</v>
      </c>
      <c r="P1373" s="86">
        <v>1.5269999999999999</v>
      </c>
      <c r="Q1373" s="88">
        <v>0.84660000000000002</v>
      </c>
      <c r="R1373" s="85">
        <v>2.5510204081632699E-2</v>
      </c>
      <c r="S1373" s="86">
        <v>1.9</v>
      </c>
      <c r="T1373" s="86">
        <v>1.63</v>
      </c>
      <c r="U1373" s="88">
        <v>1.14896988906498</v>
      </c>
      <c r="V1373" s="89">
        <v>3.88</v>
      </c>
      <c r="W1373" s="85">
        <v>40.065801044420503</v>
      </c>
      <c r="X1373" s="88"/>
      <c r="Y1373" s="85">
        <v>100</v>
      </c>
      <c r="Z1373" s="88">
        <v>100</v>
      </c>
      <c r="AA1373" s="85">
        <v>0</v>
      </c>
      <c r="AB1373" s="91">
        <v>0</v>
      </c>
      <c r="AC1373" s="86">
        <v>0</v>
      </c>
      <c r="AD1373" s="86">
        <v>0</v>
      </c>
      <c r="AE1373" s="86">
        <v>0.21</v>
      </c>
      <c r="AF1373" s="151">
        <v>1.4413936030999999E-6</v>
      </c>
      <c r="AG1373" s="150">
        <v>0.25258798652600001</v>
      </c>
      <c r="AH1373" s="86">
        <v>0.26434299999999999</v>
      </c>
      <c r="AI1373" s="88">
        <v>2.4000850321899999E-4</v>
      </c>
      <c r="AJ1373" s="152">
        <v>2.59</v>
      </c>
      <c r="AK1373" s="153">
        <v>6</v>
      </c>
    </row>
    <row r="1374" spans="1:37" x14ac:dyDescent="0.2">
      <c r="A1374" s="149" t="s">
        <v>3000</v>
      </c>
      <c r="B1374" s="66" t="s">
        <v>3001</v>
      </c>
      <c r="C1374" s="67">
        <v>45</v>
      </c>
      <c r="D1374" s="84" t="s">
        <v>334</v>
      </c>
      <c r="E1374" s="85">
        <v>54.109452375337803</v>
      </c>
      <c r="F1374" s="91">
        <v>54.109452375337803</v>
      </c>
      <c r="G1374" s="86">
        <v>17.781929655898001</v>
      </c>
      <c r="H1374" s="86">
        <v>17.781929655898001</v>
      </c>
      <c r="I1374" s="86">
        <v>13.54</v>
      </c>
      <c r="J1374" s="86">
        <v>49.88</v>
      </c>
      <c r="K1374" s="87">
        <v>0</v>
      </c>
      <c r="L1374" s="150">
        <v>0.83999992594100004</v>
      </c>
      <c r="M1374" s="86">
        <v>1.3560595827366E-2</v>
      </c>
      <c r="N1374" s="86">
        <v>51.359725867599899</v>
      </c>
      <c r="O1374" s="86">
        <v>13.0483064963909</v>
      </c>
      <c r="P1374" s="86">
        <v>0.86599999999999999</v>
      </c>
      <c r="Q1374" s="88">
        <v>0.76590000000000003</v>
      </c>
      <c r="R1374" s="85">
        <v>2.8579594169762801E-2</v>
      </c>
      <c r="S1374" s="86">
        <v>0</v>
      </c>
      <c r="T1374" s="86">
        <v>0.89</v>
      </c>
      <c r="U1374" s="88">
        <v>1.6071396179869</v>
      </c>
      <c r="V1374" s="89">
        <v>3.98</v>
      </c>
      <c r="W1374" s="85">
        <v>36.3521672598878</v>
      </c>
      <c r="X1374" s="88"/>
      <c r="Y1374" s="85"/>
      <c r="Z1374" s="88"/>
      <c r="AA1374" s="85">
        <v>0</v>
      </c>
      <c r="AB1374" s="91">
        <v>0</v>
      </c>
      <c r="AC1374" s="86">
        <v>0</v>
      </c>
      <c r="AD1374" s="86">
        <v>0</v>
      </c>
      <c r="AE1374" s="86">
        <v>0.16</v>
      </c>
      <c r="AF1374" s="151">
        <v>0.99370039437500002</v>
      </c>
      <c r="AG1374" s="150">
        <v>0.30305594323500001</v>
      </c>
      <c r="AH1374" s="86">
        <v>0.16314899999999999</v>
      </c>
      <c r="AI1374" s="88">
        <v>3.2285997433000001E-2</v>
      </c>
      <c r="AJ1374" s="152">
        <v>2.5099999999999998</v>
      </c>
      <c r="AK1374" s="153">
        <v>5</v>
      </c>
    </row>
    <row r="1375" spans="1:37" x14ac:dyDescent="0.2">
      <c r="A1375" s="149" t="s">
        <v>3002</v>
      </c>
      <c r="B1375" s="66" t="s">
        <v>3003</v>
      </c>
      <c r="C1375" s="67">
        <v>45</v>
      </c>
      <c r="D1375" s="84" t="s">
        <v>334</v>
      </c>
      <c r="E1375" s="85">
        <v>61.240274724773599</v>
      </c>
      <c r="F1375" s="91">
        <v>61.212911699517498</v>
      </c>
      <c r="G1375" s="86">
        <v>18.5183833924679</v>
      </c>
      <c r="H1375" s="86">
        <v>18.506526081523599</v>
      </c>
      <c r="I1375" s="86">
        <v>37.92</v>
      </c>
      <c r="J1375" s="86">
        <v>61.5</v>
      </c>
      <c r="K1375" s="87">
        <v>1.01E-2</v>
      </c>
      <c r="L1375" s="150">
        <v>6.0000073376899998E-2</v>
      </c>
      <c r="M1375" s="86">
        <v>4.3015973384543001E-4</v>
      </c>
      <c r="N1375" s="86">
        <v>62.857930328473998</v>
      </c>
      <c r="O1375" s="86">
        <v>20.327868852459002</v>
      </c>
      <c r="P1375" s="86">
        <v>1.2689999999999999</v>
      </c>
      <c r="Q1375" s="88">
        <v>0.375</v>
      </c>
      <c r="R1375" s="85">
        <v>9.3023255813953501E-2</v>
      </c>
      <c r="S1375" s="86">
        <v>0.4</v>
      </c>
      <c r="T1375" s="86">
        <v>1.41</v>
      </c>
      <c r="U1375" s="88">
        <v>0.32835630307286801</v>
      </c>
      <c r="V1375" s="89">
        <v>4.07</v>
      </c>
      <c r="W1375" s="85">
        <v>36.109302302991402</v>
      </c>
      <c r="X1375" s="88"/>
      <c r="Y1375" s="85"/>
      <c r="Z1375" s="88">
        <v>100</v>
      </c>
      <c r="AA1375" s="85">
        <v>0</v>
      </c>
      <c r="AB1375" s="91">
        <v>0</v>
      </c>
      <c r="AC1375" s="86">
        <v>0</v>
      </c>
      <c r="AD1375" s="86">
        <v>0</v>
      </c>
      <c r="AE1375" s="86">
        <v>0.39</v>
      </c>
      <c r="AF1375" s="151">
        <v>5.7120991748399996</v>
      </c>
      <c r="AG1375" s="150">
        <v>7.4252922370800007E-8</v>
      </c>
      <c r="AH1375" s="86">
        <v>0.38080399999999998</v>
      </c>
      <c r="AI1375" s="88">
        <v>5.41749874979E-2</v>
      </c>
      <c r="AJ1375" s="152">
        <v>2.48</v>
      </c>
      <c r="AK1375" s="153">
        <v>9</v>
      </c>
    </row>
    <row r="1376" spans="1:37" x14ac:dyDescent="0.2">
      <c r="A1376" s="149" t="s">
        <v>3004</v>
      </c>
      <c r="B1376" s="66" t="s">
        <v>3005</v>
      </c>
      <c r="C1376" s="67">
        <v>45</v>
      </c>
      <c r="D1376" s="84" t="s">
        <v>334</v>
      </c>
      <c r="E1376" s="85">
        <v>55.746596872324702</v>
      </c>
      <c r="F1376" s="91">
        <v>55.691702446069499</v>
      </c>
      <c r="G1376" s="86">
        <v>19.345710719443701</v>
      </c>
      <c r="H1376" s="86">
        <v>19.302579384528901</v>
      </c>
      <c r="I1376" s="86">
        <v>74.25</v>
      </c>
      <c r="J1376" s="86">
        <v>143.5</v>
      </c>
      <c r="K1376" s="87">
        <v>0</v>
      </c>
      <c r="L1376" s="150">
        <v>2.75370485583E-9</v>
      </c>
      <c r="M1376" s="86">
        <v>3.8942404583886E-5</v>
      </c>
      <c r="N1376" s="86">
        <v>60.648967551622398</v>
      </c>
      <c r="O1376" s="86">
        <v>7.4102223066692003</v>
      </c>
      <c r="P1376" s="86">
        <v>3.5339999999999998</v>
      </c>
      <c r="Q1376" s="88">
        <v>0.56640000000000001</v>
      </c>
      <c r="R1376" s="85">
        <v>1.7397355601948501E-2</v>
      </c>
      <c r="S1376" s="86">
        <v>0.6</v>
      </c>
      <c r="T1376" s="86">
        <v>2.06</v>
      </c>
      <c r="U1376" s="88">
        <v>0.37772593304187002</v>
      </c>
      <c r="V1376" s="89">
        <v>3.96</v>
      </c>
      <c r="W1376" s="85">
        <v>27.312978162776002</v>
      </c>
      <c r="X1376" s="88"/>
      <c r="Y1376" s="85"/>
      <c r="Z1376" s="88">
        <v>100</v>
      </c>
      <c r="AA1376" s="85">
        <v>2.12</v>
      </c>
      <c r="AB1376" s="91">
        <v>2.12</v>
      </c>
      <c r="AC1376" s="86">
        <v>0.6</v>
      </c>
      <c r="AD1376" s="86">
        <v>0.6</v>
      </c>
      <c r="AE1376" s="86">
        <v>1.47</v>
      </c>
      <c r="AF1376" s="151">
        <v>4.0882995654399998</v>
      </c>
      <c r="AG1376" s="150">
        <v>4.8022232534700001E-9</v>
      </c>
      <c r="AH1376" s="86">
        <v>1.1829130000000001</v>
      </c>
      <c r="AI1376" s="88">
        <v>2.6555009754600001E-2</v>
      </c>
      <c r="AJ1376" s="152">
        <v>2.52</v>
      </c>
      <c r="AK1376" s="153">
        <v>10</v>
      </c>
    </row>
    <row r="1377" spans="1:37" x14ac:dyDescent="0.2">
      <c r="A1377" s="149" t="s">
        <v>2540</v>
      </c>
      <c r="B1377" s="66" t="s">
        <v>3006</v>
      </c>
      <c r="C1377" s="67">
        <v>45</v>
      </c>
      <c r="D1377" s="84" t="s">
        <v>334</v>
      </c>
      <c r="E1377" s="85">
        <v>57.4575209584685</v>
      </c>
      <c r="F1377" s="91">
        <v>57.4350367776957</v>
      </c>
      <c r="G1377" s="86">
        <v>15.7268814441268</v>
      </c>
      <c r="H1377" s="86">
        <v>15.7220634053898</v>
      </c>
      <c r="I1377" s="86">
        <v>66</v>
      </c>
      <c r="J1377" s="86">
        <v>82.94</v>
      </c>
      <c r="K1377" s="87">
        <v>0</v>
      </c>
      <c r="L1377" s="150">
        <v>7.9999998125299995E-2</v>
      </c>
      <c r="M1377" s="86">
        <v>2.02673769155917E-2</v>
      </c>
      <c r="N1377" s="86">
        <v>56.282440342934798</v>
      </c>
      <c r="O1377" s="86">
        <v>4.6269143043336598</v>
      </c>
      <c r="P1377" s="86">
        <v>2.5499999999999998</v>
      </c>
      <c r="Q1377" s="88">
        <v>0.42830000000000001</v>
      </c>
      <c r="R1377" s="85">
        <v>8.2034454470877802E-2</v>
      </c>
      <c r="S1377" s="86">
        <v>0</v>
      </c>
      <c r="T1377" s="86">
        <v>2.12</v>
      </c>
      <c r="U1377" s="88">
        <v>0.376610027944625</v>
      </c>
      <c r="V1377" s="89">
        <v>4.0599999999999996</v>
      </c>
      <c r="W1377" s="85">
        <v>33.5940724033347</v>
      </c>
      <c r="X1377" s="88"/>
      <c r="Y1377" s="85"/>
      <c r="Z1377" s="88">
        <v>100</v>
      </c>
      <c r="AA1377" s="85">
        <v>0.54</v>
      </c>
      <c r="AB1377" s="91">
        <v>0.54</v>
      </c>
      <c r="AC1377" s="86">
        <v>0.06</v>
      </c>
      <c r="AD1377" s="86">
        <v>0.06</v>
      </c>
      <c r="AE1377" s="86">
        <v>0.5</v>
      </c>
      <c r="AF1377" s="151">
        <v>0</v>
      </c>
      <c r="AG1377" s="150">
        <v>8.3200028746599995E-4</v>
      </c>
      <c r="AH1377" s="86">
        <v>0.61389000000000005</v>
      </c>
      <c r="AI1377" s="88">
        <v>0.183901001131</v>
      </c>
      <c r="AJ1377" s="152">
        <v>2.5</v>
      </c>
      <c r="AK1377" s="153">
        <v>8</v>
      </c>
    </row>
    <row r="1378" spans="1:37" x14ac:dyDescent="0.2">
      <c r="A1378" s="149" t="s">
        <v>3007</v>
      </c>
      <c r="B1378" s="66" t="s">
        <v>3008</v>
      </c>
      <c r="C1378" s="67">
        <v>45</v>
      </c>
      <c r="D1378" s="84" t="s">
        <v>334</v>
      </c>
      <c r="E1378" s="85">
        <v>28.555316674303</v>
      </c>
      <c r="F1378" s="91">
        <v>28.5494425451427</v>
      </c>
      <c r="G1378" s="86">
        <v>12.174720097745499</v>
      </c>
      <c r="H1378" s="86">
        <v>12.168845968585201</v>
      </c>
      <c r="I1378" s="86">
        <v>247.68</v>
      </c>
      <c r="J1378" s="86">
        <v>306.52999999999997</v>
      </c>
      <c r="K1378" s="87">
        <v>0</v>
      </c>
      <c r="L1378" s="150">
        <v>4.3084530925499997E-11</v>
      </c>
      <c r="M1378" s="86">
        <v>2.1544767537539899E-5</v>
      </c>
      <c r="N1378" s="86">
        <v>40.6953744533362</v>
      </c>
      <c r="O1378" s="86">
        <v>4.4633901705115298</v>
      </c>
      <c r="P1378" s="86">
        <v>5.859</v>
      </c>
      <c r="Q1378" s="88">
        <v>0.10440000000000001</v>
      </c>
      <c r="R1378" s="85">
        <v>0.37313432835820898</v>
      </c>
      <c r="S1378" s="86">
        <v>0.2</v>
      </c>
      <c r="T1378" s="86">
        <v>2.39</v>
      </c>
      <c r="U1378" s="88">
        <v>0.48520306864507301</v>
      </c>
      <c r="V1378" s="89">
        <v>3.46</v>
      </c>
      <c r="W1378" s="85">
        <v>14.960618892761699</v>
      </c>
      <c r="X1378" s="88"/>
      <c r="Y1378" s="85"/>
      <c r="Z1378" s="88">
        <v>100</v>
      </c>
      <c r="AA1378" s="85">
        <v>4.3600000000000003</v>
      </c>
      <c r="AB1378" s="91">
        <v>4.3600000000000003</v>
      </c>
      <c r="AC1378" s="86">
        <v>1.05</v>
      </c>
      <c r="AD1378" s="86">
        <v>1.05</v>
      </c>
      <c r="AE1378" s="86">
        <v>2.34</v>
      </c>
      <c r="AF1378" s="151">
        <v>0</v>
      </c>
      <c r="AG1378" s="150">
        <v>8.92399930743E-3</v>
      </c>
      <c r="AH1378" s="86">
        <v>1.063067</v>
      </c>
      <c r="AI1378" s="88">
        <v>7.0195005184600007E-2</v>
      </c>
      <c r="AJ1378" s="152">
        <v>2.74</v>
      </c>
      <c r="AK1378" s="153">
        <v>11</v>
      </c>
    </row>
    <row r="1379" spans="1:37" x14ac:dyDescent="0.2">
      <c r="A1379" s="149" t="s">
        <v>3009</v>
      </c>
      <c r="B1379" s="66" t="s">
        <v>3010</v>
      </c>
      <c r="C1379" s="67">
        <v>45</v>
      </c>
      <c r="D1379" s="84" t="s">
        <v>334</v>
      </c>
      <c r="E1379" s="85">
        <v>17.779800156012001</v>
      </c>
      <c r="F1379" s="91">
        <v>17.749154934809301</v>
      </c>
      <c r="G1379" s="86">
        <v>7.90460978418335</v>
      </c>
      <c r="H1379" s="86">
        <v>7.8943947104490899</v>
      </c>
      <c r="I1379" s="86">
        <v>406.73</v>
      </c>
      <c r="J1379" s="86">
        <v>488.33</v>
      </c>
      <c r="K1379" s="87">
        <v>0</v>
      </c>
      <c r="L1379" s="150">
        <v>7.6416877475199996E-10</v>
      </c>
      <c r="M1379" s="86">
        <v>3.7668543668176001E-4</v>
      </c>
      <c r="N1379" s="86">
        <v>22.010564244294901</v>
      </c>
      <c r="O1379" s="86">
        <v>2.1202683277431702</v>
      </c>
      <c r="P1379" s="86">
        <v>12.234</v>
      </c>
      <c r="Q1379" s="88">
        <v>0.67069999999999996</v>
      </c>
      <c r="R1379" s="85">
        <v>5.7208237986269998E-2</v>
      </c>
      <c r="S1379" s="86">
        <v>0.7</v>
      </c>
      <c r="T1379" s="86">
        <v>2.0699999999999998</v>
      </c>
      <c r="U1379" s="88">
        <v>1.58240778574347</v>
      </c>
      <c r="V1379" s="89">
        <v>2.17</v>
      </c>
      <c r="W1379" s="85">
        <v>12.523489392288599</v>
      </c>
      <c r="X1379" s="88"/>
      <c r="Y1379" s="85"/>
      <c r="Z1379" s="88">
        <v>100</v>
      </c>
      <c r="AA1379" s="85">
        <v>4.59</v>
      </c>
      <c r="AB1379" s="91">
        <v>4.59</v>
      </c>
      <c r="AC1379" s="86">
        <v>1.26</v>
      </c>
      <c r="AD1379" s="86">
        <v>1.25</v>
      </c>
      <c r="AE1379" s="86">
        <v>3.17</v>
      </c>
      <c r="AF1379" s="151">
        <v>2.0428181985999999E-8</v>
      </c>
      <c r="AG1379" s="150">
        <v>3.2980017444E-3</v>
      </c>
      <c r="AH1379" s="86">
        <v>2.3563990000000001</v>
      </c>
      <c r="AI1379" s="88">
        <v>0.206615983394</v>
      </c>
      <c r="AJ1379" s="152">
        <v>2.86</v>
      </c>
      <c r="AK1379" s="153">
        <v>10</v>
      </c>
    </row>
    <row r="1380" spans="1:37" x14ac:dyDescent="0.2">
      <c r="A1380" s="149" t="s">
        <v>3011</v>
      </c>
      <c r="B1380" s="66" t="s">
        <v>3012</v>
      </c>
      <c r="C1380" s="67">
        <v>45</v>
      </c>
      <c r="D1380" s="84" t="s">
        <v>334</v>
      </c>
      <c r="E1380" s="85">
        <v>14.642490591857699</v>
      </c>
      <c r="F1380" s="91">
        <v>14.6293323508513</v>
      </c>
      <c r="G1380" s="86">
        <v>7.8541540566857</v>
      </c>
      <c r="H1380" s="86">
        <v>7.8488907602831697</v>
      </c>
      <c r="I1380" s="86">
        <v>339.41</v>
      </c>
      <c r="J1380" s="86">
        <v>402.68</v>
      </c>
      <c r="K1380" s="87">
        <v>0</v>
      </c>
      <c r="L1380" s="150">
        <v>4.1333677665100003E-10</v>
      </c>
      <c r="M1380" s="86">
        <v>0</v>
      </c>
      <c r="N1380" s="86">
        <v>27.5916481163177</v>
      </c>
      <c r="O1380" s="86">
        <v>1.5685195376995</v>
      </c>
      <c r="P1380" s="86">
        <v>6.43</v>
      </c>
      <c r="Q1380" s="88">
        <v>0.13159999999999999</v>
      </c>
      <c r="R1380" s="85">
        <v>0</v>
      </c>
      <c r="S1380" s="86">
        <v>0</v>
      </c>
      <c r="T1380" s="86">
        <v>1.4</v>
      </c>
      <c r="U1380" s="88">
        <v>1.27503355351457</v>
      </c>
      <c r="V1380" s="89">
        <v>3.41</v>
      </c>
      <c r="W1380" s="85">
        <v>13.994037048349799</v>
      </c>
      <c r="X1380" s="88"/>
      <c r="Y1380" s="85"/>
      <c r="Z1380" s="88">
        <v>100</v>
      </c>
      <c r="AA1380" s="85">
        <v>1.71</v>
      </c>
      <c r="AB1380" s="91">
        <v>1.71</v>
      </c>
      <c r="AC1380" s="86">
        <v>0.56999999999999995</v>
      </c>
      <c r="AD1380" s="86">
        <v>0.56999999999999995</v>
      </c>
      <c r="AE1380" s="86">
        <v>5.59</v>
      </c>
      <c r="AF1380" s="151">
        <v>2.8261074701500002E-7</v>
      </c>
      <c r="AG1380" s="150">
        <v>3.1950008651199999E-3</v>
      </c>
      <c r="AH1380" s="86">
        <v>0.90053899999999998</v>
      </c>
      <c r="AI1380" s="88">
        <v>0.27552399198799998</v>
      </c>
      <c r="AJ1380" s="152">
        <v>2.95</v>
      </c>
      <c r="AK1380" s="153">
        <v>9</v>
      </c>
    </row>
    <row r="1381" spans="1:37" x14ac:dyDescent="0.2">
      <c r="A1381" s="149" t="s">
        <v>3013</v>
      </c>
      <c r="B1381" s="66" t="s">
        <v>3014</v>
      </c>
      <c r="C1381" s="67">
        <v>45</v>
      </c>
      <c r="D1381" s="84" t="s">
        <v>334</v>
      </c>
      <c r="E1381" s="85">
        <v>55.118371561324601</v>
      </c>
      <c r="F1381" s="91">
        <v>55.075349706222198</v>
      </c>
      <c r="G1381" s="86">
        <v>17.690586818103601</v>
      </c>
      <c r="H1381" s="86">
        <v>17.674607271922699</v>
      </c>
      <c r="I1381" s="86">
        <v>37.47</v>
      </c>
      <c r="J1381" s="86">
        <v>119.55</v>
      </c>
      <c r="K1381" s="87">
        <v>0</v>
      </c>
      <c r="L1381" s="150">
        <v>0.109999996825</v>
      </c>
      <c r="M1381" s="86">
        <v>0</v>
      </c>
      <c r="N1381" s="86">
        <v>52.381421101199599</v>
      </c>
      <c r="O1381" s="86">
        <v>20.307754606195601</v>
      </c>
      <c r="P1381" s="86">
        <v>2.359</v>
      </c>
      <c r="Q1381" s="88">
        <v>0.61460000000000004</v>
      </c>
      <c r="R1381" s="85">
        <v>0</v>
      </c>
      <c r="S1381" s="86">
        <v>0</v>
      </c>
      <c r="T1381" s="86">
        <v>1.26</v>
      </c>
      <c r="U1381" s="88">
        <v>0.43267694274405699</v>
      </c>
      <c r="V1381" s="89">
        <v>3.91</v>
      </c>
      <c r="W1381" s="85">
        <v>30.477458285770801</v>
      </c>
      <c r="X1381" s="88">
        <v>36.766666666699997</v>
      </c>
      <c r="Y1381" s="85">
        <v>100</v>
      </c>
      <c r="Z1381" s="88"/>
      <c r="AA1381" s="85">
        <v>0</v>
      </c>
      <c r="AB1381" s="91">
        <v>0</v>
      </c>
      <c r="AC1381" s="86">
        <v>0</v>
      </c>
      <c r="AD1381" s="86">
        <v>0</v>
      </c>
      <c r="AE1381" s="86">
        <v>0.76</v>
      </c>
      <c r="AF1381" s="151">
        <v>0</v>
      </c>
      <c r="AG1381" s="150">
        <v>6.5935990527200006E-2</v>
      </c>
      <c r="AH1381" s="86">
        <v>0.59721999999999997</v>
      </c>
      <c r="AI1381" s="88">
        <v>7.0964995655299998E-2</v>
      </c>
      <c r="AJ1381" s="152">
        <v>2.54</v>
      </c>
      <c r="AK1381" s="153">
        <v>8</v>
      </c>
    </row>
    <row r="1382" spans="1:37" x14ac:dyDescent="0.2">
      <c r="A1382" s="149" t="s">
        <v>3015</v>
      </c>
      <c r="B1382" s="66" t="s">
        <v>3016</v>
      </c>
      <c r="C1382" s="67">
        <v>45</v>
      </c>
      <c r="D1382" s="84" t="s">
        <v>334</v>
      </c>
      <c r="E1382" s="85">
        <v>69.2660029096199</v>
      </c>
      <c r="F1382" s="91">
        <v>69.260320058192406</v>
      </c>
      <c r="G1382" s="86">
        <v>17.331560283687899</v>
      </c>
      <c r="H1382" s="86">
        <v>17.327014002545901</v>
      </c>
      <c r="I1382" s="86">
        <v>37.31</v>
      </c>
      <c r="J1382" s="86">
        <v>78.209999999999994</v>
      </c>
      <c r="K1382" s="87">
        <v>0</v>
      </c>
      <c r="L1382" s="150">
        <v>1.0000003486400001E-2</v>
      </c>
      <c r="M1382" s="86">
        <v>1.1733077260643E-3</v>
      </c>
      <c r="N1382" s="86">
        <v>65.775401069518693</v>
      </c>
      <c r="O1382" s="86">
        <v>58.995584988962499</v>
      </c>
      <c r="P1382" s="86">
        <v>0.89700000000000002</v>
      </c>
      <c r="Q1382" s="88">
        <v>0.34100000000000003</v>
      </c>
      <c r="R1382" s="85">
        <v>2.29042601923958E-2</v>
      </c>
      <c r="S1382" s="86">
        <v>0</v>
      </c>
      <c r="T1382" s="86">
        <v>1.26</v>
      </c>
      <c r="U1382" s="88">
        <v>0.110247317694126</v>
      </c>
      <c r="V1382" s="89">
        <v>4.29</v>
      </c>
      <c r="W1382" s="85">
        <v>33.689558906926301</v>
      </c>
      <c r="X1382" s="88">
        <v>34.566666666700002</v>
      </c>
      <c r="Y1382" s="85">
        <v>100</v>
      </c>
      <c r="Z1382" s="88"/>
      <c r="AA1382" s="85">
        <v>0</v>
      </c>
      <c r="AB1382" s="91">
        <v>0</v>
      </c>
      <c r="AC1382" s="86">
        <v>0</v>
      </c>
      <c r="AD1382" s="86">
        <v>0</v>
      </c>
      <c r="AE1382" s="86">
        <v>0.5</v>
      </c>
      <c r="AF1382" s="151">
        <v>0</v>
      </c>
      <c r="AG1382" s="150">
        <v>2.6867356853000001E-9</v>
      </c>
      <c r="AH1382" s="86">
        <v>0.43204100000000001</v>
      </c>
      <c r="AI1382" s="88">
        <v>8.0807018758199997E-2</v>
      </c>
      <c r="AJ1382" s="152">
        <v>2.44</v>
      </c>
      <c r="AK1382" s="153">
        <v>7</v>
      </c>
    </row>
    <row r="1383" spans="1:37" x14ac:dyDescent="0.2">
      <c r="A1383" s="149" t="s">
        <v>2395</v>
      </c>
      <c r="B1383" s="66" t="s">
        <v>3017</v>
      </c>
      <c r="C1383" s="67">
        <v>45</v>
      </c>
      <c r="D1383" s="84" t="s">
        <v>334</v>
      </c>
      <c r="E1383" s="85">
        <v>68.851632845047703</v>
      </c>
      <c r="F1383" s="91">
        <v>68.504233301975503</v>
      </c>
      <c r="G1383" s="86">
        <v>18.387985485821801</v>
      </c>
      <c r="H1383" s="86">
        <v>18.252251041526701</v>
      </c>
      <c r="I1383" s="86">
        <v>58.31</v>
      </c>
      <c r="J1383" s="86">
        <v>85.35</v>
      </c>
      <c r="K1383" s="87">
        <v>1.49E-2</v>
      </c>
      <c r="L1383" s="150">
        <v>1.0000005551800001E-2</v>
      </c>
      <c r="M1383" s="86">
        <v>0</v>
      </c>
      <c r="N1383" s="86">
        <v>65.113884177368504</v>
      </c>
      <c r="O1383" s="86">
        <v>40.340071137329701</v>
      </c>
      <c r="P1383" s="86">
        <v>2.6379999999999999</v>
      </c>
      <c r="Q1383" s="88">
        <v>0.68689999999999996</v>
      </c>
      <c r="R1383" s="85">
        <v>0</v>
      </c>
      <c r="S1383" s="86">
        <v>0</v>
      </c>
      <c r="T1383" s="86">
        <v>1.34</v>
      </c>
      <c r="U1383" s="88">
        <v>0.28893965864803101</v>
      </c>
      <c r="V1383" s="89">
        <v>4.09</v>
      </c>
      <c r="W1383" s="85">
        <v>30.665498092136801</v>
      </c>
      <c r="X1383" s="88">
        <v>29.233333333299999</v>
      </c>
      <c r="Y1383" s="85">
        <v>43.919999999999987</v>
      </c>
      <c r="Z1383" s="88"/>
      <c r="AA1383" s="85">
        <v>1.35</v>
      </c>
      <c r="AB1383" s="91">
        <v>1.42</v>
      </c>
      <c r="AC1383" s="86">
        <v>0.1</v>
      </c>
      <c r="AD1383" s="86">
        <v>0.14000000000000001</v>
      </c>
      <c r="AE1383" s="86">
        <v>0.49</v>
      </c>
      <c r="AF1383" s="151">
        <v>1.0949622212799999E-7</v>
      </c>
      <c r="AG1383" s="150">
        <v>2.7950066130300001E-3</v>
      </c>
      <c r="AH1383" s="86">
        <v>0.76787099999999997</v>
      </c>
      <c r="AI1383" s="88">
        <v>0.277403989721</v>
      </c>
      <c r="AJ1383" s="152">
        <v>2.4300000000000002</v>
      </c>
      <c r="AK1383" s="153">
        <v>8</v>
      </c>
    </row>
    <row r="1384" spans="1:37" x14ac:dyDescent="0.2">
      <c r="A1384" s="149" t="s">
        <v>2400</v>
      </c>
      <c r="B1384" s="66" t="s">
        <v>3018</v>
      </c>
      <c r="C1384" s="67">
        <v>45</v>
      </c>
      <c r="D1384" s="84" t="s">
        <v>334</v>
      </c>
      <c r="E1384" s="85">
        <v>62.870558949988698</v>
      </c>
      <c r="F1384" s="91">
        <v>62.862638606019502</v>
      </c>
      <c r="G1384" s="86">
        <v>17.780040733197598</v>
      </c>
      <c r="H1384" s="86">
        <v>17.780040733197598</v>
      </c>
      <c r="I1384" s="86">
        <v>140.1</v>
      </c>
      <c r="J1384" s="86">
        <v>211.08</v>
      </c>
      <c r="K1384" s="87">
        <v>0</v>
      </c>
      <c r="L1384" s="150">
        <v>9.9999999385599996E-3</v>
      </c>
      <c r="M1384" s="86">
        <v>0</v>
      </c>
      <c r="N1384" s="86">
        <v>58.6859511620532</v>
      </c>
      <c r="O1384" s="86">
        <v>28.872111644932499</v>
      </c>
      <c r="P1384" s="86">
        <v>5.36</v>
      </c>
      <c r="Q1384" s="88">
        <v>0.4526</v>
      </c>
      <c r="R1384" s="85">
        <v>0</v>
      </c>
      <c r="S1384" s="86">
        <v>0</v>
      </c>
      <c r="T1384" s="86">
        <v>1.93</v>
      </c>
      <c r="U1384" s="88">
        <v>0.25345100701516199</v>
      </c>
      <c r="V1384" s="89">
        <v>3.88</v>
      </c>
      <c r="W1384" s="85">
        <v>21.590304902807102</v>
      </c>
      <c r="X1384" s="88">
        <v>16.566666666700002</v>
      </c>
      <c r="Y1384" s="85">
        <v>-100</v>
      </c>
      <c r="Z1384" s="88"/>
      <c r="AA1384" s="85">
        <v>0</v>
      </c>
      <c r="AB1384" s="91">
        <v>0</v>
      </c>
      <c r="AC1384" s="86">
        <v>0</v>
      </c>
      <c r="AD1384" s="86">
        <v>0</v>
      </c>
      <c r="AE1384" s="86">
        <v>0.02</v>
      </c>
      <c r="AF1384" s="151">
        <v>5.7505130104199999E-9</v>
      </c>
      <c r="AG1384" s="150">
        <v>1.67199987343E-3</v>
      </c>
      <c r="AH1384" s="86">
        <v>1.119016</v>
      </c>
      <c r="AI1384" s="88">
        <v>0.19885699095500001</v>
      </c>
      <c r="AJ1384" s="152">
        <v>2.46</v>
      </c>
      <c r="AK1384" s="153">
        <v>11</v>
      </c>
    </row>
    <row r="1385" spans="1:37" x14ac:dyDescent="0.2">
      <c r="A1385" s="149" t="s">
        <v>3019</v>
      </c>
      <c r="B1385" s="66" t="s">
        <v>3020</v>
      </c>
      <c r="C1385" s="67">
        <v>45</v>
      </c>
      <c r="D1385" s="84" t="s">
        <v>334</v>
      </c>
      <c r="E1385" s="85">
        <v>29.4713992653022</v>
      </c>
      <c r="F1385" s="91">
        <v>29.442774676780701</v>
      </c>
      <c r="G1385" s="86">
        <v>11.513048041601101</v>
      </c>
      <c r="H1385" s="86">
        <v>11.502313820905499</v>
      </c>
      <c r="I1385" s="86">
        <v>356</v>
      </c>
      <c r="J1385" s="86">
        <v>639.26</v>
      </c>
      <c r="K1385" s="87">
        <v>0</v>
      </c>
      <c r="L1385" s="150">
        <v>1.36092700102E-10</v>
      </c>
      <c r="M1385" s="86">
        <v>2.5010988828051499E-3</v>
      </c>
      <c r="N1385" s="86">
        <v>27.445805391268902</v>
      </c>
      <c r="O1385" s="86">
        <v>15.917715198721799</v>
      </c>
      <c r="P1385" s="86">
        <v>15.481</v>
      </c>
      <c r="Q1385" s="88">
        <v>1.524</v>
      </c>
      <c r="R1385" s="85">
        <v>2.3854961832061101E-2</v>
      </c>
      <c r="S1385" s="86">
        <v>0</v>
      </c>
      <c r="T1385" s="86">
        <v>4.4800000000000004</v>
      </c>
      <c r="U1385" s="88">
        <v>0.99708983350031</v>
      </c>
      <c r="V1385" s="89">
        <v>2.5099999999999998</v>
      </c>
      <c r="W1385" s="85">
        <v>10.2868625113604</v>
      </c>
      <c r="X1385" s="88"/>
      <c r="Y1385" s="85">
        <v>-100</v>
      </c>
      <c r="Z1385" s="88">
        <v>100</v>
      </c>
      <c r="AA1385" s="85">
        <v>4.79</v>
      </c>
      <c r="AB1385" s="91">
        <v>4.72</v>
      </c>
      <c r="AC1385" s="86">
        <v>1.1399999999999999</v>
      </c>
      <c r="AD1385" s="86">
        <v>1.1299999999999999</v>
      </c>
      <c r="AE1385" s="86">
        <v>7.13</v>
      </c>
      <c r="AF1385" s="151">
        <v>9.3050659442200006E-8</v>
      </c>
      <c r="AG1385" s="150">
        <v>3.3866996672499997E-2</v>
      </c>
      <c r="AH1385" s="86">
        <v>3.2312509999999999</v>
      </c>
      <c r="AI1385" s="88">
        <v>0.75338992220199996</v>
      </c>
      <c r="AJ1385" s="152">
        <v>2.72</v>
      </c>
      <c r="AK1385" s="153">
        <v>10</v>
      </c>
    </row>
    <row r="1386" spans="1:37" x14ac:dyDescent="0.2">
      <c r="A1386" s="149" t="s">
        <v>3021</v>
      </c>
      <c r="B1386" s="66" t="s">
        <v>3022</v>
      </c>
      <c r="C1386" s="67">
        <v>45</v>
      </c>
      <c r="D1386" s="84" t="s">
        <v>334</v>
      </c>
      <c r="E1386" s="85">
        <v>58.569769498773297</v>
      </c>
      <c r="F1386" s="91">
        <v>58.479014928357699</v>
      </c>
      <c r="G1386" s="86">
        <v>19.082302089662399</v>
      </c>
      <c r="H1386" s="86">
        <v>18.998469478007401</v>
      </c>
      <c r="I1386" s="86">
        <v>86.54</v>
      </c>
      <c r="J1386" s="86">
        <v>179.69</v>
      </c>
      <c r="K1386" s="87">
        <v>0</v>
      </c>
      <c r="L1386" s="150">
        <v>9.9999989090100005E-3</v>
      </c>
      <c r="M1386" s="86">
        <v>0.44711607562594002</v>
      </c>
      <c r="N1386" s="86">
        <v>58.8292386506537</v>
      </c>
      <c r="O1386" s="86">
        <v>58.550005394325197</v>
      </c>
      <c r="P1386" s="86">
        <v>4.9880000000000004</v>
      </c>
      <c r="Q1386" s="88">
        <v>0.29909999999999998</v>
      </c>
      <c r="R1386" s="85">
        <v>8.4512993872807904E-2</v>
      </c>
      <c r="S1386" s="86">
        <v>0</v>
      </c>
      <c r="T1386" s="86">
        <v>1.1299999999999999</v>
      </c>
      <c r="U1386" s="88">
        <v>0.32610116827281699</v>
      </c>
      <c r="V1386" s="89">
        <v>3.92</v>
      </c>
      <c r="W1386" s="85">
        <v>21.476305471426699</v>
      </c>
      <c r="X1386" s="88">
        <v>18</v>
      </c>
      <c r="Y1386" s="85">
        <v>-7.9399999999999977</v>
      </c>
      <c r="Z1386" s="88">
        <v>100</v>
      </c>
      <c r="AA1386" s="85">
        <v>4.1500000000000004</v>
      </c>
      <c r="AB1386" s="91">
        <v>4.09</v>
      </c>
      <c r="AC1386" s="86">
        <v>0.43</v>
      </c>
      <c r="AD1386" s="86">
        <v>0.43</v>
      </c>
      <c r="AE1386" s="86">
        <v>2.7</v>
      </c>
      <c r="AF1386" s="151">
        <v>6.83729906719</v>
      </c>
      <c r="AG1386" s="150">
        <v>3.2207000026999999E-2</v>
      </c>
      <c r="AH1386" s="86">
        <v>1.3082499999999999</v>
      </c>
      <c r="AI1386" s="88">
        <v>0.14353608627299999</v>
      </c>
      <c r="AJ1386" s="152">
        <v>2.5299999999999998</v>
      </c>
      <c r="AK1386" s="153">
        <v>11</v>
      </c>
    </row>
    <row r="1387" spans="1:37" x14ac:dyDescent="0.2">
      <c r="A1387" s="149" t="s">
        <v>3023</v>
      </c>
      <c r="B1387" s="66" t="s">
        <v>3024</v>
      </c>
      <c r="C1387" s="67">
        <v>45</v>
      </c>
      <c r="D1387" s="84" t="s">
        <v>334</v>
      </c>
      <c r="E1387" s="85">
        <v>33.701196594308499</v>
      </c>
      <c r="F1387" s="91">
        <v>33.539157781698201</v>
      </c>
      <c r="G1387" s="86">
        <v>12.285226662575701</v>
      </c>
      <c r="H1387" s="86">
        <v>12.248791899977</v>
      </c>
      <c r="I1387" s="86">
        <v>296.42</v>
      </c>
      <c r="J1387" s="86">
        <v>476.31</v>
      </c>
      <c r="K1387" s="87">
        <v>0</v>
      </c>
      <c r="L1387" s="150">
        <v>1.1548948900699999E-9</v>
      </c>
      <c r="M1387" s="86">
        <v>4.0742959135563698E-3</v>
      </c>
      <c r="N1387" s="86">
        <v>30.6518670725033</v>
      </c>
      <c r="O1387" s="86">
        <v>13.704008034328499</v>
      </c>
      <c r="P1387" s="86">
        <v>18.245000000000001</v>
      </c>
      <c r="Q1387" s="88">
        <v>1.0121</v>
      </c>
      <c r="R1387" s="85">
        <v>7.8293208064200398E-2</v>
      </c>
      <c r="S1387" s="86">
        <v>0</v>
      </c>
      <c r="T1387" s="86">
        <v>3.37</v>
      </c>
      <c r="U1387" s="88">
        <v>1.0374319245225101</v>
      </c>
      <c r="V1387" s="89">
        <v>2.4900000000000002</v>
      </c>
      <c r="W1387" s="85">
        <v>12.2860922985451</v>
      </c>
      <c r="X1387" s="88">
        <v>15.766666666700001</v>
      </c>
      <c r="Y1387" s="85">
        <v>-99.24</v>
      </c>
      <c r="Z1387" s="88">
        <v>-100</v>
      </c>
      <c r="AA1387" s="85">
        <v>7.2</v>
      </c>
      <c r="AB1387" s="91">
        <v>7.36</v>
      </c>
      <c r="AC1387" s="86">
        <v>0.9</v>
      </c>
      <c r="AD1387" s="86">
        <v>0.91</v>
      </c>
      <c r="AE1387" s="86">
        <v>7.3</v>
      </c>
      <c r="AF1387" s="151">
        <v>7.8963626283199998E-7</v>
      </c>
      <c r="AG1387" s="150">
        <v>2.1726002076299999E-2</v>
      </c>
      <c r="AH1387" s="86">
        <v>3.0328339999999998</v>
      </c>
      <c r="AI1387" s="88">
        <v>0.534222120503</v>
      </c>
      <c r="AJ1387" s="152">
        <v>2.73</v>
      </c>
      <c r="AK1387" s="153">
        <v>15</v>
      </c>
    </row>
    <row r="1388" spans="1:37" x14ac:dyDescent="0.2">
      <c r="A1388" s="149" t="s">
        <v>3025</v>
      </c>
      <c r="B1388" s="66" t="s">
        <v>3026</v>
      </c>
      <c r="C1388" s="67">
        <v>45</v>
      </c>
      <c r="D1388" s="84" t="s">
        <v>334</v>
      </c>
      <c r="E1388" s="85">
        <v>28.993036159833199</v>
      </c>
      <c r="F1388" s="91">
        <v>28.730495661564799</v>
      </c>
      <c r="G1388" s="86">
        <v>9.5166275648903298</v>
      </c>
      <c r="H1388" s="86">
        <v>9.4924217033478602</v>
      </c>
      <c r="I1388" s="86">
        <v>237.17</v>
      </c>
      <c r="J1388" s="86">
        <v>437.52</v>
      </c>
      <c r="K1388" s="87">
        <v>0</v>
      </c>
      <c r="L1388" s="150">
        <v>0</v>
      </c>
      <c r="M1388" s="86">
        <v>3.6866048278750702E-3</v>
      </c>
      <c r="N1388" s="86">
        <v>28.0231275438396</v>
      </c>
      <c r="O1388" s="86">
        <v>10.257089848926601</v>
      </c>
      <c r="P1388" s="86">
        <v>18.835999999999999</v>
      </c>
      <c r="Q1388" s="88">
        <v>0.88959999999999995</v>
      </c>
      <c r="R1388" s="85">
        <v>5.0050050050049998E-2</v>
      </c>
      <c r="S1388" s="86">
        <v>0</v>
      </c>
      <c r="T1388" s="86">
        <v>3.1</v>
      </c>
      <c r="U1388" s="88">
        <v>0.67962611253863603</v>
      </c>
      <c r="V1388" s="89">
        <v>2.14</v>
      </c>
      <c r="W1388" s="85">
        <v>15.1374378857358</v>
      </c>
      <c r="X1388" s="88"/>
      <c r="Y1388" s="85"/>
      <c r="Z1388" s="88">
        <v>100</v>
      </c>
      <c r="AA1388" s="85">
        <v>5.52</v>
      </c>
      <c r="AB1388" s="91">
        <v>5.76</v>
      </c>
      <c r="AC1388" s="86">
        <v>0.19</v>
      </c>
      <c r="AD1388" s="86">
        <v>0.21</v>
      </c>
      <c r="AE1388" s="86">
        <v>6.4</v>
      </c>
      <c r="AF1388" s="151">
        <v>0</v>
      </c>
      <c r="AG1388" s="150">
        <v>7.0289999980600003E-3</v>
      </c>
      <c r="AH1388" s="86">
        <v>1.4199569999999999</v>
      </c>
      <c r="AI1388" s="88">
        <v>0.21916801067200001</v>
      </c>
      <c r="AJ1388" s="152">
        <v>2.67</v>
      </c>
      <c r="AK1388" s="153">
        <v>15</v>
      </c>
    </row>
    <row r="1389" spans="1:37" x14ac:dyDescent="0.2">
      <c r="A1389" s="149" t="s">
        <v>3027</v>
      </c>
      <c r="B1389" s="66" t="s">
        <v>3028</v>
      </c>
      <c r="C1389" s="67">
        <v>45</v>
      </c>
      <c r="D1389" s="84" t="s">
        <v>334</v>
      </c>
      <c r="E1389" s="85">
        <v>33.399598352840897</v>
      </c>
      <c r="F1389" s="91">
        <v>33.296143781568901</v>
      </c>
      <c r="G1389" s="86">
        <v>10.471225429539301</v>
      </c>
      <c r="H1389" s="86">
        <v>10.471225429539301</v>
      </c>
      <c r="I1389" s="86">
        <v>234.81</v>
      </c>
      <c r="J1389" s="86">
        <v>399.46</v>
      </c>
      <c r="K1389" s="87">
        <v>0</v>
      </c>
      <c r="L1389" s="150">
        <v>5.2042147733600003E-10</v>
      </c>
      <c r="M1389" s="86">
        <v>0</v>
      </c>
      <c r="N1389" s="86">
        <v>33.530033468381198</v>
      </c>
      <c r="O1389" s="86">
        <v>13.865030674846601</v>
      </c>
      <c r="P1389" s="86">
        <v>13.726000000000001</v>
      </c>
      <c r="Q1389" s="88">
        <v>0.42820000000000003</v>
      </c>
      <c r="R1389" s="85">
        <v>0</v>
      </c>
      <c r="S1389" s="86">
        <v>0</v>
      </c>
      <c r="T1389" s="86">
        <v>2.02</v>
      </c>
      <c r="U1389" s="88">
        <v>0.46858835223238698</v>
      </c>
      <c r="V1389" s="89">
        <v>2.57</v>
      </c>
      <c r="W1389" s="85">
        <v>15.5422991833931</v>
      </c>
      <c r="X1389" s="88"/>
      <c r="Y1389" s="85">
        <v>-81.94</v>
      </c>
      <c r="Z1389" s="88">
        <v>100</v>
      </c>
      <c r="AA1389" s="85">
        <v>2.2000000000000002</v>
      </c>
      <c r="AB1389" s="91">
        <v>2.33</v>
      </c>
      <c r="AC1389" s="86">
        <v>0.14000000000000001</v>
      </c>
      <c r="AD1389" s="86">
        <v>0.14000000000000001</v>
      </c>
      <c r="AE1389" s="86">
        <v>2.35</v>
      </c>
      <c r="AF1389" s="151">
        <v>6.3721268506700004E-9</v>
      </c>
      <c r="AG1389" s="150">
        <v>2.50799933553E-3</v>
      </c>
      <c r="AH1389" s="86">
        <v>1.1281209999999999</v>
      </c>
      <c r="AI1389" s="88">
        <v>0.30274586959200001</v>
      </c>
      <c r="AJ1389" s="152">
        <v>2.76</v>
      </c>
      <c r="AK1389" s="153">
        <v>16</v>
      </c>
    </row>
    <row r="1390" spans="1:37" x14ac:dyDescent="0.2">
      <c r="A1390" s="149" t="s">
        <v>3029</v>
      </c>
      <c r="B1390" s="66" t="s">
        <v>3030</v>
      </c>
      <c r="C1390" s="67">
        <v>45</v>
      </c>
      <c r="D1390" s="84" t="s">
        <v>334</v>
      </c>
      <c r="E1390" s="85">
        <v>52.563396977266002</v>
      </c>
      <c r="F1390" s="91">
        <v>52.228948816730899</v>
      </c>
      <c r="G1390" s="86">
        <v>16.140298886583999</v>
      </c>
      <c r="H1390" s="86">
        <v>15.863003259811199</v>
      </c>
      <c r="I1390" s="86">
        <v>107.51</v>
      </c>
      <c r="J1390" s="86">
        <v>274.18</v>
      </c>
      <c r="K1390" s="87">
        <v>0</v>
      </c>
      <c r="L1390" s="150">
        <v>4.8683344331500001E-9</v>
      </c>
      <c r="M1390" s="86">
        <v>2.5409406659375401E-5</v>
      </c>
      <c r="N1390" s="86">
        <v>55.835832446551201</v>
      </c>
      <c r="O1390" s="86">
        <v>21.275211450878299</v>
      </c>
      <c r="P1390" s="86">
        <v>8.9969999999999999</v>
      </c>
      <c r="Q1390" s="88">
        <v>0.1646</v>
      </c>
      <c r="R1390" s="85">
        <v>0.24691358024691401</v>
      </c>
      <c r="S1390" s="86">
        <v>0</v>
      </c>
      <c r="T1390" s="86">
        <v>1.59</v>
      </c>
      <c r="U1390" s="88">
        <v>0.93560814529444103</v>
      </c>
      <c r="V1390" s="89">
        <v>3.6</v>
      </c>
      <c r="W1390" s="85">
        <v>20.333333333300001</v>
      </c>
      <c r="X1390" s="88"/>
      <c r="Y1390" s="85"/>
      <c r="Z1390" s="88">
        <v>100</v>
      </c>
      <c r="AA1390" s="85">
        <v>10.6</v>
      </c>
      <c r="AB1390" s="91">
        <v>10.91</v>
      </c>
      <c r="AC1390" s="86">
        <v>1.02</v>
      </c>
      <c r="AD1390" s="86">
        <v>1.07</v>
      </c>
      <c r="AE1390" s="86">
        <v>2.4900000000000002</v>
      </c>
      <c r="AF1390" s="151">
        <v>0</v>
      </c>
      <c r="AG1390" s="150">
        <v>4.47299926962E-3</v>
      </c>
      <c r="AH1390" s="86">
        <v>0.70524900000000001</v>
      </c>
      <c r="AI1390" s="88">
        <v>0.122947088197</v>
      </c>
      <c r="AJ1390" s="152">
        <v>2.4700000000000002</v>
      </c>
      <c r="AK1390" s="153">
        <v>13</v>
      </c>
    </row>
    <row r="1391" spans="1:37" x14ac:dyDescent="0.2">
      <c r="A1391" s="149" t="s">
        <v>3031</v>
      </c>
      <c r="B1391" s="66" t="s">
        <v>3032</v>
      </c>
      <c r="C1391" s="67">
        <v>45</v>
      </c>
      <c r="D1391" s="84" t="s">
        <v>334</v>
      </c>
      <c r="E1391" s="85">
        <v>53.235244802146198</v>
      </c>
      <c r="F1391" s="91">
        <v>53.205063715627098</v>
      </c>
      <c r="G1391" s="86">
        <v>14.9647887323944</v>
      </c>
      <c r="H1391" s="86">
        <v>14.9597585513078</v>
      </c>
      <c r="I1391" s="86">
        <v>121.86</v>
      </c>
      <c r="J1391" s="86">
        <v>265.69</v>
      </c>
      <c r="K1391" s="87">
        <v>0</v>
      </c>
      <c r="L1391" s="150">
        <v>5.9999997800600002E-2</v>
      </c>
      <c r="M1391" s="86">
        <v>2.88743533913574E-2</v>
      </c>
      <c r="N1391" s="86">
        <v>50.1980239646836</v>
      </c>
      <c r="O1391" s="86">
        <v>6.9553327256153104</v>
      </c>
      <c r="P1391" s="86">
        <v>8.6760000000000002</v>
      </c>
      <c r="Q1391" s="88">
        <v>0.85699999999999998</v>
      </c>
      <c r="R1391" s="85">
        <v>7.3515897812902006E-2</v>
      </c>
      <c r="S1391" s="86">
        <v>0</v>
      </c>
      <c r="T1391" s="86">
        <v>2.79</v>
      </c>
      <c r="U1391" s="88">
        <v>0.25905432595573402</v>
      </c>
      <c r="V1391" s="89">
        <v>3.23</v>
      </c>
      <c r="W1391" s="85">
        <v>20.960089427971599</v>
      </c>
      <c r="X1391" s="88">
        <v>26.166666666699999</v>
      </c>
      <c r="Y1391" s="85">
        <v>-27.540000000000006</v>
      </c>
      <c r="Z1391" s="88"/>
      <c r="AA1391" s="85">
        <v>0.24</v>
      </c>
      <c r="AB1391" s="91">
        <v>0.25</v>
      </c>
      <c r="AC1391" s="86">
        <v>0</v>
      </c>
      <c r="AD1391" s="86">
        <v>0</v>
      </c>
      <c r="AE1391" s="86">
        <v>0.41</v>
      </c>
      <c r="AF1391" s="151">
        <v>6.0915998013300001</v>
      </c>
      <c r="AG1391" s="150">
        <v>1.4165998760400001E-2</v>
      </c>
      <c r="AH1391" s="86">
        <v>1.9397770000000001</v>
      </c>
      <c r="AI1391" s="88">
        <v>0.34682802150800002</v>
      </c>
      <c r="AJ1391" s="152">
        <v>2.4700000000000002</v>
      </c>
      <c r="AK1391" s="153">
        <v>9</v>
      </c>
    </row>
    <row r="1392" spans="1:37" x14ac:dyDescent="0.2">
      <c r="A1392" s="149" t="s">
        <v>3033</v>
      </c>
      <c r="B1392" s="66" t="s">
        <v>3034</v>
      </c>
      <c r="C1392" s="67">
        <v>45</v>
      </c>
      <c r="D1392" s="84" t="s">
        <v>334</v>
      </c>
      <c r="E1392" s="85">
        <v>41.055258006926103</v>
      </c>
      <c r="F1392" s="91">
        <v>40.763803746961798</v>
      </c>
      <c r="G1392" s="86">
        <v>11.581811533415101</v>
      </c>
      <c r="H1392" s="86">
        <v>11.5366415005055</v>
      </c>
      <c r="I1392" s="86">
        <v>233.62</v>
      </c>
      <c r="J1392" s="86">
        <v>486.85</v>
      </c>
      <c r="K1392" s="87">
        <v>0</v>
      </c>
      <c r="L1392" s="150">
        <v>1.0000000212099999E-2</v>
      </c>
      <c r="M1392" s="86">
        <v>1.7626406619253E-2</v>
      </c>
      <c r="N1392" s="86">
        <v>39.580058264167498</v>
      </c>
      <c r="O1392" s="86">
        <v>6.1965811965812003</v>
      </c>
      <c r="P1392" s="86">
        <v>12.005000000000001</v>
      </c>
      <c r="Q1392" s="88">
        <v>0.54969999999999997</v>
      </c>
      <c r="R1392" s="85">
        <v>9.6432015429122497E-2</v>
      </c>
      <c r="S1392" s="86">
        <v>0</v>
      </c>
      <c r="T1392" s="86">
        <v>2.76</v>
      </c>
      <c r="U1392" s="88">
        <v>0.15701963820954601</v>
      </c>
      <c r="V1392" s="89">
        <v>2.69</v>
      </c>
      <c r="W1392" s="85">
        <v>15.8316678055753</v>
      </c>
      <c r="X1392" s="88"/>
      <c r="Y1392" s="85">
        <v>-100</v>
      </c>
      <c r="Z1392" s="88">
        <v>97.62</v>
      </c>
      <c r="AA1392" s="85">
        <v>1.46</v>
      </c>
      <c r="AB1392" s="91">
        <v>1.76</v>
      </c>
      <c r="AC1392" s="86">
        <v>0.14000000000000001</v>
      </c>
      <c r="AD1392" s="86">
        <v>0.17</v>
      </c>
      <c r="AE1392" s="86">
        <v>0.82</v>
      </c>
      <c r="AF1392" s="151">
        <v>3.11580838661E-8</v>
      </c>
      <c r="AG1392" s="150">
        <v>1.67200000697E-3</v>
      </c>
      <c r="AH1392" s="86">
        <v>2.74315</v>
      </c>
      <c r="AI1392" s="88">
        <v>0.568955999559</v>
      </c>
      <c r="AJ1392" s="152">
        <v>2.62</v>
      </c>
      <c r="AK1392" s="153">
        <v>12</v>
      </c>
    </row>
    <row r="1393" spans="1:37" x14ac:dyDescent="0.2">
      <c r="A1393" s="149" t="s">
        <v>3035</v>
      </c>
      <c r="B1393" s="66" t="s">
        <v>3036</v>
      </c>
      <c r="C1393" s="67">
        <v>45</v>
      </c>
      <c r="D1393" s="84" t="s">
        <v>334</v>
      </c>
      <c r="E1393" s="85">
        <v>65.650193204772805</v>
      </c>
      <c r="F1393" s="91">
        <v>65.608943834128993</v>
      </c>
      <c r="G1393" s="86">
        <v>16.8072987121704</v>
      </c>
      <c r="H1393" s="86">
        <v>16.804265670211301</v>
      </c>
      <c r="I1393" s="86">
        <v>33.07</v>
      </c>
      <c r="J1393" s="86">
        <v>122.49</v>
      </c>
      <c r="K1393" s="87">
        <v>0</v>
      </c>
      <c r="L1393" s="150">
        <v>3.0000006130299999E-2</v>
      </c>
      <c r="M1393" s="86">
        <v>2.38318049583729E-3</v>
      </c>
      <c r="N1393" s="86">
        <v>62.710110560192199</v>
      </c>
      <c r="O1393" s="86">
        <v>8.6673448626653098</v>
      </c>
      <c r="P1393" s="86">
        <v>2.8330000000000002</v>
      </c>
      <c r="Q1393" s="88">
        <v>0.35049999999999998</v>
      </c>
      <c r="R1393" s="85">
        <v>6.7035361153008205E-2</v>
      </c>
      <c r="S1393" s="86">
        <v>0</v>
      </c>
      <c r="T1393" s="86">
        <v>1.55</v>
      </c>
      <c r="U1393" s="88">
        <v>0.105549860176766</v>
      </c>
      <c r="V1393" s="89">
        <v>4.09</v>
      </c>
      <c r="W1393" s="85">
        <v>34.804872995931397</v>
      </c>
      <c r="X1393" s="88"/>
      <c r="Y1393" s="85">
        <v>4.9000000000000057</v>
      </c>
      <c r="Z1393" s="88">
        <v>95.94</v>
      </c>
      <c r="AA1393" s="85">
        <v>0.06</v>
      </c>
      <c r="AB1393" s="91">
        <v>0.11</v>
      </c>
      <c r="AC1393" s="86">
        <v>0</v>
      </c>
      <c r="AD1393" s="86">
        <v>0</v>
      </c>
      <c r="AE1393" s="86">
        <v>0.93</v>
      </c>
      <c r="AF1393" s="151">
        <v>4.2282999749999997</v>
      </c>
      <c r="AG1393" s="150">
        <v>1.22134375088E-9</v>
      </c>
      <c r="AH1393" s="86">
        <v>1.4449780000000001</v>
      </c>
      <c r="AI1393" s="88">
        <v>0.96999311998000004</v>
      </c>
      <c r="AJ1393" s="152">
        <v>2.4300000000000002</v>
      </c>
      <c r="AK1393" s="153">
        <v>8</v>
      </c>
    </row>
    <row r="1394" spans="1:37" x14ac:dyDescent="0.2">
      <c r="A1394" s="149" t="s">
        <v>3037</v>
      </c>
      <c r="B1394" s="66" t="s">
        <v>3038</v>
      </c>
      <c r="C1394" s="67">
        <v>45</v>
      </c>
      <c r="D1394" s="84" t="s">
        <v>334</v>
      </c>
      <c r="E1394" s="85">
        <v>56.445792042597297</v>
      </c>
      <c r="F1394" s="91">
        <v>56.407336192870901</v>
      </c>
      <c r="G1394" s="86">
        <v>15.7595030320958</v>
      </c>
      <c r="H1394" s="86">
        <v>15.758023960952499</v>
      </c>
      <c r="I1394" s="86">
        <v>144.85</v>
      </c>
      <c r="J1394" s="86">
        <v>178.89</v>
      </c>
      <c r="K1394" s="87">
        <v>0</v>
      </c>
      <c r="L1394" s="150">
        <v>0.12999998981200001</v>
      </c>
      <c r="M1394" s="86">
        <v>0</v>
      </c>
      <c r="N1394" s="86">
        <v>63.623226255767399</v>
      </c>
      <c r="O1394" s="86">
        <v>7.004033736707</v>
      </c>
      <c r="P1394" s="86">
        <v>3.742</v>
      </c>
      <c r="Q1394" s="88">
        <v>0.1479</v>
      </c>
      <c r="R1394" s="85">
        <v>0</v>
      </c>
      <c r="S1394" s="86">
        <v>0</v>
      </c>
      <c r="T1394" s="86">
        <v>1.62</v>
      </c>
      <c r="U1394" s="88">
        <v>0.50140511758615602</v>
      </c>
      <c r="V1394" s="89">
        <v>4.05</v>
      </c>
      <c r="W1394" s="85">
        <v>21.677872141144</v>
      </c>
      <c r="X1394" s="88"/>
      <c r="Y1394" s="85"/>
      <c r="Z1394" s="88">
        <v>100</v>
      </c>
      <c r="AA1394" s="85">
        <v>2.9</v>
      </c>
      <c r="AB1394" s="91">
        <v>2.94</v>
      </c>
      <c r="AC1394" s="86">
        <v>0.41</v>
      </c>
      <c r="AD1394" s="86">
        <v>0.41</v>
      </c>
      <c r="AE1394" s="86">
        <v>3.9</v>
      </c>
      <c r="AF1394" s="151">
        <v>1.57528712754E-7</v>
      </c>
      <c r="AG1394" s="150">
        <v>6.2700013693300005E-4</v>
      </c>
      <c r="AH1394" s="86">
        <v>0.83268799999999998</v>
      </c>
      <c r="AI1394" s="88">
        <v>1.3810588620799999</v>
      </c>
      <c r="AJ1394" s="152">
        <v>2.34</v>
      </c>
      <c r="AK1394" s="153">
        <v>10</v>
      </c>
    </row>
    <row r="1395" spans="1:37" x14ac:dyDescent="0.2">
      <c r="A1395" s="149" t="s">
        <v>3039</v>
      </c>
      <c r="B1395" s="66" t="s">
        <v>3040</v>
      </c>
      <c r="C1395" s="67">
        <v>66</v>
      </c>
      <c r="D1395" s="84" t="s">
        <v>334</v>
      </c>
      <c r="E1395" s="85">
        <v>89.924950763251402</v>
      </c>
      <c r="F1395" s="91">
        <v>89.8922353156714</v>
      </c>
      <c r="G1395" s="86">
        <v>21.584998004357701</v>
      </c>
      <c r="H1395" s="86">
        <v>21.571911825325699</v>
      </c>
      <c r="I1395" s="86">
        <v>13.21</v>
      </c>
      <c r="J1395" s="86">
        <v>19.64</v>
      </c>
      <c r="K1395" s="87">
        <v>0</v>
      </c>
      <c r="L1395" s="150">
        <v>9.9999989938399994E-3</v>
      </c>
      <c r="M1395" s="86">
        <v>2.9689106583851601E-3</v>
      </c>
      <c r="N1395" s="86">
        <v>88.202041110427004</v>
      </c>
      <c r="O1395" s="86">
        <v>18.316519546027699</v>
      </c>
      <c r="P1395" s="86">
        <v>0.36599999999999999</v>
      </c>
      <c r="Q1395" s="88">
        <v>2.3919000000000001</v>
      </c>
      <c r="R1395" s="85">
        <v>1.42358886753506E-2</v>
      </c>
      <c r="S1395" s="86">
        <v>0</v>
      </c>
      <c r="T1395" s="86">
        <v>2.58</v>
      </c>
      <c r="U1395" s="88">
        <v>0.18516943330301699</v>
      </c>
      <c r="V1395" s="89">
        <v>4.54</v>
      </c>
      <c r="W1395" s="85">
        <v>57.375470029255403</v>
      </c>
      <c r="X1395" s="88">
        <v>65.5</v>
      </c>
      <c r="Y1395" s="85">
        <v>100</v>
      </c>
      <c r="Z1395" s="88"/>
      <c r="AA1395" s="85">
        <v>0</v>
      </c>
      <c r="AB1395" s="91">
        <v>0</v>
      </c>
      <c r="AC1395" s="86">
        <v>0</v>
      </c>
      <c r="AD1395" s="86">
        <v>0</v>
      </c>
      <c r="AE1395" s="86">
        <v>0</v>
      </c>
      <c r="AF1395" s="151">
        <v>20.548600201599999</v>
      </c>
      <c r="AG1395" s="150">
        <v>1.3446257271500001E-10</v>
      </c>
      <c r="AH1395" s="86">
        <v>0.18282000000000001</v>
      </c>
      <c r="AI1395" s="88">
        <v>4.68890061543E-2</v>
      </c>
      <c r="AJ1395" s="152">
        <v>2.27</v>
      </c>
      <c r="AK1395" s="153">
        <v>10</v>
      </c>
    </row>
    <row r="1396" spans="1:37" x14ac:dyDescent="0.2">
      <c r="A1396" s="149" t="s">
        <v>3041</v>
      </c>
      <c r="B1396" s="66" t="s">
        <v>3042</v>
      </c>
      <c r="C1396" s="67">
        <v>45</v>
      </c>
      <c r="D1396" s="84" t="s">
        <v>334</v>
      </c>
      <c r="E1396" s="85">
        <v>69.054222161354005</v>
      </c>
      <c r="F1396" s="91">
        <v>68.942376827472899</v>
      </c>
      <c r="G1396" s="86">
        <v>18.941806188014301</v>
      </c>
      <c r="H1396" s="86">
        <v>18.925828283174098</v>
      </c>
      <c r="I1396" s="86">
        <v>42.77</v>
      </c>
      <c r="J1396" s="86">
        <v>78.06</v>
      </c>
      <c r="K1396" s="87">
        <v>0</v>
      </c>
      <c r="L1396" s="150">
        <v>3.0000010874500001E-2</v>
      </c>
      <c r="M1396" s="86">
        <v>6.7700818147597497E-4</v>
      </c>
      <c r="N1396" s="86">
        <v>65.4039131231672</v>
      </c>
      <c r="O1396" s="86">
        <v>3.3244680851063801</v>
      </c>
      <c r="P1396" s="86">
        <v>1.63</v>
      </c>
      <c r="Q1396" s="88">
        <v>1.8895</v>
      </c>
      <c r="R1396" s="85">
        <v>1.4773230905599099E-2</v>
      </c>
      <c r="S1396" s="86">
        <v>0</v>
      </c>
      <c r="T1396" s="86">
        <v>2.78</v>
      </c>
      <c r="U1396" s="88">
        <v>0.16092032731879299</v>
      </c>
      <c r="V1396" s="89">
        <v>4.2699999999999996</v>
      </c>
      <c r="W1396" s="85">
        <v>48.882454755947499</v>
      </c>
      <c r="X1396" s="88">
        <v>58.233333333300003</v>
      </c>
      <c r="Y1396" s="85">
        <v>98.539999999999992</v>
      </c>
      <c r="Z1396" s="88"/>
      <c r="AA1396" s="85">
        <v>0</v>
      </c>
      <c r="AB1396" s="91">
        <v>0</v>
      </c>
      <c r="AC1396" s="86">
        <v>0</v>
      </c>
      <c r="AD1396" s="86">
        <v>0</v>
      </c>
      <c r="AE1396" s="86">
        <v>0.15</v>
      </c>
      <c r="AF1396" s="151">
        <v>1.9034202937E-6</v>
      </c>
      <c r="AG1396" s="150">
        <v>1.2390651924199999E-10</v>
      </c>
      <c r="AH1396" s="86">
        <v>0.41686000000000001</v>
      </c>
      <c r="AI1396" s="88">
        <v>0.10644303205400001</v>
      </c>
      <c r="AJ1396" s="152">
        <v>2.56</v>
      </c>
      <c r="AK1396" s="153">
        <v>18</v>
      </c>
    </row>
    <row r="1397" spans="1:37" x14ac:dyDescent="0.2">
      <c r="A1397" s="149" t="s">
        <v>3043</v>
      </c>
      <c r="B1397" s="66" t="s">
        <v>3044</v>
      </c>
      <c r="C1397" s="67">
        <v>45</v>
      </c>
      <c r="D1397" s="84" t="s">
        <v>334</v>
      </c>
      <c r="E1397" s="85">
        <v>40.780042400924302</v>
      </c>
      <c r="F1397" s="91">
        <v>40.766581790036902</v>
      </c>
      <c r="G1397" s="86">
        <v>14.001278758034299</v>
      </c>
      <c r="H1397" s="86">
        <v>13.997913605312499</v>
      </c>
      <c r="I1397" s="86">
        <v>72.290000000000006</v>
      </c>
      <c r="J1397" s="86">
        <v>244.86</v>
      </c>
      <c r="K1397" s="87">
        <v>0</v>
      </c>
      <c r="L1397" s="150">
        <v>0.329999988681</v>
      </c>
      <c r="M1397" s="86">
        <v>5.0875449172783503E-4</v>
      </c>
      <c r="N1397" s="86">
        <v>38.0495693285568</v>
      </c>
      <c r="O1397" s="86">
        <v>10.7713797920223</v>
      </c>
      <c r="P1397" s="86">
        <v>12.798</v>
      </c>
      <c r="Q1397" s="88">
        <v>1.7323999999999999</v>
      </c>
      <c r="R1397" s="85">
        <v>1.55424308361828E-2</v>
      </c>
      <c r="S1397" s="86">
        <v>0</v>
      </c>
      <c r="T1397" s="86">
        <v>3.02</v>
      </c>
      <c r="U1397" s="88">
        <v>0.96804226631818602</v>
      </c>
      <c r="V1397" s="89">
        <v>3.26</v>
      </c>
      <c r="W1397" s="85">
        <v>29.573591847465099</v>
      </c>
      <c r="X1397" s="88">
        <v>36.5</v>
      </c>
      <c r="Y1397" s="85">
        <v>-100</v>
      </c>
      <c r="Z1397" s="88"/>
      <c r="AA1397" s="85">
        <v>0.03</v>
      </c>
      <c r="AB1397" s="91">
        <v>0.03</v>
      </c>
      <c r="AC1397" s="86">
        <v>0</v>
      </c>
      <c r="AD1397" s="86">
        <v>0</v>
      </c>
      <c r="AE1397" s="86">
        <v>0.88</v>
      </c>
      <c r="AF1397" s="151">
        <v>0</v>
      </c>
      <c r="AG1397" s="150">
        <v>6.0656371449500006E-11</v>
      </c>
      <c r="AH1397" s="86">
        <v>1.3213280000000001</v>
      </c>
      <c r="AI1397" s="88">
        <v>0.64539998008699995</v>
      </c>
      <c r="AJ1397" s="152">
        <v>2.66</v>
      </c>
      <c r="AK1397" s="153">
        <v>14</v>
      </c>
    </row>
    <row r="1398" spans="1:37" x14ac:dyDescent="0.2">
      <c r="A1398" s="149" t="s">
        <v>3045</v>
      </c>
      <c r="B1398" s="66" t="s">
        <v>3046</v>
      </c>
      <c r="C1398" s="67">
        <v>66</v>
      </c>
      <c r="D1398" s="84" t="s">
        <v>334</v>
      </c>
      <c r="E1398" s="85">
        <v>84.865312756447494</v>
      </c>
      <c r="F1398" s="91">
        <v>84.850174882283099</v>
      </c>
      <c r="G1398" s="86">
        <v>23.442989969166501</v>
      </c>
      <c r="H1398" s="86">
        <v>23.4421932389474</v>
      </c>
      <c r="I1398" s="86">
        <v>10.18</v>
      </c>
      <c r="J1398" s="86">
        <v>17.27</v>
      </c>
      <c r="K1398" s="87">
        <v>0</v>
      </c>
      <c r="L1398" s="150">
        <v>8.51831397102E-10</v>
      </c>
      <c r="M1398" s="86">
        <v>1.96429641343214E-3</v>
      </c>
      <c r="N1398" s="86">
        <v>82.588595386503897</v>
      </c>
      <c r="O1398" s="86">
        <v>6.0297356828193802</v>
      </c>
      <c r="P1398" s="86">
        <v>0.41899999999999998</v>
      </c>
      <c r="Q1398" s="88">
        <v>1.0535000000000001</v>
      </c>
      <c r="R1398" s="85">
        <v>1.60965794768612E-2</v>
      </c>
      <c r="S1398" s="86">
        <v>0</v>
      </c>
      <c r="T1398" s="86">
        <v>1.58</v>
      </c>
      <c r="U1398" s="88">
        <v>0.22388119158971601</v>
      </c>
      <c r="V1398" s="89">
        <v>4.45</v>
      </c>
      <c r="W1398" s="85">
        <v>54.618890397898802</v>
      </c>
      <c r="X1398" s="88">
        <v>67.7</v>
      </c>
      <c r="Y1398" s="85">
        <v>13.319999999999993</v>
      </c>
      <c r="Z1398" s="88"/>
      <c r="AA1398" s="85">
        <v>0</v>
      </c>
      <c r="AB1398" s="91">
        <v>0</v>
      </c>
      <c r="AC1398" s="86">
        <v>0</v>
      </c>
      <c r="AD1398" s="86">
        <v>0</v>
      </c>
      <c r="AE1398" s="86">
        <v>0.01</v>
      </c>
      <c r="AF1398" s="151">
        <v>28.6547997065</v>
      </c>
      <c r="AG1398" s="150">
        <v>0</v>
      </c>
      <c r="AH1398" s="86">
        <v>0.130439</v>
      </c>
      <c r="AI1398" s="88">
        <v>3.2307998575200003E-2</v>
      </c>
      <c r="AJ1398" s="152">
        <v>2.3199999999999998</v>
      </c>
      <c r="AK1398" s="153">
        <v>10</v>
      </c>
    </row>
    <row r="1399" spans="1:37" x14ac:dyDescent="0.2">
      <c r="A1399" s="149" t="s">
        <v>3047</v>
      </c>
      <c r="B1399" s="66" t="s">
        <v>3048</v>
      </c>
      <c r="C1399" s="67">
        <v>45</v>
      </c>
      <c r="D1399" s="84" t="s">
        <v>334</v>
      </c>
      <c r="E1399" s="85">
        <v>61.037324412950397</v>
      </c>
      <c r="F1399" s="91">
        <v>60.997736914682299</v>
      </c>
      <c r="G1399" s="86">
        <v>19.496183105375302</v>
      </c>
      <c r="H1399" s="86">
        <v>19.490904772272899</v>
      </c>
      <c r="I1399" s="86">
        <v>33.159999999999997</v>
      </c>
      <c r="J1399" s="86">
        <v>76.48</v>
      </c>
      <c r="K1399" s="87">
        <v>0</v>
      </c>
      <c r="L1399" s="150">
        <v>0.130000001447</v>
      </c>
      <c r="M1399" s="86">
        <v>0</v>
      </c>
      <c r="N1399" s="86">
        <v>58.604638861706903</v>
      </c>
      <c r="O1399" s="86">
        <v>6.4888248017303498</v>
      </c>
      <c r="P1399" s="86">
        <v>1.371</v>
      </c>
      <c r="Q1399" s="88">
        <v>0.81369999999999998</v>
      </c>
      <c r="R1399" s="85">
        <v>0</v>
      </c>
      <c r="S1399" s="86">
        <v>0</v>
      </c>
      <c r="T1399" s="86">
        <v>1.32</v>
      </c>
      <c r="U1399" s="88">
        <v>0.51859622731141497</v>
      </c>
      <c r="V1399" s="89">
        <v>4.21</v>
      </c>
      <c r="W1399" s="85">
        <v>48.543674623106398</v>
      </c>
      <c r="X1399" s="88">
        <v>51.566666666700002</v>
      </c>
      <c r="Y1399" s="85">
        <v>100</v>
      </c>
      <c r="Z1399" s="88"/>
      <c r="AA1399" s="85">
        <v>0</v>
      </c>
      <c r="AB1399" s="91">
        <v>0</v>
      </c>
      <c r="AC1399" s="86">
        <v>0</v>
      </c>
      <c r="AD1399" s="86">
        <v>0</v>
      </c>
      <c r="AE1399" s="86">
        <v>0.15</v>
      </c>
      <c r="AF1399" s="151">
        <v>0</v>
      </c>
      <c r="AG1399" s="150">
        <v>5.7115569510400005E-10</v>
      </c>
      <c r="AH1399" s="86">
        <v>0.70514200000000005</v>
      </c>
      <c r="AI1399" s="88">
        <v>0.14273799478400001</v>
      </c>
      <c r="AJ1399" s="152">
        <v>2.5499999999999998</v>
      </c>
      <c r="AK1399" s="153">
        <v>13</v>
      </c>
    </row>
    <row r="1400" spans="1:37" x14ac:dyDescent="0.2">
      <c r="A1400" s="149" t="s">
        <v>3049</v>
      </c>
      <c r="B1400" s="66" t="s">
        <v>3050</v>
      </c>
      <c r="C1400" s="67">
        <v>45</v>
      </c>
      <c r="D1400" s="84" t="s">
        <v>334</v>
      </c>
      <c r="E1400" s="85">
        <v>40.068328617946896</v>
      </c>
      <c r="F1400" s="91">
        <v>40.054983184754199</v>
      </c>
      <c r="G1400" s="86">
        <v>15.639513158597101</v>
      </c>
      <c r="H1400" s="86">
        <v>15.639513158597101</v>
      </c>
      <c r="I1400" s="86">
        <v>43.73</v>
      </c>
      <c r="J1400" s="86">
        <v>125.22</v>
      </c>
      <c r="K1400" s="87">
        <v>0</v>
      </c>
      <c r="L1400" s="150">
        <v>0.39999999159100003</v>
      </c>
      <c r="M1400" s="86">
        <v>1.3178824462001099E-2</v>
      </c>
      <c r="N1400" s="86">
        <v>38.467510910015797</v>
      </c>
      <c r="O1400" s="86">
        <v>7.0876288659793802</v>
      </c>
      <c r="P1400" s="86">
        <v>3.91</v>
      </c>
      <c r="Q1400" s="88">
        <v>0.84519999999999995</v>
      </c>
      <c r="R1400" s="85">
        <v>4.1753653444676402E-2</v>
      </c>
      <c r="S1400" s="86">
        <v>0</v>
      </c>
      <c r="T1400" s="86">
        <v>1.8</v>
      </c>
      <c r="U1400" s="88">
        <v>1.07297282869802</v>
      </c>
      <c r="V1400" s="89">
        <v>3.71</v>
      </c>
      <c r="W1400" s="85">
        <v>25.644512858354901</v>
      </c>
      <c r="X1400" s="88">
        <v>21.233333333299999</v>
      </c>
      <c r="Y1400" s="85">
        <v>-100</v>
      </c>
      <c r="Z1400" s="88"/>
      <c r="AA1400" s="85">
        <v>0</v>
      </c>
      <c r="AB1400" s="91">
        <v>0</v>
      </c>
      <c r="AC1400" s="86">
        <v>0</v>
      </c>
      <c r="AD1400" s="86">
        <v>0</v>
      </c>
      <c r="AE1400" s="86">
        <v>0.4</v>
      </c>
      <c r="AF1400" s="151">
        <v>0</v>
      </c>
      <c r="AG1400" s="150">
        <v>0.31886398931299997</v>
      </c>
      <c r="AH1400" s="86">
        <v>0.56637899999999997</v>
      </c>
      <c r="AI1400" s="88">
        <v>0.13325600302999999</v>
      </c>
      <c r="AJ1400" s="152">
        <v>2.64</v>
      </c>
      <c r="AK1400" s="153">
        <v>9</v>
      </c>
    </row>
    <row r="1401" spans="1:37" x14ac:dyDescent="0.2">
      <c r="A1401" s="149" t="s">
        <v>3051</v>
      </c>
      <c r="B1401" s="66" t="s">
        <v>3052</v>
      </c>
      <c r="C1401" s="67">
        <v>45</v>
      </c>
      <c r="D1401" s="84" t="s">
        <v>334</v>
      </c>
      <c r="E1401" s="85">
        <v>32.957410110123398</v>
      </c>
      <c r="F1401" s="91">
        <v>32.582371412144497</v>
      </c>
      <c r="G1401" s="86">
        <v>11.7358807659988</v>
      </c>
      <c r="H1401" s="86">
        <v>11.5501304674716</v>
      </c>
      <c r="I1401" s="86">
        <v>96.27</v>
      </c>
      <c r="J1401" s="86">
        <v>199.53</v>
      </c>
      <c r="K1401" s="87">
        <v>1.9699999999999999E-2</v>
      </c>
      <c r="L1401" s="150">
        <v>0.130000000117</v>
      </c>
      <c r="M1401" s="86">
        <v>6.1330329244735204E-3</v>
      </c>
      <c r="N1401" s="86">
        <v>29.9564347317902</v>
      </c>
      <c r="O1401" s="86">
        <v>6.4815826866324198</v>
      </c>
      <c r="P1401" s="86">
        <v>15.268000000000001</v>
      </c>
      <c r="Q1401" s="88">
        <v>1.6903999999999999</v>
      </c>
      <c r="R1401" s="85">
        <v>4.3795620437956199E-2</v>
      </c>
      <c r="S1401" s="86">
        <v>0</v>
      </c>
      <c r="T1401" s="86">
        <v>3.02</v>
      </c>
      <c r="U1401" s="88">
        <v>1.12157799301225</v>
      </c>
      <c r="V1401" s="89">
        <v>2.99</v>
      </c>
      <c r="W1401" s="85">
        <v>23.4825010479314</v>
      </c>
      <c r="X1401" s="88">
        <v>29.733333333299999</v>
      </c>
      <c r="Y1401" s="85">
        <v>-100</v>
      </c>
      <c r="Z1401" s="88"/>
      <c r="AA1401" s="85">
        <v>0.24</v>
      </c>
      <c r="AB1401" s="91">
        <v>0.31</v>
      </c>
      <c r="AC1401" s="86">
        <v>0</v>
      </c>
      <c r="AD1401" s="86">
        <v>0</v>
      </c>
      <c r="AE1401" s="86">
        <v>1.6</v>
      </c>
      <c r="AF1401" s="151">
        <v>0</v>
      </c>
      <c r="AG1401" s="150">
        <v>2.6623996815099998E-2</v>
      </c>
      <c r="AH1401" s="86">
        <v>1.375356</v>
      </c>
      <c r="AI1401" s="88">
        <v>0.66832092005199994</v>
      </c>
      <c r="AJ1401" s="152">
        <v>2.66</v>
      </c>
      <c r="AK1401" s="153">
        <v>10</v>
      </c>
    </row>
    <row r="1402" spans="1:37" x14ac:dyDescent="0.2">
      <c r="A1402" s="149" t="s">
        <v>3053</v>
      </c>
      <c r="B1402" s="66" t="s">
        <v>3054</v>
      </c>
      <c r="C1402" s="67">
        <v>45</v>
      </c>
      <c r="D1402" s="84" t="s">
        <v>334</v>
      </c>
      <c r="E1402" s="85">
        <v>32.142520247416002</v>
      </c>
      <c r="F1402" s="91">
        <v>32.142520247416002</v>
      </c>
      <c r="G1402" s="86">
        <v>13.0122495182395</v>
      </c>
      <c r="H1402" s="86">
        <v>13.0122495182395</v>
      </c>
      <c r="I1402" s="86">
        <v>73.069999999999993</v>
      </c>
      <c r="J1402" s="86">
        <v>187.54</v>
      </c>
      <c r="K1402" s="87">
        <v>0</v>
      </c>
      <c r="L1402" s="150">
        <v>0.27000000332399998</v>
      </c>
      <c r="M1402" s="86">
        <v>1.5726719330906901E-3</v>
      </c>
      <c r="N1402" s="86">
        <v>29.608139472121799</v>
      </c>
      <c r="O1402" s="86">
        <v>7.8364905284147603</v>
      </c>
      <c r="P1402" s="86">
        <v>10.303000000000001</v>
      </c>
      <c r="Q1402" s="88">
        <v>0.85350000000000004</v>
      </c>
      <c r="R1402" s="85">
        <v>4.4762757385855001E-2</v>
      </c>
      <c r="S1402" s="86">
        <v>0</v>
      </c>
      <c r="T1402" s="86">
        <v>1.71</v>
      </c>
      <c r="U1402" s="88">
        <v>1.1198404463190801</v>
      </c>
      <c r="V1402" s="89">
        <v>3.42</v>
      </c>
      <c r="W1402" s="85">
        <v>22.0690128846304</v>
      </c>
      <c r="X1402" s="88">
        <v>18.333333333300001</v>
      </c>
      <c r="Y1402" s="85">
        <v>-100</v>
      </c>
      <c r="Z1402" s="88"/>
      <c r="AA1402" s="85">
        <v>0.05</v>
      </c>
      <c r="AB1402" s="91">
        <v>0.05</v>
      </c>
      <c r="AC1402" s="86">
        <v>0</v>
      </c>
      <c r="AD1402" s="86">
        <v>0</v>
      </c>
      <c r="AE1402" s="86">
        <v>1.87</v>
      </c>
      <c r="AF1402" s="151">
        <v>0</v>
      </c>
      <c r="AG1402" s="150">
        <v>2.1980008591300001E-2</v>
      </c>
      <c r="AH1402" s="86">
        <v>0.82462199999999997</v>
      </c>
      <c r="AI1402" s="88">
        <v>0.16848399407</v>
      </c>
      <c r="AJ1402" s="152">
        <v>2.71</v>
      </c>
      <c r="AK1402" s="153">
        <v>10</v>
      </c>
    </row>
    <row r="1403" spans="1:37" x14ac:dyDescent="0.2">
      <c r="A1403" s="149" t="s">
        <v>3055</v>
      </c>
      <c r="B1403" s="66" t="s">
        <v>3056</v>
      </c>
      <c r="C1403" s="67">
        <v>45</v>
      </c>
      <c r="D1403" s="84" t="s">
        <v>334</v>
      </c>
      <c r="E1403" s="85">
        <v>48.719914149931</v>
      </c>
      <c r="F1403" s="91">
        <v>48.681588226276297</v>
      </c>
      <c r="G1403" s="86">
        <v>17.629924881189599</v>
      </c>
      <c r="H1403" s="86">
        <v>17.6260922888242</v>
      </c>
      <c r="I1403" s="86">
        <v>11.43</v>
      </c>
      <c r="J1403" s="86">
        <v>45.7</v>
      </c>
      <c r="K1403" s="87">
        <v>0</v>
      </c>
      <c r="L1403" s="150">
        <v>0.23999998847199999</v>
      </c>
      <c r="M1403" s="86">
        <v>1.2296748524713399E-2</v>
      </c>
      <c r="N1403" s="86">
        <v>46.346657088614101</v>
      </c>
      <c r="O1403" s="86">
        <v>7.23855601042054</v>
      </c>
      <c r="P1403" s="86">
        <v>1.0549999999999999</v>
      </c>
      <c r="Q1403" s="88">
        <v>0.97940000000000005</v>
      </c>
      <c r="R1403" s="85">
        <v>5.61587420441782E-2</v>
      </c>
      <c r="S1403" s="86">
        <v>0</v>
      </c>
      <c r="T1403" s="86">
        <v>1.27</v>
      </c>
      <c r="U1403" s="88">
        <v>0.84189278961623004</v>
      </c>
      <c r="V1403" s="89">
        <v>3.95</v>
      </c>
      <c r="W1403" s="85">
        <v>38.7806083585333</v>
      </c>
      <c r="X1403" s="88">
        <v>43.166666666700003</v>
      </c>
      <c r="Y1403" s="85">
        <v>-100</v>
      </c>
      <c r="Z1403" s="88"/>
      <c r="AA1403" s="85">
        <v>0</v>
      </c>
      <c r="AB1403" s="91">
        <v>0</v>
      </c>
      <c r="AC1403" s="86">
        <v>0</v>
      </c>
      <c r="AD1403" s="86">
        <v>0</v>
      </c>
      <c r="AE1403" s="86">
        <v>0.25</v>
      </c>
      <c r="AF1403" s="151">
        <v>0</v>
      </c>
      <c r="AG1403" s="150">
        <v>1.09322887386E-8</v>
      </c>
      <c r="AH1403" s="86">
        <v>0.217725</v>
      </c>
      <c r="AI1403" s="88">
        <v>8.4937011558600006E-2</v>
      </c>
      <c r="AJ1403" s="152">
        <v>2.63</v>
      </c>
      <c r="AK1403" s="153">
        <v>11</v>
      </c>
    </row>
    <row r="1404" spans="1:37" x14ac:dyDescent="0.2">
      <c r="A1404" s="149" t="s">
        <v>3057</v>
      </c>
      <c r="B1404" s="66" t="s">
        <v>3058</v>
      </c>
      <c r="C1404" s="67">
        <v>45</v>
      </c>
      <c r="D1404" s="84" t="s">
        <v>334</v>
      </c>
      <c r="E1404" s="85">
        <v>38.628151433029501</v>
      </c>
      <c r="F1404" s="91">
        <v>38.603514823026998</v>
      </c>
      <c r="G1404" s="86">
        <v>13.308902028414201</v>
      </c>
      <c r="H1404" s="86">
        <v>13.308902028414201</v>
      </c>
      <c r="I1404" s="86">
        <v>33.049999999999997</v>
      </c>
      <c r="J1404" s="86">
        <v>55.97</v>
      </c>
      <c r="K1404" s="87">
        <v>0</v>
      </c>
      <c r="L1404" s="150">
        <v>0.220000013508</v>
      </c>
      <c r="M1404" s="86">
        <v>8.0303183071506298E-4</v>
      </c>
      <c r="N1404" s="86">
        <v>36.704042793951203</v>
      </c>
      <c r="O1404" s="86">
        <v>4.7677411447481299</v>
      </c>
      <c r="P1404" s="86">
        <v>1.4530000000000001</v>
      </c>
      <c r="Q1404" s="88">
        <v>0.6159</v>
      </c>
      <c r="R1404" s="85">
        <v>1.7611835153223E-2</v>
      </c>
      <c r="S1404" s="86">
        <v>0</v>
      </c>
      <c r="T1404" s="86">
        <v>1.1200000000000001</v>
      </c>
      <c r="U1404" s="88">
        <v>0.98443787468177701</v>
      </c>
      <c r="V1404" s="89">
        <v>3.76</v>
      </c>
      <c r="W1404" s="85">
        <v>41.876893200485902</v>
      </c>
      <c r="X1404" s="88">
        <v>42.333333333299997</v>
      </c>
      <c r="Y1404" s="85">
        <v>100</v>
      </c>
      <c r="Z1404" s="88"/>
      <c r="AA1404" s="85">
        <v>0</v>
      </c>
      <c r="AB1404" s="91">
        <v>0</v>
      </c>
      <c r="AC1404" s="86">
        <v>0</v>
      </c>
      <c r="AD1404" s="86">
        <v>0</v>
      </c>
      <c r="AE1404" s="86">
        <v>0.35</v>
      </c>
      <c r="AF1404" s="151">
        <v>0</v>
      </c>
      <c r="AG1404" s="150">
        <v>5.1600000717099997E-2</v>
      </c>
      <c r="AH1404" s="86">
        <v>0.32974900000000001</v>
      </c>
      <c r="AI1404" s="88">
        <v>5.35569908367E-2</v>
      </c>
      <c r="AJ1404" s="152">
        <v>2.65</v>
      </c>
      <c r="AK1404" s="153">
        <v>7</v>
      </c>
    </row>
    <row r="1405" spans="1:37" x14ac:dyDescent="0.2">
      <c r="A1405" s="149" t="s">
        <v>3059</v>
      </c>
      <c r="B1405" s="66" t="s">
        <v>3060</v>
      </c>
      <c r="C1405" s="67">
        <v>45</v>
      </c>
      <c r="D1405" s="84" t="s">
        <v>334</v>
      </c>
      <c r="E1405" s="85">
        <v>30.281754953391399</v>
      </c>
      <c r="F1405" s="91">
        <v>30.2212755886877</v>
      </c>
      <c r="G1405" s="86">
        <v>14.6083961135434</v>
      </c>
      <c r="H1405" s="86">
        <v>14.580785968787399</v>
      </c>
      <c r="I1405" s="86">
        <v>23.39</v>
      </c>
      <c r="J1405" s="86">
        <v>57.27</v>
      </c>
      <c r="K1405" s="87">
        <v>0</v>
      </c>
      <c r="L1405" s="150">
        <v>0.44999996943999998</v>
      </c>
      <c r="M1405" s="86">
        <v>0</v>
      </c>
      <c r="N1405" s="86">
        <v>26.836236291586001</v>
      </c>
      <c r="O1405" s="86">
        <v>4.0794301748327202</v>
      </c>
      <c r="P1405" s="86">
        <v>4.0709999999999997</v>
      </c>
      <c r="Q1405" s="88">
        <v>0.8327</v>
      </c>
      <c r="R1405" s="85">
        <v>0</v>
      </c>
      <c r="S1405" s="86">
        <v>0</v>
      </c>
      <c r="T1405" s="86">
        <v>0.99</v>
      </c>
      <c r="U1405" s="88">
        <v>3.2829776883734998</v>
      </c>
      <c r="V1405" s="89">
        <v>3.8</v>
      </c>
      <c r="W1405" s="85">
        <v>40.737621694346203</v>
      </c>
      <c r="X1405" s="88">
        <v>35.366666666699999</v>
      </c>
      <c r="Y1405" s="85">
        <v>-99.78</v>
      </c>
      <c r="Z1405" s="88"/>
      <c r="AA1405" s="85">
        <v>0</v>
      </c>
      <c r="AB1405" s="91">
        <v>0</v>
      </c>
      <c r="AC1405" s="86">
        <v>0</v>
      </c>
      <c r="AD1405" s="86">
        <v>0</v>
      </c>
      <c r="AE1405" s="86">
        <v>0.49</v>
      </c>
      <c r="AF1405" s="151">
        <v>0</v>
      </c>
      <c r="AG1405" s="150">
        <v>0.14963998804100001</v>
      </c>
      <c r="AH1405" s="86">
        <v>0.25360700000000003</v>
      </c>
      <c r="AI1405" s="88">
        <v>1.8345036970499998E-2</v>
      </c>
      <c r="AJ1405" s="152">
        <v>2.86</v>
      </c>
      <c r="AK1405" s="153">
        <v>14</v>
      </c>
    </row>
    <row r="1406" spans="1:37" x14ac:dyDescent="0.2">
      <c r="A1406" s="149" t="s">
        <v>3061</v>
      </c>
      <c r="B1406" s="66" t="s">
        <v>3062</v>
      </c>
      <c r="C1406" s="67">
        <v>45</v>
      </c>
      <c r="D1406" s="84" t="s">
        <v>334</v>
      </c>
      <c r="E1406" s="85">
        <v>45.588882845079901</v>
      </c>
      <c r="F1406" s="91">
        <v>45.4852746911182</v>
      </c>
      <c r="G1406" s="86">
        <v>15.0141166109773</v>
      </c>
      <c r="H1406" s="86">
        <v>14.9895096744114</v>
      </c>
      <c r="I1406" s="86">
        <v>33.85</v>
      </c>
      <c r="J1406" s="86">
        <v>55.63</v>
      </c>
      <c r="K1406" s="87">
        <v>0</v>
      </c>
      <c r="L1406" s="150">
        <v>0.26999999851200002</v>
      </c>
      <c r="M1406" s="86">
        <v>0</v>
      </c>
      <c r="N1406" s="86">
        <v>42.900427833911998</v>
      </c>
      <c r="O1406" s="86">
        <v>5.3310886644220004</v>
      </c>
      <c r="P1406" s="86">
        <v>1.1759999999999999</v>
      </c>
      <c r="Q1406" s="88">
        <v>0.89219999999999999</v>
      </c>
      <c r="R1406" s="85">
        <v>0</v>
      </c>
      <c r="S1406" s="86">
        <v>0</v>
      </c>
      <c r="T1406" s="86">
        <v>1.36</v>
      </c>
      <c r="U1406" s="88">
        <v>0.53617219675188399</v>
      </c>
      <c r="V1406" s="89">
        <v>3.89</v>
      </c>
      <c r="W1406" s="85">
        <v>46.438702044139802</v>
      </c>
      <c r="X1406" s="88">
        <v>40.799999999999997</v>
      </c>
      <c r="Y1406" s="85">
        <v>100</v>
      </c>
      <c r="Z1406" s="88"/>
      <c r="AA1406" s="85">
        <v>0</v>
      </c>
      <c r="AB1406" s="91">
        <v>0</v>
      </c>
      <c r="AC1406" s="86">
        <v>0</v>
      </c>
      <c r="AD1406" s="86">
        <v>0</v>
      </c>
      <c r="AE1406" s="86">
        <v>0.17</v>
      </c>
      <c r="AF1406" s="151">
        <v>0</v>
      </c>
      <c r="AG1406" s="150">
        <v>3.7839994202600001E-2</v>
      </c>
      <c r="AH1406" s="86">
        <v>0.26338400000000001</v>
      </c>
      <c r="AI1406" s="88">
        <v>7.6097988983300002E-2</v>
      </c>
      <c r="AJ1406" s="152">
        <v>2.6</v>
      </c>
      <c r="AK1406" s="153">
        <v>7</v>
      </c>
    </row>
    <row r="1407" spans="1:37" x14ac:dyDescent="0.2">
      <c r="A1407" s="149" t="s">
        <v>3063</v>
      </c>
      <c r="B1407" s="66" t="s">
        <v>3064</v>
      </c>
      <c r="C1407" s="67">
        <v>45</v>
      </c>
      <c r="D1407" s="84" t="s">
        <v>334</v>
      </c>
      <c r="E1407" s="85">
        <v>45.023942537909001</v>
      </c>
      <c r="F1407" s="91">
        <v>44.983240223463703</v>
      </c>
      <c r="G1407" s="86">
        <v>14.898643256185199</v>
      </c>
      <c r="H1407" s="86">
        <v>14.8906624102155</v>
      </c>
      <c r="I1407" s="86">
        <v>27.08</v>
      </c>
      <c r="J1407" s="86">
        <v>79.790000000000006</v>
      </c>
      <c r="K1407" s="87">
        <v>0</v>
      </c>
      <c r="L1407" s="150">
        <v>0.20000001122700001</v>
      </c>
      <c r="M1407" s="86">
        <v>0</v>
      </c>
      <c r="N1407" s="86">
        <v>41.882740479559899</v>
      </c>
      <c r="O1407" s="86">
        <v>14.073479221039999</v>
      </c>
      <c r="P1407" s="86">
        <v>2.2280000000000002</v>
      </c>
      <c r="Q1407" s="88">
        <v>0.35470000000000002</v>
      </c>
      <c r="R1407" s="85">
        <v>0</v>
      </c>
      <c r="S1407" s="86">
        <v>0</v>
      </c>
      <c r="T1407" s="86">
        <v>1.1000000000000001</v>
      </c>
      <c r="U1407" s="88">
        <v>0.40861931364724702</v>
      </c>
      <c r="V1407" s="89">
        <v>3.89</v>
      </c>
      <c r="W1407" s="85">
        <v>36.754278436016499</v>
      </c>
      <c r="X1407" s="88">
        <v>32.9666666667</v>
      </c>
      <c r="Y1407" s="85">
        <v>10.519999999999996</v>
      </c>
      <c r="Z1407" s="88"/>
      <c r="AA1407" s="85">
        <v>0</v>
      </c>
      <c r="AB1407" s="91">
        <v>0</v>
      </c>
      <c r="AC1407" s="86">
        <v>0</v>
      </c>
      <c r="AD1407" s="86">
        <v>0</v>
      </c>
      <c r="AE1407" s="86">
        <v>0.69</v>
      </c>
      <c r="AF1407" s="151">
        <v>0</v>
      </c>
      <c r="AG1407" s="150">
        <v>1.16100104113E-2</v>
      </c>
      <c r="AH1407" s="86">
        <v>0.62052600000000002</v>
      </c>
      <c r="AI1407" s="88">
        <v>0.123110002895</v>
      </c>
      <c r="AJ1407" s="152">
        <v>2.61</v>
      </c>
      <c r="AK1407" s="153">
        <v>7</v>
      </c>
    </row>
    <row r="1408" spans="1:37" x14ac:dyDescent="0.2">
      <c r="A1408" s="149" t="s">
        <v>519</v>
      </c>
      <c r="B1408" s="66" t="s">
        <v>3065</v>
      </c>
      <c r="C1408" s="67">
        <v>45</v>
      </c>
      <c r="D1408" s="84" t="s">
        <v>334</v>
      </c>
      <c r="E1408" s="85">
        <v>51.619882872226903</v>
      </c>
      <c r="F1408" s="91">
        <v>51.619882872226903</v>
      </c>
      <c r="G1408" s="86">
        <v>14.8760926636471</v>
      </c>
      <c r="H1408" s="86">
        <v>14.8760926636471</v>
      </c>
      <c r="I1408" s="86">
        <v>38.880000000000003</v>
      </c>
      <c r="J1408" s="86">
        <v>86.17</v>
      </c>
      <c r="K1408" s="87">
        <v>0</v>
      </c>
      <c r="L1408" s="150">
        <v>0.23999999837700001</v>
      </c>
      <c r="M1408" s="86">
        <v>3.9181360218163604E-3</v>
      </c>
      <c r="N1408" s="86">
        <v>48.691129731291497</v>
      </c>
      <c r="O1408" s="86">
        <v>11.7954460619634</v>
      </c>
      <c r="P1408" s="86">
        <v>2.2309999999999999</v>
      </c>
      <c r="Q1408" s="88">
        <v>0.48080000000000001</v>
      </c>
      <c r="R1408" s="85">
        <v>3.8654812524159303E-2</v>
      </c>
      <c r="S1408" s="86">
        <v>0</v>
      </c>
      <c r="T1408" s="86">
        <v>1.27</v>
      </c>
      <c r="U1408" s="88">
        <v>0.229351181374953</v>
      </c>
      <c r="V1408" s="89">
        <v>3.86</v>
      </c>
      <c r="W1408" s="85">
        <v>27.515276071302399</v>
      </c>
      <c r="X1408" s="88">
        <v>27.833333333300001</v>
      </c>
      <c r="Y1408" s="85">
        <v>41.94</v>
      </c>
      <c r="Z1408" s="88"/>
      <c r="AA1408" s="85">
        <v>0</v>
      </c>
      <c r="AB1408" s="91">
        <v>0</v>
      </c>
      <c r="AC1408" s="86">
        <v>0</v>
      </c>
      <c r="AD1408" s="86">
        <v>0</v>
      </c>
      <c r="AE1408" s="86">
        <v>0.32</v>
      </c>
      <c r="AF1408" s="151">
        <v>0</v>
      </c>
      <c r="AG1408" s="150">
        <v>2.5080068186799998E-3</v>
      </c>
      <c r="AH1408" s="86">
        <v>0.37359399999999998</v>
      </c>
      <c r="AI1408" s="88">
        <v>6.3465000856299997E-2</v>
      </c>
      <c r="AJ1408" s="152">
        <v>2.52</v>
      </c>
      <c r="AK1408" s="153">
        <v>6</v>
      </c>
    </row>
    <row r="1409" spans="1:37" x14ac:dyDescent="0.2">
      <c r="A1409" s="149" t="s">
        <v>3066</v>
      </c>
      <c r="B1409" s="66" t="s">
        <v>3067</v>
      </c>
      <c r="C1409" s="67">
        <v>45</v>
      </c>
      <c r="D1409" s="84" t="s">
        <v>334</v>
      </c>
      <c r="E1409" s="85">
        <v>52.713853095153397</v>
      </c>
      <c r="F1409" s="91">
        <v>52.713853095153397</v>
      </c>
      <c r="G1409" s="86">
        <v>13.909493275137001</v>
      </c>
      <c r="H1409" s="86">
        <v>13.909493275137001</v>
      </c>
      <c r="I1409" s="86">
        <v>109.74</v>
      </c>
      <c r="J1409" s="86">
        <v>185.51</v>
      </c>
      <c r="K1409" s="87">
        <v>0</v>
      </c>
      <c r="L1409" s="150">
        <v>0.21000000283199999</v>
      </c>
      <c r="M1409" s="86">
        <v>1.21549382500504E-3</v>
      </c>
      <c r="N1409" s="86">
        <v>50.1010947825229</v>
      </c>
      <c r="O1409" s="86">
        <v>20.071451770055202</v>
      </c>
      <c r="P1409" s="86">
        <v>8.0429999999999993</v>
      </c>
      <c r="Q1409" s="88">
        <v>0.94</v>
      </c>
      <c r="R1409" s="85">
        <v>0.119674485399713</v>
      </c>
      <c r="S1409" s="86">
        <v>0</v>
      </c>
      <c r="T1409" s="86">
        <v>2.46</v>
      </c>
      <c r="U1409" s="88">
        <v>0.38988266738594701</v>
      </c>
      <c r="V1409" s="89">
        <v>3.77</v>
      </c>
      <c r="W1409" s="85">
        <v>22.5512375849443</v>
      </c>
      <c r="X1409" s="88">
        <v>37.200000000000003</v>
      </c>
      <c r="Y1409" s="85"/>
      <c r="Z1409" s="88"/>
      <c r="AA1409" s="85">
        <v>0</v>
      </c>
      <c r="AB1409" s="91">
        <v>0</v>
      </c>
      <c r="AC1409" s="86">
        <v>0</v>
      </c>
      <c r="AD1409" s="86">
        <v>0</v>
      </c>
      <c r="AE1409" s="86">
        <v>1.82</v>
      </c>
      <c r="AF1409" s="151">
        <v>0</v>
      </c>
      <c r="AG1409" s="150">
        <v>6.4500878231100003E-4</v>
      </c>
      <c r="AH1409" s="86">
        <v>0.92097799999999996</v>
      </c>
      <c r="AI1409" s="88">
        <v>0.21398497742600001</v>
      </c>
      <c r="AJ1409" s="152">
        <v>2.4</v>
      </c>
      <c r="AK1409" s="153">
        <v>6</v>
      </c>
    </row>
    <row r="1410" spans="1:37" x14ac:dyDescent="0.2">
      <c r="A1410" s="149" t="s">
        <v>3068</v>
      </c>
      <c r="B1410" s="66" t="s">
        <v>3069</v>
      </c>
      <c r="C1410" s="67">
        <v>45</v>
      </c>
      <c r="D1410" s="84" t="s">
        <v>334</v>
      </c>
      <c r="E1410" s="85">
        <v>57.387695741026299</v>
      </c>
      <c r="F1410" s="91">
        <v>57.387695741026299</v>
      </c>
      <c r="G1410" s="86">
        <v>16.297438597810999</v>
      </c>
      <c r="H1410" s="86">
        <v>16.297438597810999</v>
      </c>
      <c r="I1410" s="86">
        <v>40.42</v>
      </c>
      <c r="J1410" s="86">
        <v>144.91999999999999</v>
      </c>
      <c r="K1410" s="87">
        <v>0</v>
      </c>
      <c r="L1410" s="150">
        <v>8.9999998474000004E-2</v>
      </c>
      <c r="M1410" s="86">
        <v>3.03548665543728E-3</v>
      </c>
      <c r="N1410" s="86">
        <v>53.925124562306301</v>
      </c>
      <c r="O1410" s="86">
        <v>15.325248070562299</v>
      </c>
      <c r="P1410" s="86">
        <v>3.129</v>
      </c>
      <c r="Q1410" s="88">
        <v>0.4597</v>
      </c>
      <c r="R1410" s="85">
        <v>2.47218788627936E-2</v>
      </c>
      <c r="S1410" s="86">
        <v>0</v>
      </c>
      <c r="T1410" s="86">
        <v>1.19</v>
      </c>
      <c r="U1410" s="88">
        <v>0.170509396823009</v>
      </c>
      <c r="V1410" s="89">
        <v>3.9</v>
      </c>
      <c r="W1410" s="85">
        <v>25.545601976966498</v>
      </c>
      <c r="X1410" s="88">
        <v>19.866666666699999</v>
      </c>
      <c r="Y1410" s="85">
        <v>-100</v>
      </c>
      <c r="Z1410" s="88"/>
      <c r="AA1410" s="85">
        <v>0</v>
      </c>
      <c r="AB1410" s="91">
        <v>0</v>
      </c>
      <c r="AC1410" s="86">
        <v>0</v>
      </c>
      <c r="AD1410" s="86">
        <v>0</v>
      </c>
      <c r="AE1410" s="86">
        <v>0.71</v>
      </c>
      <c r="AF1410" s="151">
        <v>0</v>
      </c>
      <c r="AG1410" s="150">
        <v>1.0749999957E-2</v>
      </c>
      <c r="AH1410" s="86">
        <v>0.70623400000000003</v>
      </c>
      <c r="AI1410" s="88">
        <v>5.63600011008E-2</v>
      </c>
      <c r="AJ1410" s="152">
        <v>2.4900000000000002</v>
      </c>
      <c r="AK1410" s="153">
        <v>8</v>
      </c>
    </row>
    <row r="1411" spans="1:37" x14ac:dyDescent="0.2">
      <c r="A1411" s="149" t="s">
        <v>2238</v>
      </c>
      <c r="B1411" s="66" t="s">
        <v>3070</v>
      </c>
      <c r="C1411" s="67">
        <v>45</v>
      </c>
      <c r="D1411" s="84" t="s">
        <v>334</v>
      </c>
      <c r="E1411" s="85">
        <v>50.196560468644499</v>
      </c>
      <c r="F1411" s="91">
        <v>50.182164490659197</v>
      </c>
      <c r="G1411" s="86">
        <v>13.207756109985301</v>
      </c>
      <c r="H1411" s="86">
        <v>13.2044339612195</v>
      </c>
      <c r="I1411" s="86">
        <v>34.57</v>
      </c>
      <c r="J1411" s="86">
        <v>117.39</v>
      </c>
      <c r="K1411" s="87">
        <v>1.23E-2</v>
      </c>
      <c r="L1411" s="150">
        <v>0.28999998492200002</v>
      </c>
      <c r="M1411" s="86">
        <v>9.1505683141978999E-3</v>
      </c>
      <c r="N1411" s="86">
        <v>47.390268874643901</v>
      </c>
      <c r="O1411" s="86">
        <v>8.9721115537848597</v>
      </c>
      <c r="P1411" s="86">
        <v>2.633</v>
      </c>
      <c r="Q1411" s="88">
        <v>0.29530000000000001</v>
      </c>
      <c r="R1411" s="85">
        <v>4.4208664898320101E-2</v>
      </c>
      <c r="S1411" s="86">
        <v>0</v>
      </c>
      <c r="T1411" s="86">
        <v>1.49</v>
      </c>
      <c r="U1411" s="88">
        <v>0.30120815476783702</v>
      </c>
      <c r="V1411" s="89">
        <v>3.89</v>
      </c>
      <c r="W1411" s="85">
        <v>29.284700475524101</v>
      </c>
      <c r="X1411" s="88">
        <v>25.6</v>
      </c>
      <c r="Y1411" s="85">
        <v>-60.14</v>
      </c>
      <c r="Z1411" s="88"/>
      <c r="AA1411" s="85">
        <v>0</v>
      </c>
      <c r="AB1411" s="91">
        <v>0</v>
      </c>
      <c r="AC1411" s="86">
        <v>0</v>
      </c>
      <c r="AD1411" s="86">
        <v>0</v>
      </c>
      <c r="AE1411" s="86">
        <v>0.1</v>
      </c>
      <c r="AF1411" s="151">
        <v>0</v>
      </c>
      <c r="AG1411" s="150">
        <v>0.100974985669</v>
      </c>
      <c r="AH1411" s="86">
        <v>0.65280800000000005</v>
      </c>
      <c r="AI1411" s="88">
        <v>0.10577502548000001</v>
      </c>
      <c r="AJ1411" s="152">
        <v>2.5099999999999998</v>
      </c>
      <c r="AK1411" s="153">
        <v>4</v>
      </c>
    </row>
    <row r="1412" spans="1:37" x14ac:dyDescent="0.2">
      <c r="A1412" s="149" t="s">
        <v>2244</v>
      </c>
      <c r="B1412" s="66" t="s">
        <v>3071</v>
      </c>
      <c r="C1412" s="67">
        <v>45</v>
      </c>
      <c r="D1412" s="84" t="s">
        <v>334</v>
      </c>
      <c r="E1412" s="85">
        <v>35.893966490963898</v>
      </c>
      <c r="F1412" s="91">
        <v>35.636295180722897</v>
      </c>
      <c r="G1412" s="86">
        <v>13.3800828313253</v>
      </c>
      <c r="H1412" s="86">
        <v>13.345961972891599</v>
      </c>
      <c r="I1412" s="86">
        <v>135.15</v>
      </c>
      <c r="J1412" s="86">
        <v>339.08</v>
      </c>
      <c r="K1412" s="87">
        <v>0</v>
      </c>
      <c r="L1412" s="150">
        <v>8.0000002134000006E-2</v>
      </c>
      <c r="M1412" s="86">
        <v>7.5719879495143496E-3</v>
      </c>
      <c r="N1412" s="86">
        <v>33.4519993849866</v>
      </c>
      <c r="O1412" s="86">
        <v>15.1904340124004</v>
      </c>
      <c r="P1412" s="86">
        <v>13.89</v>
      </c>
      <c r="Q1412" s="88">
        <v>0.75819999999999999</v>
      </c>
      <c r="R1412" s="85">
        <v>2.68312315535283E-2</v>
      </c>
      <c r="S1412" s="86">
        <v>0</v>
      </c>
      <c r="T1412" s="86">
        <v>1.91</v>
      </c>
      <c r="U1412" s="88">
        <v>0.36591679216867501</v>
      </c>
      <c r="V1412" s="89">
        <v>2.98</v>
      </c>
      <c r="W1412" s="85">
        <v>18.646333041753799</v>
      </c>
      <c r="X1412" s="88">
        <v>23.766666666700001</v>
      </c>
      <c r="Y1412" s="85">
        <v>-100</v>
      </c>
      <c r="Z1412" s="88"/>
      <c r="AA1412" s="85">
        <v>0</v>
      </c>
      <c r="AB1412" s="91">
        <v>0.08</v>
      </c>
      <c r="AC1412" s="86">
        <v>0</v>
      </c>
      <c r="AD1412" s="86">
        <v>0</v>
      </c>
      <c r="AE1412" s="86">
        <v>0.66</v>
      </c>
      <c r="AF1412" s="151">
        <v>6.9240294232300001E-8</v>
      </c>
      <c r="AG1412" s="150">
        <v>6.2700015496100004E-4</v>
      </c>
      <c r="AH1412" s="86">
        <v>1.7439629999999999</v>
      </c>
      <c r="AI1412" s="88">
        <v>0.49079596854500002</v>
      </c>
      <c r="AJ1412" s="152">
        <v>2.64</v>
      </c>
      <c r="AK1412" s="153">
        <v>11</v>
      </c>
    </row>
    <row r="1413" spans="1:37" x14ac:dyDescent="0.2">
      <c r="A1413" s="149" t="s">
        <v>3072</v>
      </c>
      <c r="B1413" s="66" t="s">
        <v>3073</v>
      </c>
      <c r="C1413" s="67">
        <v>45</v>
      </c>
      <c r="D1413" s="84" t="s">
        <v>334</v>
      </c>
      <c r="E1413" s="85">
        <v>59.610887028437801</v>
      </c>
      <c r="F1413" s="91">
        <v>59.5142866827102</v>
      </c>
      <c r="G1413" s="86">
        <v>15.250991424600899</v>
      </c>
      <c r="H1413" s="86">
        <v>15.2425177100634</v>
      </c>
      <c r="I1413" s="86">
        <v>20.7</v>
      </c>
      <c r="J1413" s="86">
        <v>97.33</v>
      </c>
      <c r="K1413" s="87">
        <v>0</v>
      </c>
      <c r="L1413" s="150">
        <v>0.110000001513</v>
      </c>
      <c r="M1413" s="86">
        <v>8.50167025475135E-4</v>
      </c>
      <c r="N1413" s="86">
        <v>55.759073095927803</v>
      </c>
      <c r="O1413" s="86">
        <v>41.6666666666667</v>
      </c>
      <c r="P1413" s="86">
        <v>1.8520000000000001</v>
      </c>
      <c r="Q1413" s="88">
        <v>0.45190000000000002</v>
      </c>
      <c r="R1413" s="85">
        <v>0.100233879051119</v>
      </c>
      <c r="S1413" s="86">
        <v>0</v>
      </c>
      <c r="T1413" s="86">
        <v>1.52</v>
      </c>
      <c r="U1413" s="88">
        <v>0.55926515947530797</v>
      </c>
      <c r="V1413" s="89">
        <v>4.32</v>
      </c>
      <c r="W1413" s="85">
        <v>28.608584516758501</v>
      </c>
      <c r="X1413" s="88">
        <v>24.6</v>
      </c>
      <c r="Y1413" s="85">
        <v>-100</v>
      </c>
      <c r="Z1413" s="88"/>
      <c r="AA1413" s="85">
        <v>0</v>
      </c>
      <c r="AB1413" s="91">
        <v>0</v>
      </c>
      <c r="AC1413" s="86">
        <v>0</v>
      </c>
      <c r="AD1413" s="86">
        <v>0</v>
      </c>
      <c r="AE1413" s="86">
        <v>0.32</v>
      </c>
      <c r="AF1413" s="151">
        <v>0</v>
      </c>
      <c r="AG1413" s="150">
        <v>8.3599985580899998E-4</v>
      </c>
      <c r="AH1413" s="86">
        <v>0.35383199999999998</v>
      </c>
      <c r="AI1413" s="88">
        <v>8.0388992764600001E-2</v>
      </c>
      <c r="AJ1413" s="152">
        <v>2.52</v>
      </c>
      <c r="AK1413" s="153">
        <v>9</v>
      </c>
    </row>
    <row r="1414" spans="1:37" x14ac:dyDescent="0.2">
      <c r="A1414" s="149" t="s">
        <v>3074</v>
      </c>
      <c r="B1414" s="66" t="s">
        <v>3075</v>
      </c>
      <c r="C1414" s="67">
        <v>45</v>
      </c>
      <c r="D1414" s="84" t="s">
        <v>334</v>
      </c>
      <c r="E1414" s="85">
        <v>42.654074236767002</v>
      </c>
      <c r="F1414" s="91">
        <v>42.597847573028801</v>
      </c>
      <c r="G1414" s="86">
        <v>11.9789150010982</v>
      </c>
      <c r="H1414" s="86">
        <v>11.9762793762354</v>
      </c>
      <c r="I1414" s="86">
        <v>135.27000000000001</v>
      </c>
      <c r="J1414" s="86">
        <v>354.54</v>
      </c>
      <c r="K1414" s="87">
        <v>0</v>
      </c>
      <c r="L1414" s="150">
        <v>4.9314690724799999E-9</v>
      </c>
      <c r="M1414" s="86">
        <v>2.72716285838686E-4</v>
      </c>
      <c r="N1414" s="86">
        <v>42.607982604850001</v>
      </c>
      <c r="O1414" s="86">
        <v>28.701030927835099</v>
      </c>
      <c r="P1414" s="86">
        <v>12.082000000000001</v>
      </c>
      <c r="Q1414" s="88">
        <v>0.4783</v>
      </c>
      <c r="R1414" s="85">
        <v>0.114503816793893</v>
      </c>
      <c r="S1414" s="86">
        <v>0</v>
      </c>
      <c r="T1414" s="86">
        <v>3.14</v>
      </c>
      <c r="U1414" s="88">
        <v>0.47792664177465399</v>
      </c>
      <c r="V1414" s="89">
        <v>2.71</v>
      </c>
      <c r="W1414" s="85">
        <v>17.072000964415</v>
      </c>
      <c r="X1414" s="88"/>
      <c r="Y1414" s="85">
        <v>-100</v>
      </c>
      <c r="Z1414" s="88">
        <v>37.44</v>
      </c>
      <c r="AA1414" s="85">
        <v>1.77</v>
      </c>
      <c r="AB1414" s="91">
        <v>1.83</v>
      </c>
      <c r="AC1414" s="86">
        <v>0.13</v>
      </c>
      <c r="AD1414" s="86">
        <v>0.13</v>
      </c>
      <c r="AE1414" s="86">
        <v>0.48</v>
      </c>
      <c r="AF1414" s="151">
        <v>0</v>
      </c>
      <c r="AG1414" s="150">
        <v>3.76200071311E-3</v>
      </c>
      <c r="AH1414" s="86">
        <v>2.386549</v>
      </c>
      <c r="AI1414" s="88">
        <v>0.43579303343600001</v>
      </c>
      <c r="AJ1414" s="152">
        <v>2.61</v>
      </c>
      <c r="AK1414" s="153">
        <v>12</v>
      </c>
    </row>
    <row r="1415" spans="1:37" x14ac:dyDescent="0.2">
      <c r="A1415" s="149" t="s">
        <v>3076</v>
      </c>
      <c r="B1415" s="66" t="s">
        <v>3077</v>
      </c>
      <c r="C1415" s="67">
        <v>45</v>
      </c>
      <c r="D1415" s="84" t="s">
        <v>334</v>
      </c>
      <c r="E1415" s="85">
        <v>11.6880067095331</v>
      </c>
      <c r="F1415" s="91">
        <v>10.3147889292703</v>
      </c>
      <c r="G1415" s="86">
        <v>4.0693318423259699</v>
      </c>
      <c r="H1415" s="86">
        <v>3.87028235951915</v>
      </c>
      <c r="I1415" s="86">
        <v>517.86</v>
      </c>
      <c r="J1415" s="86">
        <v>843.22</v>
      </c>
      <c r="K1415" s="87">
        <v>1.24E-2</v>
      </c>
      <c r="L1415" s="150">
        <v>1.0808985559399999E-9</v>
      </c>
      <c r="M1415" s="86"/>
      <c r="N1415" s="86">
        <v>10.0793793165306</v>
      </c>
      <c r="O1415" s="86">
        <v>1.09006928406467</v>
      </c>
      <c r="P1415" s="86">
        <v>34.872</v>
      </c>
      <c r="Q1415" s="88">
        <v>3.0937999999999999</v>
      </c>
      <c r="R1415" s="85">
        <v>2.4189646831156299E-2</v>
      </c>
      <c r="S1415" s="86">
        <v>0</v>
      </c>
      <c r="T1415" s="86">
        <v>8.1300000000000008</v>
      </c>
      <c r="U1415" s="88">
        <v>2.67934022924238</v>
      </c>
      <c r="V1415" s="89">
        <v>1.8</v>
      </c>
      <c r="W1415" s="85">
        <v>11.2855539947964</v>
      </c>
      <c r="X1415" s="88">
        <v>13.233333333299999</v>
      </c>
      <c r="Y1415" s="85">
        <v>-100</v>
      </c>
      <c r="Z1415" s="88"/>
      <c r="AA1415" s="85">
        <v>0.43</v>
      </c>
      <c r="AB1415" s="91">
        <v>1.7</v>
      </c>
      <c r="AC1415" s="86">
        <v>0.1</v>
      </c>
      <c r="AD1415" s="86">
        <v>0.14000000000000001</v>
      </c>
      <c r="AE1415" s="86">
        <v>8.82</v>
      </c>
      <c r="AF1415" s="151">
        <v>0</v>
      </c>
      <c r="AG1415" s="150">
        <v>2.10870012961E-2</v>
      </c>
      <c r="AH1415" s="86">
        <v>4.6368749999999999</v>
      </c>
      <c r="AI1415" s="88">
        <v>1.6894201386200001</v>
      </c>
      <c r="AJ1415" s="152">
        <v>2.75</v>
      </c>
      <c r="AK1415" s="153">
        <v>11</v>
      </c>
    </row>
    <row r="1416" spans="1:37" x14ac:dyDescent="0.2">
      <c r="A1416" s="149" t="s">
        <v>3078</v>
      </c>
      <c r="B1416" s="66" t="s">
        <v>3079</v>
      </c>
      <c r="C1416" s="67">
        <v>45</v>
      </c>
      <c r="D1416" s="84" t="s">
        <v>334</v>
      </c>
      <c r="E1416" s="85">
        <v>4.2697256830675503</v>
      </c>
      <c r="F1416" s="91">
        <v>4.2029686446277603</v>
      </c>
      <c r="G1416" s="86">
        <v>2.3685124760730498</v>
      </c>
      <c r="H1416" s="86">
        <v>2.3596569505657299</v>
      </c>
      <c r="I1416" s="86">
        <v>1130.3499999999999</v>
      </c>
      <c r="J1416" s="86">
        <v>1310.01</v>
      </c>
      <c r="K1416" s="87">
        <v>0</v>
      </c>
      <c r="L1416" s="150">
        <v>1.29348279204E-9</v>
      </c>
      <c r="M1416" s="86">
        <v>2.5782590818479E-4</v>
      </c>
      <c r="N1416" s="86">
        <v>4.1227490444297601</v>
      </c>
      <c r="O1416" s="86">
        <v>1.2027837000683901</v>
      </c>
      <c r="P1416" s="86">
        <v>32.630000000000003</v>
      </c>
      <c r="Q1416" s="88">
        <v>2.6263999999999998</v>
      </c>
      <c r="R1416" s="85">
        <v>1.53680651605963E-2</v>
      </c>
      <c r="S1416" s="86">
        <v>0</v>
      </c>
      <c r="T1416" s="86">
        <v>7.45</v>
      </c>
      <c r="U1416" s="88">
        <v>2.01429145578027</v>
      </c>
      <c r="V1416" s="89">
        <v>1.75</v>
      </c>
      <c r="W1416" s="85">
        <v>11.9803297677185</v>
      </c>
      <c r="X1416" s="88">
        <v>13.833333333300001</v>
      </c>
      <c r="Y1416" s="85">
        <v>-100</v>
      </c>
      <c r="Z1416" s="88"/>
      <c r="AA1416" s="85">
        <v>0.69</v>
      </c>
      <c r="AB1416" s="91">
        <v>0.76</v>
      </c>
      <c r="AC1416" s="86">
        <v>0.15</v>
      </c>
      <c r="AD1416" s="86">
        <v>0.16</v>
      </c>
      <c r="AE1416" s="86">
        <v>7.04</v>
      </c>
      <c r="AF1416" s="151">
        <v>0</v>
      </c>
      <c r="AG1416" s="150">
        <v>3.8340009993599999E-3</v>
      </c>
      <c r="AH1416" s="86">
        <v>11.876574</v>
      </c>
      <c r="AI1416" s="88">
        <v>2.5113000735200002</v>
      </c>
      <c r="AJ1416" s="152">
        <v>3.36</v>
      </c>
      <c r="AK1416" s="153">
        <v>22</v>
      </c>
    </row>
    <row r="1417" spans="1:37" x14ac:dyDescent="0.2">
      <c r="A1417" s="149" t="s">
        <v>3080</v>
      </c>
      <c r="B1417" s="66" t="s">
        <v>3081</v>
      </c>
      <c r="C1417" s="67">
        <v>45</v>
      </c>
      <c r="D1417" s="84" t="s">
        <v>334</v>
      </c>
      <c r="E1417" s="85">
        <v>22.633791339567399</v>
      </c>
      <c r="F1417" s="91">
        <v>20.7926224151424</v>
      </c>
      <c r="G1417" s="86">
        <v>9.1630830301025501</v>
      </c>
      <c r="H1417" s="86">
        <v>8.8000129091598591</v>
      </c>
      <c r="I1417" s="86">
        <v>334.05</v>
      </c>
      <c r="J1417" s="86">
        <v>450.47</v>
      </c>
      <c r="K1417" s="87">
        <v>1.7899999999999999E-2</v>
      </c>
      <c r="L1417" s="150">
        <v>1.9999999350099999E-2</v>
      </c>
      <c r="M1417" s="86">
        <v>6.1727343224959198E-3</v>
      </c>
      <c r="N1417" s="86">
        <v>19.579711436417998</v>
      </c>
      <c r="O1417" s="86">
        <v>4.2762098937654303</v>
      </c>
      <c r="P1417" s="86">
        <v>29.210999999999999</v>
      </c>
      <c r="Q1417" s="88">
        <v>1.5149999999999999</v>
      </c>
      <c r="R1417" s="85">
        <v>5.3966540744738299E-2</v>
      </c>
      <c r="S1417" s="86">
        <v>0</v>
      </c>
      <c r="T1417" s="86">
        <v>3.79</v>
      </c>
      <c r="U1417" s="88">
        <v>1.6015426446027601</v>
      </c>
      <c r="V1417" s="89">
        <v>2.37</v>
      </c>
      <c r="W1417" s="85">
        <v>14.194215324575399</v>
      </c>
      <c r="X1417" s="88">
        <v>13.0333333333</v>
      </c>
      <c r="Y1417" s="85">
        <v>-100</v>
      </c>
      <c r="Z1417" s="88">
        <v>-100</v>
      </c>
      <c r="AA1417" s="85">
        <v>4.54</v>
      </c>
      <c r="AB1417" s="91">
        <v>5.6</v>
      </c>
      <c r="AC1417" s="86">
        <v>0.54</v>
      </c>
      <c r="AD1417" s="86">
        <v>0.69</v>
      </c>
      <c r="AE1417" s="86">
        <v>6.22</v>
      </c>
      <c r="AF1417" s="151">
        <v>0</v>
      </c>
      <c r="AG1417" s="150">
        <v>2.1725998457899999E-2</v>
      </c>
      <c r="AH1417" s="86">
        <v>3.6586319999999999</v>
      </c>
      <c r="AI1417" s="88">
        <v>3.6840866777399999</v>
      </c>
      <c r="AJ1417" s="152">
        <v>2.57</v>
      </c>
      <c r="AK1417" s="153">
        <v>12</v>
      </c>
    </row>
    <row r="1418" spans="1:37" x14ac:dyDescent="0.2">
      <c r="A1418" s="149" t="s">
        <v>3082</v>
      </c>
      <c r="B1418" s="66" t="s">
        <v>3083</v>
      </c>
      <c r="C1418" s="67">
        <v>45</v>
      </c>
      <c r="D1418" s="84" t="s">
        <v>334</v>
      </c>
      <c r="E1418" s="85">
        <v>27.696089908686499</v>
      </c>
      <c r="F1418" s="91">
        <v>26.3896043081246</v>
      </c>
      <c r="G1418" s="86">
        <v>9.8126902364785806</v>
      </c>
      <c r="H1418" s="86">
        <v>9.52001873097635</v>
      </c>
      <c r="I1418" s="86">
        <v>421</v>
      </c>
      <c r="J1418" s="86">
        <v>608.42999999999995</v>
      </c>
      <c r="K1418" s="87">
        <v>2.5999999999999999E-2</v>
      </c>
      <c r="L1418" s="150">
        <v>0</v>
      </c>
      <c r="M1418" s="86">
        <v>0</v>
      </c>
      <c r="N1418" s="86">
        <v>24.7871866425908</v>
      </c>
      <c r="O1418" s="86">
        <v>11.838482716427</v>
      </c>
      <c r="P1418" s="86">
        <v>18.202000000000002</v>
      </c>
      <c r="Q1418" s="88">
        <v>0.70240000000000002</v>
      </c>
      <c r="R1418" s="85">
        <v>0</v>
      </c>
      <c r="S1418" s="86">
        <v>0</v>
      </c>
      <c r="T1418" s="86">
        <v>3.6</v>
      </c>
      <c r="U1418" s="88">
        <v>1.0887380004682701</v>
      </c>
      <c r="V1418" s="89">
        <v>1.89</v>
      </c>
      <c r="W1418" s="85">
        <v>10.6981395274475</v>
      </c>
      <c r="X1418" s="88">
        <v>10.7</v>
      </c>
      <c r="Y1418" s="85"/>
      <c r="Z1418" s="88"/>
      <c r="AA1418" s="85">
        <v>4.07</v>
      </c>
      <c r="AB1418" s="91">
        <v>4.03</v>
      </c>
      <c r="AC1418" s="86">
        <v>0.57999999999999996</v>
      </c>
      <c r="AD1418" s="86">
        <v>0.57999999999999996</v>
      </c>
      <c r="AE1418" s="86">
        <v>9.19</v>
      </c>
      <c r="AF1418" s="151">
        <v>0</v>
      </c>
      <c r="AG1418" s="150">
        <v>0</v>
      </c>
      <c r="AH1418" s="86">
        <v>1.5960859999999999</v>
      </c>
      <c r="AI1418" s="88">
        <v>0.438336000286</v>
      </c>
      <c r="AJ1418" s="152">
        <v>2.67</v>
      </c>
      <c r="AK1418" s="153">
        <v>16</v>
      </c>
    </row>
    <row r="1419" spans="1:37" x14ac:dyDescent="0.2">
      <c r="A1419" s="149" t="s">
        <v>3084</v>
      </c>
      <c r="B1419" s="66" t="s">
        <v>3085</v>
      </c>
      <c r="C1419" s="67">
        <v>45</v>
      </c>
      <c r="D1419" s="84" t="s">
        <v>334</v>
      </c>
      <c r="E1419" s="85">
        <v>21.689059500959701</v>
      </c>
      <c r="F1419" s="91">
        <v>21.6484571091097</v>
      </c>
      <c r="G1419" s="86">
        <v>7.9396131699394701</v>
      </c>
      <c r="H1419" s="86">
        <v>7.9359220434076496</v>
      </c>
      <c r="I1419" s="86">
        <v>545.02</v>
      </c>
      <c r="J1419" s="86">
        <v>777.33</v>
      </c>
      <c r="K1419" s="87">
        <v>0</v>
      </c>
      <c r="L1419" s="150">
        <v>0</v>
      </c>
      <c r="M1419" s="86">
        <v>1.4291485343032E-2</v>
      </c>
      <c r="N1419" s="86">
        <v>20.3090548627967</v>
      </c>
      <c r="O1419" s="86">
        <v>1.49848776464119</v>
      </c>
      <c r="P1419" s="86">
        <v>16.978999999999999</v>
      </c>
      <c r="Q1419" s="88">
        <v>0.41010000000000002</v>
      </c>
      <c r="R1419" s="85">
        <v>0.16120365394948999</v>
      </c>
      <c r="S1419" s="86">
        <v>0</v>
      </c>
      <c r="T1419" s="86">
        <v>3.49</v>
      </c>
      <c r="U1419" s="88">
        <v>0.239923224568138</v>
      </c>
      <c r="V1419" s="89">
        <v>1.81</v>
      </c>
      <c r="W1419" s="85">
        <v>10.952438730361701</v>
      </c>
      <c r="X1419" s="88">
        <v>12</v>
      </c>
      <c r="Y1419" s="85"/>
      <c r="Z1419" s="88"/>
      <c r="AA1419" s="85">
        <v>2.02</v>
      </c>
      <c r="AB1419" s="91">
        <v>2.0499999999999998</v>
      </c>
      <c r="AC1419" s="86">
        <v>0.25</v>
      </c>
      <c r="AD1419" s="86">
        <v>0.25</v>
      </c>
      <c r="AE1419" s="86">
        <v>9.02</v>
      </c>
      <c r="AF1419" s="151">
        <v>0</v>
      </c>
      <c r="AG1419" s="150">
        <v>1.65607503958E-10</v>
      </c>
      <c r="AH1419" s="86">
        <v>2.6008960000000001</v>
      </c>
      <c r="AI1419" s="88">
        <v>0.39267584256299998</v>
      </c>
      <c r="AJ1419" s="152">
        <v>2.89</v>
      </c>
      <c r="AK1419" s="153">
        <v>22</v>
      </c>
    </row>
    <row r="1420" spans="1:37" x14ac:dyDescent="0.2">
      <c r="A1420" s="149" t="s">
        <v>3086</v>
      </c>
      <c r="B1420" s="66" t="s">
        <v>3087</v>
      </c>
      <c r="C1420" s="67">
        <v>45</v>
      </c>
      <c r="D1420" s="84" t="s">
        <v>334</v>
      </c>
      <c r="E1420" s="85">
        <v>4.6853930016227503</v>
      </c>
      <c r="F1420" s="91">
        <v>4.6853930016227503</v>
      </c>
      <c r="G1420" s="86">
        <v>3.36434073092131</v>
      </c>
      <c r="H1420" s="86">
        <v>3.36434073092131</v>
      </c>
      <c r="I1420" s="86">
        <v>867.64</v>
      </c>
      <c r="J1420" s="86">
        <v>1117.27</v>
      </c>
      <c r="K1420" s="87">
        <v>0</v>
      </c>
      <c r="L1420" s="150">
        <v>0</v>
      </c>
      <c r="M1420" s="86">
        <v>8.7933150762470602E-3</v>
      </c>
      <c r="N1420" s="86">
        <v>4.5797512346808098</v>
      </c>
      <c r="O1420" s="86">
        <v>1.0786957587643999</v>
      </c>
      <c r="P1420" s="86">
        <v>22.878</v>
      </c>
      <c r="Q1420" s="88">
        <v>2.9712000000000001</v>
      </c>
      <c r="R1420" s="85">
        <v>4.7483380816714202E-2</v>
      </c>
      <c r="S1420" s="86">
        <v>0</v>
      </c>
      <c r="T1420" s="86">
        <v>5.68</v>
      </c>
      <c r="U1420" s="88">
        <v>0.53253491189175595</v>
      </c>
      <c r="V1420" s="89">
        <v>1.54</v>
      </c>
      <c r="W1420" s="85">
        <v>10.180246884143401</v>
      </c>
      <c r="X1420" s="88">
        <v>10.6333333333</v>
      </c>
      <c r="Y1420" s="85">
        <v>-100</v>
      </c>
      <c r="Z1420" s="88"/>
      <c r="AA1420" s="85">
        <v>0.23</v>
      </c>
      <c r="AB1420" s="91">
        <v>0.23</v>
      </c>
      <c r="AC1420" s="86">
        <v>0</v>
      </c>
      <c r="AD1420" s="86">
        <v>0</v>
      </c>
      <c r="AE1420" s="86">
        <v>8.94</v>
      </c>
      <c r="AF1420" s="151">
        <v>0</v>
      </c>
      <c r="AG1420" s="150">
        <v>1.3330282360599999E-10</v>
      </c>
      <c r="AH1420" s="86">
        <v>3.0106670000000002</v>
      </c>
      <c r="AI1420" s="88">
        <v>0.44746801982399997</v>
      </c>
      <c r="AJ1420" s="152">
        <v>3.45</v>
      </c>
      <c r="AK1420" s="153">
        <v>33</v>
      </c>
    </row>
    <row r="1421" spans="1:37" x14ac:dyDescent="0.2">
      <c r="A1421" s="149" t="s">
        <v>3088</v>
      </c>
      <c r="B1421" s="66" t="s">
        <v>3089</v>
      </c>
      <c r="C1421" s="67">
        <v>45</v>
      </c>
      <c r="D1421" s="84" t="s">
        <v>334</v>
      </c>
      <c r="E1421" s="85">
        <v>12.4789697014814</v>
      </c>
      <c r="F1421" s="91">
        <v>12.3836819772203</v>
      </c>
      <c r="G1421" s="86">
        <v>5.7820293307526196</v>
      </c>
      <c r="H1421" s="86">
        <v>5.7470408695004798</v>
      </c>
      <c r="I1421" s="86">
        <v>738.44</v>
      </c>
      <c r="J1421" s="86">
        <v>1173.1300000000001</v>
      </c>
      <c r="K1421" s="87">
        <v>0</v>
      </c>
      <c r="L1421" s="150">
        <v>0</v>
      </c>
      <c r="M1421" s="86">
        <v>4.33609471107588E-3</v>
      </c>
      <c r="N1421" s="86">
        <v>11.7797962623234</v>
      </c>
      <c r="O1421" s="86">
        <v>4.2767945166893604</v>
      </c>
      <c r="P1421" s="86">
        <v>20.696999999999999</v>
      </c>
      <c r="Q1421" s="88">
        <v>3.6808000000000001</v>
      </c>
      <c r="R1421" s="85">
        <v>7.3139513622234406E-2</v>
      </c>
      <c r="S1421" s="86">
        <v>0</v>
      </c>
      <c r="T1421" s="86">
        <v>4.12</v>
      </c>
      <c r="U1421" s="88">
        <v>0.70051366038859497</v>
      </c>
      <c r="V1421" s="89">
        <v>2.35</v>
      </c>
      <c r="W1421" s="85">
        <v>10.671067494903101</v>
      </c>
      <c r="X1421" s="88">
        <v>14</v>
      </c>
      <c r="Y1421" s="85">
        <v>-100</v>
      </c>
      <c r="Z1421" s="88">
        <v>-100</v>
      </c>
      <c r="AA1421" s="85">
        <v>1.33</v>
      </c>
      <c r="AB1421" s="91">
        <v>1.42</v>
      </c>
      <c r="AC1421" s="86">
        <v>0.21</v>
      </c>
      <c r="AD1421" s="86">
        <v>0.25</v>
      </c>
      <c r="AE1421" s="86">
        <v>8.3699999999999992</v>
      </c>
      <c r="AF1421" s="151">
        <v>0</v>
      </c>
      <c r="AG1421" s="150">
        <v>2.5559997765499999E-3</v>
      </c>
      <c r="AH1421" s="86">
        <v>9.6959060000000008</v>
      </c>
      <c r="AI1421" s="88">
        <v>1.3730970495199999</v>
      </c>
      <c r="AJ1421" s="152">
        <v>3.03</v>
      </c>
      <c r="AK1421" s="153">
        <v>26</v>
      </c>
    </row>
    <row r="1422" spans="1:37" x14ac:dyDescent="0.2">
      <c r="A1422" s="149" t="s">
        <v>3090</v>
      </c>
      <c r="B1422" s="66" t="s">
        <v>3091</v>
      </c>
      <c r="C1422" s="67">
        <v>45</v>
      </c>
      <c r="D1422" s="84" t="s">
        <v>334</v>
      </c>
      <c r="E1422" s="85">
        <v>53.291188034847004</v>
      </c>
      <c r="F1422" s="91">
        <v>53.110785598643098</v>
      </c>
      <c r="G1422" s="86">
        <v>18.578367126667199</v>
      </c>
      <c r="H1422" s="86">
        <v>18.533651992907298</v>
      </c>
      <c r="I1422" s="86">
        <v>215.15</v>
      </c>
      <c r="J1422" s="86">
        <v>330.05</v>
      </c>
      <c r="K1422" s="87">
        <v>0</v>
      </c>
      <c r="L1422" s="150">
        <v>0</v>
      </c>
      <c r="M1422" s="86">
        <v>5.5741681065216903E-2</v>
      </c>
      <c r="N1422" s="86">
        <v>50.8472726705848</v>
      </c>
      <c r="O1422" s="86">
        <v>8.6014268407591903</v>
      </c>
      <c r="P1422" s="86">
        <v>6.1449999999999996</v>
      </c>
      <c r="Q1422" s="88">
        <v>0.73670000000000002</v>
      </c>
      <c r="R1422" s="85">
        <v>0.10441138084051201</v>
      </c>
      <c r="S1422" s="86">
        <v>0.2</v>
      </c>
      <c r="T1422" s="86">
        <v>2.66</v>
      </c>
      <c r="U1422" s="88">
        <v>0.57204533189422602</v>
      </c>
      <c r="V1422" s="89">
        <v>3.68</v>
      </c>
      <c r="W1422" s="85">
        <v>15.336801287575</v>
      </c>
      <c r="X1422" s="88">
        <v>17.266666666700001</v>
      </c>
      <c r="Y1422" s="85">
        <v>100</v>
      </c>
      <c r="Z1422" s="88"/>
      <c r="AA1422" s="85">
        <v>8.4600000000000009</v>
      </c>
      <c r="AB1422" s="91">
        <v>8.7100000000000009</v>
      </c>
      <c r="AC1422" s="86">
        <v>1.1399999999999999</v>
      </c>
      <c r="AD1422" s="86">
        <v>1.21</v>
      </c>
      <c r="AE1422" s="86">
        <v>2.95</v>
      </c>
      <c r="AF1422" s="151">
        <v>0</v>
      </c>
      <c r="AG1422" s="150">
        <v>6.27529855591E-2</v>
      </c>
      <c r="AH1422" s="86">
        <v>1.295029</v>
      </c>
      <c r="AI1422" s="88">
        <v>0.119362968547</v>
      </c>
      <c r="AJ1422" s="152">
        <v>2.4700000000000002</v>
      </c>
      <c r="AK1422" s="153">
        <v>9</v>
      </c>
    </row>
    <row r="1423" spans="1:37" x14ac:dyDescent="0.2">
      <c r="A1423" s="149" t="s">
        <v>3092</v>
      </c>
      <c r="B1423" s="66" t="s">
        <v>3093</v>
      </c>
      <c r="C1423" s="67">
        <v>45</v>
      </c>
      <c r="D1423" s="84" t="s">
        <v>334</v>
      </c>
      <c r="E1423" s="85">
        <v>48.564879861700099</v>
      </c>
      <c r="F1423" s="91">
        <v>48.341502262912201</v>
      </c>
      <c r="G1423" s="86">
        <v>19.3121264899933</v>
      </c>
      <c r="H1423" s="86">
        <v>19.2486743025115</v>
      </c>
      <c r="I1423" s="86">
        <v>158.82</v>
      </c>
      <c r="J1423" s="86">
        <v>285.29000000000002</v>
      </c>
      <c r="K1423" s="87">
        <v>0</v>
      </c>
      <c r="L1423" s="150">
        <v>6.3746435319299996E-12</v>
      </c>
      <c r="M1423" s="86">
        <v>0</v>
      </c>
      <c r="N1423" s="86">
        <v>45.548926788145998</v>
      </c>
      <c r="O1423" s="86">
        <v>7.9909414428987402</v>
      </c>
      <c r="P1423" s="86">
        <v>4.7060000000000004</v>
      </c>
      <c r="Q1423" s="88">
        <v>0.92079999999999995</v>
      </c>
      <c r="R1423" s="85">
        <v>0</v>
      </c>
      <c r="S1423" s="86">
        <v>0.3</v>
      </c>
      <c r="T1423" s="86">
        <v>1.88</v>
      </c>
      <c r="U1423" s="88">
        <v>1.5254423847662999</v>
      </c>
      <c r="V1423" s="89">
        <v>3.72</v>
      </c>
      <c r="W1423" s="85">
        <v>15.935079350902299</v>
      </c>
      <c r="X1423" s="88">
        <v>13.3666666667</v>
      </c>
      <c r="Y1423" s="85">
        <v>99.919999999999987</v>
      </c>
      <c r="Z1423" s="88"/>
      <c r="AA1423" s="85">
        <v>4.78</v>
      </c>
      <c r="AB1423" s="91">
        <v>5.04</v>
      </c>
      <c r="AC1423" s="86">
        <v>0.54</v>
      </c>
      <c r="AD1423" s="86">
        <v>0.6</v>
      </c>
      <c r="AE1423" s="86">
        <v>2.2799999999999998</v>
      </c>
      <c r="AF1423" s="151">
        <v>3.1924215671200001E-10</v>
      </c>
      <c r="AG1423" s="150">
        <v>0.94208399126099995</v>
      </c>
      <c r="AH1423" s="86">
        <v>2.6713469999999999</v>
      </c>
      <c r="AI1423" s="88">
        <v>0.335223017219</v>
      </c>
      <c r="AJ1423" s="152">
        <v>2.4500000000000002</v>
      </c>
      <c r="AK1423" s="153">
        <v>6</v>
      </c>
    </row>
    <row r="1424" spans="1:37" x14ac:dyDescent="0.2">
      <c r="A1424" s="149" t="s">
        <v>3094</v>
      </c>
      <c r="B1424" s="66" t="s">
        <v>3095</v>
      </c>
      <c r="C1424" s="67">
        <v>45</v>
      </c>
      <c r="D1424" s="84" t="s">
        <v>334</v>
      </c>
      <c r="E1424" s="85">
        <v>39.045127534336203</v>
      </c>
      <c r="F1424" s="91">
        <v>38.726836712448197</v>
      </c>
      <c r="G1424" s="86">
        <v>15.0730324831044</v>
      </c>
      <c r="H1424" s="86">
        <v>15.0023980815348</v>
      </c>
      <c r="I1424" s="86">
        <v>306.79000000000002</v>
      </c>
      <c r="J1424" s="86">
        <v>523.07000000000005</v>
      </c>
      <c r="K1424" s="87">
        <v>9.7000000000000003E-3</v>
      </c>
      <c r="L1424" s="150">
        <v>1.9999998682799999E-2</v>
      </c>
      <c r="M1424" s="86">
        <v>4.8430124998870699E-3</v>
      </c>
      <c r="N1424" s="86">
        <v>36.927511850625201</v>
      </c>
      <c r="O1424" s="86">
        <v>3.93720885712463</v>
      </c>
      <c r="P1424" s="86">
        <v>11.474</v>
      </c>
      <c r="Q1424" s="88">
        <v>0.91080000000000005</v>
      </c>
      <c r="R1424" s="85">
        <v>4.4189129474149401E-2</v>
      </c>
      <c r="S1424" s="86">
        <v>0.1</v>
      </c>
      <c r="T1424" s="86">
        <v>3.02</v>
      </c>
      <c r="U1424" s="88">
        <v>0.55548288641813803</v>
      </c>
      <c r="V1424" s="89">
        <v>2.85</v>
      </c>
      <c r="W1424" s="85">
        <v>12.988680878956099</v>
      </c>
      <c r="X1424" s="88">
        <v>18.866666666699999</v>
      </c>
      <c r="Y1424" s="85">
        <v>-100</v>
      </c>
      <c r="Z1424" s="88"/>
      <c r="AA1424" s="85">
        <v>7.54</v>
      </c>
      <c r="AB1424" s="91">
        <v>7.86</v>
      </c>
      <c r="AC1424" s="86">
        <v>1.23</v>
      </c>
      <c r="AD1424" s="86">
        <v>1.27</v>
      </c>
      <c r="AE1424" s="86">
        <v>3.29</v>
      </c>
      <c r="AF1424" s="151">
        <v>0</v>
      </c>
      <c r="AG1424" s="150">
        <v>0.139357003566</v>
      </c>
      <c r="AH1424" s="86">
        <v>3.8474379999999999</v>
      </c>
      <c r="AI1424" s="88">
        <v>1.0652160266799999</v>
      </c>
      <c r="AJ1424" s="152">
        <v>2.41</v>
      </c>
      <c r="AK1424" s="153">
        <v>11</v>
      </c>
    </row>
    <row r="1425" spans="1:37" x14ac:dyDescent="0.2">
      <c r="A1425" s="149" t="s">
        <v>3096</v>
      </c>
      <c r="B1425" s="66" t="s">
        <v>3097</v>
      </c>
      <c r="C1425" s="67">
        <v>45</v>
      </c>
      <c r="D1425" s="84" t="s">
        <v>334</v>
      </c>
      <c r="E1425" s="85">
        <v>71.126471755523198</v>
      </c>
      <c r="F1425" s="91">
        <v>71.115888345019201</v>
      </c>
      <c r="G1425" s="86">
        <v>27.7635930678661</v>
      </c>
      <c r="H1425" s="86">
        <v>27.760947215240101</v>
      </c>
      <c r="I1425" s="86">
        <v>23.99</v>
      </c>
      <c r="J1425" s="86">
        <v>46.13</v>
      </c>
      <c r="K1425" s="87">
        <v>0</v>
      </c>
      <c r="L1425" s="150">
        <v>2.0000001003699999E-2</v>
      </c>
      <c r="M1425" s="86">
        <v>8.3289883890556703E-3</v>
      </c>
      <c r="N1425" s="86">
        <v>67.598614355489502</v>
      </c>
      <c r="O1425" s="86">
        <v>9.9462102689486507</v>
      </c>
      <c r="P1425" s="86">
        <v>0.73099999999999998</v>
      </c>
      <c r="Q1425" s="88">
        <v>0.99219999999999997</v>
      </c>
      <c r="R1425" s="85">
        <v>2.5533001404315098E-2</v>
      </c>
      <c r="S1425" s="86">
        <v>0.1</v>
      </c>
      <c r="T1425" s="86">
        <v>1.1399999999999999</v>
      </c>
      <c r="U1425" s="88">
        <v>1.1588834501918199</v>
      </c>
      <c r="V1425" s="89">
        <v>4.28</v>
      </c>
      <c r="W1425" s="85">
        <v>20.784571049779</v>
      </c>
      <c r="X1425" s="88">
        <v>21.166666666699999</v>
      </c>
      <c r="Y1425" s="85">
        <v>33.819999999999993</v>
      </c>
      <c r="Z1425" s="88"/>
      <c r="AA1425" s="85">
        <v>0</v>
      </c>
      <c r="AB1425" s="91">
        <v>0</v>
      </c>
      <c r="AC1425" s="86">
        <v>0</v>
      </c>
      <c r="AD1425" s="86">
        <v>0</v>
      </c>
      <c r="AE1425" s="86">
        <v>0.35</v>
      </c>
      <c r="AF1425" s="151">
        <v>1.0015998149400001</v>
      </c>
      <c r="AG1425" s="150">
        <v>6.8113447546800004E-8</v>
      </c>
      <c r="AH1425" s="86">
        <v>0.44299500000000003</v>
      </c>
      <c r="AI1425" s="88">
        <v>0.11326810107</v>
      </c>
      <c r="AJ1425" s="152">
        <v>2.34</v>
      </c>
      <c r="AK1425" s="153">
        <v>14</v>
      </c>
    </row>
    <row r="1426" spans="1:37" x14ac:dyDescent="0.2">
      <c r="A1426" s="149" t="s">
        <v>3098</v>
      </c>
      <c r="B1426" s="66" t="s">
        <v>3099</v>
      </c>
      <c r="C1426" s="67">
        <v>66</v>
      </c>
      <c r="D1426" s="84" t="s">
        <v>334</v>
      </c>
      <c r="E1426" s="85">
        <v>84.914396823042793</v>
      </c>
      <c r="F1426" s="91">
        <v>84.896271030039401</v>
      </c>
      <c r="G1426" s="86">
        <v>18.075535122843402</v>
      </c>
      <c r="H1426" s="86">
        <v>18.069767825069601</v>
      </c>
      <c r="I1426" s="86">
        <v>32.450000000000003</v>
      </c>
      <c r="J1426" s="86">
        <v>30.1</v>
      </c>
      <c r="K1426" s="87">
        <v>0</v>
      </c>
      <c r="L1426" s="150">
        <v>0.66000011156100002</v>
      </c>
      <c r="M1426" s="86">
        <v>0.16213166313080099</v>
      </c>
      <c r="N1426" s="86">
        <v>84.1862866756057</v>
      </c>
      <c r="O1426" s="86">
        <v>12.0574983909032</v>
      </c>
      <c r="P1426" s="86">
        <v>0.80200000000000005</v>
      </c>
      <c r="Q1426" s="88">
        <v>2.7829999999999999</v>
      </c>
      <c r="R1426" s="85">
        <v>5.20724848989794E-2</v>
      </c>
      <c r="S1426" s="86">
        <v>0</v>
      </c>
      <c r="T1426" s="86">
        <v>3.83</v>
      </c>
      <c r="U1426" s="88">
        <v>0.55118888724109005</v>
      </c>
      <c r="V1426" s="89">
        <v>4.41</v>
      </c>
      <c r="W1426" s="85">
        <v>65.770633726581707</v>
      </c>
      <c r="X1426" s="88"/>
      <c r="Y1426" s="85">
        <v>100</v>
      </c>
      <c r="Z1426" s="88">
        <v>100</v>
      </c>
      <c r="AA1426" s="85">
        <v>0.01</v>
      </c>
      <c r="AB1426" s="91">
        <v>0.01</v>
      </c>
      <c r="AC1426" s="86">
        <v>0</v>
      </c>
      <c r="AD1426" s="86">
        <v>0</v>
      </c>
      <c r="AE1426" s="86">
        <v>0.2</v>
      </c>
      <c r="AF1426" s="151">
        <v>2.20000317917E-2</v>
      </c>
      <c r="AG1426" s="150">
        <v>2.1962728922299999E-8</v>
      </c>
      <c r="AH1426" s="86">
        <v>0.22014400000000001</v>
      </c>
      <c r="AI1426" s="88">
        <v>0.120713004806</v>
      </c>
      <c r="AJ1426" s="152">
        <v>1.65</v>
      </c>
      <c r="AK1426" s="153">
        <v>7</v>
      </c>
    </row>
    <row r="1427" spans="1:37" x14ac:dyDescent="0.2">
      <c r="A1427" s="149" t="s">
        <v>3100</v>
      </c>
      <c r="B1427" s="66" t="s">
        <v>3101</v>
      </c>
      <c r="C1427" s="67">
        <v>66</v>
      </c>
      <c r="D1427" s="84" t="s">
        <v>334</v>
      </c>
      <c r="E1427" s="85">
        <v>74.905214038043994</v>
      </c>
      <c r="F1427" s="91">
        <v>74.890631582358495</v>
      </c>
      <c r="G1427" s="86">
        <v>16.8637998638971</v>
      </c>
      <c r="H1427" s="86">
        <v>16.8540782267734</v>
      </c>
      <c r="I1427" s="86">
        <v>22.1</v>
      </c>
      <c r="J1427" s="86">
        <v>55.18</v>
      </c>
      <c r="K1427" s="87">
        <v>0</v>
      </c>
      <c r="L1427" s="150">
        <v>1.5945666869499999E-7</v>
      </c>
      <c r="M1427" s="86">
        <v>1.33379347287485E-4</v>
      </c>
      <c r="N1427" s="86">
        <v>73.665353500964599</v>
      </c>
      <c r="O1427" s="86">
        <v>19.8426082068578</v>
      </c>
      <c r="P1427" s="86">
        <v>0.71499999999999997</v>
      </c>
      <c r="Q1427" s="88">
        <v>3.4925999999999999</v>
      </c>
      <c r="R1427" s="85">
        <v>2.09161263334031E-2</v>
      </c>
      <c r="S1427" s="86">
        <v>0</v>
      </c>
      <c r="T1427" s="86">
        <v>3.45</v>
      </c>
      <c r="U1427" s="88">
        <v>0.21387601672121601</v>
      </c>
      <c r="V1427" s="89">
        <v>4.3600000000000003</v>
      </c>
      <c r="W1427" s="85">
        <v>65.608350636504994</v>
      </c>
      <c r="X1427" s="88">
        <v>69.433333333299998</v>
      </c>
      <c r="Y1427" s="85">
        <v>100</v>
      </c>
      <c r="Z1427" s="88"/>
      <c r="AA1427" s="85">
        <v>0.1</v>
      </c>
      <c r="AB1427" s="91">
        <v>0.1</v>
      </c>
      <c r="AC1427" s="86">
        <v>0.02</v>
      </c>
      <c r="AD1427" s="86">
        <v>0.02</v>
      </c>
      <c r="AE1427" s="86">
        <v>0.2</v>
      </c>
      <c r="AF1427" s="151">
        <v>0.32690012649599998</v>
      </c>
      <c r="AG1427" s="150">
        <v>5.0000115674600004E-3</v>
      </c>
      <c r="AH1427" s="86">
        <v>0.206395</v>
      </c>
      <c r="AI1427" s="88">
        <v>1.7708013626499999E-2</v>
      </c>
      <c r="AJ1427" s="152">
        <v>2.11</v>
      </c>
      <c r="AK1427" s="153">
        <v>10</v>
      </c>
    </row>
    <row r="1428" spans="1:37" x14ac:dyDescent="0.2">
      <c r="A1428" s="149" t="s">
        <v>3102</v>
      </c>
      <c r="B1428" s="66" t="s">
        <v>3103</v>
      </c>
      <c r="C1428" s="67">
        <v>66</v>
      </c>
      <c r="D1428" s="84" t="s">
        <v>334</v>
      </c>
      <c r="E1428" s="85">
        <v>85.556011489536303</v>
      </c>
      <c r="F1428" s="91">
        <v>85.462593527095606</v>
      </c>
      <c r="G1428" s="86">
        <v>18.591047590776899</v>
      </c>
      <c r="H1428" s="86">
        <v>18.572713224316601</v>
      </c>
      <c r="I1428" s="86">
        <v>30.87</v>
      </c>
      <c r="J1428" s="86">
        <v>39.94</v>
      </c>
      <c r="K1428" s="87">
        <v>9.7000000000000003E-3</v>
      </c>
      <c r="L1428" s="150">
        <v>3.00000006503E-2</v>
      </c>
      <c r="M1428" s="86">
        <v>5.7632962794576103E-4</v>
      </c>
      <c r="N1428" s="86">
        <v>84.501312335958005</v>
      </c>
      <c r="O1428" s="86">
        <v>24.9285899766294</v>
      </c>
      <c r="P1428" s="86">
        <v>1.014</v>
      </c>
      <c r="Q1428" s="88">
        <v>2.5222000000000002</v>
      </c>
      <c r="R1428" s="85">
        <v>3.4368197960820301E-2</v>
      </c>
      <c r="S1428" s="86">
        <v>0</v>
      </c>
      <c r="T1428" s="86">
        <v>2.69</v>
      </c>
      <c r="U1428" s="88">
        <v>9.3417962440740701E-2</v>
      </c>
      <c r="V1428" s="89">
        <v>4.46</v>
      </c>
      <c r="W1428" s="85">
        <v>57.0953659753878</v>
      </c>
      <c r="X1428" s="88">
        <v>63.066666666700002</v>
      </c>
      <c r="Y1428" s="85">
        <v>100</v>
      </c>
      <c r="Z1428" s="88"/>
      <c r="AA1428" s="85">
        <v>0</v>
      </c>
      <c r="AB1428" s="91">
        <v>0</v>
      </c>
      <c r="AC1428" s="86">
        <v>0</v>
      </c>
      <c r="AD1428" s="86">
        <v>0</v>
      </c>
      <c r="AE1428" s="86">
        <v>0.27</v>
      </c>
      <c r="AF1428" s="151">
        <v>1.0306399813E-10</v>
      </c>
      <c r="AG1428" s="150">
        <v>2.3999998974099999E-3</v>
      </c>
      <c r="AH1428" s="86">
        <v>0.28147800000000001</v>
      </c>
      <c r="AI1428" s="88">
        <v>7.5890998355299999E-2</v>
      </c>
      <c r="AJ1428" s="152">
        <v>1.7</v>
      </c>
      <c r="AK1428" s="153">
        <v>8</v>
      </c>
    </row>
    <row r="1429" spans="1:37" x14ac:dyDescent="0.2">
      <c r="A1429" s="149" t="s">
        <v>3104</v>
      </c>
      <c r="B1429" s="66" t="s">
        <v>3105</v>
      </c>
      <c r="C1429" s="67">
        <v>45</v>
      </c>
      <c r="D1429" s="84" t="s">
        <v>334</v>
      </c>
      <c r="E1429" s="85">
        <v>87.9284899360471</v>
      </c>
      <c r="F1429" s="91">
        <v>87.395723212510106</v>
      </c>
      <c r="G1429" s="86">
        <v>21.607929745967599</v>
      </c>
      <c r="H1429" s="86">
        <v>21.4121981599138</v>
      </c>
      <c r="I1429" s="86">
        <v>0</v>
      </c>
      <c r="J1429" s="86">
        <v>11.61</v>
      </c>
      <c r="K1429" s="87">
        <v>0</v>
      </c>
      <c r="L1429" s="150">
        <v>8.1113080838399998E-11</v>
      </c>
      <c r="M1429" s="86">
        <v>5.4387555725401202E-2</v>
      </c>
      <c r="N1429" s="86">
        <v>88.184079601990007</v>
      </c>
      <c r="O1429" s="86">
        <v>7.3088455772113896</v>
      </c>
      <c r="P1429" s="86">
        <v>0.29599999999999999</v>
      </c>
      <c r="Q1429" s="88">
        <v>2.3957999999999999</v>
      </c>
      <c r="R1429" s="85">
        <v>1.29282482223659E-2</v>
      </c>
      <c r="S1429" s="86">
        <v>0</v>
      </c>
      <c r="T1429" s="86">
        <v>2.16</v>
      </c>
      <c r="U1429" s="88">
        <v>0.161190717926711</v>
      </c>
      <c r="V1429" s="89">
        <v>4.6900000000000004</v>
      </c>
      <c r="W1429" s="85">
        <v>58.263915936317701</v>
      </c>
      <c r="X1429" s="88"/>
      <c r="Y1429" s="85">
        <v>100</v>
      </c>
      <c r="Z1429" s="88">
        <v>100</v>
      </c>
      <c r="AA1429" s="85">
        <v>0</v>
      </c>
      <c r="AB1429" s="91">
        <v>0</v>
      </c>
      <c r="AC1429" s="86">
        <v>0</v>
      </c>
      <c r="AD1429" s="86">
        <v>0</v>
      </c>
      <c r="AE1429" s="86">
        <v>0</v>
      </c>
      <c r="AF1429" s="151">
        <v>1.0436343506800001E-8</v>
      </c>
      <c r="AG1429" s="150">
        <v>2.5251487544E-10</v>
      </c>
      <c r="AH1429" s="86">
        <v>6.6039E-2</v>
      </c>
      <c r="AI1429" s="88">
        <v>5.0999988958599996E-3</v>
      </c>
      <c r="AJ1429" s="152">
        <v>1.65</v>
      </c>
      <c r="AK1429" s="153">
        <v>6</v>
      </c>
    </row>
    <row r="1430" spans="1:37" x14ac:dyDescent="0.2">
      <c r="A1430" s="149" t="s">
        <v>1268</v>
      </c>
      <c r="B1430" s="66" t="s">
        <v>3106</v>
      </c>
      <c r="C1430" s="67">
        <v>45</v>
      </c>
      <c r="D1430" s="84" t="s">
        <v>334</v>
      </c>
      <c r="E1430" s="85">
        <v>81.086171715586204</v>
      </c>
      <c r="F1430" s="91">
        <v>80.156176424423194</v>
      </c>
      <c r="G1430" s="86">
        <v>22.618113326008501</v>
      </c>
      <c r="H1430" s="86">
        <v>22.211976141893</v>
      </c>
      <c r="I1430" s="86">
        <v>13.32</v>
      </c>
      <c r="J1430" s="86">
        <v>30.15</v>
      </c>
      <c r="K1430" s="87">
        <v>0</v>
      </c>
      <c r="L1430" s="150">
        <v>0</v>
      </c>
      <c r="M1430" s="86">
        <v>2.0084867686110501E-3</v>
      </c>
      <c r="N1430" s="86">
        <v>80.038030424339496</v>
      </c>
      <c r="O1430" s="86">
        <v>3.0006123698714</v>
      </c>
      <c r="P1430" s="86">
        <v>0.47799999999999998</v>
      </c>
      <c r="Q1430" s="88">
        <v>1.5696000000000001</v>
      </c>
      <c r="R1430" s="85">
        <v>2.0929259104227702E-2</v>
      </c>
      <c r="S1430" s="86">
        <v>0</v>
      </c>
      <c r="T1430" s="86">
        <v>1.36</v>
      </c>
      <c r="U1430" s="88">
        <v>0.30607439962329303</v>
      </c>
      <c r="V1430" s="89">
        <v>4.3499999999999996</v>
      </c>
      <c r="W1430" s="85">
        <v>44.967818663499202</v>
      </c>
      <c r="X1430" s="88">
        <v>49.566666666700002</v>
      </c>
      <c r="Y1430" s="85">
        <v>100</v>
      </c>
      <c r="Z1430" s="88"/>
      <c r="AA1430" s="85">
        <v>1.34</v>
      </c>
      <c r="AB1430" s="91">
        <v>0.8</v>
      </c>
      <c r="AC1430" s="86">
        <v>0.06</v>
      </c>
      <c r="AD1430" s="86">
        <v>0</v>
      </c>
      <c r="AE1430" s="86">
        <v>0</v>
      </c>
      <c r="AF1430" s="151">
        <v>1.3741229593900001E-6</v>
      </c>
      <c r="AG1430" s="150">
        <v>0</v>
      </c>
      <c r="AH1430" s="86">
        <v>9.2229000000000005E-2</v>
      </c>
      <c r="AI1430" s="88">
        <v>2.4124998989200001E-2</v>
      </c>
      <c r="AJ1430" s="152">
        <v>1.99</v>
      </c>
      <c r="AK1430" s="153">
        <v>18</v>
      </c>
    </row>
    <row r="1431" spans="1:37" x14ac:dyDescent="0.2">
      <c r="A1431" s="149" t="s">
        <v>3107</v>
      </c>
      <c r="B1431" s="66" t="s">
        <v>3108</v>
      </c>
      <c r="C1431" s="67">
        <v>45</v>
      </c>
      <c r="D1431" s="84" t="s">
        <v>334</v>
      </c>
      <c r="E1431" s="85">
        <v>70.628586220285598</v>
      </c>
      <c r="F1431" s="91">
        <v>69.935070537987002</v>
      </c>
      <c r="G1431" s="86">
        <v>21.630570775270701</v>
      </c>
      <c r="H1431" s="86">
        <v>21.4526079641054</v>
      </c>
      <c r="I1431" s="86">
        <v>51.85</v>
      </c>
      <c r="J1431" s="86">
        <v>52.74</v>
      </c>
      <c r="K1431" s="87">
        <v>0</v>
      </c>
      <c r="L1431" s="150">
        <v>4.83966206497E-11</v>
      </c>
      <c r="M1431" s="86">
        <v>0</v>
      </c>
      <c r="N1431" s="86">
        <v>68.472642046699093</v>
      </c>
      <c r="O1431" s="86">
        <v>8.1953488372093002</v>
      </c>
      <c r="P1431" s="86">
        <v>1.4119999999999999</v>
      </c>
      <c r="Q1431" s="88">
        <v>2.6244999999999998</v>
      </c>
      <c r="R1431" s="85">
        <v>0</v>
      </c>
      <c r="S1431" s="86">
        <v>0</v>
      </c>
      <c r="T1431" s="86">
        <v>2.37</v>
      </c>
      <c r="U1431" s="88">
        <v>0.35700418482246898</v>
      </c>
      <c r="V1431" s="89">
        <v>4.1500000000000004</v>
      </c>
      <c r="W1431" s="85">
        <v>43.241760964002701</v>
      </c>
      <c r="X1431" s="88">
        <v>48.5</v>
      </c>
      <c r="Y1431" s="85">
        <v>100</v>
      </c>
      <c r="Z1431" s="88"/>
      <c r="AA1431" s="85">
        <v>0</v>
      </c>
      <c r="AB1431" s="91">
        <v>0</v>
      </c>
      <c r="AC1431" s="86">
        <v>0</v>
      </c>
      <c r="AD1431" s="86">
        <v>0</v>
      </c>
      <c r="AE1431" s="86">
        <v>0</v>
      </c>
      <c r="AF1431" s="151">
        <v>0</v>
      </c>
      <c r="AG1431" s="150">
        <v>3.8862200855599998E-11</v>
      </c>
      <c r="AH1431" s="86">
        <v>0.29373300000000002</v>
      </c>
      <c r="AI1431" s="88">
        <v>0.10638100188500001</v>
      </c>
      <c r="AJ1431" s="152">
        <v>2.02</v>
      </c>
      <c r="AK1431" s="153">
        <v>13</v>
      </c>
    </row>
    <row r="1432" spans="1:37" x14ac:dyDescent="0.2">
      <c r="A1432" s="149" t="s">
        <v>3109</v>
      </c>
      <c r="B1432" s="66" t="s">
        <v>3110</v>
      </c>
      <c r="C1432" s="67">
        <v>45</v>
      </c>
      <c r="D1432" s="84" t="s">
        <v>334</v>
      </c>
      <c r="E1432" s="85">
        <v>71.512541170509294</v>
      </c>
      <c r="F1432" s="91">
        <v>71.140950933198198</v>
      </c>
      <c r="G1432" s="86">
        <v>22.243053796132099</v>
      </c>
      <c r="H1432" s="86">
        <v>22.1011738873406</v>
      </c>
      <c r="I1432" s="86">
        <v>11.19</v>
      </c>
      <c r="J1432" s="86">
        <v>29.83</v>
      </c>
      <c r="K1432" s="87">
        <v>0</v>
      </c>
      <c r="L1432" s="150">
        <v>1.0000007242600001E-2</v>
      </c>
      <c r="M1432" s="86">
        <v>0</v>
      </c>
      <c r="N1432" s="86">
        <v>70.346250234413603</v>
      </c>
      <c r="O1432" s="86">
        <v>21.067548417571999</v>
      </c>
      <c r="P1432" s="86">
        <v>0.65100000000000002</v>
      </c>
      <c r="Q1432" s="88">
        <v>1.0509999999999999</v>
      </c>
      <c r="R1432" s="85">
        <v>0</v>
      </c>
      <c r="S1432" s="86">
        <v>0</v>
      </c>
      <c r="T1432" s="86">
        <v>1.1200000000000001</v>
      </c>
      <c r="U1432" s="88">
        <v>9.4586605860991504E-2</v>
      </c>
      <c r="V1432" s="89">
        <v>4.34</v>
      </c>
      <c r="W1432" s="85">
        <v>40.877020950141102</v>
      </c>
      <c r="X1432" s="88">
        <v>41.2</v>
      </c>
      <c r="Y1432" s="85">
        <v>100</v>
      </c>
      <c r="Z1432" s="88"/>
      <c r="AA1432" s="85">
        <v>0</v>
      </c>
      <c r="AB1432" s="91">
        <v>0</v>
      </c>
      <c r="AC1432" s="86">
        <v>0</v>
      </c>
      <c r="AD1432" s="86">
        <v>0</v>
      </c>
      <c r="AE1432" s="86">
        <v>0</v>
      </c>
      <c r="AF1432" s="151">
        <v>0</v>
      </c>
      <c r="AG1432" s="150">
        <v>1.79840773249E-9</v>
      </c>
      <c r="AH1432" s="86">
        <v>0.10649500000000001</v>
      </c>
      <c r="AI1432" s="88">
        <v>1.7735008473E-2</v>
      </c>
      <c r="AJ1432" s="152">
        <v>2.14</v>
      </c>
      <c r="AK1432" s="153">
        <v>20</v>
      </c>
    </row>
    <row r="1433" spans="1:37" x14ac:dyDescent="0.2">
      <c r="A1433" s="149" t="s">
        <v>3111</v>
      </c>
      <c r="B1433" s="66" t="s">
        <v>3112</v>
      </c>
      <c r="C1433" s="67">
        <v>45</v>
      </c>
      <c r="D1433" s="84" t="s">
        <v>334</v>
      </c>
      <c r="E1433" s="85">
        <v>86.014462714752895</v>
      </c>
      <c r="F1433" s="91">
        <v>85.119064068905203</v>
      </c>
      <c r="G1433" s="86">
        <v>20.4523052830362</v>
      </c>
      <c r="H1433" s="86">
        <v>20.1547602597762</v>
      </c>
      <c r="I1433" s="86">
        <v>13.11</v>
      </c>
      <c r="J1433" s="86">
        <v>18.309999999999999</v>
      </c>
      <c r="K1433" s="87">
        <v>1.0200000000000001E-2</v>
      </c>
      <c r="L1433" s="150">
        <v>9.99999974974E-3</v>
      </c>
      <c r="M1433" s="86">
        <v>3.1041412321647198E-4</v>
      </c>
      <c r="N1433" s="86">
        <v>83.752532629694201</v>
      </c>
      <c r="O1433" s="86">
        <v>14.4773394713866</v>
      </c>
      <c r="P1433" s="86">
        <v>0.44800000000000001</v>
      </c>
      <c r="Q1433" s="88">
        <v>1.1566000000000001</v>
      </c>
      <c r="R1433" s="85">
        <v>2.6171159382360601E-2</v>
      </c>
      <c r="S1433" s="86">
        <v>0</v>
      </c>
      <c r="T1433" s="86">
        <v>1.54</v>
      </c>
      <c r="U1433" s="88">
        <v>0.45138409101377203</v>
      </c>
      <c r="V1433" s="89">
        <v>4.6399999999999997</v>
      </c>
      <c r="W1433" s="85">
        <v>55.521664111587498</v>
      </c>
      <c r="X1433" s="88">
        <v>58.333333333299997</v>
      </c>
      <c r="Y1433" s="85">
        <v>100</v>
      </c>
      <c r="Z1433" s="88"/>
      <c r="AA1433" s="85">
        <v>0</v>
      </c>
      <c r="AB1433" s="91">
        <v>0</v>
      </c>
      <c r="AC1433" s="86">
        <v>0</v>
      </c>
      <c r="AD1433" s="86">
        <v>0</v>
      </c>
      <c r="AE1433" s="86">
        <v>0</v>
      </c>
      <c r="AF1433" s="151">
        <v>8.4999995340300005E-2</v>
      </c>
      <c r="AG1433" s="150">
        <v>1.4955325405999999E-11</v>
      </c>
      <c r="AH1433" s="86">
        <v>0.119896</v>
      </c>
      <c r="AI1433" s="88">
        <v>3.01180010841E-2</v>
      </c>
      <c r="AJ1433" s="152">
        <v>1.92</v>
      </c>
      <c r="AK1433" s="153">
        <v>15</v>
      </c>
    </row>
    <row r="1434" spans="1:37" x14ac:dyDescent="0.2">
      <c r="A1434" s="149" t="s">
        <v>3113</v>
      </c>
      <c r="B1434" s="66" t="s">
        <v>3114</v>
      </c>
      <c r="C1434" s="67">
        <v>66</v>
      </c>
      <c r="D1434" s="84" t="s">
        <v>334</v>
      </c>
      <c r="E1434" s="85">
        <v>93.787937491928204</v>
      </c>
      <c r="F1434" s="91">
        <v>93.787937491928204</v>
      </c>
      <c r="G1434" s="86">
        <v>17.736450126996399</v>
      </c>
      <c r="H1434" s="86">
        <v>17.736450126996399</v>
      </c>
      <c r="I1434" s="86">
        <v>19.989999999999998</v>
      </c>
      <c r="J1434" s="86">
        <v>16.07</v>
      </c>
      <c r="K1434" s="87">
        <v>0</v>
      </c>
      <c r="L1434" s="150">
        <v>1.9999999355599998E-2</v>
      </c>
      <c r="M1434" s="86">
        <v>2.2716962695708601E-4</v>
      </c>
      <c r="N1434" s="86">
        <v>92.948878073991096</v>
      </c>
      <c r="O1434" s="86">
        <v>12.200863083562201</v>
      </c>
      <c r="P1434" s="86">
        <v>0.128</v>
      </c>
      <c r="Q1434" s="88">
        <v>6.8018000000000001</v>
      </c>
      <c r="R1434" s="85">
        <v>1.0972130787799E-2</v>
      </c>
      <c r="S1434" s="86">
        <v>0</v>
      </c>
      <c r="T1434" s="86">
        <v>5.61</v>
      </c>
      <c r="U1434" s="88">
        <v>0.18339145034224499</v>
      </c>
      <c r="V1434" s="89">
        <v>4.6900000000000004</v>
      </c>
      <c r="W1434" s="85">
        <v>70.082888385948607</v>
      </c>
      <c r="X1434" s="88">
        <v>67.2</v>
      </c>
      <c r="Y1434" s="85">
        <v>100</v>
      </c>
      <c r="Z1434" s="88"/>
      <c r="AA1434" s="85">
        <v>0</v>
      </c>
      <c r="AB1434" s="91">
        <v>0</v>
      </c>
      <c r="AC1434" s="86">
        <v>0</v>
      </c>
      <c r="AD1434" s="86">
        <v>0</v>
      </c>
      <c r="AE1434" s="86">
        <v>0.04</v>
      </c>
      <c r="AF1434" s="151">
        <v>1.72457552547E-8</v>
      </c>
      <c r="AG1434" s="150">
        <v>0</v>
      </c>
      <c r="AH1434" s="86">
        <v>0.113511</v>
      </c>
      <c r="AI1434" s="88">
        <v>5.9133994561999997E-2</v>
      </c>
      <c r="AJ1434" s="152">
        <v>1.69</v>
      </c>
      <c r="AK1434" s="153">
        <v>4</v>
      </c>
    </row>
    <row r="1435" spans="1:37" x14ac:dyDescent="0.2">
      <c r="A1435" s="149" t="s">
        <v>3115</v>
      </c>
      <c r="B1435" s="66" t="s">
        <v>3116</v>
      </c>
      <c r="C1435" s="67">
        <v>66</v>
      </c>
      <c r="D1435" s="84" t="s">
        <v>334</v>
      </c>
      <c r="E1435" s="85">
        <v>85.409883465121297</v>
      </c>
      <c r="F1435" s="91">
        <v>85.335713477566699</v>
      </c>
      <c r="G1435" s="86">
        <v>14.377663519680199</v>
      </c>
      <c r="H1435" s="86">
        <v>14.377663519680199</v>
      </c>
      <c r="I1435" s="86">
        <v>63.38</v>
      </c>
      <c r="J1435" s="86">
        <v>23.84</v>
      </c>
      <c r="K1435" s="87">
        <v>0</v>
      </c>
      <c r="L1435" s="150">
        <v>6.8364655809299995E-8</v>
      </c>
      <c r="M1435" s="86">
        <v>3.2494889619695202E-4</v>
      </c>
      <c r="N1435" s="86">
        <v>84.492025729139101</v>
      </c>
      <c r="O1435" s="86">
        <v>23.209549071618</v>
      </c>
      <c r="P1435" s="86">
        <v>0.52100000000000002</v>
      </c>
      <c r="Q1435" s="88">
        <v>7.1935000000000002</v>
      </c>
      <c r="R1435" s="85">
        <v>1.7618040873854799E-2</v>
      </c>
      <c r="S1435" s="86">
        <v>0</v>
      </c>
      <c r="T1435" s="86">
        <v>5.86</v>
      </c>
      <c r="U1435" s="88">
        <v>0.24890944975926199</v>
      </c>
      <c r="V1435" s="89">
        <v>4.3499999999999996</v>
      </c>
      <c r="W1435" s="85">
        <v>66.838110694585396</v>
      </c>
      <c r="X1435" s="88">
        <v>57.866666666699999</v>
      </c>
      <c r="Y1435" s="85">
        <v>100</v>
      </c>
      <c r="Z1435" s="88"/>
      <c r="AA1435" s="85">
        <v>0.09</v>
      </c>
      <c r="AB1435" s="91">
        <v>0.09</v>
      </c>
      <c r="AC1435" s="86">
        <v>0</v>
      </c>
      <c r="AD1435" s="86">
        <v>0</v>
      </c>
      <c r="AE1435" s="86">
        <v>0.12</v>
      </c>
      <c r="AF1435" s="151">
        <v>0</v>
      </c>
      <c r="AG1435" s="150">
        <v>1.00893020479E-8</v>
      </c>
      <c r="AH1435" s="86">
        <v>0.114763</v>
      </c>
      <c r="AI1435" s="88">
        <v>7.9334011926499998E-2</v>
      </c>
      <c r="AJ1435" s="152">
        <v>1.93</v>
      </c>
      <c r="AK1435" s="153">
        <v>4</v>
      </c>
    </row>
    <row r="1436" spans="1:37" x14ac:dyDescent="0.2">
      <c r="A1436" s="149" t="s">
        <v>3117</v>
      </c>
      <c r="B1436" s="66" t="s">
        <v>3118</v>
      </c>
      <c r="C1436" s="67">
        <v>66</v>
      </c>
      <c r="D1436" s="84" t="s">
        <v>334</v>
      </c>
      <c r="E1436" s="85">
        <v>85.224263927134103</v>
      </c>
      <c r="F1436" s="91">
        <v>85.050836687142507</v>
      </c>
      <c r="G1436" s="86">
        <v>18.4481571700911</v>
      </c>
      <c r="H1436" s="86">
        <v>18.401821647955899</v>
      </c>
      <c r="I1436" s="86">
        <v>13.44</v>
      </c>
      <c r="J1436" s="86">
        <v>16.02</v>
      </c>
      <c r="K1436" s="87">
        <v>0</v>
      </c>
      <c r="L1436" s="150">
        <v>1.23709246629E-9</v>
      </c>
      <c r="M1436" s="86">
        <v>2.1074143234517998E-3</v>
      </c>
      <c r="N1436" s="86">
        <v>88.839996647389199</v>
      </c>
      <c r="O1436" s="86">
        <v>31.6580011554015</v>
      </c>
      <c r="P1436" s="86">
        <v>0.54800000000000004</v>
      </c>
      <c r="Q1436" s="88">
        <v>2.5741999999999998</v>
      </c>
      <c r="R1436" s="85">
        <v>4.0551500405515001E-2</v>
      </c>
      <c r="S1436" s="86">
        <v>0</v>
      </c>
      <c r="T1436" s="86">
        <v>4.54</v>
      </c>
      <c r="U1436" s="88">
        <v>0.21446727388265199</v>
      </c>
      <c r="V1436" s="89">
        <v>4.67</v>
      </c>
      <c r="W1436" s="85">
        <v>59.0800908504809</v>
      </c>
      <c r="X1436" s="88"/>
      <c r="Y1436" s="85">
        <v>99.68</v>
      </c>
      <c r="Z1436" s="88">
        <v>100</v>
      </c>
      <c r="AA1436" s="85">
        <v>0.13</v>
      </c>
      <c r="AB1436" s="91">
        <v>0.21</v>
      </c>
      <c r="AC1436" s="86">
        <v>0</v>
      </c>
      <c r="AD1436" s="86">
        <v>0.02</v>
      </c>
      <c r="AE1436" s="86">
        <v>0</v>
      </c>
      <c r="AF1436" s="151">
        <v>3.5086995921400002</v>
      </c>
      <c r="AG1436" s="150">
        <v>2.4772735316999999E-10</v>
      </c>
      <c r="AH1436" s="86">
        <v>7.0766999999999997E-2</v>
      </c>
      <c r="AI1436" s="88">
        <v>1.2459001259099999E-2</v>
      </c>
      <c r="AJ1436" s="152">
        <v>1.66</v>
      </c>
      <c r="AK1436" s="153">
        <v>5</v>
      </c>
    </row>
    <row r="1437" spans="1:37" x14ac:dyDescent="0.2">
      <c r="A1437" s="149" t="s">
        <v>1882</v>
      </c>
      <c r="B1437" s="66" t="s">
        <v>3119</v>
      </c>
      <c r="C1437" s="67">
        <v>66</v>
      </c>
      <c r="D1437" s="84" t="s">
        <v>334</v>
      </c>
      <c r="E1437" s="85">
        <v>94.651065608023401</v>
      </c>
      <c r="F1437" s="91">
        <v>94.181955434533506</v>
      </c>
      <c r="G1437" s="86">
        <v>21.595244193413599</v>
      </c>
      <c r="H1437" s="86">
        <v>21.399781621126099</v>
      </c>
      <c r="I1437" s="86">
        <v>14.97</v>
      </c>
      <c r="J1437" s="86">
        <v>13.26</v>
      </c>
      <c r="K1437" s="87">
        <v>0</v>
      </c>
      <c r="L1437" s="150">
        <v>0</v>
      </c>
      <c r="M1437" s="86">
        <v>0</v>
      </c>
      <c r="N1437" s="86">
        <v>93.783658815209705</v>
      </c>
      <c r="O1437" s="86">
        <v>16.2356704878699</v>
      </c>
      <c r="P1437" s="86">
        <v>0.104</v>
      </c>
      <c r="Q1437" s="88">
        <v>3.0255999999999998</v>
      </c>
      <c r="R1437" s="85">
        <v>0</v>
      </c>
      <c r="S1437" s="86">
        <v>0</v>
      </c>
      <c r="T1437" s="86">
        <v>2.93</v>
      </c>
      <c r="U1437" s="88">
        <v>0.225118962565547</v>
      </c>
      <c r="V1437" s="89">
        <v>4.78</v>
      </c>
      <c r="W1437" s="85">
        <v>59.581802157126802</v>
      </c>
      <c r="X1437" s="88">
        <v>63.8</v>
      </c>
      <c r="Y1437" s="85">
        <v>100</v>
      </c>
      <c r="Z1437" s="88"/>
      <c r="AA1437" s="85">
        <v>7.0000000000000007E-2</v>
      </c>
      <c r="AB1437" s="91">
        <v>0</v>
      </c>
      <c r="AC1437" s="86">
        <v>0</v>
      </c>
      <c r="AD1437" s="86">
        <v>0</v>
      </c>
      <c r="AE1437" s="86">
        <v>0</v>
      </c>
      <c r="AF1437" s="151">
        <v>0</v>
      </c>
      <c r="AG1437" s="150">
        <v>0</v>
      </c>
      <c r="AH1437" s="86">
        <v>5.9970999999999997E-2</v>
      </c>
      <c r="AI1437" s="88">
        <v>5.9707004637200002E-2</v>
      </c>
      <c r="AJ1437" s="152">
        <v>1.65</v>
      </c>
      <c r="AK1437" s="153">
        <v>8</v>
      </c>
    </row>
    <row r="1438" spans="1:37" x14ac:dyDescent="0.2">
      <c r="A1438" s="149" t="s">
        <v>3120</v>
      </c>
      <c r="B1438" s="66" t="s">
        <v>3121</v>
      </c>
      <c r="C1438" s="67">
        <v>66</v>
      </c>
      <c r="D1438" s="84" t="s">
        <v>334</v>
      </c>
      <c r="E1438" s="85">
        <v>90.474685851785196</v>
      </c>
      <c r="F1438" s="91">
        <v>89.786030835541098</v>
      </c>
      <c r="G1438" s="86">
        <v>18.276904131119899</v>
      </c>
      <c r="H1438" s="86">
        <v>18.0541039788056</v>
      </c>
      <c r="I1438" s="86">
        <v>12.28</v>
      </c>
      <c r="J1438" s="86">
        <v>14.96</v>
      </c>
      <c r="K1438" s="87">
        <v>0</v>
      </c>
      <c r="L1438" s="150">
        <v>7.4089050046700002E-9</v>
      </c>
      <c r="M1438" s="86">
        <v>0</v>
      </c>
      <c r="N1438" s="86">
        <v>89.618239225817007</v>
      </c>
      <c r="O1438" s="86">
        <v>19.631639063392299</v>
      </c>
      <c r="P1438" s="86">
        <v>0.14699999999999999</v>
      </c>
      <c r="Q1438" s="88">
        <v>1.8453999999999999</v>
      </c>
      <c r="R1438" s="85">
        <v>0</v>
      </c>
      <c r="S1438" s="86">
        <v>0</v>
      </c>
      <c r="T1438" s="86">
        <v>2.17</v>
      </c>
      <c r="U1438" s="88">
        <v>0.34351732575002603</v>
      </c>
      <c r="V1438" s="89">
        <v>4.6100000000000003</v>
      </c>
      <c r="W1438" s="85">
        <v>63.019127430558903</v>
      </c>
      <c r="X1438" s="88">
        <v>59.233333333300003</v>
      </c>
      <c r="Y1438" s="85">
        <v>100</v>
      </c>
      <c r="Z1438" s="88"/>
      <c r="AA1438" s="85">
        <v>0.23</v>
      </c>
      <c r="AB1438" s="91">
        <v>0</v>
      </c>
      <c r="AC1438" s="86">
        <v>0</v>
      </c>
      <c r="AD1438" s="86">
        <v>0</v>
      </c>
      <c r="AE1438" s="86">
        <v>0</v>
      </c>
      <c r="AF1438" s="151">
        <v>3.5661243287700002E-7</v>
      </c>
      <c r="AG1438" s="150">
        <v>3.0597144730200002E-10</v>
      </c>
      <c r="AH1438" s="86">
        <v>0.113103</v>
      </c>
      <c r="AI1438" s="88">
        <v>6.8161996767399993E-2</v>
      </c>
      <c r="AJ1438" s="152">
        <v>1.75</v>
      </c>
      <c r="AK1438" s="153">
        <v>8</v>
      </c>
    </row>
    <row r="1439" spans="1:37" x14ac:dyDescent="0.2">
      <c r="A1439" s="149" t="s">
        <v>3122</v>
      </c>
      <c r="B1439" s="66" t="s">
        <v>3123</v>
      </c>
      <c r="C1439" s="67">
        <v>45</v>
      </c>
      <c r="D1439" s="84" t="s">
        <v>334</v>
      </c>
      <c r="E1439" s="85">
        <v>83.138470622970203</v>
      </c>
      <c r="F1439" s="91">
        <v>81.688810156480699</v>
      </c>
      <c r="G1439" s="86">
        <v>20.6967818128137</v>
      </c>
      <c r="H1439" s="86">
        <v>19.9704753469147</v>
      </c>
      <c r="I1439" s="86">
        <v>42.97</v>
      </c>
      <c r="J1439" s="86">
        <v>24.89</v>
      </c>
      <c r="K1439" s="87">
        <v>0</v>
      </c>
      <c r="L1439" s="150">
        <v>2.9999991535799998E-2</v>
      </c>
      <c r="M1439" s="86">
        <v>1.8543750275337599E-3</v>
      </c>
      <c r="N1439" s="86">
        <v>82.911912368781401</v>
      </c>
      <c r="O1439" s="86">
        <v>0.66555740432612298</v>
      </c>
      <c r="P1439" s="86">
        <v>0.81200000000000006</v>
      </c>
      <c r="Q1439" s="88">
        <v>2.7227999999999999</v>
      </c>
      <c r="R1439" s="85">
        <v>6.0132291040288603E-2</v>
      </c>
      <c r="S1439" s="86">
        <v>0</v>
      </c>
      <c r="T1439" s="86">
        <v>3.31</v>
      </c>
      <c r="U1439" s="88">
        <v>0.24210215529967499</v>
      </c>
      <c r="V1439" s="89">
        <v>4.3499999999999996</v>
      </c>
      <c r="W1439" s="85">
        <v>48.811587694013603</v>
      </c>
      <c r="X1439" s="88">
        <v>63.8</v>
      </c>
      <c r="Y1439" s="85">
        <v>100</v>
      </c>
      <c r="Z1439" s="88"/>
      <c r="AA1439" s="85">
        <v>0.11</v>
      </c>
      <c r="AB1439" s="91">
        <v>0</v>
      </c>
      <c r="AC1439" s="86">
        <v>0.12</v>
      </c>
      <c r="AD1439" s="86">
        <v>7.0000000000000007E-2</v>
      </c>
      <c r="AE1439" s="86">
        <v>0</v>
      </c>
      <c r="AF1439" s="151">
        <v>7.6774082547200002E-8</v>
      </c>
      <c r="AG1439" s="150">
        <v>0</v>
      </c>
      <c r="AH1439" s="86">
        <v>5.1041000000000003E-2</v>
      </c>
      <c r="AI1439" s="88">
        <v>4.1849989455500003E-2</v>
      </c>
      <c r="AJ1439" s="152">
        <v>1.88</v>
      </c>
      <c r="AK1439" s="153">
        <v>12</v>
      </c>
    </row>
    <row r="1440" spans="1:37" x14ac:dyDescent="0.2">
      <c r="A1440" s="149" t="s">
        <v>2540</v>
      </c>
      <c r="B1440" s="66" t="s">
        <v>3124</v>
      </c>
      <c r="C1440" s="67">
        <v>45</v>
      </c>
      <c r="D1440" s="84" t="s">
        <v>334</v>
      </c>
      <c r="E1440" s="85">
        <v>79.158890412909699</v>
      </c>
      <c r="F1440" s="91">
        <v>78.180019337575601</v>
      </c>
      <c r="G1440" s="86">
        <v>19.635883944565599</v>
      </c>
      <c r="H1440" s="86">
        <v>19.228895434683199</v>
      </c>
      <c r="I1440" s="86">
        <v>31.69</v>
      </c>
      <c r="J1440" s="86">
        <v>38.79</v>
      </c>
      <c r="K1440" s="87">
        <v>8.3000000000000001E-3</v>
      </c>
      <c r="L1440" s="150">
        <v>6.0000000154500001E-2</v>
      </c>
      <c r="M1440" s="86">
        <v>2.4410568172370901E-3</v>
      </c>
      <c r="N1440" s="86">
        <v>77.2329568961554</v>
      </c>
      <c r="O1440" s="86">
        <v>3.8611495409382499</v>
      </c>
      <c r="P1440" s="86">
        <v>0.58799999999999997</v>
      </c>
      <c r="Q1440" s="88">
        <v>1.8322000000000001</v>
      </c>
      <c r="R1440" s="85">
        <v>1.0626992561105201E-2</v>
      </c>
      <c r="S1440" s="86">
        <v>0</v>
      </c>
      <c r="T1440" s="86">
        <v>2.06</v>
      </c>
      <c r="U1440" s="88">
        <v>0.19412527451112699</v>
      </c>
      <c r="V1440" s="89">
        <v>4.41</v>
      </c>
      <c r="W1440" s="85">
        <v>42.784702176493703</v>
      </c>
      <c r="X1440" s="88">
        <v>46.233333333300003</v>
      </c>
      <c r="Y1440" s="85">
        <v>100</v>
      </c>
      <c r="Z1440" s="88"/>
      <c r="AA1440" s="85">
        <v>0.23</v>
      </c>
      <c r="AB1440" s="91">
        <v>0</v>
      </c>
      <c r="AC1440" s="86">
        <v>0</v>
      </c>
      <c r="AD1440" s="86">
        <v>0</v>
      </c>
      <c r="AE1440" s="86">
        <v>0</v>
      </c>
      <c r="AF1440" s="151">
        <v>0</v>
      </c>
      <c r="AG1440" s="150">
        <v>1.22238666485E-12</v>
      </c>
      <c r="AH1440" s="86">
        <v>0.31525900000000001</v>
      </c>
      <c r="AI1440" s="88">
        <v>0.134094989715</v>
      </c>
      <c r="AJ1440" s="152">
        <v>1.97</v>
      </c>
      <c r="AK1440" s="153">
        <v>16</v>
      </c>
    </row>
    <row r="1441" spans="1:37" x14ac:dyDescent="0.2">
      <c r="A1441" s="149" t="s">
        <v>3125</v>
      </c>
      <c r="B1441" s="66" t="s">
        <v>3126</v>
      </c>
      <c r="C1441" s="67">
        <v>45</v>
      </c>
      <c r="D1441" s="84" t="s">
        <v>334</v>
      </c>
      <c r="E1441" s="85">
        <v>86.021000000000001</v>
      </c>
      <c r="F1441" s="91">
        <v>84.866</v>
      </c>
      <c r="G1441" s="86">
        <v>20.07</v>
      </c>
      <c r="H1441" s="86">
        <v>19.608000000000001</v>
      </c>
      <c r="I1441" s="86">
        <v>14.61</v>
      </c>
      <c r="J1441" s="86">
        <v>18.3</v>
      </c>
      <c r="K1441" s="87">
        <v>0</v>
      </c>
      <c r="L1441" s="150">
        <v>4.4251782906299996E-9</v>
      </c>
      <c r="M1441" s="86">
        <v>0.102324172280473</v>
      </c>
      <c r="N1441" s="86">
        <v>84.323880826624304</v>
      </c>
      <c r="O1441" s="86">
        <v>10.5223880597015</v>
      </c>
      <c r="P1441" s="86">
        <v>0.28199999999999997</v>
      </c>
      <c r="Q1441" s="88">
        <v>1.4888999999999999</v>
      </c>
      <c r="R1441" s="85">
        <v>1.3227513227513201E-2</v>
      </c>
      <c r="S1441" s="86">
        <v>0</v>
      </c>
      <c r="T1441" s="86">
        <v>2.27</v>
      </c>
      <c r="U1441" s="88">
        <v>0.42299999999999999</v>
      </c>
      <c r="V1441" s="89">
        <v>4.72</v>
      </c>
      <c r="W1441" s="85">
        <v>52.046168086625599</v>
      </c>
      <c r="X1441" s="88">
        <v>58.6</v>
      </c>
      <c r="Y1441" s="85">
        <v>7.7800000000000011</v>
      </c>
      <c r="Z1441" s="88"/>
      <c r="AA1441" s="85">
        <v>0</v>
      </c>
      <c r="AB1441" s="91">
        <v>0</v>
      </c>
      <c r="AC1441" s="86">
        <v>0</v>
      </c>
      <c r="AD1441" s="86">
        <v>0</v>
      </c>
      <c r="AE1441" s="86">
        <v>0</v>
      </c>
      <c r="AF1441" s="151">
        <v>1.7028402613700002E-8</v>
      </c>
      <c r="AG1441" s="150">
        <v>0</v>
      </c>
      <c r="AH1441" s="86">
        <v>0.11007400000000001</v>
      </c>
      <c r="AI1441" s="88">
        <v>4.9281013265500002E-2</v>
      </c>
      <c r="AJ1441" s="152">
        <v>1.9</v>
      </c>
      <c r="AK1441" s="153">
        <v>16</v>
      </c>
    </row>
    <row r="1442" spans="1:37" x14ac:dyDescent="0.2">
      <c r="A1442" s="149" t="s">
        <v>3127</v>
      </c>
      <c r="B1442" s="66" t="s">
        <v>3128</v>
      </c>
      <c r="C1442" s="67">
        <v>45</v>
      </c>
      <c r="D1442" s="84" t="s">
        <v>334</v>
      </c>
      <c r="E1442" s="85">
        <v>61.973819301848103</v>
      </c>
      <c r="F1442" s="91">
        <v>61.471879990873802</v>
      </c>
      <c r="G1442" s="86">
        <v>12.149212867898701</v>
      </c>
      <c r="H1442" s="86">
        <v>12.025154004106801</v>
      </c>
      <c r="I1442" s="86">
        <v>64.81</v>
      </c>
      <c r="J1442" s="86">
        <v>126.82</v>
      </c>
      <c r="K1442" s="87">
        <v>0</v>
      </c>
      <c r="L1442" s="150">
        <v>1.0000004549600001E-2</v>
      </c>
      <c r="M1442" s="86">
        <v>0</v>
      </c>
      <c r="N1442" s="86">
        <v>60.714954145611102</v>
      </c>
      <c r="O1442" s="86">
        <v>5.3073382074194404</v>
      </c>
      <c r="P1442" s="86">
        <v>4.1050000000000004</v>
      </c>
      <c r="Q1442" s="88">
        <v>1.0457000000000001</v>
      </c>
      <c r="R1442" s="85">
        <v>0</v>
      </c>
      <c r="S1442" s="86">
        <v>0</v>
      </c>
      <c r="T1442" s="86">
        <v>3.81</v>
      </c>
      <c r="U1442" s="88">
        <v>0.392140086698608</v>
      </c>
      <c r="V1442" s="89">
        <v>3.88</v>
      </c>
      <c r="W1442" s="85">
        <v>36.2899518993379</v>
      </c>
      <c r="X1442" s="88">
        <v>53.8</v>
      </c>
      <c r="Y1442" s="85">
        <v>68.400000000000006</v>
      </c>
      <c r="Z1442" s="88"/>
      <c r="AA1442" s="85">
        <v>0.11</v>
      </c>
      <c r="AB1442" s="91">
        <v>0.02</v>
      </c>
      <c r="AC1442" s="86">
        <v>0.01</v>
      </c>
      <c r="AD1442" s="86">
        <v>0.01</v>
      </c>
      <c r="AE1442" s="86">
        <v>0</v>
      </c>
      <c r="AF1442" s="151">
        <v>0</v>
      </c>
      <c r="AG1442" s="150">
        <v>6.6599997313599997E-4</v>
      </c>
      <c r="AH1442" s="86">
        <v>0.54733900000000002</v>
      </c>
      <c r="AI1442" s="88">
        <v>0.15387599894000001</v>
      </c>
      <c r="AJ1442" s="152">
        <v>1.96</v>
      </c>
      <c r="AK1442" s="153">
        <v>13</v>
      </c>
    </row>
    <row r="1443" spans="1:37" x14ac:dyDescent="0.2">
      <c r="A1443" s="149" t="s">
        <v>3129</v>
      </c>
      <c r="B1443" s="66" t="s">
        <v>3130</v>
      </c>
      <c r="C1443" s="67">
        <v>66</v>
      </c>
      <c r="D1443" s="84" t="s">
        <v>334</v>
      </c>
      <c r="E1443" s="85">
        <v>89.255796357347506</v>
      </c>
      <c r="F1443" s="91">
        <v>88.360446053793098</v>
      </c>
      <c r="G1443" s="86">
        <v>21.441568034012501</v>
      </c>
      <c r="H1443" s="86">
        <v>21.068655533336901</v>
      </c>
      <c r="I1443" s="86">
        <v>9.8000000000000007</v>
      </c>
      <c r="J1443" s="86">
        <v>9.2100000000000009</v>
      </c>
      <c r="K1443" s="87">
        <v>0</v>
      </c>
      <c r="L1443" s="150">
        <v>3.0000001884799999E-2</v>
      </c>
      <c r="M1443" s="86">
        <v>2.6836031671963502E-3</v>
      </c>
      <c r="N1443" s="86">
        <v>88.245588181114798</v>
      </c>
      <c r="O1443" s="86">
        <v>7.2414525376937799</v>
      </c>
      <c r="P1443" s="86">
        <v>0.20599999999999999</v>
      </c>
      <c r="Q1443" s="88">
        <v>0.8407</v>
      </c>
      <c r="R1443" s="85">
        <v>2.1231422505307899E-2</v>
      </c>
      <c r="S1443" s="86">
        <v>0</v>
      </c>
      <c r="T1443" s="86">
        <v>1.05</v>
      </c>
      <c r="U1443" s="88">
        <v>0.45398043560503698</v>
      </c>
      <c r="V1443" s="89">
        <v>4.6399999999999997</v>
      </c>
      <c r="W1443" s="85">
        <v>51.329705434918203</v>
      </c>
      <c r="X1443" s="88">
        <v>56.133333333300001</v>
      </c>
      <c r="Y1443" s="85">
        <v>100</v>
      </c>
      <c r="Z1443" s="88"/>
      <c r="AA1443" s="85">
        <v>0.11</v>
      </c>
      <c r="AB1443" s="91">
        <v>0</v>
      </c>
      <c r="AC1443" s="86">
        <v>0</v>
      </c>
      <c r="AD1443" s="86">
        <v>0</v>
      </c>
      <c r="AE1443" s="86">
        <v>0</v>
      </c>
      <c r="AF1443" s="151">
        <v>18.801000313999999</v>
      </c>
      <c r="AG1443" s="150">
        <v>5.3943482525500001E-11</v>
      </c>
      <c r="AH1443" s="86">
        <v>3.1390000000000001E-2</v>
      </c>
      <c r="AI1443" s="88">
        <v>1.19260003783E-2</v>
      </c>
      <c r="AJ1443" s="152">
        <v>2.11</v>
      </c>
      <c r="AK1443" s="153">
        <v>11</v>
      </c>
    </row>
    <row r="1444" spans="1:37" x14ac:dyDescent="0.2">
      <c r="A1444" s="149" t="s">
        <v>1761</v>
      </c>
      <c r="B1444" s="66" t="s">
        <v>3131</v>
      </c>
      <c r="C1444" s="67">
        <v>66</v>
      </c>
      <c r="D1444" s="84" t="s">
        <v>334</v>
      </c>
      <c r="E1444" s="85">
        <v>84.277593167275398</v>
      </c>
      <c r="F1444" s="91">
        <v>83.689890973004097</v>
      </c>
      <c r="G1444" s="86">
        <v>13.846703100540999</v>
      </c>
      <c r="H1444" s="86">
        <v>13.7327328152034</v>
      </c>
      <c r="I1444" s="86">
        <v>12.45</v>
      </c>
      <c r="J1444" s="86">
        <v>11.55</v>
      </c>
      <c r="K1444" s="87">
        <v>0</v>
      </c>
      <c r="L1444" s="150">
        <v>0.129999993595</v>
      </c>
      <c r="M1444" s="86">
        <v>3.80809795717586E-2</v>
      </c>
      <c r="N1444" s="86">
        <v>83.213372279912207</v>
      </c>
      <c r="O1444" s="86">
        <v>6.3047875927174601</v>
      </c>
      <c r="P1444" s="86">
        <v>0.33600000000000002</v>
      </c>
      <c r="Q1444" s="88">
        <v>0.96120000000000005</v>
      </c>
      <c r="R1444" s="85">
        <v>6.8524440383736895E-2</v>
      </c>
      <c r="S1444" s="86">
        <v>0</v>
      </c>
      <c r="T1444" s="86">
        <v>1.88</v>
      </c>
      <c r="U1444" s="88">
        <v>0.52865734765056405</v>
      </c>
      <c r="V1444" s="89">
        <v>4.53</v>
      </c>
      <c r="W1444" s="85">
        <v>56.057747041085101</v>
      </c>
      <c r="X1444" s="88">
        <v>57.8</v>
      </c>
      <c r="Y1444" s="85">
        <v>-100</v>
      </c>
      <c r="Z1444" s="88"/>
      <c r="AA1444" s="85">
        <v>0.21</v>
      </c>
      <c r="AB1444" s="91">
        <v>0</v>
      </c>
      <c r="AC1444" s="86">
        <v>0</v>
      </c>
      <c r="AD1444" s="86">
        <v>0</v>
      </c>
      <c r="AE1444" s="86">
        <v>0</v>
      </c>
      <c r="AF1444" s="151">
        <v>5.5463004749899998</v>
      </c>
      <c r="AG1444" s="150">
        <v>4.03791809824E-11</v>
      </c>
      <c r="AH1444" s="86">
        <v>5.0828999999999999E-2</v>
      </c>
      <c r="AI1444" s="88">
        <v>1.84440521952E-9</v>
      </c>
      <c r="AJ1444" s="152">
        <v>2.2400000000000002</v>
      </c>
      <c r="AK1444" s="153">
        <v>8</v>
      </c>
    </row>
    <row r="1445" spans="1:37" x14ac:dyDescent="0.2">
      <c r="A1445" s="149" t="s">
        <v>3132</v>
      </c>
      <c r="B1445" s="66" t="s">
        <v>3133</v>
      </c>
      <c r="C1445" s="67">
        <v>45</v>
      </c>
      <c r="D1445" s="84" t="s">
        <v>334</v>
      </c>
      <c r="E1445" s="85">
        <v>68.959595256329905</v>
      </c>
      <c r="F1445" s="91">
        <v>67.931490635661106</v>
      </c>
      <c r="G1445" s="86">
        <v>16.8341494735702</v>
      </c>
      <c r="H1445" s="86">
        <v>16.574995938638601</v>
      </c>
      <c r="I1445" s="86">
        <v>29.81</v>
      </c>
      <c r="J1445" s="86">
        <v>69.39</v>
      </c>
      <c r="K1445" s="87">
        <v>0</v>
      </c>
      <c r="L1445" s="150">
        <v>0.23999996293600001</v>
      </c>
      <c r="M1445" s="86">
        <v>1.21726507906863E-2</v>
      </c>
      <c r="N1445" s="86">
        <v>66.897409723108296</v>
      </c>
      <c r="O1445" s="86">
        <v>10.5111175281548</v>
      </c>
      <c r="P1445" s="86">
        <v>2.2210000000000001</v>
      </c>
      <c r="Q1445" s="88">
        <v>0.91110000000000002</v>
      </c>
      <c r="R1445" s="85">
        <v>4.2832667047401497E-2</v>
      </c>
      <c r="S1445" s="86">
        <v>0</v>
      </c>
      <c r="T1445" s="86">
        <v>1.57</v>
      </c>
      <c r="U1445" s="88">
        <v>0.29164442587822098</v>
      </c>
      <c r="V1445" s="89">
        <v>4.1900000000000004</v>
      </c>
      <c r="W1445" s="85">
        <v>38.834308889012597</v>
      </c>
      <c r="X1445" s="88">
        <v>44.4</v>
      </c>
      <c r="Y1445" s="85">
        <v>48.360000000000014</v>
      </c>
      <c r="Z1445" s="88"/>
      <c r="AA1445" s="85">
        <v>0.26</v>
      </c>
      <c r="AB1445" s="91">
        <v>0</v>
      </c>
      <c r="AC1445" s="86">
        <v>0</v>
      </c>
      <c r="AD1445" s="86">
        <v>0</v>
      </c>
      <c r="AE1445" s="86">
        <v>0</v>
      </c>
      <c r="AF1445" s="151">
        <v>1.2294624231099999E-6</v>
      </c>
      <c r="AG1445" s="150">
        <v>3.3300009601900001E-3</v>
      </c>
      <c r="AH1445" s="86">
        <v>0.54533100000000001</v>
      </c>
      <c r="AI1445" s="88">
        <v>7.3354014195100001E-2</v>
      </c>
      <c r="AJ1445" s="152">
        <v>2.09</v>
      </c>
      <c r="AK1445" s="153">
        <v>13</v>
      </c>
    </row>
    <row r="1446" spans="1:37" x14ac:dyDescent="0.2">
      <c r="A1446" s="149" t="s">
        <v>3134</v>
      </c>
      <c r="B1446" s="66" t="s">
        <v>3135</v>
      </c>
      <c r="C1446" s="67">
        <v>66</v>
      </c>
      <c r="D1446" s="84" t="s">
        <v>334</v>
      </c>
      <c r="E1446" s="85">
        <v>82.876959037437203</v>
      </c>
      <c r="F1446" s="91">
        <v>82.323638732421401</v>
      </c>
      <c r="G1446" s="86">
        <v>18.835881518948501</v>
      </c>
      <c r="H1446" s="86">
        <v>18.7002337433421</v>
      </c>
      <c r="I1446" s="86">
        <v>19.850000000000001</v>
      </c>
      <c r="J1446" s="86">
        <v>25.39</v>
      </c>
      <c r="K1446" s="87">
        <v>0</v>
      </c>
      <c r="L1446" s="150">
        <v>9.9999997595599993E-2</v>
      </c>
      <c r="M1446" s="86">
        <v>1.70854378785006E-3</v>
      </c>
      <c r="N1446" s="86">
        <v>81.274416722439298</v>
      </c>
      <c r="O1446" s="86">
        <v>29.6539671443551</v>
      </c>
      <c r="P1446" s="86">
        <v>0.56799999999999995</v>
      </c>
      <c r="Q1446" s="88">
        <v>1.9074</v>
      </c>
      <c r="R1446" s="85">
        <v>6.7842605156038002E-2</v>
      </c>
      <c r="S1446" s="86">
        <v>0</v>
      </c>
      <c r="T1446" s="86">
        <v>2.31</v>
      </c>
      <c r="U1446" s="88">
        <v>0.20615396405717101</v>
      </c>
      <c r="V1446" s="89">
        <v>4.59</v>
      </c>
      <c r="W1446" s="85">
        <v>54.1076510449777</v>
      </c>
      <c r="X1446" s="88">
        <v>55.566666666700002</v>
      </c>
      <c r="Y1446" s="85">
        <v>99.960000000000008</v>
      </c>
      <c r="Z1446" s="88"/>
      <c r="AA1446" s="85">
        <v>0.05</v>
      </c>
      <c r="AB1446" s="91">
        <v>0</v>
      </c>
      <c r="AC1446" s="86">
        <v>0</v>
      </c>
      <c r="AD1446" s="86">
        <v>0</v>
      </c>
      <c r="AE1446" s="86">
        <v>0</v>
      </c>
      <c r="AF1446" s="151">
        <v>6.3729998014699998</v>
      </c>
      <c r="AG1446" s="150">
        <v>5.327997906E-3</v>
      </c>
      <c r="AH1446" s="86">
        <v>0.20070199999999999</v>
      </c>
      <c r="AI1446" s="88">
        <v>3.8174013671700001E-2</v>
      </c>
      <c r="AJ1446" s="152">
        <v>2.1</v>
      </c>
      <c r="AK1446" s="153">
        <v>12</v>
      </c>
    </row>
    <row r="1447" spans="1:37" x14ac:dyDescent="0.2">
      <c r="A1447" s="149" t="s">
        <v>1797</v>
      </c>
      <c r="B1447" s="66" t="s">
        <v>3136</v>
      </c>
      <c r="C1447" s="67">
        <v>45</v>
      </c>
      <c r="D1447" s="84" t="s">
        <v>334</v>
      </c>
      <c r="E1447" s="85">
        <v>68.621529985166305</v>
      </c>
      <c r="F1447" s="91">
        <v>67.547414706505606</v>
      </c>
      <c r="G1447" s="86">
        <v>14.5714134350498</v>
      </c>
      <c r="H1447" s="86">
        <v>14.3105001059547</v>
      </c>
      <c r="I1447" s="86">
        <v>23.49</v>
      </c>
      <c r="J1447" s="86">
        <v>33.200000000000003</v>
      </c>
      <c r="K1447" s="87">
        <v>0</v>
      </c>
      <c r="L1447" s="150">
        <v>7.0000006890099997E-2</v>
      </c>
      <c r="M1447" s="86">
        <v>0</v>
      </c>
      <c r="N1447" s="86">
        <v>66.532290574860895</v>
      </c>
      <c r="O1447" s="86">
        <v>7.0936463383516202</v>
      </c>
      <c r="P1447" s="86">
        <v>0.623</v>
      </c>
      <c r="Q1447" s="88">
        <v>0.61809999999999998</v>
      </c>
      <c r="R1447" s="85">
        <v>0</v>
      </c>
      <c r="S1447" s="86">
        <v>0</v>
      </c>
      <c r="T1447" s="86">
        <v>1.57</v>
      </c>
      <c r="U1447" s="88">
        <v>0.219855901674084</v>
      </c>
      <c r="V1447" s="89">
        <v>4.1399999999999997</v>
      </c>
      <c r="W1447" s="85">
        <v>50.098461824606701</v>
      </c>
      <c r="X1447" s="88">
        <v>45.4</v>
      </c>
      <c r="Y1447" s="85">
        <v>100</v>
      </c>
      <c r="Z1447" s="88"/>
      <c r="AA1447" s="85">
        <v>0</v>
      </c>
      <c r="AB1447" s="91">
        <v>0</v>
      </c>
      <c r="AC1447" s="86">
        <v>0</v>
      </c>
      <c r="AD1447" s="86">
        <v>0</v>
      </c>
      <c r="AE1447" s="86">
        <v>0</v>
      </c>
      <c r="AF1447" s="151">
        <v>1.46849961402E-6</v>
      </c>
      <c r="AG1447" s="150">
        <v>7.1024172502699995E-10</v>
      </c>
      <c r="AH1447" s="86">
        <v>0.15291299999999999</v>
      </c>
      <c r="AI1447" s="88">
        <v>4.57809974095E-2</v>
      </c>
      <c r="AJ1447" s="152">
        <v>2.4700000000000002</v>
      </c>
      <c r="AK1447" s="153">
        <v>12</v>
      </c>
    </row>
    <row r="1448" spans="1:37" x14ac:dyDescent="0.2">
      <c r="A1448" s="149" t="s">
        <v>3137</v>
      </c>
      <c r="B1448" s="66" t="s">
        <v>3138</v>
      </c>
      <c r="C1448" s="67">
        <v>45</v>
      </c>
      <c r="D1448" s="84" t="s">
        <v>334</v>
      </c>
      <c r="E1448" s="85">
        <v>55.591384577406103</v>
      </c>
      <c r="F1448" s="91">
        <v>54.780602956151398</v>
      </c>
      <c r="G1448" s="86">
        <v>17.200759095257201</v>
      </c>
      <c r="H1448" s="86">
        <v>16.9754991205604</v>
      </c>
      <c r="I1448" s="86">
        <v>62.9</v>
      </c>
      <c r="J1448" s="86">
        <v>122.56</v>
      </c>
      <c r="K1448" s="87">
        <v>0</v>
      </c>
      <c r="L1448" s="150">
        <v>2.0000002639200001E-2</v>
      </c>
      <c r="M1448" s="86">
        <v>7.1280424475315496E-4</v>
      </c>
      <c r="N1448" s="86">
        <v>53.606664002319498</v>
      </c>
      <c r="O1448" s="86">
        <v>17.592651655291199</v>
      </c>
      <c r="P1448" s="86">
        <v>3.5790000000000002</v>
      </c>
      <c r="Q1448" s="88">
        <v>0.55710000000000004</v>
      </c>
      <c r="R1448" s="85">
        <v>1.6683350016683401E-2</v>
      </c>
      <c r="S1448" s="86">
        <v>0</v>
      </c>
      <c r="T1448" s="86">
        <v>2.17</v>
      </c>
      <c r="U1448" s="88">
        <v>0.15351621563242501</v>
      </c>
      <c r="V1448" s="89">
        <v>4.08</v>
      </c>
      <c r="W1448" s="85">
        <v>34.105849835321898</v>
      </c>
      <c r="X1448" s="88">
        <v>32.666666666700003</v>
      </c>
      <c r="Y1448" s="85">
        <v>99.78</v>
      </c>
      <c r="Z1448" s="88"/>
      <c r="AA1448" s="85">
        <v>0</v>
      </c>
      <c r="AB1448" s="91">
        <v>0</v>
      </c>
      <c r="AC1448" s="86">
        <v>0</v>
      </c>
      <c r="AD1448" s="86">
        <v>0</v>
      </c>
      <c r="AE1448" s="86">
        <v>0</v>
      </c>
      <c r="AF1448" s="151">
        <v>0</v>
      </c>
      <c r="AG1448" s="150">
        <v>1.9091995989999999E-2</v>
      </c>
      <c r="AH1448" s="86">
        <v>0.96204599999999996</v>
      </c>
      <c r="AI1448" s="88">
        <v>0.29107594266300002</v>
      </c>
      <c r="AJ1448" s="152">
        <v>2.31</v>
      </c>
      <c r="AK1448" s="153">
        <v>10</v>
      </c>
    </row>
    <row r="1449" spans="1:37" x14ac:dyDescent="0.2">
      <c r="A1449" s="149" t="s">
        <v>3139</v>
      </c>
      <c r="B1449" s="66" t="s">
        <v>3140</v>
      </c>
      <c r="C1449" s="67">
        <v>45</v>
      </c>
      <c r="D1449" s="84" t="s">
        <v>334</v>
      </c>
      <c r="E1449" s="85">
        <v>57.605549685303401</v>
      </c>
      <c r="F1449" s="91">
        <v>57.141544539899797</v>
      </c>
      <c r="G1449" s="86">
        <v>18.472917719483601</v>
      </c>
      <c r="H1449" s="86">
        <v>18.236321036431299</v>
      </c>
      <c r="I1449" s="86">
        <v>47.1</v>
      </c>
      <c r="J1449" s="86">
        <v>93.88</v>
      </c>
      <c r="K1449" s="87">
        <v>0</v>
      </c>
      <c r="L1449" s="150">
        <v>7.9999958926899997E-2</v>
      </c>
      <c r="M1449" s="86">
        <v>2.6875861839011902E-4</v>
      </c>
      <c r="N1449" s="86">
        <v>55.070612282820797</v>
      </c>
      <c r="O1449" s="86">
        <v>11.082525232535099</v>
      </c>
      <c r="P1449" s="86">
        <v>2.2149999999999999</v>
      </c>
      <c r="Q1449" s="88">
        <v>0.6381</v>
      </c>
      <c r="R1449" s="85">
        <v>3.9308176100628901E-2</v>
      </c>
      <c r="S1449" s="86">
        <v>0</v>
      </c>
      <c r="T1449" s="86">
        <v>1.86</v>
      </c>
      <c r="U1449" s="88">
        <v>0.25956723480498001</v>
      </c>
      <c r="V1449" s="89">
        <v>4.2</v>
      </c>
      <c r="W1449" s="85">
        <v>32.193852609388301</v>
      </c>
      <c r="X1449" s="88">
        <v>46.3</v>
      </c>
      <c r="Y1449" s="85">
        <v>100</v>
      </c>
      <c r="Z1449" s="88"/>
      <c r="AA1449" s="85">
        <v>0</v>
      </c>
      <c r="AB1449" s="91">
        <v>0</v>
      </c>
      <c r="AC1449" s="86">
        <v>0</v>
      </c>
      <c r="AD1449" s="86">
        <v>0</v>
      </c>
      <c r="AE1449" s="86">
        <v>0</v>
      </c>
      <c r="AF1449" s="151">
        <v>3.4388070305799999E-7</v>
      </c>
      <c r="AG1449" s="150">
        <v>6.6600655549600002E-4</v>
      </c>
      <c r="AH1449" s="86">
        <v>0.248476</v>
      </c>
      <c r="AI1449" s="88">
        <v>3.4405043649400002E-2</v>
      </c>
      <c r="AJ1449" s="152">
        <v>2.36</v>
      </c>
      <c r="AK1449" s="153">
        <v>11</v>
      </c>
    </row>
    <row r="1450" spans="1:37" x14ac:dyDescent="0.2">
      <c r="A1450" s="149" t="s">
        <v>3141</v>
      </c>
      <c r="B1450" s="66" t="s">
        <v>3142</v>
      </c>
      <c r="C1450" s="67">
        <v>45</v>
      </c>
      <c r="D1450" s="84" t="s">
        <v>334</v>
      </c>
      <c r="E1450" s="85">
        <v>68.799952105846103</v>
      </c>
      <c r="F1450" s="91">
        <v>68.320262220492694</v>
      </c>
      <c r="G1450" s="86">
        <v>18.371149759032502</v>
      </c>
      <c r="H1450" s="86">
        <v>18.277606489657899</v>
      </c>
      <c r="I1450" s="86">
        <v>14.65</v>
      </c>
      <c r="J1450" s="86">
        <v>34.67</v>
      </c>
      <c r="K1450" s="87">
        <v>0</v>
      </c>
      <c r="L1450" s="150">
        <v>4.0000001167599997E-2</v>
      </c>
      <c r="M1450" s="86">
        <v>0</v>
      </c>
      <c r="N1450" s="86">
        <v>65.775001904181593</v>
      </c>
      <c r="O1450" s="86">
        <v>9.4006673511293606</v>
      </c>
      <c r="P1450" s="86">
        <v>0.68100000000000005</v>
      </c>
      <c r="Q1450" s="88">
        <v>0.33260000000000001</v>
      </c>
      <c r="R1450" s="85">
        <v>0</v>
      </c>
      <c r="S1450" s="86">
        <v>0</v>
      </c>
      <c r="T1450" s="86">
        <v>0.78</v>
      </c>
      <c r="U1450" s="88">
        <v>0.242464154219176</v>
      </c>
      <c r="V1450" s="89">
        <v>4.3099999999999996</v>
      </c>
      <c r="W1450" s="85">
        <v>40.942591454587401</v>
      </c>
      <c r="X1450" s="88">
        <v>49.866666666699999</v>
      </c>
      <c r="Y1450" s="85">
        <v>100</v>
      </c>
      <c r="Z1450" s="88"/>
      <c r="AA1450" s="85">
        <v>0</v>
      </c>
      <c r="AB1450" s="91">
        <v>0</v>
      </c>
      <c r="AC1450" s="86">
        <v>0</v>
      </c>
      <c r="AD1450" s="86">
        <v>0</v>
      </c>
      <c r="AE1450" s="86">
        <v>7.0000000000000007E-2</v>
      </c>
      <c r="AF1450" s="151">
        <v>3.4062080191899997E-11</v>
      </c>
      <c r="AG1450" s="150">
        <v>4.4400089230500002E-4</v>
      </c>
      <c r="AH1450" s="86">
        <v>0.29767399999999999</v>
      </c>
      <c r="AI1450" s="88">
        <v>8.2885006938099998E-2</v>
      </c>
      <c r="AJ1450" s="152">
        <v>2.13</v>
      </c>
      <c r="AK1450" s="153">
        <v>19</v>
      </c>
    </row>
    <row r="1451" spans="1:37" x14ac:dyDescent="0.2">
      <c r="A1451" s="149" t="s">
        <v>3143</v>
      </c>
      <c r="B1451" s="66" t="s">
        <v>3144</v>
      </c>
      <c r="C1451" s="67">
        <v>45</v>
      </c>
      <c r="D1451" s="84" t="s">
        <v>334</v>
      </c>
      <c r="E1451" s="85">
        <v>50.769865273577103</v>
      </c>
      <c r="F1451" s="91">
        <v>50.334941385257601</v>
      </c>
      <c r="G1451" s="86">
        <v>16.402129627315201</v>
      </c>
      <c r="H1451" s="86">
        <v>16.292148873947099</v>
      </c>
      <c r="I1451" s="86">
        <v>43.27</v>
      </c>
      <c r="J1451" s="86">
        <v>151.86000000000001</v>
      </c>
      <c r="K1451" s="87">
        <v>0</v>
      </c>
      <c r="L1451" s="150">
        <v>7.9999995668599999E-2</v>
      </c>
      <c r="M1451" s="86">
        <v>2.51458175246831E-3</v>
      </c>
      <c r="N1451" s="86">
        <v>48.314108251996501</v>
      </c>
      <c r="O1451" s="86">
        <v>17.7636152954809</v>
      </c>
      <c r="P1451" s="86">
        <v>7.17</v>
      </c>
      <c r="Q1451" s="88">
        <v>0.81930000000000003</v>
      </c>
      <c r="R1451" s="85">
        <v>2.7419797093501501E-2</v>
      </c>
      <c r="S1451" s="86">
        <v>0</v>
      </c>
      <c r="T1451" s="86">
        <v>2.67</v>
      </c>
      <c r="U1451" s="88">
        <v>0.53990551653460594</v>
      </c>
      <c r="V1451" s="89">
        <v>3.69</v>
      </c>
      <c r="W1451" s="85">
        <v>26.542532133434499</v>
      </c>
      <c r="X1451" s="88">
        <v>32.299999999999997</v>
      </c>
      <c r="Y1451" s="85">
        <v>100</v>
      </c>
      <c r="Z1451" s="88"/>
      <c r="AA1451" s="85">
        <v>0</v>
      </c>
      <c r="AB1451" s="91">
        <v>0</v>
      </c>
      <c r="AC1451" s="86">
        <v>0</v>
      </c>
      <c r="AD1451" s="86">
        <v>0</v>
      </c>
      <c r="AE1451" s="86">
        <v>0</v>
      </c>
      <c r="AF1451" s="151">
        <v>0</v>
      </c>
      <c r="AG1451" s="150">
        <v>1.7759999770799999E-2</v>
      </c>
      <c r="AH1451" s="86">
        <v>0.73724999999999996</v>
      </c>
      <c r="AI1451" s="88">
        <v>0.24575699833600001</v>
      </c>
      <c r="AJ1451" s="152">
        <v>2.04</v>
      </c>
      <c r="AK1451" s="153">
        <v>10</v>
      </c>
    </row>
    <row r="1452" spans="1:37" x14ac:dyDescent="0.2">
      <c r="A1452" s="149" t="s">
        <v>3145</v>
      </c>
      <c r="B1452" s="66" t="s">
        <v>3146</v>
      </c>
      <c r="C1452" s="67">
        <v>45</v>
      </c>
      <c r="D1452" s="84" t="s">
        <v>334</v>
      </c>
      <c r="E1452" s="85">
        <v>53.672504402568002</v>
      </c>
      <c r="F1452" s="91">
        <v>53.270380076819599</v>
      </c>
      <c r="G1452" s="86">
        <v>18.757019842755501</v>
      </c>
      <c r="H1452" s="86">
        <v>18.658568714727501</v>
      </c>
      <c r="I1452" s="86">
        <v>21.88</v>
      </c>
      <c r="J1452" s="86">
        <v>59.62</v>
      </c>
      <c r="K1452" s="87">
        <v>0</v>
      </c>
      <c r="L1452" s="150">
        <v>1.08254855529E-9</v>
      </c>
      <c r="M1452" s="86">
        <v>0</v>
      </c>
      <c r="N1452" s="86">
        <v>50.604787548989201</v>
      </c>
      <c r="O1452" s="86">
        <v>8.8299965281796098</v>
      </c>
      <c r="P1452" s="86">
        <v>2.202</v>
      </c>
      <c r="Q1452" s="88">
        <v>0.77039999999999997</v>
      </c>
      <c r="R1452" s="85">
        <v>0</v>
      </c>
      <c r="S1452" s="86">
        <v>0</v>
      </c>
      <c r="T1452" s="86">
        <v>1.41</v>
      </c>
      <c r="U1452" s="88">
        <v>0.17471608635966601</v>
      </c>
      <c r="V1452" s="89">
        <v>4.17</v>
      </c>
      <c r="W1452" s="85">
        <v>36.713398803576297</v>
      </c>
      <c r="X1452" s="88">
        <v>45.133333333300001</v>
      </c>
      <c r="Y1452" s="85">
        <v>16.239999999999995</v>
      </c>
      <c r="Z1452" s="88"/>
      <c r="AA1452" s="85">
        <v>0</v>
      </c>
      <c r="AB1452" s="91">
        <v>0</v>
      </c>
      <c r="AC1452" s="86">
        <v>0</v>
      </c>
      <c r="AD1452" s="86">
        <v>0</v>
      </c>
      <c r="AE1452" s="86">
        <v>7.0000000000000007E-2</v>
      </c>
      <c r="AF1452" s="151">
        <v>0</v>
      </c>
      <c r="AG1452" s="150">
        <v>6.0309999367099999E-3</v>
      </c>
      <c r="AH1452" s="86">
        <v>0.29413800000000001</v>
      </c>
      <c r="AI1452" s="88">
        <v>7.4162995374899995E-2</v>
      </c>
      <c r="AJ1452" s="152">
        <v>2.2999999999999998</v>
      </c>
      <c r="AK1452" s="153">
        <v>12</v>
      </c>
    </row>
    <row r="1453" spans="1:37" x14ac:dyDescent="0.2">
      <c r="A1453" s="149" t="s">
        <v>3147</v>
      </c>
      <c r="B1453" s="66" t="s">
        <v>3148</v>
      </c>
      <c r="C1453" s="67">
        <v>45</v>
      </c>
      <c r="D1453" s="84" t="s">
        <v>334</v>
      </c>
      <c r="E1453" s="85">
        <v>49.631167893097398</v>
      </c>
      <c r="F1453" s="91">
        <v>49.474064376326098</v>
      </c>
      <c r="G1453" s="86">
        <v>15.7284095526161</v>
      </c>
      <c r="H1453" s="86">
        <v>15.687779332761499</v>
      </c>
      <c r="I1453" s="86">
        <v>13.12</v>
      </c>
      <c r="J1453" s="86">
        <v>40.36</v>
      </c>
      <c r="K1453" s="87">
        <v>0</v>
      </c>
      <c r="L1453" s="150">
        <v>8.7636871931299996E-10</v>
      </c>
      <c r="M1453" s="86">
        <v>2.4125943064556E-2</v>
      </c>
      <c r="N1453" s="86">
        <v>47.3943272569051</v>
      </c>
      <c r="O1453" s="86">
        <v>13.255172413793099</v>
      </c>
      <c r="P1453" s="86">
        <v>0.96799999999999997</v>
      </c>
      <c r="Q1453" s="88">
        <v>0.60189999999999999</v>
      </c>
      <c r="R1453" s="85">
        <v>1.72622130157086E-2</v>
      </c>
      <c r="S1453" s="86">
        <v>0</v>
      </c>
      <c r="T1453" s="86">
        <v>0.96</v>
      </c>
      <c r="U1453" s="88">
        <v>0.28982890162972302</v>
      </c>
      <c r="V1453" s="89">
        <v>3.95</v>
      </c>
      <c r="W1453" s="85">
        <v>39.951958568461897</v>
      </c>
      <c r="X1453" s="88">
        <v>35.299999999999997</v>
      </c>
      <c r="Y1453" s="85">
        <v>-98.96</v>
      </c>
      <c r="Z1453" s="88"/>
      <c r="AA1453" s="85">
        <v>0</v>
      </c>
      <c r="AB1453" s="91">
        <v>0</v>
      </c>
      <c r="AC1453" s="86">
        <v>0</v>
      </c>
      <c r="AD1453" s="86">
        <v>0</v>
      </c>
      <c r="AE1453" s="86">
        <v>0</v>
      </c>
      <c r="AF1453" s="151">
        <v>6.8238612867299999E-8</v>
      </c>
      <c r="AG1453" s="150">
        <v>0.103267005334</v>
      </c>
      <c r="AH1453" s="86">
        <v>0.273123</v>
      </c>
      <c r="AI1453" s="88">
        <v>4.08240072734E-2</v>
      </c>
      <c r="AJ1453" s="152">
        <v>2.6</v>
      </c>
      <c r="AK1453" s="153">
        <v>8</v>
      </c>
    </row>
    <row r="1454" spans="1:37" x14ac:dyDescent="0.2">
      <c r="A1454" s="149" t="s">
        <v>3149</v>
      </c>
      <c r="B1454" s="66" t="s">
        <v>3150</v>
      </c>
      <c r="C1454" s="67">
        <v>45</v>
      </c>
      <c r="D1454" s="84" t="s">
        <v>334</v>
      </c>
      <c r="E1454" s="85">
        <v>47.871870397643598</v>
      </c>
      <c r="F1454" s="91">
        <v>47.793323514972997</v>
      </c>
      <c r="G1454" s="86">
        <v>16.637211585665199</v>
      </c>
      <c r="H1454" s="86">
        <v>16.617574864997501</v>
      </c>
      <c r="I1454" s="86">
        <v>23.17</v>
      </c>
      <c r="J1454" s="86">
        <v>82.54</v>
      </c>
      <c r="K1454" s="87">
        <v>0</v>
      </c>
      <c r="L1454" s="150">
        <v>2.0000002313599999E-2</v>
      </c>
      <c r="M1454" s="86">
        <v>0</v>
      </c>
      <c r="N1454" s="86">
        <v>45.725218076009803</v>
      </c>
      <c r="O1454" s="86">
        <v>17.568627450980401</v>
      </c>
      <c r="P1454" s="86">
        <v>2.3079999999999998</v>
      </c>
      <c r="Q1454" s="88">
        <v>0.69550000000000001</v>
      </c>
      <c r="R1454" s="85">
        <v>0</v>
      </c>
      <c r="S1454" s="86">
        <v>0</v>
      </c>
      <c r="T1454" s="86">
        <v>1.41</v>
      </c>
      <c r="U1454" s="88">
        <v>0.33627884143348102</v>
      </c>
      <c r="V1454" s="89">
        <v>4.07</v>
      </c>
      <c r="W1454" s="85">
        <v>38.268286146117802</v>
      </c>
      <c r="X1454" s="88">
        <v>44.1</v>
      </c>
      <c r="Y1454" s="85">
        <v>100</v>
      </c>
      <c r="Z1454" s="88"/>
      <c r="AA1454" s="85">
        <v>0</v>
      </c>
      <c r="AB1454" s="91">
        <v>0</v>
      </c>
      <c r="AC1454" s="86">
        <v>0</v>
      </c>
      <c r="AD1454" s="86">
        <v>0</v>
      </c>
      <c r="AE1454" s="86">
        <v>0</v>
      </c>
      <c r="AF1454" s="151">
        <v>3.4942996440099998</v>
      </c>
      <c r="AG1454" s="150">
        <v>0.18498290348099999</v>
      </c>
      <c r="AH1454" s="86">
        <v>0.41203800000000002</v>
      </c>
      <c r="AI1454" s="88">
        <v>4.5988976379599998E-2</v>
      </c>
      <c r="AJ1454" s="152">
        <v>2.56</v>
      </c>
      <c r="AK1454" s="153">
        <v>8</v>
      </c>
    </row>
    <row r="1455" spans="1:37" x14ac:dyDescent="0.2">
      <c r="A1455" s="149" t="s">
        <v>3151</v>
      </c>
      <c r="B1455" s="66" t="s">
        <v>3152</v>
      </c>
      <c r="C1455" s="67">
        <v>45</v>
      </c>
      <c r="D1455" s="84" t="s">
        <v>334</v>
      </c>
      <c r="E1455" s="85">
        <v>55.084592805099298</v>
      </c>
      <c r="F1455" s="91">
        <v>54.707463735762701</v>
      </c>
      <c r="G1455" s="86">
        <v>17.527477225014</v>
      </c>
      <c r="H1455" s="86">
        <v>17.3678860823224</v>
      </c>
      <c r="I1455" s="86">
        <v>15.69</v>
      </c>
      <c r="J1455" s="86">
        <v>33.78</v>
      </c>
      <c r="K1455" s="87">
        <v>0</v>
      </c>
      <c r="L1455" s="150">
        <v>2.0000000214500002E-2</v>
      </c>
      <c r="M1455" s="86">
        <v>3.2281249954049302E-4</v>
      </c>
      <c r="N1455" s="86">
        <v>51.212997996883999</v>
      </c>
      <c r="O1455" s="86">
        <v>10.571158094036001</v>
      </c>
      <c r="P1455" s="86">
        <v>1.073</v>
      </c>
      <c r="Q1455" s="88">
        <v>0.41160000000000002</v>
      </c>
      <c r="R1455" s="85">
        <v>7.4377091855708399E-2</v>
      </c>
      <c r="S1455" s="86">
        <v>0</v>
      </c>
      <c r="T1455" s="86">
        <v>1.36</v>
      </c>
      <c r="U1455" s="88">
        <v>0.30113328710256598</v>
      </c>
      <c r="V1455" s="89">
        <v>4.13</v>
      </c>
      <c r="W1455" s="85">
        <v>36.833131676992899</v>
      </c>
      <c r="X1455" s="88">
        <v>50.333333333299997</v>
      </c>
      <c r="Y1455" s="85">
        <v>-55.74</v>
      </c>
      <c r="Z1455" s="88"/>
      <c r="AA1455" s="85">
        <v>0</v>
      </c>
      <c r="AB1455" s="91">
        <v>0</v>
      </c>
      <c r="AC1455" s="86">
        <v>0.11</v>
      </c>
      <c r="AD1455" s="86">
        <v>0.16</v>
      </c>
      <c r="AE1455" s="86">
        <v>0.01</v>
      </c>
      <c r="AF1455" s="151">
        <v>1.50640073807</v>
      </c>
      <c r="AG1455" s="150">
        <v>3.9252098213199998E-2</v>
      </c>
      <c r="AH1455" s="86">
        <v>0.26444400000000001</v>
      </c>
      <c r="AI1455" s="88">
        <v>3.5151028287000001E-2</v>
      </c>
      <c r="AJ1455" s="152">
        <v>2.5</v>
      </c>
      <c r="AK1455" s="153">
        <v>10</v>
      </c>
    </row>
    <row r="1456" spans="1:37" x14ac:dyDescent="0.2">
      <c r="A1456" s="149" t="s">
        <v>3153</v>
      </c>
      <c r="B1456" s="66" t="s">
        <v>3154</v>
      </c>
      <c r="C1456" s="67">
        <v>66</v>
      </c>
      <c r="D1456" s="84" t="s">
        <v>334</v>
      </c>
      <c r="E1456" s="85">
        <v>90.809368831030199</v>
      </c>
      <c r="F1456" s="91">
        <v>89.563036867096997</v>
      </c>
      <c r="G1456" s="86">
        <v>18.868911060129101</v>
      </c>
      <c r="H1456" s="86">
        <v>18.786747052232801</v>
      </c>
      <c r="I1456" s="86">
        <v>2.11</v>
      </c>
      <c r="J1456" s="86">
        <v>5.23</v>
      </c>
      <c r="K1456" s="87">
        <v>0</v>
      </c>
      <c r="L1456" s="150">
        <v>3.0000004058000001E-2</v>
      </c>
      <c r="M1456" s="86">
        <v>6.13398478197375E-3</v>
      </c>
      <c r="N1456" s="86">
        <v>87.977300100912601</v>
      </c>
      <c r="O1456" s="86">
        <v>11.8311981914092</v>
      </c>
      <c r="P1456" s="86">
        <v>0.16300000000000001</v>
      </c>
      <c r="Q1456" s="88">
        <v>0.64019999999999999</v>
      </c>
      <c r="R1456" s="85">
        <v>1.383700013837E-2</v>
      </c>
      <c r="S1456" s="86">
        <v>0</v>
      </c>
      <c r="T1456" s="86">
        <v>1.45</v>
      </c>
      <c r="U1456" s="88">
        <v>1.9207170677052798E-2</v>
      </c>
      <c r="V1456" s="89">
        <v>4.5999999999999996</v>
      </c>
      <c r="W1456" s="85">
        <v>56.276588654068703</v>
      </c>
      <c r="X1456" s="88">
        <v>62.233333333300003</v>
      </c>
      <c r="Y1456" s="85">
        <v>63.680000000000007</v>
      </c>
      <c r="Z1456" s="88"/>
      <c r="AA1456" s="85">
        <v>0</v>
      </c>
      <c r="AB1456" s="91">
        <v>0</v>
      </c>
      <c r="AC1456" s="86">
        <v>0</v>
      </c>
      <c r="AD1456" s="86">
        <v>0</v>
      </c>
      <c r="AE1456" s="86">
        <v>0</v>
      </c>
      <c r="AF1456" s="151">
        <v>46.2339987549</v>
      </c>
      <c r="AG1456" s="150">
        <v>0</v>
      </c>
      <c r="AH1456" s="86">
        <v>2.9141E-2</v>
      </c>
      <c r="AI1456" s="88">
        <v>1.0341080259100001E-9</v>
      </c>
      <c r="AJ1456" s="152">
        <v>2.2599999999999998</v>
      </c>
      <c r="AK1456" s="153">
        <v>8</v>
      </c>
    </row>
    <row r="1457" spans="1:37" x14ac:dyDescent="0.2">
      <c r="A1457" s="149" t="s">
        <v>3155</v>
      </c>
      <c r="B1457" s="66" t="s">
        <v>3156</v>
      </c>
      <c r="C1457" s="67">
        <v>66</v>
      </c>
      <c r="D1457" s="84" t="s">
        <v>334</v>
      </c>
      <c r="E1457" s="85">
        <v>86.224551858363995</v>
      </c>
      <c r="F1457" s="91">
        <v>85.929292594189903</v>
      </c>
      <c r="G1457" s="86">
        <v>21.068462550730398</v>
      </c>
      <c r="H1457" s="86">
        <v>21.0507691116788</v>
      </c>
      <c r="I1457" s="86">
        <v>7.98</v>
      </c>
      <c r="J1457" s="86">
        <v>10.42</v>
      </c>
      <c r="K1457" s="87">
        <v>0</v>
      </c>
      <c r="L1457" s="150">
        <v>1.9204487442299999E-9</v>
      </c>
      <c r="M1457" s="86">
        <v>0</v>
      </c>
      <c r="N1457" s="86">
        <v>80.072604119398406</v>
      </c>
      <c r="O1457" s="86">
        <v>13.096982127160899</v>
      </c>
      <c r="P1457" s="86">
        <v>0.38</v>
      </c>
      <c r="Q1457" s="88">
        <v>1.6465000000000001</v>
      </c>
      <c r="R1457" s="85">
        <v>0</v>
      </c>
      <c r="S1457" s="86">
        <v>0</v>
      </c>
      <c r="T1457" s="86">
        <v>1.78</v>
      </c>
      <c r="U1457" s="88">
        <v>0.38040893961008099</v>
      </c>
      <c r="V1457" s="89">
        <v>4.68</v>
      </c>
      <c r="W1457" s="85">
        <v>54.091784009321003</v>
      </c>
      <c r="X1457" s="88">
        <v>65.533333333300007</v>
      </c>
      <c r="Y1457" s="85">
        <v>-32.5</v>
      </c>
      <c r="Z1457" s="88"/>
      <c r="AA1457" s="85">
        <v>0</v>
      </c>
      <c r="AB1457" s="91">
        <v>0</v>
      </c>
      <c r="AC1457" s="86">
        <v>0</v>
      </c>
      <c r="AD1457" s="86">
        <v>0</v>
      </c>
      <c r="AE1457" s="86">
        <v>0</v>
      </c>
      <c r="AF1457" s="151">
        <v>36.265898214000003</v>
      </c>
      <c r="AG1457" s="150">
        <v>0</v>
      </c>
      <c r="AH1457" s="86">
        <v>5.8353000000000002E-2</v>
      </c>
      <c r="AI1457" s="88">
        <v>2.7094997172E-2</v>
      </c>
      <c r="AJ1457" s="152">
        <v>2.38</v>
      </c>
      <c r="AK1457" s="153">
        <v>11</v>
      </c>
    </row>
    <row r="1458" spans="1:37" x14ac:dyDescent="0.2">
      <c r="A1458" s="149" t="s">
        <v>3157</v>
      </c>
      <c r="B1458" s="66" t="s">
        <v>3158</v>
      </c>
      <c r="C1458" s="67">
        <v>45</v>
      </c>
      <c r="D1458" s="84" t="s">
        <v>334</v>
      </c>
      <c r="E1458" s="85">
        <v>78.738678838412895</v>
      </c>
      <c r="F1458" s="91">
        <v>78.438578205865397</v>
      </c>
      <c r="G1458" s="86">
        <v>17.2485983323749</v>
      </c>
      <c r="H1458" s="86">
        <v>17.203673087981599</v>
      </c>
      <c r="I1458" s="86">
        <v>13.79</v>
      </c>
      <c r="J1458" s="86">
        <v>13.54</v>
      </c>
      <c r="K1458" s="87">
        <v>0</v>
      </c>
      <c r="L1458" s="150">
        <v>1.9999999539800001E-2</v>
      </c>
      <c r="M1458" s="86">
        <v>0</v>
      </c>
      <c r="N1458" s="86">
        <v>74.351631726820798</v>
      </c>
      <c r="O1458" s="86">
        <v>16.840093438097298</v>
      </c>
      <c r="P1458" s="86">
        <v>0.43</v>
      </c>
      <c r="Q1458" s="88">
        <v>0.99829999999999997</v>
      </c>
      <c r="R1458" s="85">
        <v>0</v>
      </c>
      <c r="S1458" s="86">
        <v>0</v>
      </c>
      <c r="T1458" s="86">
        <v>1.74</v>
      </c>
      <c r="U1458" s="88">
        <v>0.14016676250718799</v>
      </c>
      <c r="V1458" s="89">
        <v>4.51</v>
      </c>
      <c r="W1458" s="85">
        <v>57.378848509058201</v>
      </c>
      <c r="X1458" s="88">
        <v>63.333333333299997</v>
      </c>
      <c r="Y1458" s="85">
        <v>100</v>
      </c>
      <c r="Z1458" s="88"/>
      <c r="AA1458" s="85">
        <v>0</v>
      </c>
      <c r="AB1458" s="91">
        <v>0</v>
      </c>
      <c r="AC1458" s="86">
        <v>0</v>
      </c>
      <c r="AD1458" s="86">
        <v>0.01</v>
      </c>
      <c r="AE1458" s="86">
        <v>0</v>
      </c>
      <c r="AF1458" s="151">
        <v>2.9445012322899999</v>
      </c>
      <c r="AG1458" s="150">
        <v>0</v>
      </c>
      <c r="AH1458" s="86">
        <v>9.3723000000000001E-2</v>
      </c>
      <c r="AI1458" s="88">
        <v>1.4040016210799999E-3</v>
      </c>
      <c r="AJ1458" s="152">
        <v>2.4300000000000002</v>
      </c>
      <c r="AK1458" s="153">
        <v>11</v>
      </c>
    </row>
    <row r="1459" spans="1:37" x14ac:dyDescent="0.2">
      <c r="A1459" s="149" t="s">
        <v>3159</v>
      </c>
      <c r="B1459" s="66" t="s">
        <v>3160</v>
      </c>
      <c r="C1459" s="67">
        <v>45</v>
      </c>
      <c r="D1459" s="84" t="s">
        <v>334</v>
      </c>
      <c r="E1459" s="85">
        <v>74.118845735403298</v>
      </c>
      <c r="F1459" s="91">
        <v>73.875351857288393</v>
      </c>
      <c r="G1459" s="86">
        <v>16.607664012986302</v>
      </c>
      <c r="H1459" s="86">
        <v>16.552402991002801</v>
      </c>
      <c r="I1459" s="86">
        <v>8.07</v>
      </c>
      <c r="J1459" s="86">
        <v>14.3</v>
      </c>
      <c r="K1459" s="87">
        <v>0</v>
      </c>
      <c r="L1459" s="150">
        <v>5.9999997170799999E-2</v>
      </c>
      <c r="M1459" s="86">
        <v>0</v>
      </c>
      <c r="N1459" s="86">
        <v>70.3902026151694</v>
      </c>
      <c r="O1459" s="86">
        <v>18.2876142975894</v>
      </c>
      <c r="P1459" s="86">
        <v>0.60599999999999998</v>
      </c>
      <c r="Q1459" s="88">
        <v>0.49890000000000001</v>
      </c>
      <c r="R1459" s="85">
        <v>0</v>
      </c>
      <c r="S1459" s="86">
        <v>0</v>
      </c>
      <c r="T1459" s="86">
        <v>1.33</v>
      </c>
      <c r="U1459" s="88">
        <v>0.14851399658072401</v>
      </c>
      <c r="V1459" s="89">
        <v>4.4000000000000004</v>
      </c>
      <c r="W1459" s="85">
        <v>53.493112736982702</v>
      </c>
      <c r="X1459" s="88">
        <v>57.366666666699999</v>
      </c>
      <c r="Y1459" s="85">
        <v>100</v>
      </c>
      <c r="Z1459" s="88"/>
      <c r="AA1459" s="85">
        <v>0</v>
      </c>
      <c r="AB1459" s="91">
        <v>0</v>
      </c>
      <c r="AC1459" s="86">
        <v>0</v>
      </c>
      <c r="AD1459" s="86">
        <v>0</v>
      </c>
      <c r="AE1459" s="86">
        <v>0</v>
      </c>
      <c r="AF1459" s="151">
        <v>0</v>
      </c>
      <c r="AG1459" s="150">
        <v>2.50900564467E-3</v>
      </c>
      <c r="AH1459" s="86">
        <v>5.0950000000000002E-2</v>
      </c>
      <c r="AI1459" s="88">
        <v>9.5060036459700004E-3</v>
      </c>
      <c r="AJ1459" s="152">
        <v>2.41</v>
      </c>
      <c r="AK1459" s="153">
        <v>9</v>
      </c>
    </row>
    <row r="1460" spans="1:37" x14ac:dyDescent="0.2">
      <c r="A1460" s="149" t="s">
        <v>3161</v>
      </c>
      <c r="B1460" s="66" t="s">
        <v>3162</v>
      </c>
      <c r="C1460" s="67">
        <v>45</v>
      </c>
      <c r="D1460" s="84" t="s">
        <v>334</v>
      </c>
      <c r="E1460" s="85">
        <v>60.726115027535798</v>
      </c>
      <c r="F1460" s="91">
        <v>60.649983686141098</v>
      </c>
      <c r="G1460" s="86">
        <v>20.112516190269002</v>
      </c>
      <c r="H1460" s="86">
        <v>20.078899753809001</v>
      </c>
      <c r="I1460" s="86">
        <v>21.03</v>
      </c>
      <c r="J1460" s="86">
        <v>32.450000000000003</v>
      </c>
      <c r="K1460" s="87">
        <v>0</v>
      </c>
      <c r="L1460" s="150">
        <v>2.0000000011799999E-2</v>
      </c>
      <c r="M1460" s="86">
        <v>0</v>
      </c>
      <c r="N1460" s="86">
        <v>55.587040523134803</v>
      </c>
      <c r="O1460" s="86">
        <v>11.5678776290631</v>
      </c>
      <c r="P1460" s="86">
        <v>0.73</v>
      </c>
      <c r="Q1460" s="88">
        <v>1.1974</v>
      </c>
      <c r="R1460" s="85">
        <v>0</v>
      </c>
      <c r="S1460" s="86">
        <v>0</v>
      </c>
      <c r="T1460" s="86">
        <v>1.5</v>
      </c>
      <c r="U1460" s="88">
        <v>0.490404484828111</v>
      </c>
      <c r="V1460" s="89">
        <v>4.0599999999999996</v>
      </c>
      <c r="W1460" s="85">
        <v>46.253067374825399</v>
      </c>
      <c r="X1460" s="88">
        <v>54.4</v>
      </c>
      <c r="Y1460" s="85">
        <v>100</v>
      </c>
      <c r="Z1460" s="88"/>
      <c r="AA1460" s="85">
        <v>0</v>
      </c>
      <c r="AB1460" s="91">
        <v>0</v>
      </c>
      <c r="AC1460" s="86">
        <v>0</v>
      </c>
      <c r="AD1460" s="86">
        <v>0</v>
      </c>
      <c r="AE1460" s="86">
        <v>0</v>
      </c>
      <c r="AF1460" s="151">
        <v>0</v>
      </c>
      <c r="AG1460" s="150">
        <v>8.8973000020100002E-2</v>
      </c>
      <c r="AH1460" s="86">
        <v>0.19966</v>
      </c>
      <c r="AI1460" s="88">
        <v>8.4240000019000002E-3</v>
      </c>
      <c r="AJ1460" s="152">
        <v>2.54</v>
      </c>
      <c r="AK1460" s="153">
        <v>9</v>
      </c>
    </row>
    <row r="1461" spans="1:37" x14ac:dyDescent="0.2">
      <c r="A1461" s="149" t="s">
        <v>3163</v>
      </c>
      <c r="B1461" s="66" t="s">
        <v>3164</v>
      </c>
      <c r="C1461" s="67">
        <v>45</v>
      </c>
      <c r="D1461" s="84" t="s">
        <v>334</v>
      </c>
      <c r="E1461" s="85">
        <v>47.081111637358099</v>
      </c>
      <c r="F1461" s="91">
        <v>47.081111637358099</v>
      </c>
      <c r="G1461" s="86">
        <v>18.749331581440099</v>
      </c>
      <c r="H1461" s="86">
        <v>18.749331581440099</v>
      </c>
      <c r="I1461" s="86">
        <v>15.53</v>
      </c>
      <c r="J1461" s="86">
        <v>31.97</v>
      </c>
      <c r="K1461" s="87">
        <v>0</v>
      </c>
      <c r="L1461" s="150">
        <v>0</v>
      </c>
      <c r="M1461" s="86">
        <v>0</v>
      </c>
      <c r="N1461" s="86">
        <v>44.659704276823803</v>
      </c>
      <c r="O1461" s="86">
        <v>12.3682076236821</v>
      </c>
      <c r="P1461" s="86">
        <v>1.0449999999999999</v>
      </c>
      <c r="Q1461" s="88">
        <v>0.49230000000000002</v>
      </c>
      <c r="R1461" s="85">
        <v>0</v>
      </c>
      <c r="S1461" s="86">
        <v>0</v>
      </c>
      <c r="T1461" s="86">
        <v>0.83</v>
      </c>
      <c r="U1461" s="88">
        <v>0.39570378745053703</v>
      </c>
      <c r="V1461" s="89">
        <v>4.04</v>
      </c>
      <c r="W1461" s="85">
        <v>50.540032462401399</v>
      </c>
      <c r="X1461" s="88">
        <v>62.733333333300003</v>
      </c>
      <c r="Y1461" s="85"/>
      <c r="Z1461" s="88"/>
      <c r="AA1461" s="85">
        <v>0</v>
      </c>
      <c r="AB1461" s="91">
        <v>0</v>
      </c>
      <c r="AC1461" s="86">
        <v>0</v>
      </c>
      <c r="AD1461" s="86">
        <v>0</v>
      </c>
      <c r="AE1461" s="86">
        <v>0</v>
      </c>
      <c r="AF1461" s="151">
        <v>0</v>
      </c>
      <c r="AG1461" s="150">
        <v>9.9974009604599998E-2</v>
      </c>
      <c r="AH1461" s="86">
        <v>0.12504000000000001</v>
      </c>
      <c r="AI1461" s="88">
        <v>2.8080020366600001E-3</v>
      </c>
      <c r="AJ1461" s="152">
        <v>2.67</v>
      </c>
      <c r="AK1461" s="153">
        <v>10</v>
      </c>
    </row>
    <row r="1462" spans="1:37" x14ac:dyDescent="0.2">
      <c r="A1462" s="149" t="s">
        <v>3165</v>
      </c>
      <c r="B1462" s="66" t="s">
        <v>3166</v>
      </c>
      <c r="C1462" s="67">
        <v>45</v>
      </c>
      <c r="D1462" s="84" t="s">
        <v>334</v>
      </c>
      <c r="E1462" s="85">
        <v>43.521956829017</v>
      </c>
      <c r="F1462" s="91">
        <v>43.521956829017</v>
      </c>
      <c r="G1462" s="86">
        <v>16.487386502479598</v>
      </c>
      <c r="H1462" s="86">
        <v>16.487386502479598</v>
      </c>
      <c r="I1462" s="86">
        <v>12.31</v>
      </c>
      <c r="J1462" s="86">
        <v>41.77</v>
      </c>
      <c r="K1462" s="87">
        <v>0</v>
      </c>
      <c r="L1462" s="150">
        <v>1.9999999983700001E-2</v>
      </c>
      <c r="M1462" s="86">
        <v>0</v>
      </c>
      <c r="N1462" s="86">
        <v>41.020139055382401</v>
      </c>
      <c r="O1462" s="86">
        <v>20.3324808184143</v>
      </c>
      <c r="P1462" s="86">
        <v>1.9810000000000001</v>
      </c>
      <c r="Q1462" s="88">
        <v>0.53239999999999998</v>
      </c>
      <c r="R1462" s="85">
        <v>0</v>
      </c>
      <c r="S1462" s="86">
        <v>0</v>
      </c>
      <c r="T1462" s="86">
        <v>0.9</v>
      </c>
      <c r="U1462" s="88">
        <v>0.29587216405931799</v>
      </c>
      <c r="V1462" s="89">
        <v>3.78</v>
      </c>
      <c r="W1462" s="85">
        <v>40.366204755291001</v>
      </c>
      <c r="X1462" s="88">
        <v>38.9</v>
      </c>
      <c r="Y1462" s="85">
        <v>100</v>
      </c>
      <c r="Z1462" s="88"/>
      <c r="AA1462" s="85">
        <v>0</v>
      </c>
      <c r="AB1462" s="91">
        <v>0</v>
      </c>
      <c r="AC1462" s="86">
        <v>0</v>
      </c>
      <c r="AD1462" s="86">
        <v>0</v>
      </c>
      <c r="AE1462" s="86">
        <v>0</v>
      </c>
      <c r="AF1462" s="151">
        <v>0</v>
      </c>
      <c r="AG1462" s="150">
        <v>0.35203195887400002</v>
      </c>
      <c r="AH1462" s="86">
        <v>0.21279400000000001</v>
      </c>
      <c r="AI1462" s="88">
        <v>2.9483996555599998E-2</v>
      </c>
      <c r="AJ1462" s="152">
        <v>2.6</v>
      </c>
      <c r="AK1462" s="153">
        <v>7</v>
      </c>
    </row>
    <row r="1463" spans="1:37" x14ac:dyDescent="0.2">
      <c r="A1463" s="149" t="s">
        <v>3167</v>
      </c>
      <c r="B1463" s="66" t="s">
        <v>3168</v>
      </c>
      <c r="C1463" s="67">
        <v>45</v>
      </c>
      <c r="D1463" s="84" t="s">
        <v>334</v>
      </c>
      <c r="E1463" s="85">
        <v>41.396891191709798</v>
      </c>
      <c r="F1463" s="91">
        <v>41.3830742659758</v>
      </c>
      <c r="G1463" s="86">
        <v>14.786873920552701</v>
      </c>
      <c r="H1463" s="86">
        <v>14.784801381692599</v>
      </c>
      <c r="I1463" s="86">
        <v>17.920000000000002</v>
      </c>
      <c r="J1463" s="86">
        <v>73.92</v>
      </c>
      <c r="K1463" s="87">
        <v>0</v>
      </c>
      <c r="L1463" s="150">
        <v>1.31167131996E-9</v>
      </c>
      <c r="M1463" s="86">
        <v>0</v>
      </c>
      <c r="N1463" s="86">
        <v>39.107386312518599</v>
      </c>
      <c r="O1463" s="86">
        <v>9.6746203904555301</v>
      </c>
      <c r="P1463" s="86">
        <v>2.5059999999999998</v>
      </c>
      <c r="Q1463" s="88">
        <v>0.4375</v>
      </c>
      <c r="R1463" s="85">
        <v>0</v>
      </c>
      <c r="S1463" s="86">
        <v>0</v>
      </c>
      <c r="T1463" s="86">
        <v>1.32</v>
      </c>
      <c r="U1463" s="88">
        <v>0.40414507772020702</v>
      </c>
      <c r="V1463" s="89">
        <v>3.79</v>
      </c>
      <c r="W1463" s="85">
        <v>44.044293002704201</v>
      </c>
      <c r="X1463" s="88">
        <v>38.9</v>
      </c>
      <c r="Y1463" s="85">
        <v>78.860000000000014</v>
      </c>
      <c r="Z1463" s="88"/>
      <c r="AA1463" s="85">
        <v>0</v>
      </c>
      <c r="AB1463" s="91">
        <v>0</v>
      </c>
      <c r="AC1463" s="86">
        <v>0</v>
      </c>
      <c r="AD1463" s="86">
        <v>0</v>
      </c>
      <c r="AE1463" s="86">
        <v>0.02</v>
      </c>
      <c r="AF1463" s="151">
        <v>0</v>
      </c>
      <c r="AG1463" s="150">
        <v>0.222915025179</v>
      </c>
      <c r="AH1463" s="86">
        <v>0.65473300000000001</v>
      </c>
      <c r="AI1463" s="88">
        <v>3.2292001201299998E-2</v>
      </c>
      <c r="AJ1463" s="152">
        <v>2.62</v>
      </c>
      <c r="AK1463" s="153">
        <v>6</v>
      </c>
    </row>
    <row r="1464" spans="1:37" x14ac:dyDescent="0.2">
      <c r="A1464" s="149" t="s">
        <v>3169</v>
      </c>
      <c r="B1464" s="66" t="s">
        <v>3170</v>
      </c>
      <c r="C1464" s="67">
        <v>45</v>
      </c>
      <c r="D1464" s="84" t="s">
        <v>334</v>
      </c>
      <c r="E1464" s="85">
        <v>31.893647249847799</v>
      </c>
      <c r="F1464" s="91">
        <v>31.890941072999102</v>
      </c>
      <c r="G1464" s="86">
        <v>13.047831675799999</v>
      </c>
      <c r="H1464" s="86">
        <v>13.047831675799999</v>
      </c>
      <c r="I1464" s="86">
        <v>132.43</v>
      </c>
      <c r="J1464" s="86">
        <v>306.17</v>
      </c>
      <c r="K1464" s="87">
        <v>0</v>
      </c>
      <c r="L1464" s="150">
        <v>1.8374220499299999E-9</v>
      </c>
      <c r="M1464" s="86">
        <v>0</v>
      </c>
      <c r="N1464" s="86">
        <v>29.369227852558002</v>
      </c>
      <c r="O1464" s="86">
        <v>10.1857923497268</v>
      </c>
      <c r="P1464" s="86">
        <v>12.3</v>
      </c>
      <c r="Q1464" s="88">
        <v>0.81189999999999996</v>
      </c>
      <c r="R1464" s="85">
        <v>0</v>
      </c>
      <c r="S1464" s="86">
        <v>0</v>
      </c>
      <c r="T1464" s="86">
        <v>2.65</v>
      </c>
      <c r="U1464" s="88">
        <v>0.284148569108991</v>
      </c>
      <c r="V1464" s="89">
        <v>3.07</v>
      </c>
      <c r="W1464" s="85">
        <v>24.442940260613899</v>
      </c>
      <c r="X1464" s="88">
        <v>35.166666666700003</v>
      </c>
      <c r="Y1464" s="85">
        <v>26.599999999999994</v>
      </c>
      <c r="Z1464" s="88"/>
      <c r="AA1464" s="85">
        <v>0</v>
      </c>
      <c r="AB1464" s="91">
        <v>0</v>
      </c>
      <c r="AC1464" s="86">
        <v>0</v>
      </c>
      <c r="AD1464" s="86">
        <v>0</v>
      </c>
      <c r="AE1464" s="86">
        <v>0.01</v>
      </c>
      <c r="AF1464" s="151">
        <v>0</v>
      </c>
      <c r="AG1464" s="150">
        <v>3.3581999952699997E-2</v>
      </c>
      <c r="AH1464" s="86">
        <v>1.3884609999999999</v>
      </c>
      <c r="AI1464" s="88">
        <v>9.9683999992800004E-2</v>
      </c>
      <c r="AJ1464" s="152">
        <v>2.68</v>
      </c>
      <c r="AK1464" s="153">
        <v>9</v>
      </c>
    </row>
    <row r="1465" spans="1:37" x14ac:dyDescent="0.2">
      <c r="A1465" s="149" t="s">
        <v>519</v>
      </c>
      <c r="B1465" s="66" t="s">
        <v>3171</v>
      </c>
      <c r="C1465" s="67">
        <v>45</v>
      </c>
      <c r="D1465" s="84" t="s">
        <v>334</v>
      </c>
      <c r="E1465" s="85">
        <v>34.203013133043399</v>
      </c>
      <c r="F1465" s="91">
        <v>34.203013133043399</v>
      </c>
      <c r="G1465" s="86">
        <v>15.2457504282514</v>
      </c>
      <c r="H1465" s="86">
        <v>15.2457504282514</v>
      </c>
      <c r="I1465" s="86">
        <v>46.18</v>
      </c>
      <c r="J1465" s="86">
        <v>112.03</v>
      </c>
      <c r="K1465" s="87">
        <v>0</v>
      </c>
      <c r="L1465" s="150">
        <v>1.00000001198E-2</v>
      </c>
      <c r="M1465" s="86">
        <v>0</v>
      </c>
      <c r="N1465" s="86">
        <v>31.484954144569102</v>
      </c>
      <c r="O1465" s="86">
        <v>17.165200391006799</v>
      </c>
      <c r="P1465" s="86">
        <v>4.032</v>
      </c>
      <c r="Q1465" s="88">
        <v>0.92730000000000001</v>
      </c>
      <c r="R1465" s="85">
        <v>0</v>
      </c>
      <c r="S1465" s="86">
        <v>0</v>
      </c>
      <c r="T1465" s="86">
        <v>1.54</v>
      </c>
      <c r="U1465" s="88">
        <v>0.60028403683694198</v>
      </c>
      <c r="V1465" s="89">
        <v>3.69</v>
      </c>
      <c r="W1465" s="85">
        <v>33.3644657632736</v>
      </c>
      <c r="X1465" s="88">
        <v>40.4</v>
      </c>
      <c r="Y1465" s="85">
        <v>62.680000000000007</v>
      </c>
      <c r="Z1465" s="88"/>
      <c r="AA1465" s="85">
        <v>0</v>
      </c>
      <c r="AB1465" s="91">
        <v>0</v>
      </c>
      <c r="AC1465" s="86">
        <v>0</v>
      </c>
      <c r="AD1465" s="86">
        <v>0</v>
      </c>
      <c r="AE1465" s="86">
        <v>0</v>
      </c>
      <c r="AF1465" s="151">
        <v>4.2544636598699998E-8</v>
      </c>
      <c r="AG1465" s="150">
        <v>0.37113898919499999</v>
      </c>
      <c r="AH1465" s="86">
        <v>0.46316299999999999</v>
      </c>
      <c r="AI1465" s="88">
        <v>2.2463999701099999E-2</v>
      </c>
      <c r="AJ1465" s="152">
        <v>2.63</v>
      </c>
      <c r="AK1465" s="153">
        <v>4</v>
      </c>
    </row>
    <row r="1466" spans="1:37" x14ac:dyDescent="0.2">
      <c r="A1466" s="149" t="s">
        <v>3172</v>
      </c>
      <c r="B1466" s="66" t="s">
        <v>3173</v>
      </c>
      <c r="C1466" s="67">
        <v>45</v>
      </c>
      <c r="D1466" s="84" t="s">
        <v>334</v>
      </c>
      <c r="E1466" s="85">
        <v>48.345833525054097</v>
      </c>
      <c r="F1466" s="91">
        <v>48.3044218469608</v>
      </c>
      <c r="G1466" s="86">
        <v>15.467261767818499</v>
      </c>
      <c r="H1466" s="86">
        <v>15.4350526848571</v>
      </c>
      <c r="I1466" s="86">
        <v>22.33</v>
      </c>
      <c r="J1466" s="86">
        <v>84.51</v>
      </c>
      <c r="K1466" s="87">
        <v>0</v>
      </c>
      <c r="L1466" s="150">
        <v>0.18999996673799999</v>
      </c>
      <c r="M1466" s="86">
        <v>0</v>
      </c>
      <c r="N1466" s="86">
        <v>46.027131782945702</v>
      </c>
      <c r="O1466" s="86">
        <v>4.6769011067475903</v>
      </c>
      <c r="P1466" s="86">
        <v>2.0790000000000002</v>
      </c>
      <c r="Q1466" s="88">
        <v>0.28120000000000001</v>
      </c>
      <c r="R1466" s="85">
        <v>0</v>
      </c>
      <c r="S1466" s="86">
        <v>0</v>
      </c>
      <c r="T1466" s="86">
        <v>0.65</v>
      </c>
      <c r="U1466" s="88">
        <v>0.388809644319698</v>
      </c>
      <c r="V1466" s="89">
        <v>4.21</v>
      </c>
      <c r="W1466" s="85">
        <v>40.170213713831302</v>
      </c>
      <c r="X1466" s="88">
        <v>49.4</v>
      </c>
      <c r="Y1466" s="85">
        <v>-99.32</v>
      </c>
      <c r="Z1466" s="88"/>
      <c r="AA1466" s="85">
        <v>0</v>
      </c>
      <c r="AB1466" s="91">
        <v>0</v>
      </c>
      <c r="AC1466" s="86">
        <v>0</v>
      </c>
      <c r="AD1466" s="86">
        <v>0</v>
      </c>
      <c r="AE1466" s="86">
        <v>0.03</v>
      </c>
      <c r="AF1466" s="151">
        <v>1.1162040304E-7</v>
      </c>
      <c r="AG1466" s="150">
        <v>5.7900288851600004E-4</v>
      </c>
      <c r="AH1466" s="86">
        <v>0.22441800000000001</v>
      </c>
      <c r="AI1466" s="88">
        <v>9.8280057222899994E-3</v>
      </c>
      <c r="AJ1466" s="152">
        <v>2.63</v>
      </c>
      <c r="AK1466" s="153">
        <v>9</v>
      </c>
    </row>
    <row r="1467" spans="1:37" x14ac:dyDescent="0.2">
      <c r="A1467" s="149" t="s">
        <v>3174</v>
      </c>
      <c r="B1467" s="66" t="s">
        <v>3175</v>
      </c>
      <c r="C1467" s="67">
        <v>45</v>
      </c>
      <c r="D1467" s="84" t="s">
        <v>334</v>
      </c>
      <c r="E1467" s="85">
        <v>45.287614578569602</v>
      </c>
      <c r="F1467" s="91">
        <v>45.068896267870301</v>
      </c>
      <c r="G1467" s="86">
        <v>16.2875549281212</v>
      </c>
      <c r="H1467" s="86">
        <v>16.208020996957799</v>
      </c>
      <c r="I1467" s="86">
        <v>20.89</v>
      </c>
      <c r="J1467" s="86">
        <v>37.64</v>
      </c>
      <c r="K1467" s="87">
        <v>0</v>
      </c>
      <c r="L1467" s="150">
        <v>0.35999999926300003</v>
      </c>
      <c r="M1467" s="86">
        <v>0</v>
      </c>
      <c r="N1467" s="86">
        <v>42.210034328492704</v>
      </c>
      <c r="O1467" s="86">
        <v>9.3426658551430304</v>
      </c>
      <c r="P1467" s="86">
        <v>0.86299999999999999</v>
      </c>
      <c r="Q1467" s="88">
        <v>0.5302</v>
      </c>
      <c r="R1467" s="85">
        <v>0</v>
      </c>
      <c r="S1467" s="86">
        <v>0</v>
      </c>
      <c r="T1467" s="86">
        <v>1.08</v>
      </c>
      <c r="U1467" s="88">
        <v>0.39468713339828598</v>
      </c>
      <c r="V1467" s="89">
        <v>3.84</v>
      </c>
      <c r="W1467" s="85">
        <v>46.5096386218869</v>
      </c>
      <c r="X1467" s="88">
        <v>50.9666666667</v>
      </c>
      <c r="Y1467" s="85">
        <v>100</v>
      </c>
      <c r="Z1467" s="88"/>
      <c r="AA1467" s="85">
        <v>0</v>
      </c>
      <c r="AB1467" s="91">
        <v>0</v>
      </c>
      <c r="AC1467" s="86">
        <v>0</v>
      </c>
      <c r="AD1467" s="86">
        <v>0</v>
      </c>
      <c r="AE1467" s="86">
        <v>0.18</v>
      </c>
      <c r="AF1467" s="151">
        <v>0</v>
      </c>
      <c r="AG1467" s="150">
        <v>0.14858199431499999</v>
      </c>
      <c r="AH1467" s="86">
        <v>0.23185900000000001</v>
      </c>
      <c r="AI1467" s="88">
        <v>5.26099979878E-2</v>
      </c>
      <c r="AJ1467" s="152">
        <v>2.64</v>
      </c>
      <c r="AK1467" s="153">
        <v>7</v>
      </c>
    </row>
    <row r="1468" spans="1:37" x14ac:dyDescent="0.2">
      <c r="A1468" s="149" t="s">
        <v>3176</v>
      </c>
      <c r="B1468" s="66" t="s">
        <v>3177</v>
      </c>
      <c r="C1468" s="67">
        <v>45</v>
      </c>
      <c r="D1468" s="84" t="s">
        <v>334</v>
      </c>
      <c r="E1468" s="85">
        <v>40.4658150164612</v>
      </c>
      <c r="F1468" s="91">
        <v>40.334764588682802</v>
      </c>
      <c r="G1468" s="86">
        <v>14.000021309012601</v>
      </c>
      <c r="H1468" s="86">
        <v>13.9691232406746</v>
      </c>
      <c r="I1468" s="86">
        <v>52.74</v>
      </c>
      <c r="J1468" s="86">
        <v>91.02</v>
      </c>
      <c r="K1468" s="87">
        <v>0</v>
      </c>
      <c r="L1468" s="150">
        <v>5.0000004432300002E-2</v>
      </c>
      <c r="M1468" s="86">
        <v>0</v>
      </c>
      <c r="N1468" s="86">
        <v>39.687188998461998</v>
      </c>
      <c r="O1468" s="86">
        <v>11.3032162111917</v>
      </c>
      <c r="P1468" s="86">
        <v>2.5790000000000002</v>
      </c>
      <c r="Q1468" s="88">
        <v>0.438</v>
      </c>
      <c r="R1468" s="85">
        <v>0</v>
      </c>
      <c r="S1468" s="86">
        <v>0</v>
      </c>
      <c r="T1468" s="86">
        <v>1.1100000000000001</v>
      </c>
      <c r="U1468" s="88">
        <v>0.62755042245117598</v>
      </c>
      <c r="V1468" s="89">
        <v>3.86</v>
      </c>
      <c r="W1468" s="85">
        <v>40.253856282834803</v>
      </c>
      <c r="X1468" s="88"/>
      <c r="Y1468" s="85">
        <v>100</v>
      </c>
      <c r="Z1468" s="88">
        <v>100</v>
      </c>
      <c r="AA1468" s="85">
        <v>0</v>
      </c>
      <c r="AB1468" s="91">
        <v>0</v>
      </c>
      <c r="AC1468" s="86">
        <v>0</v>
      </c>
      <c r="AD1468" s="86">
        <v>0</v>
      </c>
      <c r="AE1468" s="86">
        <v>0.32</v>
      </c>
      <c r="AF1468" s="151">
        <v>0</v>
      </c>
      <c r="AG1468" s="150">
        <v>4.6127003462799999E-2</v>
      </c>
      <c r="AH1468" s="86">
        <v>0.49398900000000001</v>
      </c>
      <c r="AI1468" s="88">
        <v>2.3868002483699999E-2</v>
      </c>
      <c r="AJ1468" s="152">
        <v>2.62</v>
      </c>
      <c r="AK1468" s="153">
        <v>6</v>
      </c>
    </row>
    <row r="1469" spans="1:37" x14ac:dyDescent="0.2">
      <c r="A1469" s="149" t="s">
        <v>3178</v>
      </c>
      <c r="B1469" s="66" t="s">
        <v>3179</v>
      </c>
      <c r="C1469" s="67">
        <v>45</v>
      </c>
      <c r="D1469" s="84" t="s">
        <v>334</v>
      </c>
      <c r="E1469" s="85">
        <v>47.375974076074399</v>
      </c>
      <c r="F1469" s="91">
        <v>47.328909806342097</v>
      </c>
      <c r="G1469" s="86">
        <v>15.1824704883882</v>
      </c>
      <c r="H1469" s="86">
        <v>15.1739834889283</v>
      </c>
      <c r="I1469" s="86">
        <v>37.14</v>
      </c>
      <c r="J1469" s="86">
        <v>117.82</v>
      </c>
      <c r="K1469" s="87">
        <v>0</v>
      </c>
      <c r="L1469" s="150">
        <v>0.120000005795</v>
      </c>
      <c r="M1469" s="86">
        <v>1.4361701345405201E-3</v>
      </c>
      <c r="N1469" s="86">
        <v>44.187986651835402</v>
      </c>
      <c r="O1469" s="86">
        <v>13.289326192552</v>
      </c>
      <c r="P1469" s="86">
        <v>3.2240000000000002</v>
      </c>
      <c r="Q1469" s="88">
        <v>0.54010000000000002</v>
      </c>
      <c r="R1469" s="85">
        <v>1.61603102779573E-2</v>
      </c>
      <c r="S1469" s="86">
        <v>0</v>
      </c>
      <c r="T1469" s="86">
        <v>1.28</v>
      </c>
      <c r="U1469" s="88">
        <v>0.37497106704729599</v>
      </c>
      <c r="V1469" s="89">
        <v>3.76</v>
      </c>
      <c r="W1469" s="85">
        <v>31.342548005331299</v>
      </c>
      <c r="X1469" s="88">
        <v>29.133333333300001</v>
      </c>
      <c r="Y1469" s="85">
        <v>100</v>
      </c>
      <c r="Z1469" s="88"/>
      <c r="AA1469" s="85">
        <v>0</v>
      </c>
      <c r="AB1469" s="91">
        <v>0</v>
      </c>
      <c r="AC1469" s="86">
        <v>0</v>
      </c>
      <c r="AD1469" s="86">
        <v>0</v>
      </c>
      <c r="AE1469" s="86">
        <v>0.14000000000000001</v>
      </c>
      <c r="AF1469" s="151">
        <v>0</v>
      </c>
      <c r="AG1469" s="150">
        <v>7.9901996247000007E-2</v>
      </c>
      <c r="AH1469" s="86">
        <v>0.93153900000000001</v>
      </c>
      <c r="AI1469" s="88">
        <v>5.6312005972700002E-2</v>
      </c>
      <c r="AJ1469" s="152">
        <v>2.58</v>
      </c>
      <c r="AK1469" s="153">
        <v>6</v>
      </c>
    </row>
    <row r="1470" spans="1:37" x14ac:dyDescent="0.2">
      <c r="A1470" s="149" t="s">
        <v>3180</v>
      </c>
      <c r="B1470" s="66" t="s">
        <v>3181</v>
      </c>
      <c r="C1470" s="67">
        <v>45</v>
      </c>
      <c r="D1470" s="84" t="s">
        <v>334</v>
      </c>
      <c r="E1470" s="85">
        <v>46.962450962077298</v>
      </c>
      <c r="F1470" s="91">
        <v>46.680366149822497</v>
      </c>
      <c r="G1470" s="86">
        <v>15.441808331776601</v>
      </c>
      <c r="H1470" s="86">
        <v>15.314776760694899</v>
      </c>
      <c r="I1470" s="86">
        <v>30.29</v>
      </c>
      <c r="J1470" s="86">
        <v>139.11000000000001</v>
      </c>
      <c r="K1470" s="87">
        <v>1.04E-2</v>
      </c>
      <c r="L1470" s="150">
        <v>2.0000003540099998E-2</v>
      </c>
      <c r="M1470" s="86">
        <v>0.26639966745122501</v>
      </c>
      <c r="N1470" s="86">
        <v>42.404459492321202</v>
      </c>
      <c r="O1470" s="86">
        <v>17.968375658840401</v>
      </c>
      <c r="P1470" s="86">
        <v>5.1269999999999998</v>
      </c>
      <c r="Q1470" s="88">
        <v>0.35289999999999999</v>
      </c>
      <c r="R1470" s="85">
        <v>3.9408866995073899E-2</v>
      </c>
      <c r="S1470" s="86">
        <v>0</v>
      </c>
      <c r="T1470" s="86">
        <v>1.07</v>
      </c>
      <c r="U1470" s="88">
        <v>0.170932187558378</v>
      </c>
      <c r="V1470" s="89">
        <v>3.77</v>
      </c>
      <c r="W1470" s="85">
        <v>30.551711810055199</v>
      </c>
      <c r="X1470" s="88">
        <v>32.6</v>
      </c>
      <c r="Y1470" s="85">
        <v>15.799999999999997</v>
      </c>
      <c r="Z1470" s="88"/>
      <c r="AA1470" s="85">
        <v>0</v>
      </c>
      <c r="AB1470" s="91">
        <v>0</v>
      </c>
      <c r="AC1470" s="86">
        <v>0</v>
      </c>
      <c r="AD1470" s="86">
        <v>0</v>
      </c>
      <c r="AE1470" s="86">
        <v>0.03</v>
      </c>
      <c r="AF1470" s="151">
        <v>1.5172265623999999E-7</v>
      </c>
      <c r="AG1470" s="150">
        <v>7.0830992601300005E-2</v>
      </c>
      <c r="AH1470" s="86">
        <v>0.91111399999999998</v>
      </c>
      <c r="AI1470" s="88">
        <v>5.4755995137400003E-2</v>
      </c>
      <c r="AJ1470" s="152">
        <v>2.6</v>
      </c>
      <c r="AK1470" s="153">
        <v>7</v>
      </c>
    </row>
    <row r="1471" spans="1:37" x14ac:dyDescent="0.2">
      <c r="A1471" s="149" t="s">
        <v>3182</v>
      </c>
      <c r="B1471" s="66" t="s">
        <v>3183</v>
      </c>
      <c r="C1471" s="67">
        <v>45</v>
      </c>
      <c r="D1471" s="84" t="s">
        <v>334</v>
      </c>
      <c r="E1471" s="85">
        <v>67.383382365403904</v>
      </c>
      <c r="F1471" s="91">
        <v>66.805893533819997</v>
      </c>
      <c r="G1471" s="86">
        <v>16.693906705892299</v>
      </c>
      <c r="H1471" s="86">
        <v>16.454194360706499</v>
      </c>
      <c r="I1471" s="86">
        <v>20.16</v>
      </c>
      <c r="J1471" s="86">
        <v>42.48</v>
      </c>
      <c r="K1471" s="87">
        <v>8.0699999999999994E-2</v>
      </c>
      <c r="L1471" s="150">
        <v>2.0000005816100001E-2</v>
      </c>
      <c r="M1471" s="86">
        <v>6.0748255541750201E-2</v>
      </c>
      <c r="N1471" s="86">
        <v>61.273824416807699</v>
      </c>
      <c r="O1471" s="86">
        <v>4.2979942693409701</v>
      </c>
      <c r="P1471" s="86">
        <v>3.3220000000000001</v>
      </c>
      <c r="Q1471" s="88">
        <v>0.65910000000000002</v>
      </c>
      <c r="R1471" s="85">
        <v>0.20969855832241199</v>
      </c>
      <c r="S1471" s="86">
        <v>0</v>
      </c>
      <c r="T1471" s="86">
        <v>2.1800000000000002</v>
      </c>
      <c r="U1471" s="88">
        <v>0.27966440271673998</v>
      </c>
      <c r="V1471" s="89">
        <v>4.0599999999999996</v>
      </c>
      <c r="W1471" s="85">
        <v>38.656253698692602</v>
      </c>
      <c r="X1471" s="88">
        <v>49.066666666700002</v>
      </c>
      <c r="Y1471" s="85">
        <v>100</v>
      </c>
      <c r="Z1471" s="88"/>
      <c r="AA1471" s="85">
        <v>0</v>
      </c>
      <c r="AB1471" s="91">
        <v>0</v>
      </c>
      <c r="AC1471" s="86">
        <v>0</v>
      </c>
      <c r="AD1471" s="86">
        <v>0</v>
      </c>
      <c r="AE1471" s="86">
        <v>0</v>
      </c>
      <c r="AF1471" s="151">
        <v>5.7756001152399996</v>
      </c>
      <c r="AG1471" s="150">
        <v>4.1902002693999997E-2</v>
      </c>
      <c r="AH1471" s="86">
        <v>0.23430400000000001</v>
      </c>
      <c r="AI1471" s="88">
        <v>4.8238006861099997E-2</v>
      </c>
      <c r="AJ1471" s="152">
        <v>2.4500000000000002</v>
      </c>
      <c r="AK1471" s="153">
        <v>7</v>
      </c>
    </row>
    <row r="1472" spans="1:37" x14ac:dyDescent="0.2">
      <c r="A1472" s="149" t="s">
        <v>3184</v>
      </c>
      <c r="B1472" s="66" t="s">
        <v>3185</v>
      </c>
      <c r="C1472" s="67">
        <v>66</v>
      </c>
      <c r="D1472" s="84" t="s">
        <v>334</v>
      </c>
      <c r="E1472" s="85">
        <v>80.8422951610019</v>
      </c>
      <c r="F1472" s="91">
        <v>80.651783423146</v>
      </c>
      <c r="G1472" s="86">
        <v>15.433005964183801</v>
      </c>
      <c r="H1472" s="86">
        <v>15.381684434802199</v>
      </c>
      <c r="I1472" s="86">
        <v>50.69</v>
      </c>
      <c r="J1472" s="86">
        <v>62.23</v>
      </c>
      <c r="K1472" s="87">
        <v>0</v>
      </c>
      <c r="L1472" s="150">
        <v>1.0000032346699999E-2</v>
      </c>
      <c r="M1472" s="86">
        <v>3.35816721319908E-2</v>
      </c>
      <c r="N1472" s="86">
        <v>80.405733912579805</v>
      </c>
      <c r="O1472" s="86">
        <v>7.1640682999257601</v>
      </c>
      <c r="P1472" s="86">
        <v>1.54</v>
      </c>
      <c r="Q1472" s="88">
        <v>2.8685</v>
      </c>
      <c r="R1472" s="85">
        <v>0.117938436136337</v>
      </c>
      <c r="S1472" s="86">
        <v>0</v>
      </c>
      <c r="T1472" s="86">
        <v>4.8899999999999997</v>
      </c>
      <c r="U1472" s="88">
        <v>0.31726036344974001</v>
      </c>
      <c r="V1472" s="89">
        <v>4.1900000000000004</v>
      </c>
      <c r="W1472" s="85">
        <v>51.514522105006399</v>
      </c>
      <c r="X1472" s="88">
        <v>49.833333333299997</v>
      </c>
      <c r="Y1472" s="85">
        <v>59.97999999999999</v>
      </c>
      <c r="Z1472" s="88"/>
      <c r="AA1472" s="85">
        <v>0</v>
      </c>
      <c r="AB1472" s="91">
        <v>0</v>
      </c>
      <c r="AC1472" s="86">
        <v>0</v>
      </c>
      <c r="AD1472" s="86">
        <v>0</v>
      </c>
      <c r="AE1472" s="86">
        <v>0.21</v>
      </c>
      <c r="AF1472" s="151">
        <v>1.08922565131E-9</v>
      </c>
      <c r="AG1472" s="150">
        <v>1.5644746098399999E-10</v>
      </c>
      <c r="AH1472" s="86">
        <v>0.49948199999999998</v>
      </c>
      <c r="AI1472" s="88">
        <v>0.19444699153799999</v>
      </c>
      <c r="AJ1472" s="152">
        <v>1.59</v>
      </c>
      <c r="AK1472" s="153">
        <v>5</v>
      </c>
    </row>
    <row r="1473" spans="1:37" x14ac:dyDescent="0.2">
      <c r="A1473" s="149" t="s">
        <v>3186</v>
      </c>
      <c r="B1473" s="66" t="s">
        <v>3187</v>
      </c>
      <c r="C1473" s="67">
        <v>45</v>
      </c>
      <c r="D1473" s="84" t="s">
        <v>334</v>
      </c>
      <c r="E1473" s="85">
        <v>58.189030018019601</v>
      </c>
      <c r="F1473" s="91">
        <v>57.5275787808201</v>
      </c>
      <c r="G1473" s="86">
        <v>19.4402935876588</v>
      </c>
      <c r="H1473" s="86">
        <v>19.1370368742583</v>
      </c>
      <c r="I1473" s="86">
        <v>34.25</v>
      </c>
      <c r="J1473" s="86">
        <v>58.27</v>
      </c>
      <c r="K1473" s="87">
        <v>0</v>
      </c>
      <c r="L1473" s="150">
        <v>2.9999999696799999E-2</v>
      </c>
      <c r="M1473" s="86">
        <v>3.4257435753098299E-3</v>
      </c>
      <c r="N1473" s="86">
        <v>55.859649122806999</v>
      </c>
      <c r="O1473" s="86">
        <v>12.016412661195799</v>
      </c>
      <c r="P1473" s="86">
        <v>1.883</v>
      </c>
      <c r="Q1473" s="88">
        <v>1.8312999999999999</v>
      </c>
      <c r="R1473" s="85">
        <v>4.1436464088397802E-2</v>
      </c>
      <c r="S1473" s="86">
        <v>0</v>
      </c>
      <c r="T1473" s="86">
        <v>2.4300000000000002</v>
      </c>
      <c r="U1473" s="88">
        <v>1.1372126752516201</v>
      </c>
      <c r="V1473" s="89">
        <v>4.0599999999999996</v>
      </c>
      <c r="W1473" s="85">
        <v>36.703926209386601</v>
      </c>
      <c r="X1473" s="88">
        <v>52.366666666699999</v>
      </c>
      <c r="Y1473" s="85">
        <v>-6.980000000000004</v>
      </c>
      <c r="Z1473" s="88"/>
      <c r="AA1473" s="85">
        <v>0</v>
      </c>
      <c r="AB1473" s="91">
        <v>0</v>
      </c>
      <c r="AC1473" s="86">
        <v>0</v>
      </c>
      <c r="AD1473" s="86">
        <v>0</v>
      </c>
      <c r="AE1473" s="86">
        <v>0.51</v>
      </c>
      <c r="AF1473" s="151">
        <v>0</v>
      </c>
      <c r="AG1473" s="150">
        <v>8.2800002079500001E-3</v>
      </c>
      <c r="AH1473" s="86">
        <v>0.40313500000000002</v>
      </c>
      <c r="AI1473" s="88">
        <v>4.3860000926600001E-2</v>
      </c>
      <c r="AJ1473" s="152">
        <v>1.92</v>
      </c>
      <c r="AK1473" s="153">
        <v>9</v>
      </c>
    </row>
    <row r="1474" spans="1:37" x14ac:dyDescent="0.2">
      <c r="A1474" s="149" t="s">
        <v>3188</v>
      </c>
      <c r="B1474" s="66" t="s">
        <v>3189</v>
      </c>
      <c r="C1474" s="67">
        <v>66</v>
      </c>
      <c r="D1474" s="84" t="s">
        <v>334</v>
      </c>
      <c r="E1474" s="85">
        <v>85.695826884575496</v>
      </c>
      <c r="F1474" s="91">
        <v>85.595013276158298</v>
      </c>
      <c r="G1474" s="86">
        <v>17.763073821119701</v>
      </c>
      <c r="H1474" s="86">
        <v>17.7105371519446</v>
      </c>
      <c r="I1474" s="86">
        <v>8.7200000000000006</v>
      </c>
      <c r="J1474" s="86">
        <v>17.48</v>
      </c>
      <c r="K1474" s="87">
        <v>0</v>
      </c>
      <c r="L1474" s="150">
        <v>5.1892597460200001E-9</v>
      </c>
      <c r="M1474" s="86">
        <v>0.22231225069400501</v>
      </c>
      <c r="N1474" s="86">
        <v>87.948286549189802</v>
      </c>
      <c r="O1474" s="86">
        <v>13.264346190028199</v>
      </c>
      <c r="P1474" s="86">
        <v>0.76900000000000002</v>
      </c>
      <c r="Q1474" s="88">
        <v>0.99390000000000001</v>
      </c>
      <c r="R1474" s="85">
        <v>0.13869625520111001</v>
      </c>
      <c r="S1474" s="86">
        <v>0</v>
      </c>
      <c r="T1474" s="86">
        <v>2.88</v>
      </c>
      <c r="U1474" s="88">
        <v>4.2597299331222402E-2</v>
      </c>
      <c r="V1474" s="89">
        <v>4.57</v>
      </c>
      <c r="W1474" s="85">
        <v>59.879540342608003</v>
      </c>
      <c r="X1474" s="88">
        <v>61.7</v>
      </c>
      <c r="Y1474" s="85">
        <v>100</v>
      </c>
      <c r="Z1474" s="88"/>
      <c r="AA1474" s="85">
        <v>0.14000000000000001</v>
      </c>
      <c r="AB1474" s="91">
        <v>0.17</v>
      </c>
      <c r="AC1474" s="86">
        <v>0.02</v>
      </c>
      <c r="AD1474" s="86">
        <v>0.02</v>
      </c>
      <c r="AE1474" s="86">
        <v>0</v>
      </c>
      <c r="AF1474" s="151">
        <v>38.990696019200001</v>
      </c>
      <c r="AG1474" s="150">
        <v>0</v>
      </c>
      <c r="AH1474" s="86">
        <v>7.2303999999999993E-2</v>
      </c>
      <c r="AI1474" s="88">
        <v>2.3896996102800001E-2</v>
      </c>
      <c r="AJ1474" s="152">
        <v>1.1499999999999999</v>
      </c>
      <c r="AK1474" s="153">
        <v>0</v>
      </c>
    </row>
    <row r="1475" spans="1:37" x14ac:dyDescent="0.2">
      <c r="A1475" s="149" t="s">
        <v>3190</v>
      </c>
      <c r="B1475" s="66" t="s">
        <v>3191</v>
      </c>
      <c r="C1475" s="67">
        <v>66</v>
      </c>
      <c r="D1475" s="84" t="s">
        <v>334</v>
      </c>
      <c r="E1475" s="85">
        <v>93.923879443585804</v>
      </c>
      <c r="F1475" s="91">
        <v>93.631320379774806</v>
      </c>
      <c r="G1475" s="86">
        <v>23.102506071980599</v>
      </c>
      <c r="H1475" s="86">
        <v>22.809947008169601</v>
      </c>
      <c r="I1475" s="86">
        <v>5.95</v>
      </c>
      <c r="J1475" s="86">
        <v>7.28</v>
      </c>
      <c r="K1475" s="87">
        <v>0</v>
      </c>
      <c r="L1475" s="150">
        <v>1.00000482839E-2</v>
      </c>
      <c r="M1475" s="86">
        <v>1.4521747193857099E-3</v>
      </c>
      <c r="N1475" s="86">
        <v>96.843753591541201</v>
      </c>
      <c r="O1475" s="86">
        <v>9.9567099567099593</v>
      </c>
      <c r="P1475" s="86">
        <v>0.158</v>
      </c>
      <c r="Q1475" s="88">
        <v>2.2999999999999998</v>
      </c>
      <c r="R1475" s="85">
        <v>3.54609929078014E-2</v>
      </c>
      <c r="S1475" s="86">
        <v>0</v>
      </c>
      <c r="T1475" s="86">
        <v>1.77</v>
      </c>
      <c r="U1475" s="88">
        <v>2.34599249282402E-2</v>
      </c>
      <c r="V1475" s="89">
        <v>4.72</v>
      </c>
      <c r="W1475" s="85">
        <v>58.197465027611599</v>
      </c>
      <c r="X1475" s="88"/>
      <c r="Y1475" s="85"/>
      <c r="Z1475" s="88">
        <v>100</v>
      </c>
      <c r="AA1475" s="85">
        <v>0.12</v>
      </c>
      <c r="AB1475" s="91">
        <v>0.12</v>
      </c>
      <c r="AC1475" s="86">
        <v>0.01</v>
      </c>
      <c r="AD1475" s="86">
        <v>0</v>
      </c>
      <c r="AE1475" s="86">
        <v>0</v>
      </c>
      <c r="AF1475" s="151">
        <v>9.74880286502</v>
      </c>
      <c r="AG1475" s="150">
        <v>0</v>
      </c>
      <c r="AH1475" s="86">
        <v>3.092E-2</v>
      </c>
      <c r="AI1475" s="88">
        <v>3.0277073819799999E-9</v>
      </c>
      <c r="AJ1475" s="152">
        <v>1.1200000000000001</v>
      </c>
      <c r="AK1475" s="153">
        <v>0</v>
      </c>
    </row>
    <row r="1476" spans="1:37" x14ac:dyDescent="0.2">
      <c r="A1476" s="149" t="s">
        <v>3192</v>
      </c>
      <c r="B1476" s="66" t="s">
        <v>3193</v>
      </c>
      <c r="C1476" s="67">
        <v>66</v>
      </c>
      <c r="D1476" s="84" t="s">
        <v>334</v>
      </c>
      <c r="E1476" s="85">
        <v>87.147274648365197</v>
      </c>
      <c r="F1476" s="91">
        <v>86.892333343026905</v>
      </c>
      <c r="G1476" s="86">
        <v>16.105892730779999</v>
      </c>
      <c r="H1476" s="86">
        <v>16.063240953461101</v>
      </c>
      <c r="I1476" s="86">
        <v>0</v>
      </c>
      <c r="J1476" s="86">
        <v>12.29</v>
      </c>
      <c r="K1476" s="87">
        <v>1.0800000000000001E-2</v>
      </c>
      <c r="L1476" s="150">
        <v>8.0000011265500007E-2</v>
      </c>
      <c r="M1476" s="86">
        <v>2.7095161201386199E-2</v>
      </c>
      <c r="N1476" s="86">
        <v>88.084941394017093</v>
      </c>
      <c r="O1476" s="86">
        <v>10.213143872113699</v>
      </c>
      <c r="P1476" s="86">
        <v>0.79900000000000004</v>
      </c>
      <c r="Q1476" s="88">
        <v>1.3463000000000001</v>
      </c>
      <c r="R1476" s="85">
        <v>0.14176856282119399</v>
      </c>
      <c r="S1476" s="86">
        <v>0</v>
      </c>
      <c r="T1476" s="86">
        <v>3.45</v>
      </c>
      <c r="U1476" s="88">
        <v>4.2651777318948099E-2</v>
      </c>
      <c r="V1476" s="89">
        <v>4.4000000000000004</v>
      </c>
      <c r="W1476" s="85">
        <v>56.970965824383299</v>
      </c>
      <c r="X1476" s="88"/>
      <c r="Y1476" s="85">
        <v>68.139999999999986</v>
      </c>
      <c r="Z1476" s="88">
        <v>100</v>
      </c>
      <c r="AA1476" s="85">
        <v>0.08</v>
      </c>
      <c r="AB1476" s="91">
        <v>0.08</v>
      </c>
      <c r="AC1476" s="86">
        <v>0</v>
      </c>
      <c r="AD1476" s="86">
        <v>0</v>
      </c>
      <c r="AE1476" s="86">
        <v>0.05</v>
      </c>
      <c r="AF1476" s="151">
        <v>6.25360161544</v>
      </c>
      <c r="AG1476" s="150">
        <v>0</v>
      </c>
      <c r="AH1476" s="86">
        <v>7.6960000000000001E-2</v>
      </c>
      <c r="AI1476" s="88">
        <v>7.9156005846700003E-2</v>
      </c>
      <c r="AJ1476" s="152">
        <v>1.1499999999999999</v>
      </c>
      <c r="AK1476" s="153">
        <v>0</v>
      </c>
    </row>
    <row r="1477" spans="1:37" x14ac:dyDescent="0.2">
      <c r="A1477" s="149" t="s">
        <v>3194</v>
      </c>
      <c r="B1477" s="66" t="s">
        <v>3195</v>
      </c>
      <c r="C1477" s="67">
        <v>66</v>
      </c>
      <c r="D1477" s="84" t="s">
        <v>334</v>
      </c>
      <c r="E1477" s="85">
        <v>86.659655085949893</v>
      </c>
      <c r="F1477" s="91">
        <v>86.405427242080606</v>
      </c>
      <c r="G1477" s="86">
        <v>19.490569191764401</v>
      </c>
      <c r="H1477" s="86">
        <v>19.240520435739601</v>
      </c>
      <c r="I1477" s="86">
        <v>0.75</v>
      </c>
      <c r="J1477" s="86">
        <v>2.58</v>
      </c>
      <c r="K1477" s="87">
        <v>0</v>
      </c>
      <c r="L1477" s="150">
        <v>9.0000000724799994E-2</v>
      </c>
      <c r="M1477" s="86">
        <v>0.254013737713364</v>
      </c>
      <c r="N1477" s="86">
        <v>96.032801765285896</v>
      </c>
      <c r="O1477" s="86">
        <v>14.8457047539616</v>
      </c>
      <c r="P1477" s="86">
        <v>0.123</v>
      </c>
      <c r="Q1477" s="88">
        <v>0.43340000000000001</v>
      </c>
      <c r="R1477" s="85">
        <v>1.11222333444556E-2</v>
      </c>
      <c r="S1477" s="86">
        <v>0</v>
      </c>
      <c r="T1477" s="86">
        <v>0.82</v>
      </c>
      <c r="U1477" s="88">
        <v>3.6218761318362901E-2</v>
      </c>
      <c r="V1477" s="89">
        <v>4.7300000000000004</v>
      </c>
      <c r="W1477" s="85">
        <v>63.574942474048399</v>
      </c>
      <c r="X1477" s="88"/>
      <c r="Y1477" s="85">
        <v>100</v>
      </c>
      <c r="Z1477" s="88">
        <v>100</v>
      </c>
      <c r="AA1477" s="85">
        <v>0.06</v>
      </c>
      <c r="AB1477" s="91">
        <v>0.05</v>
      </c>
      <c r="AC1477" s="86">
        <v>0.03</v>
      </c>
      <c r="AD1477" s="86">
        <v>0.01</v>
      </c>
      <c r="AE1477" s="86">
        <v>0</v>
      </c>
      <c r="AF1477" s="151">
        <v>27.514799264200001</v>
      </c>
      <c r="AG1477" s="150">
        <v>0</v>
      </c>
      <c r="AH1477" s="86">
        <v>2.2296E-2</v>
      </c>
      <c r="AI1477" s="88">
        <v>6.6084004030999996E-2</v>
      </c>
      <c r="AJ1477" s="152">
        <v>1.0900000000000001</v>
      </c>
      <c r="AK1477" s="153">
        <v>0</v>
      </c>
    </row>
    <row r="1478" spans="1:37" x14ac:dyDescent="0.2">
      <c r="A1478" s="149" t="s">
        <v>3196</v>
      </c>
      <c r="B1478" s="66" t="s">
        <v>3197</v>
      </c>
      <c r="C1478" s="67">
        <v>66</v>
      </c>
      <c r="D1478" s="84" t="s">
        <v>334</v>
      </c>
      <c r="E1478" s="85">
        <v>89.248869899064999</v>
      </c>
      <c r="F1478" s="91">
        <v>88.649451978450699</v>
      </c>
      <c r="G1478" s="86">
        <v>17.788098334262202</v>
      </c>
      <c r="H1478" s="86">
        <v>17.785621400705899</v>
      </c>
      <c r="I1478" s="86">
        <v>0</v>
      </c>
      <c r="J1478" s="86">
        <v>13.93</v>
      </c>
      <c r="K1478" s="87">
        <v>0</v>
      </c>
      <c r="L1478" s="150">
        <v>0.14000001623300001</v>
      </c>
      <c r="M1478" s="86">
        <v>9.6983216905968499E-3</v>
      </c>
      <c r="N1478" s="86">
        <v>88.904736881615506</v>
      </c>
      <c r="O1478" s="86">
        <v>4.4692737430167604</v>
      </c>
      <c r="P1478" s="86">
        <v>0.85699999999999998</v>
      </c>
      <c r="Q1478" s="88">
        <v>2.3256000000000001</v>
      </c>
      <c r="R1478" s="85">
        <v>0.12574097359439601</v>
      </c>
      <c r="S1478" s="86">
        <v>0</v>
      </c>
      <c r="T1478" s="86">
        <v>3.77</v>
      </c>
      <c r="U1478" s="88">
        <v>0.147377546597313</v>
      </c>
      <c r="V1478" s="89">
        <v>4.45</v>
      </c>
      <c r="W1478" s="85">
        <v>62.230155614241397</v>
      </c>
      <c r="X1478" s="88">
        <v>61.866666666699999</v>
      </c>
      <c r="Y1478" s="85">
        <v>100</v>
      </c>
      <c r="Z1478" s="88"/>
      <c r="AA1478" s="85">
        <v>7.0000000000000007E-2</v>
      </c>
      <c r="AB1478" s="91">
        <v>7.0000000000000007E-2</v>
      </c>
      <c r="AC1478" s="86">
        <v>0.04</v>
      </c>
      <c r="AD1478" s="86">
        <v>0.04</v>
      </c>
      <c r="AE1478" s="86">
        <v>0.02</v>
      </c>
      <c r="AF1478" s="151">
        <v>31.548299075900001</v>
      </c>
      <c r="AG1478" s="150">
        <v>0</v>
      </c>
      <c r="AH1478" s="86">
        <v>6.8528000000000006E-2</v>
      </c>
      <c r="AI1478" s="88">
        <v>7.7475986247E-2</v>
      </c>
      <c r="AJ1478" s="152">
        <v>1.19</v>
      </c>
      <c r="AK1478" s="153">
        <v>0</v>
      </c>
    </row>
    <row r="1479" spans="1:37" x14ac:dyDescent="0.2">
      <c r="A1479" s="149" t="s">
        <v>3198</v>
      </c>
      <c r="B1479" s="66" t="s">
        <v>3199</v>
      </c>
      <c r="C1479" s="67">
        <v>66</v>
      </c>
      <c r="D1479" s="84" t="s">
        <v>334</v>
      </c>
      <c r="E1479" s="85">
        <v>94.135111534492296</v>
      </c>
      <c r="F1479" s="91">
        <v>93.9644359768199</v>
      </c>
      <c r="G1479" s="86">
        <v>20.560450901008199</v>
      </c>
      <c r="H1479" s="86">
        <v>20.560450901008199</v>
      </c>
      <c r="I1479" s="86">
        <v>0</v>
      </c>
      <c r="J1479" s="86">
        <v>7.67</v>
      </c>
      <c r="K1479" s="87">
        <v>0</v>
      </c>
      <c r="L1479" s="150">
        <v>0.170000005308</v>
      </c>
      <c r="M1479" s="86">
        <v>1.61294213004078E-3</v>
      </c>
      <c r="N1479" s="86">
        <v>93.629853596435396</v>
      </c>
      <c r="O1479" s="86">
        <v>8.5677749360613795</v>
      </c>
      <c r="P1479" s="86">
        <v>0.191</v>
      </c>
      <c r="Q1479" s="88">
        <v>2.1522000000000001</v>
      </c>
      <c r="R1479" s="85">
        <v>1.9236318168702499E-2</v>
      </c>
      <c r="S1479" s="86">
        <v>0.1</v>
      </c>
      <c r="T1479" s="86">
        <v>3.07</v>
      </c>
      <c r="U1479" s="88">
        <v>2.77843931094705E-2</v>
      </c>
      <c r="V1479" s="89">
        <v>4.6100000000000003</v>
      </c>
      <c r="W1479" s="85">
        <v>70.922684444377197</v>
      </c>
      <c r="X1479" s="88">
        <v>72.2</v>
      </c>
      <c r="Y1479" s="85">
        <v>100</v>
      </c>
      <c r="Z1479" s="88"/>
      <c r="AA1479" s="85">
        <v>0.01</v>
      </c>
      <c r="AB1479" s="91">
        <v>0.01</v>
      </c>
      <c r="AC1479" s="86">
        <v>0</v>
      </c>
      <c r="AD1479" s="86">
        <v>0</v>
      </c>
      <c r="AE1479" s="86">
        <v>0</v>
      </c>
      <c r="AF1479" s="151">
        <v>73.795600121299998</v>
      </c>
      <c r="AG1479" s="150">
        <v>2.3572875086199999E-10</v>
      </c>
      <c r="AH1479" s="86">
        <v>5.9320999999999999E-2</v>
      </c>
      <c r="AI1479" s="88">
        <v>2.5489000438300002E-2</v>
      </c>
      <c r="AJ1479" s="152">
        <v>1.1200000000000001</v>
      </c>
      <c r="AK1479" s="153">
        <v>0</v>
      </c>
    </row>
    <row r="1480" spans="1:37" x14ac:dyDescent="0.2">
      <c r="A1480" s="149" t="s">
        <v>3200</v>
      </c>
      <c r="B1480" s="66" t="s">
        <v>3201</v>
      </c>
      <c r="C1480" s="67">
        <v>66</v>
      </c>
      <c r="D1480" s="84" t="s">
        <v>334</v>
      </c>
      <c r="E1480" s="85">
        <v>94.238816050270898</v>
      </c>
      <c r="F1480" s="91">
        <v>94.141915402798404</v>
      </c>
      <c r="G1480" s="86">
        <v>14.7465167153617</v>
      </c>
      <c r="H1480" s="86">
        <v>14.7435803321049</v>
      </c>
      <c r="I1480" s="86">
        <v>20.05</v>
      </c>
      <c r="J1480" s="86">
        <v>6.3</v>
      </c>
      <c r="K1480" s="87">
        <v>0</v>
      </c>
      <c r="L1480" s="150">
        <v>0.430000231294</v>
      </c>
      <c r="M1480" s="86">
        <v>7.4080608403363996E-4</v>
      </c>
      <c r="N1480" s="86">
        <v>95.185174105540298</v>
      </c>
      <c r="O1480" s="86">
        <v>5.93607305936073</v>
      </c>
      <c r="P1480" s="86">
        <v>5.2999999999999999E-2</v>
      </c>
      <c r="Q1480" s="88">
        <v>4.8449999999999998</v>
      </c>
      <c r="R1480" s="85">
        <v>2.5753283543651799E-2</v>
      </c>
      <c r="S1480" s="86">
        <v>0.5</v>
      </c>
      <c r="T1480" s="86">
        <v>4.0199999999999996</v>
      </c>
      <c r="U1480" s="88">
        <v>1.7618299540456E-2</v>
      </c>
      <c r="V1480" s="89">
        <v>4.8499999999999996</v>
      </c>
      <c r="W1480" s="85">
        <v>75.712573491916899</v>
      </c>
      <c r="X1480" s="88">
        <v>86.466666666699993</v>
      </c>
      <c r="Y1480" s="85">
        <v>100</v>
      </c>
      <c r="Z1480" s="88"/>
      <c r="AA1480" s="85">
        <v>0</v>
      </c>
      <c r="AB1480" s="91">
        <v>0</v>
      </c>
      <c r="AC1480" s="86">
        <v>0</v>
      </c>
      <c r="AD1480" s="86">
        <v>0</v>
      </c>
      <c r="AE1480" s="86">
        <v>0</v>
      </c>
      <c r="AF1480" s="151">
        <v>3.48009989519</v>
      </c>
      <c r="AG1480" s="150">
        <v>1.1915554734899999E-11</v>
      </c>
      <c r="AH1480" s="86">
        <v>2.6748999999999998E-2</v>
      </c>
      <c r="AI1480" s="88">
        <v>1.6463075721399999E-8</v>
      </c>
      <c r="AJ1480" s="152">
        <v>1.1000000000000001</v>
      </c>
      <c r="AK1480" s="153">
        <v>0</v>
      </c>
    </row>
    <row r="1481" spans="1:37" x14ac:dyDescent="0.2">
      <c r="A1481" s="149" t="s">
        <v>3202</v>
      </c>
      <c r="B1481" s="66" t="s">
        <v>3203</v>
      </c>
      <c r="C1481" s="67">
        <v>66</v>
      </c>
      <c r="D1481" s="84" t="s">
        <v>334</v>
      </c>
      <c r="E1481" s="85">
        <v>84.003765221742995</v>
      </c>
      <c r="F1481" s="91">
        <v>83.789290565498206</v>
      </c>
      <c r="G1481" s="86">
        <v>18.640230679407999</v>
      </c>
      <c r="H1481" s="86">
        <v>18.566356075590399</v>
      </c>
      <c r="I1481" s="86">
        <v>12.36</v>
      </c>
      <c r="J1481" s="86">
        <v>9.25</v>
      </c>
      <c r="K1481" s="87">
        <v>0</v>
      </c>
      <c r="L1481" s="150">
        <v>0.59000007879600003</v>
      </c>
      <c r="M1481" s="86">
        <v>0</v>
      </c>
      <c r="N1481" s="86">
        <v>82.460414129110802</v>
      </c>
      <c r="O1481" s="86">
        <v>0.49549549549549499</v>
      </c>
      <c r="P1481" s="86">
        <v>0.122</v>
      </c>
      <c r="Q1481" s="88">
        <v>4.4615999999999998</v>
      </c>
      <c r="R1481" s="85">
        <v>0</v>
      </c>
      <c r="S1481" s="86">
        <v>0.6</v>
      </c>
      <c r="T1481" s="86">
        <v>3.46</v>
      </c>
      <c r="U1481" s="88">
        <v>1.9064413888425499E-2</v>
      </c>
      <c r="V1481" s="89">
        <v>4.6900000000000004</v>
      </c>
      <c r="W1481" s="85">
        <v>78.676497803271801</v>
      </c>
      <c r="X1481" s="88">
        <v>84.066666666700002</v>
      </c>
      <c r="Y1481" s="85">
        <v>100</v>
      </c>
      <c r="Z1481" s="88"/>
      <c r="AA1481" s="85">
        <v>0</v>
      </c>
      <c r="AB1481" s="91">
        <v>0</v>
      </c>
      <c r="AC1481" s="86">
        <v>0</v>
      </c>
      <c r="AD1481" s="86">
        <v>0.02</v>
      </c>
      <c r="AE1481" s="86">
        <v>0</v>
      </c>
      <c r="AF1481" s="151">
        <v>6.0224665361600005E-4</v>
      </c>
      <c r="AG1481" s="150">
        <v>5.2204112447600004E-10</v>
      </c>
      <c r="AH1481" s="86">
        <v>4.7341000000000001E-2</v>
      </c>
      <c r="AI1481" s="88">
        <v>3.0480011475499998E-2</v>
      </c>
      <c r="AJ1481" s="152">
        <v>1.0900000000000001</v>
      </c>
      <c r="AK1481" s="153">
        <v>0</v>
      </c>
    </row>
    <row r="1482" spans="1:37" x14ac:dyDescent="0.2">
      <c r="A1482" s="149" t="s">
        <v>3204</v>
      </c>
      <c r="B1482" s="66" t="s">
        <v>3205</v>
      </c>
      <c r="C1482" s="67">
        <v>66</v>
      </c>
      <c r="D1482" s="84" t="s">
        <v>334</v>
      </c>
      <c r="E1482" s="85">
        <v>84.404687434838806</v>
      </c>
      <c r="F1482" s="91">
        <v>84.317110805287996</v>
      </c>
      <c r="G1482" s="86">
        <v>14.340881604737501</v>
      </c>
      <c r="H1482" s="86">
        <v>14.334209099628801</v>
      </c>
      <c r="I1482" s="86">
        <v>29.6</v>
      </c>
      <c r="J1482" s="86">
        <v>12.58</v>
      </c>
      <c r="K1482" s="87">
        <v>0</v>
      </c>
      <c r="L1482" s="150">
        <v>1.59999964179</v>
      </c>
      <c r="M1482" s="86">
        <v>0</v>
      </c>
      <c r="N1482" s="86">
        <v>83.317720269659901</v>
      </c>
      <c r="O1482" s="86">
        <v>2.0072992700729899</v>
      </c>
      <c r="P1482" s="86">
        <v>0.13700000000000001</v>
      </c>
      <c r="Q1482" s="88">
        <v>4.6985999999999999</v>
      </c>
      <c r="R1482" s="85">
        <v>0</v>
      </c>
      <c r="S1482" s="86">
        <v>1.2</v>
      </c>
      <c r="T1482" s="86">
        <v>4.68</v>
      </c>
      <c r="U1482" s="88">
        <v>3.4196588681763201E-2</v>
      </c>
      <c r="V1482" s="89">
        <v>4.6399999999999997</v>
      </c>
      <c r="W1482" s="85">
        <v>79.267511963383001</v>
      </c>
      <c r="X1482" s="88">
        <v>87.3</v>
      </c>
      <c r="Y1482" s="85">
        <v>100</v>
      </c>
      <c r="Z1482" s="88"/>
      <c r="AA1482" s="85">
        <v>0</v>
      </c>
      <c r="AB1482" s="91">
        <v>0</v>
      </c>
      <c r="AC1482" s="86">
        <v>0</v>
      </c>
      <c r="AD1482" s="86">
        <v>0</v>
      </c>
      <c r="AE1482" s="86">
        <v>0</v>
      </c>
      <c r="AF1482" s="151">
        <v>5.5020981551899997</v>
      </c>
      <c r="AG1482" s="150">
        <v>5.2023564307199998E-10</v>
      </c>
      <c r="AH1482" s="86">
        <v>9.1439000000000006E-2</v>
      </c>
      <c r="AI1482" s="88">
        <v>0.105344948358</v>
      </c>
      <c r="AJ1482" s="152">
        <v>1.1599999999999999</v>
      </c>
      <c r="AK1482" s="153">
        <v>0</v>
      </c>
    </row>
    <row r="1483" spans="1:37" x14ac:dyDescent="0.2">
      <c r="A1483" s="149" t="s">
        <v>3206</v>
      </c>
      <c r="B1483" s="66" t="s">
        <v>3207</v>
      </c>
      <c r="C1483" s="67">
        <v>66</v>
      </c>
      <c r="D1483" s="84" t="s">
        <v>334</v>
      </c>
      <c r="E1483" s="85">
        <v>83.227420894932706</v>
      </c>
      <c r="F1483" s="91">
        <v>83.110533074314304</v>
      </c>
      <c r="G1483" s="86">
        <v>14.039708932863601</v>
      </c>
      <c r="H1483" s="86">
        <v>14.0298310888677</v>
      </c>
      <c r="I1483" s="86">
        <v>10.84</v>
      </c>
      <c r="J1483" s="86">
        <v>16.489999999999998</v>
      </c>
      <c r="K1483" s="87">
        <v>0</v>
      </c>
      <c r="L1483" s="150">
        <v>2.0799999777</v>
      </c>
      <c r="M1483" s="86">
        <v>0</v>
      </c>
      <c r="N1483" s="86">
        <v>81.428359463870606</v>
      </c>
      <c r="O1483" s="86">
        <v>0.421686746987952</v>
      </c>
      <c r="P1483" s="86">
        <v>0.14299999999999999</v>
      </c>
      <c r="Q1483" s="88">
        <v>6.0913000000000004</v>
      </c>
      <c r="R1483" s="85">
        <v>0</v>
      </c>
      <c r="S1483" s="86">
        <v>0.4</v>
      </c>
      <c r="T1483" s="86">
        <v>5.18</v>
      </c>
      <c r="U1483" s="88">
        <v>9.0546903295907297E-2</v>
      </c>
      <c r="V1483" s="89">
        <v>4.5999999999999996</v>
      </c>
      <c r="W1483" s="85">
        <v>78.595691296920094</v>
      </c>
      <c r="X1483" s="88">
        <v>80.566666666700002</v>
      </c>
      <c r="Y1483" s="85">
        <v>100</v>
      </c>
      <c r="Z1483" s="88"/>
      <c r="AA1483" s="85">
        <v>0</v>
      </c>
      <c r="AB1483" s="91">
        <v>0</v>
      </c>
      <c r="AC1483" s="86">
        <v>0</v>
      </c>
      <c r="AD1483" s="86">
        <v>0</v>
      </c>
      <c r="AE1483" s="86">
        <v>0</v>
      </c>
      <c r="AF1483" s="151">
        <v>1.10375600639E-8</v>
      </c>
      <c r="AG1483" s="150">
        <v>2.2419890720599999E-11</v>
      </c>
      <c r="AH1483" s="86">
        <v>6.0918E-2</v>
      </c>
      <c r="AI1483" s="88">
        <v>5.6878001621700001E-2</v>
      </c>
      <c r="AJ1483" s="152">
        <v>1.1200000000000001</v>
      </c>
      <c r="AK1483" s="153">
        <v>0</v>
      </c>
    </row>
    <row r="1484" spans="1:37" x14ac:dyDescent="0.2">
      <c r="A1484" s="149" t="s">
        <v>3208</v>
      </c>
      <c r="B1484" s="66" t="s">
        <v>3209</v>
      </c>
      <c r="C1484" s="67">
        <v>66</v>
      </c>
      <c r="D1484" s="84" t="s">
        <v>334</v>
      </c>
      <c r="E1484" s="85">
        <v>82.913107511045695</v>
      </c>
      <c r="F1484" s="91">
        <v>82.548846342660795</v>
      </c>
      <c r="G1484" s="86">
        <v>17.423662248404501</v>
      </c>
      <c r="H1484" s="86">
        <v>17.353951890034399</v>
      </c>
      <c r="I1484" s="86">
        <v>36.58</v>
      </c>
      <c r="J1484" s="86">
        <v>16.18</v>
      </c>
      <c r="K1484" s="87">
        <v>0</v>
      </c>
      <c r="L1484" s="150">
        <v>0.779970602874</v>
      </c>
      <c r="M1484" s="86">
        <v>0</v>
      </c>
      <c r="N1484" s="86">
        <v>80.970929315241406</v>
      </c>
      <c r="O1484" s="86">
        <v>1.77392739273927</v>
      </c>
      <c r="P1484" s="86">
        <v>0.253</v>
      </c>
      <c r="Q1484" s="88">
        <v>6.9382999999999999</v>
      </c>
      <c r="R1484" s="85">
        <v>0</v>
      </c>
      <c r="S1484" s="86">
        <v>0.4</v>
      </c>
      <c r="T1484" s="86">
        <v>4.6500000000000004</v>
      </c>
      <c r="U1484" s="88">
        <v>3.4364261168384903E-2</v>
      </c>
      <c r="V1484" s="89">
        <v>4.58</v>
      </c>
      <c r="W1484" s="85">
        <v>78.975941062934595</v>
      </c>
      <c r="X1484" s="88">
        <v>80.5</v>
      </c>
      <c r="Y1484" s="85">
        <v>63.680000000000007</v>
      </c>
      <c r="Z1484" s="88"/>
      <c r="AA1484" s="85">
        <v>0</v>
      </c>
      <c r="AB1484" s="91">
        <v>0</v>
      </c>
      <c r="AC1484" s="86">
        <v>0</v>
      </c>
      <c r="AD1484" s="86">
        <v>0</v>
      </c>
      <c r="AE1484" s="86">
        <v>0</v>
      </c>
      <c r="AF1484" s="151">
        <v>2.8530775870400001E-4</v>
      </c>
      <c r="AG1484" s="150">
        <v>6.7588133037599996E-11</v>
      </c>
      <c r="AH1484" s="86">
        <v>0.10198400000000001</v>
      </c>
      <c r="AI1484" s="88">
        <v>3.113682609E-2</v>
      </c>
      <c r="AJ1484" s="152">
        <v>1.07</v>
      </c>
      <c r="AK1484" s="153">
        <v>0</v>
      </c>
    </row>
    <row r="1485" spans="1:37" x14ac:dyDescent="0.2">
      <c r="A1485" s="149" t="s">
        <v>3210</v>
      </c>
      <c r="B1485" s="66" t="s">
        <v>3211</v>
      </c>
      <c r="C1485" s="67">
        <v>66</v>
      </c>
      <c r="D1485" s="84" t="s">
        <v>334</v>
      </c>
      <c r="E1485" s="85">
        <v>82.578087292284394</v>
      </c>
      <c r="F1485" s="91">
        <v>82.291939598703706</v>
      </c>
      <c r="G1485" s="86">
        <v>11.272840102047899</v>
      </c>
      <c r="H1485" s="86">
        <v>11.2542232641522</v>
      </c>
      <c r="I1485" s="86">
        <v>123.25</v>
      </c>
      <c r="J1485" s="86">
        <v>39.26</v>
      </c>
      <c r="K1485" s="87">
        <v>7.7000000000000002E-3</v>
      </c>
      <c r="L1485" s="150">
        <v>1.4199999569299999</v>
      </c>
      <c r="M1485" s="86">
        <v>0</v>
      </c>
      <c r="N1485" s="86">
        <v>80.995540806802893</v>
      </c>
      <c r="O1485" s="86">
        <v>6.2353998203054797</v>
      </c>
      <c r="P1485" s="86">
        <v>0.77500000000000002</v>
      </c>
      <c r="Q1485" s="88">
        <v>4.9492000000000003</v>
      </c>
      <c r="R1485" s="85">
        <v>0</v>
      </c>
      <c r="S1485" s="86">
        <v>0.5</v>
      </c>
      <c r="T1485" s="86">
        <v>6.31</v>
      </c>
      <c r="U1485" s="88">
        <v>0.189615941529339</v>
      </c>
      <c r="V1485" s="89">
        <v>4.58</v>
      </c>
      <c r="W1485" s="85">
        <v>76.099196388899699</v>
      </c>
      <c r="X1485" s="88">
        <v>87.466666666699993</v>
      </c>
      <c r="Y1485" s="85">
        <v>75.639999999999986</v>
      </c>
      <c r="Z1485" s="88"/>
      <c r="AA1485" s="85">
        <v>0</v>
      </c>
      <c r="AB1485" s="91">
        <v>0</v>
      </c>
      <c r="AC1485" s="86">
        <v>0</v>
      </c>
      <c r="AD1485" s="86">
        <v>0</v>
      </c>
      <c r="AE1485" s="86">
        <v>0</v>
      </c>
      <c r="AF1485" s="151">
        <v>0.53470009321</v>
      </c>
      <c r="AG1485" s="150">
        <v>2.5949996400500002E-3</v>
      </c>
      <c r="AH1485" s="86">
        <v>0.34900900000000001</v>
      </c>
      <c r="AI1485" s="88">
        <v>0.20872498902200001</v>
      </c>
      <c r="AJ1485" s="152">
        <v>1.2</v>
      </c>
      <c r="AK1485" s="153">
        <v>0</v>
      </c>
    </row>
    <row r="1486" spans="1:37" x14ac:dyDescent="0.2">
      <c r="A1486" s="149" t="s">
        <v>3212</v>
      </c>
      <c r="B1486" s="66" t="s">
        <v>3213</v>
      </c>
      <c r="C1486" s="67">
        <v>66</v>
      </c>
      <c r="D1486" s="84" t="s">
        <v>334</v>
      </c>
      <c r="E1486" s="85">
        <v>85.850314700567097</v>
      </c>
      <c r="F1486" s="91">
        <v>85.850314700567097</v>
      </c>
      <c r="G1486" s="86">
        <v>15.933196236056601</v>
      </c>
      <c r="H1486" s="86">
        <v>15.933196236056601</v>
      </c>
      <c r="I1486" s="86">
        <v>26.41</v>
      </c>
      <c r="J1486" s="86">
        <v>21.32</v>
      </c>
      <c r="K1486" s="87">
        <v>0</v>
      </c>
      <c r="L1486" s="150">
        <v>0.42000025077199998</v>
      </c>
      <c r="M1486" s="86">
        <v>0</v>
      </c>
      <c r="N1486" s="86">
        <v>84.874096453227807</v>
      </c>
      <c r="O1486" s="86">
        <v>12.596057467424</v>
      </c>
      <c r="P1486" s="86">
        <v>0.16</v>
      </c>
      <c r="Q1486" s="88">
        <v>5.0130999999999997</v>
      </c>
      <c r="R1486" s="85">
        <v>0</v>
      </c>
      <c r="S1486" s="86">
        <v>0.5</v>
      </c>
      <c r="T1486" s="86">
        <v>5.63</v>
      </c>
      <c r="U1486" s="88">
        <v>3.3651149747616398E-2</v>
      </c>
      <c r="V1486" s="89">
        <v>4.72</v>
      </c>
      <c r="W1486" s="85">
        <v>78.582765256111799</v>
      </c>
      <c r="X1486" s="88">
        <v>89.133333333300001</v>
      </c>
      <c r="Y1486" s="85">
        <v>100</v>
      </c>
      <c r="Z1486" s="88"/>
      <c r="AA1486" s="85">
        <v>0.13</v>
      </c>
      <c r="AB1486" s="91">
        <v>0.13</v>
      </c>
      <c r="AC1486" s="86">
        <v>0.01</v>
      </c>
      <c r="AD1486" s="86">
        <v>0.01</v>
      </c>
      <c r="AE1486" s="86">
        <v>0</v>
      </c>
      <c r="AF1486" s="151">
        <v>4.8035607412400001E-7</v>
      </c>
      <c r="AG1486" s="150">
        <v>5.4329118353000001E-11</v>
      </c>
      <c r="AH1486" s="86">
        <v>0.103454</v>
      </c>
      <c r="AI1486" s="88">
        <v>3.5447014312299997E-2</v>
      </c>
      <c r="AJ1486" s="152">
        <v>1.2</v>
      </c>
      <c r="AK1486" s="153">
        <v>0</v>
      </c>
    </row>
    <row r="1487" spans="1:37" x14ac:dyDescent="0.2">
      <c r="A1487" s="149" t="s">
        <v>3214</v>
      </c>
      <c r="B1487" s="66" t="s">
        <v>3215</v>
      </c>
      <c r="C1487" s="67">
        <v>66</v>
      </c>
      <c r="D1487" s="84" t="s">
        <v>334</v>
      </c>
      <c r="E1487" s="85">
        <v>73.646861328721101</v>
      </c>
      <c r="F1487" s="91">
        <v>73.537491097771905</v>
      </c>
      <c r="G1487" s="86">
        <v>15.993488656017901</v>
      </c>
      <c r="H1487" s="86">
        <v>15.9858581747889</v>
      </c>
      <c r="I1487" s="86">
        <v>36.39</v>
      </c>
      <c r="J1487" s="86">
        <v>16.34</v>
      </c>
      <c r="K1487" s="87">
        <v>0</v>
      </c>
      <c r="L1487" s="150">
        <v>0.28000026063200001</v>
      </c>
      <c r="M1487" s="86">
        <v>0</v>
      </c>
      <c r="N1487" s="86">
        <v>72.445971235932006</v>
      </c>
      <c r="O1487" s="86">
        <v>7.83348254252462</v>
      </c>
      <c r="P1487" s="86">
        <v>0.20499999999999999</v>
      </c>
      <c r="Q1487" s="88">
        <v>3.3348</v>
      </c>
      <c r="R1487" s="85">
        <v>0</v>
      </c>
      <c r="S1487" s="86">
        <v>1.1000000000000001</v>
      </c>
      <c r="T1487" s="86">
        <v>5.51</v>
      </c>
      <c r="U1487" s="88">
        <v>0.22637094312747999</v>
      </c>
      <c r="V1487" s="89">
        <v>4.59</v>
      </c>
      <c r="W1487" s="85">
        <v>78.451533576777507</v>
      </c>
      <c r="X1487" s="88">
        <v>85.533333333300007</v>
      </c>
      <c r="Y1487" s="85">
        <v>100</v>
      </c>
      <c r="Z1487" s="88"/>
      <c r="AA1487" s="85">
        <v>0.04</v>
      </c>
      <c r="AB1487" s="91">
        <v>0.04</v>
      </c>
      <c r="AC1487" s="86">
        <v>0</v>
      </c>
      <c r="AD1487" s="86">
        <v>0</v>
      </c>
      <c r="AE1487" s="86">
        <v>0</v>
      </c>
      <c r="AF1487" s="151">
        <v>3.1833893966599998E-7</v>
      </c>
      <c r="AG1487" s="150">
        <v>0</v>
      </c>
      <c r="AH1487" s="86">
        <v>3.9364999999999997E-2</v>
      </c>
      <c r="AI1487" s="88">
        <v>4.4842993866599998E-2</v>
      </c>
      <c r="AJ1487" s="152">
        <v>1.38</v>
      </c>
      <c r="AK1487" s="153">
        <v>0</v>
      </c>
    </row>
    <row r="1488" spans="1:37" x14ac:dyDescent="0.2">
      <c r="A1488" s="149" t="s">
        <v>3216</v>
      </c>
      <c r="B1488" s="66" t="s">
        <v>3217</v>
      </c>
      <c r="C1488" s="67">
        <v>66</v>
      </c>
      <c r="D1488" s="84" t="s">
        <v>334</v>
      </c>
      <c r="E1488" s="85">
        <v>62.140170872322102</v>
      </c>
      <c r="F1488" s="91">
        <v>61.923851672504597</v>
      </c>
      <c r="G1488" s="86">
        <v>12.7747402681167</v>
      </c>
      <c r="H1488" s="86">
        <v>12.7558867598758</v>
      </c>
      <c r="I1488" s="86">
        <v>317.20999999999998</v>
      </c>
      <c r="J1488" s="86">
        <v>273.04000000000002</v>
      </c>
      <c r="K1488" s="87">
        <v>0</v>
      </c>
      <c r="L1488" s="150">
        <v>0.51000000103700005</v>
      </c>
      <c r="M1488" s="86">
        <v>1.4049016834336001E-2</v>
      </c>
      <c r="N1488" s="86">
        <v>61.3062919195145</v>
      </c>
      <c r="O1488" s="86">
        <v>2.9339853300733498</v>
      </c>
      <c r="P1488" s="86">
        <v>6.0540000000000003</v>
      </c>
      <c r="Q1488" s="88">
        <v>7.6406000000000001</v>
      </c>
      <c r="R1488" s="85">
        <v>9.3632958801498106E-2</v>
      </c>
      <c r="S1488" s="86">
        <v>3.6</v>
      </c>
      <c r="T1488" s="86">
        <v>7.98</v>
      </c>
      <c r="U1488" s="88">
        <v>2.1711303174335401</v>
      </c>
      <c r="V1488" s="89">
        <v>3.68</v>
      </c>
      <c r="W1488" s="85">
        <v>41.534463629201397</v>
      </c>
      <c r="X1488" s="88">
        <v>33.5</v>
      </c>
      <c r="Y1488" s="85">
        <v>13.459999999999994</v>
      </c>
      <c r="Z1488" s="88">
        <v>-100</v>
      </c>
      <c r="AA1488" s="85">
        <v>0.2</v>
      </c>
      <c r="AB1488" s="91">
        <v>0.33</v>
      </c>
      <c r="AC1488" s="86">
        <v>0.02</v>
      </c>
      <c r="AD1488" s="86">
        <v>0.04</v>
      </c>
      <c r="AE1488" s="86">
        <v>0</v>
      </c>
      <c r="AF1488" s="151">
        <v>15.7543000784</v>
      </c>
      <c r="AG1488" s="150">
        <v>1.73999972482E-4</v>
      </c>
      <c r="AH1488" s="86">
        <v>1.6717390000000001</v>
      </c>
      <c r="AI1488" s="88">
        <v>0.769427878708</v>
      </c>
      <c r="AJ1488" s="152">
        <v>1.59</v>
      </c>
      <c r="AK1488" s="153">
        <v>3</v>
      </c>
    </row>
    <row r="1489" spans="1:37" x14ac:dyDescent="0.2">
      <c r="A1489" s="149" t="s">
        <v>3218</v>
      </c>
      <c r="B1489" s="66" t="s">
        <v>3219</v>
      </c>
      <c r="C1489" s="67">
        <v>66</v>
      </c>
      <c r="D1489" s="84" t="s">
        <v>334</v>
      </c>
      <c r="E1489" s="85">
        <v>78.071376630244899</v>
      </c>
      <c r="F1489" s="91">
        <v>77.449026811094598</v>
      </c>
      <c r="G1489" s="86">
        <v>16.0809904711538</v>
      </c>
      <c r="H1489" s="86">
        <v>15.871336966068201</v>
      </c>
      <c r="I1489" s="86">
        <v>102.45</v>
      </c>
      <c r="J1489" s="86">
        <v>55.02</v>
      </c>
      <c r="K1489" s="87">
        <v>0</v>
      </c>
      <c r="L1489" s="150">
        <v>1.07000002883</v>
      </c>
      <c r="M1489" s="86">
        <v>6.46403132161624E-3</v>
      </c>
      <c r="N1489" s="86">
        <v>77.093932249658806</v>
      </c>
      <c r="O1489" s="86">
        <v>2.5874815179891599</v>
      </c>
      <c r="P1489" s="86">
        <v>0.74</v>
      </c>
      <c r="Q1489" s="88">
        <v>6.3483999999999998</v>
      </c>
      <c r="R1489" s="85">
        <v>3.3046926635822899E-2</v>
      </c>
      <c r="S1489" s="86">
        <v>3.5</v>
      </c>
      <c r="T1489" s="86">
        <v>5.54</v>
      </c>
      <c r="U1489" s="88">
        <v>0.21059789024355699</v>
      </c>
      <c r="V1489" s="89">
        <v>4.3600000000000003</v>
      </c>
      <c r="W1489" s="85">
        <v>62.302533478009401</v>
      </c>
      <c r="X1489" s="88">
        <v>55.066666666700002</v>
      </c>
      <c r="Y1489" s="85">
        <v>73.699999999999989</v>
      </c>
      <c r="Z1489" s="88"/>
      <c r="AA1489" s="85">
        <v>0</v>
      </c>
      <c r="AB1489" s="91">
        <v>0</v>
      </c>
      <c r="AC1489" s="86">
        <v>0</v>
      </c>
      <c r="AD1489" s="86">
        <v>0</v>
      </c>
      <c r="AE1489" s="86">
        <v>0.03</v>
      </c>
      <c r="AF1489" s="151">
        <v>1.4143999624100001</v>
      </c>
      <c r="AG1489" s="150">
        <v>0</v>
      </c>
      <c r="AH1489" s="86">
        <v>0.35314899999999999</v>
      </c>
      <c r="AI1489" s="88">
        <v>0.183743984148</v>
      </c>
      <c r="AJ1489" s="152">
        <v>1.26</v>
      </c>
      <c r="AK1489" s="153">
        <v>0</v>
      </c>
    </row>
    <row r="1490" spans="1:37" x14ac:dyDescent="0.2">
      <c r="A1490" s="149" t="s">
        <v>3220</v>
      </c>
      <c r="B1490" s="66" t="s">
        <v>3221</v>
      </c>
      <c r="C1490" s="67">
        <v>66</v>
      </c>
      <c r="D1490" s="84" t="s">
        <v>334</v>
      </c>
      <c r="E1490" s="85">
        <v>74.627664599011297</v>
      </c>
      <c r="F1490" s="91">
        <v>74.515360475245899</v>
      </c>
      <c r="G1490" s="86">
        <v>13.0608646367959</v>
      </c>
      <c r="H1490" s="86">
        <v>13.029377499291501</v>
      </c>
      <c r="I1490" s="86">
        <v>68.2</v>
      </c>
      <c r="J1490" s="86">
        <v>36.65</v>
      </c>
      <c r="K1490" s="87">
        <v>0</v>
      </c>
      <c r="L1490" s="150">
        <v>1.9399995565699999</v>
      </c>
      <c r="M1490" s="86">
        <v>0</v>
      </c>
      <c r="N1490" s="86">
        <v>73.152185360716203</v>
      </c>
      <c r="O1490" s="86">
        <v>4.6349294988133503</v>
      </c>
      <c r="P1490" s="86">
        <v>0.50800000000000001</v>
      </c>
      <c r="Q1490" s="88">
        <v>4.8979999999999997</v>
      </c>
      <c r="R1490" s="85">
        <v>0</v>
      </c>
      <c r="S1490" s="86">
        <v>3</v>
      </c>
      <c r="T1490" s="86">
        <v>5.94</v>
      </c>
      <c r="U1490" s="88">
        <v>8.2916128761401003E-2</v>
      </c>
      <c r="V1490" s="89">
        <v>4.57</v>
      </c>
      <c r="W1490" s="85">
        <v>64.420285298687205</v>
      </c>
      <c r="X1490" s="88">
        <v>62.3</v>
      </c>
      <c r="Y1490" s="85"/>
      <c r="Z1490" s="88"/>
      <c r="AA1490" s="85">
        <v>0</v>
      </c>
      <c r="AB1490" s="91">
        <v>0</v>
      </c>
      <c r="AC1490" s="86">
        <v>0</v>
      </c>
      <c r="AD1490" s="86">
        <v>0</v>
      </c>
      <c r="AE1490" s="86">
        <v>0.02</v>
      </c>
      <c r="AF1490" s="151">
        <v>0.90690157764900003</v>
      </c>
      <c r="AG1490" s="150">
        <v>1.75831839528E-11</v>
      </c>
      <c r="AH1490" s="86">
        <v>0.21282699999999999</v>
      </c>
      <c r="AI1490" s="88">
        <v>0.14864607294400001</v>
      </c>
      <c r="AJ1490" s="152">
        <v>1.39</v>
      </c>
      <c r="AK1490" s="153">
        <v>0</v>
      </c>
    </row>
    <row r="1491" spans="1:37" x14ac:dyDescent="0.2">
      <c r="A1491" s="149" t="s">
        <v>3222</v>
      </c>
      <c r="B1491" s="66" t="s">
        <v>3223</v>
      </c>
      <c r="C1491" s="67">
        <v>66</v>
      </c>
      <c r="D1491" s="84" t="s">
        <v>334</v>
      </c>
      <c r="E1491" s="85">
        <v>74.405200433369401</v>
      </c>
      <c r="F1491" s="91">
        <v>74.201516793066105</v>
      </c>
      <c r="G1491" s="86">
        <v>12.3582520765619</v>
      </c>
      <c r="H1491" s="86">
        <v>12.3091368725172</v>
      </c>
      <c r="I1491" s="86">
        <v>95.27</v>
      </c>
      <c r="J1491" s="86">
        <v>44.35</v>
      </c>
      <c r="K1491" s="87">
        <v>0</v>
      </c>
      <c r="L1491" s="150">
        <v>2.0500000152100002</v>
      </c>
      <c r="M1491" s="86">
        <v>0</v>
      </c>
      <c r="N1491" s="86">
        <v>72.528141162153901</v>
      </c>
      <c r="O1491" s="86">
        <v>4.1978670297254403</v>
      </c>
      <c r="P1491" s="86">
        <v>0.32900000000000001</v>
      </c>
      <c r="Q1491" s="88">
        <v>4.125</v>
      </c>
      <c r="R1491" s="85">
        <v>0</v>
      </c>
      <c r="S1491" s="86">
        <v>0.7</v>
      </c>
      <c r="T1491" s="86">
        <v>6.76</v>
      </c>
      <c r="U1491" s="88">
        <v>0.13289996388587899</v>
      </c>
      <c r="V1491" s="89">
        <v>4.3600000000000003</v>
      </c>
      <c r="W1491" s="85">
        <v>62.021122882565997</v>
      </c>
      <c r="X1491" s="88">
        <v>58.2</v>
      </c>
      <c r="Y1491" s="85">
        <v>100</v>
      </c>
      <c r="Z1491" s="88"/>
      <c r="AA1491" s="85">
        <v>0</v>
      </c>
      <c r="AB1491" s="91">
        <v>0</v>
      </c>
      <c r="AC1491" s="86">
        <v>0</v>
      </c>
      <c r="AD1491" s="86">
        <v>0</v>
      </c>
      <c r="AE1491" s="86">
        <v>0</v>
      </c>
      <c r="AF1491" s="151">
        <v>7.9850248675400001E-8</v>
      </c>
      <c r="AG1491" s="150">
        <v>6.7404101209800006E-11</v>
      </c>
      <c r="AH1491" s="86">
        <v>0.18758</v>
      </c>
      <c r="AI1491" s="88">
        <v>0.25779198461500002</v>
      </c>
      <c r="AJ1491" s="152">
        <v>1.37</v>
      </c>
      <c r="AK1491" s="153">
        <v>0</v>
      </c>
    </row>
    <row r="1492" spans="1:37" x14ac:dyDescent="0.2">
      <c r="A1492" s="149" t="s">
        <v>3224</v>
      </c>
      <c r="B1492" s="66" t="s">
        <v>3225</v>
      </c>
      <c r="C1492" s="67">
        <v>66</v>
      </c>
      <c r="D1492" s="84" t="s">
        <v>334</v>
      </c>
      <c r="E1492" s="85">
        <v>74.469543449755605</v>
      </c>
      <c r="F1492" s="91">
        <v>74.364246831167804</v>
      </c>
      <c r="G1492" s="86">
        <v>11.571701037072399</v>
      </c>
      <c r="H1492" s="86">
        <v>11.497198712599801</v>
      </c>
      <c r="I1492" s="86">
        <v>58.59</v>
      </c>
      <c r="J1492" s="86">
        <v>29.38</v>
      </c>
      <c r="K1492" s="87">
        <v>0</v>
      </c>
      <c r="L1492" s="150">
        <v>3.2599999285100001</v>
      </c>
      <c r="M1492" s="86">
        <v>0</v>
      </c>
      <c r="N1492" s="86">
        <v>72.951914071062703</v>
      </c>
      <c r="O1492" s="86">
        <v>7.1236368786290898</v>
      </c>
      <c r="P1492" s="86">
        <v>0.51100000000000001</v>
      </c>
      <c r="Q1492" s="88">
        <v>3.0131999999999999</v>
      </c>
      <c r="R1492" s="85">
        <v>0</v>
      </c>
      <c r="S1492" s="86">
        <v>0.9</v>
      </c>
      <c r="T1492" s="86">
        <v>5.5</v>
      </c>
      <c r="U1492" s="88">
        <v>0.238407438312075</v>
      </c>
      <c r="V1492" s="89">
        <v>4.49</v>
      </c>
      <c r="W1492" s="85">
        <v>63.0711040284585</v>
      </c>
      <c r="X1492" s="88">
        <v>66.633333333300001</v>
      </c>
      <c r="Y1492" s="85">
        <v>100</v>
      </c>
      <c r="Z1492" s="88"/>
      <c r="AA1492" s="85">
        <v>0</v>
      </c>
      <c r="AB1492" s="91">
        <v>0</v>
      </c>
      <c r="AC1492" s="86">
        <v>0</v>
      </c>
      <c r="AD1492" s="86">
        <v>0</v>
      </c>
      <c r="AE1492" s="86">
        <v>0.02</v>
      </c>
      <c r="AF1492" s="151">
        <v>2.6918000413200001</v>
      </c>
      <c r="AG1492" s="150">
        <v>3.3060001237100001E-3</v>
      </c>
      <c r="AH1492" s="86">
        <v>0.181945</v>
      </c>
      <c r="AI1492" s="88">
        <v>0.16972201845000001</v>
      </c>
      <c r="AJ1492" s="152">
        <v>1.47</v>
      </c>
      <c r="AK1492" s="153">
        <v>0</v>
      </c>
    </row>
    <row r="1493" spans="1:37" x14ac:dyDescent="0.2">
      <c r="A1493" s="149" t="s">
        <v>3226</v>
      </c>
      <c r="B1493" s="66" t="s">
        <v>3227</v>
      </c>
      <c r="C1493" s="67">
        <v>66</v>
      </c>
      <c r="D1493" s="84" t="s">
        <v>334</v>
      </c>
      <c r="E1493" s="85">
        <v>65.7329392936076</v>
      </c>
      <c r="F1493" s="91">
        <v>65.670276815730006</v>
      </c>
      <c r="G1493" s="86">
        <v>11.900790055295399</v>
      </c>
      <c r="H1493" s="86">
        <v>11.888934991913199</v>
      </c>
      <c r="I1493" s="86">
        <v>57.26</v>
      </c>
      <c r="J1493" s="86">
        <v>38.54</v>
      </c>
      <c r="K1493" s="87">
        <v>0</v>
      </c>
      <c r="L1493" s="150">
        <v>2.7800000002699998</v>
      </c>
      <c r="M1493" s="86">
        <v>8.9045090629852797E-4</v>
      </c>
      <c r="N1493" s="86">
        <v>63.686355420659503</v>
      </c>
      <c r="O1493" s="86">
        <v>7.4498963372494797</v>
      </c>
      <c r="P1493" s="86">
        <v>0.83099999999999996</v>
      </c>
      <c r="Q1493" s="88">
        <v>3.3401000000000001</v>
      </c>
      <c r="R1493" s="85">
        <v>2.4542888697999799E-2</v>
      </c>
      <c r="S1493" s="86">
        <v>0.9</v>
      </c>
      <c r="T1493" s="86">
        <v>6.09</v>
      </c>
      <c r="U1493" s="88">
        <v>0.22609299450433101</v>
      </c>
      <c r="V1493" s="89">
        <v>4.24</v>
      </c>
      <c r="W1493" s="85">
        <v>65.821851230694804</v>
      </c>
      <c r="X1493" s="88">
        <v>71.2</v>
      </c>
      <c r="Y1493" s="85">
        <v>100</v>
      </c>
      <c r="Z1493" s="88"/>
      <c r="AA1493" s="85">
        <v>0</v>
      </c>
      <c r="AB1493" s="91">
        <v>0</v>
      </c>
      <c r="AC1493" s="86">
        <v>0</v>
      </c>
      <c r="AD1493" s="86">
        <v>0</v>
      </c>
      <c r="AE1493" s="86">
        <v>0</v>
      </c>
      <c r="AF1493" s="151">
        <v>3.38560008929</v>
      </c>
      <c r="AG1493" s="150">
        <v>4.8439997523800002E-3</v>
      </c>
      <c r="AH1493" s="86">
        <v>0.27794400000000002</v>
      </c>
      <c r="AI1493" s="88">
        <v>0.25948698692200001</v>
      </c>
      <c r="AJ1493" s="152">
        <v>1.57</v>
      </c>
      <c r="AK1493" s="153">
        <v>0</v>
      </c>
    </row>
    <row r="1494" spans="1:37" x14ac:dyDescent="0.2">
      <c r="A1494" s="149" t="s">
        <v>3228</v>
      </c>
      <c r="B1494" s="66" t="s">
        <v>3229</v>
      </c>
      <c r="C1494" s="67">
        <v>66</v>
      </c>
      <c r="D1494" s="84" t="s">
        <v>334</v>
      </c>
      <c r="E1494" s="85">
        <v>57.800810102454101</v>
      </c>
      <c r="F1494" s="91">
        <v>57.7388610912557</v>
      </c>
      <c r="G1494" s="86">
        <v>8.6323564450798198</v>
      </c>
      <c r="H1494" s="86">
        <v>8.6323564450798198</v>
      </c>
      <c r="I1494" s="86">
        <v>122.4</v>
      </c>
      <c r="J1494" s="86">
        <v>65.319999999999993</v>
      </c>
      <c r="K1494" s="87">
        <v>0</v>
      </c>
      <c r="L1494" s="150">
        <v>2.8699999972199999</v>
      </c>
      <c r="M1494" s="86">
        <v>2.49813540132929E-5</v>
      </c>
      <c r="N1494" s="86">
        <v>55.629882695845403</v>
      </c>
      <c r="O1494" s="86">
        <v>4.6701799018717098</v>
      </c>
      <c r="P1494" s="86">
        <v>1.5349999999999999</v>
      </c>
      <c r="Q1494" s="88">
        <v>3.8121999999999998</v>
      </c>
      <c r="R1494" s="85">
        <v>1.96386488609584E-2</v>
      </c>
      <c r="S1494" s="86">
        <v>1.5</v>
      </c>
      <c r="T1494" s="86">
        <v>5.98</v>
      </c>
      <c r="U1494" s="88">
        <v>0.56826304503216596</v>
      </c>
      <c r="V1494" s="89">
        <v>4.04</v>
      </c>
      <c r="W1494" s="85">
        <v>61.6638816435783</v>
      </c>
      <c r="X1494" s="88">
        <v>73.733333333299996</v>
      </c>
      <c r="Y1494" s="85">
        <v>20.900000000000006</v>
      </c>
      <c r="Z1494" s="88"/>
      <c r="AA1494" s="85">
        <v>0</v>
      </c>
      <c r="AB1494" s="91">
        <v>0</v>
      </c>
      <c r="AC1494" s="86">
        <v>0</v>
      </c>
      <c r="AD1494" s="86">
        <v>0</v>
      </c>
      <c r="AE1494" s="86">
        <v>0</v>
      </c>
      <c r="AF1494" s="151">
        <v>2.1472001133499998</v>
      </c>
      <c r="AG1494" s="150">
        <v>5.1899995202799997E-4</v>
      </c>
      <c r="AH1494" s="86">
        <v>0.33719700000000002</v>
      </c>
      <c r="AI1494" s="88">
        <v>0.137825982836</v>
      </c>
      <c r="AJ1494" s="152">
        <v>1.5</v>
      </c>
      <c r="AK1494" s="153">
        <v>0</v>
      </c>
    </row>
    <row r="1495" spans="1:37" x14ac:dyDescent="0.2">
      <c r="A1495" s="149" t="s">
        <v>3230</v>
      </c>
      <c r="B1495" s="66" t="s">
        <v>3231</v>
      </c>
      <c r="C1495" s="67">
        <v>66</v>
      </c>
      <c r="D1495" s="84" t="s">
        <v>334</v>
      </c>
      <c r="E1495" s="85">
        <v>64.677868631503301</v>
      </c>
      <c r="F1495" s="91">
        <v>64.550274058765396</v>
      </c>
      <c r="G1495" s="86">
        <v>8.4149519273968902</v>
      </c>
      <c r="H1495" s="86">
        <v>8.4050678407763506</v>
      </c>
      <c r="I1495" s="86">
        <v>8.27</v>
      </c>
      <c r="J1495" s="86">
        <v>8.01</v>
      </c>
      <c r="K1495" s="87">
        <v>0</v>
      </c>
      <c r="L1495" s="150">
        <v>1.7399999647</v>
      </c>
      <c r="M1495" s="86">
        <v>0</v>
      </c>
      <c r="N1495" s="86">
        <v>61.792567403449098</v>
      </c>
      <c r="O1495" s="86">
        <v>2.2304304588720001</v>
      </c>
      <c r="P1495" s="86">
        <v>0.33200000000000002</v>
      </c>
      <c r="Q1495" s="88">
        <v>2.3163</v>
      </c>
      <c r="R1495" s="85">
        <v>0</v>
      </c>
      <c r="S1495" s="86">
        <v>0.6</v>
      </c>
      <c r="T1495" s="86">
        <v>5.03</v>
      </c>
      <c r="U1495" s="88">
        <v>0.335160391769251</v>
      </c>
      <c r="V1495" s="89">
        <v>4.2699999999999996</v>
      </c>
      <c r="W1495" s="85">
        <v>67.726375313607306</v>
      </c>
      <c r="X1495" s="88">
        <v>77.766666666700004</v>
      </c>
      <c r="Y1495" s="85">
        <v>100</v>
      </c>
      <c r="Z1495" s="88"/>
      <c r="AA1495" s="85">
        <v>0</v>
      </c>
      <c r="AB1495" s="91">
        <v>0</v>
      </c>
      <c r="AC1495" s="86">
        <v>0</v>
      </c>
      <c r="AD1495" s="86">
        <v>0</v>
      </c>
      <c r="AE1495" s="86">
        <v>0</v>
      </c>
      <c r="AF1495" s="151">
        <v>8.9905992323700001</v>
      </c>
      <c r="AG1495" s="150">
        <v>1.90299982285E-3</v>
      </c>
      <c r="AH1495" s="86">
        <v>5.4356000000000002E-2</v>
      </c>
      <c r="AI1495" s="88">
        <v>4.0621997610600001E-2</v>
      </c>
      <c r="AJ1495" s="152">
        <v>1.46</v>
      </c>
      <c r="AK1495" s="153">
        <v>0</v>
      </c>
    </row>
    <row r="1496" spans="1:37" x14ac:dyDescent="0.2">
      <c r="A1496" s="149" t="s">
        <v>3232</v>
      </c>
      <c r="B1496" s="66" t="s">
        <v>3233</v>
      </c>
      <c r="C1496" s="67">
        <v>66</v>
      </c>
      <c r="D1496" s="84" t="s">
        <v>334</v>
      </c>
      <c r="E1496" s="85">
        <v>72.040426527695203</v>
      </c>
      <c r="F1496" s="91">
        <v>71.973386290904003</v>
      </c>
      <c r="G1496" s="86">
        <v>11.3690122316809</v>
      </c>
      <c r="H1496" s="86">
        <v>11.334859658221299</v>
      </c>
      <c r="I1496" s="86">
        <v>37.770000000000003</v>
      </c>
      <c r="J1496" s="86">
        <v>13.39</v>
      </c>
      <c r="K1496" s="87">
        <v>0</v>
      </c>
      <c r="L1496" s="150">
        <v>2.2299997028699998</v>
      </c>
      <c r="M1496" s="86">
        <v>7.4788426836609205E-5</v>
      </c>
      <c r="N1496" s="86">
        <v>70.833014902560194</v>
      </c>
      <c r="O1496" s="86">
        <v>2.65078755282366</v>
      </c>
      <c r="P1496" s="86">
        <v>0.22600000000000001</v>
      </c>
      <c r="Q1496" s="88">
        <v>3.7526000000000002</v>
      </c>
      <c r="R1496" s="85">
        <v>1.9323671497584499E-2</v>
      </c>
      <c r="S1496" s="86">
        <v>0.9</v>
      </c>
      <c r="T1496" s="86">
        <v>4.9800000000000004</v>
      </c>
      <c r="U1496" s="88">
        <v>0.252982025627079</v>
      </c>
      <c r="V1496" s="89">
        <v>4.37</v>
      </c>
      <c r="W1496" s="85">
        <v>70.091282527140706</v>
      </c>
      <c r="X1496" s="88">
        <v>76.033333333300007</v>
      </c>
      <c r="Y1496" s="85">
        <v>40.639999999999986</v>
      </c>
      <c r="Z1496" s="88"/>
      <c r="AA1496" s="85">
        <v>0</v>
      </c>
      <c r="AB1496" s="91">
        <v>0</v>
      </c>
      <c r="AC1496" s="86">
        <v>0</v>
      </c>
      <c r="AD1496" s="86">
        <v>0</v>
      </c>
      <c r="AE1496" s="86">
        <v>0</v>
      </c>
      <c r="AF1496" s="151">
        <v>1.8127004630700001</v>
      </c>
      <c r="AG1496" s="150">
        <v>1.3373841372399999E-10</v>
      </c>
      <c r="AH1496" s="86">
        <v>6.4882999999999996E-2</v>
      </c>
      <c r="AI1496" s="88">
        <v>7.4124005235500001E-2</v>
      </c>
      <c r="AJ1496" s="152">
        <v>1.36</v>
      </c>
      <c r="AK1496" s="153">
        <v>0</v>
      </c>
    </row>
    <row r="1497" spans="1:37" x14ac:dyDescent="0.2">
      <c r="A1497" s="149" t="s">
        <v>3234</v>
      </c>
      <c r="B1497" s="66" t="s">
        <v>3235</v>
      </c>
      <c r="C1497" s="67">
        <v>66</v>
      </c>
      <c r="D1497" s="84" t="s">
        <v>334</v>
      </c>
      <c r="E1497" s="85">
        <v>65.596074495371894</v>
      </c>
      <c r="F1497" s="91">
        <v>65.461011362650694</v>
      </c>
      <c r="G1497" s="86">
        <v>12.585653569260099</v>
      </c>
      <c r="H1497" s="86">
        <v>12.542284673432199</v>
      </c>
      <c r="I1497" s="86">
        <v>6.95</v>
      </c>
      <c r="J1497" s="86">
        <v>10.85</v>
      </c>
      <c r="K1497" s="87">
        <v>0</v>
      </c>
      <c r="L1497" s="150">
        <v>1.6099999121699999</v>
      </c>
      <c r="M1497" s="86">
        <v>0</v>
      </c>
      <c r="N1497" s="86">
        <v>62.856354837900902</v>
      </c>
      <c r="O1497" s="86">
        <v>2.1986212036519501</v>
      </c>
      <c r="P1497" s="86">
        <v>0.27800000000000002</v>
      </c>
      <c r="Q1497" s="88">
        <v>4.5846999999999998</v>
      </c>
      <c r="R1497" s="85">
        <v>0</v>
      </c>
      <c r="S1497" s="86">
        <v>0.3</v>
      </c>
      <c r="T1497" s="86">
        <v>6</v>
      </c>
      <c r="U1497" s="88">
        <v>0.50431830291315105</v>
      </c>
      <c r="V1497" s="89">
        <v>4.3099999999999996</v>
      </c>
      <c r="W1497" s="85">
        <v>67.138553924177103</v>
      </c>
      <c r="X1497" s="88">
        <v>75.566666666700002</v>
      </c>
      <c r="Y1497" s="85">
        <v>100</v>
      </c>
      <c r="Z1497" s="88"/>
      <c r="AA1497" s="85">
        <v>0</v>
      </c>
      <c r="AB1497" s="91">
        <v>0</v>
      </c>
      <c r="AC1497" s="86">
        <v>0</v>
      </c>
      <c r="AD1497" s="86">
        <v>0</v>
      </c>
      <c r="AE1497" s="86">
        <v>0</v>
      </c>
      <c r="AF1497" s="151">
        <v>4.25140614773E-7</v>
      </c>
      <c r="AG1497" s="150">
        <v>2.7691211918100001E-10</v>
      </c>
      <c r="AH1497" s="86">
        <v>5.3286E-2</v>
      </c>
      <c r="AI1497" s="88">
        <v>2.39010064297E-2</v>
      </c>
      <c r="AJ1497" s="152">
        <v>1.39</v>
      </c>
      <c r="AK1497" s="153">
        <v>0</v>
      </c>
    </row>
    <row r="1498" spans="1:37" x14ac:dyDescent="0.2">
      <c r="A1498" s="149" t="s">
        <v>3236</v>
      </c>
      <c r="B1498" s="66" t="s">
        <v>3237</v>
      </c>
      <c r="C1498" s="67">
        <v>66</v>
      </c>
      <c r="D1498" s="84" t="s">
        <v>334</v>
      </c>
      <c r="E1498" s="85">
        <v>58.724027512528501</v>
      </c>
      <c r="F1498" s="91">
        <v>58.556023032409101</v>
      </c>
      <c r="G1498" s="86">
        <v>12.0202179750434</v>
      </c>
      <c r="H1498" s="86">
        <v>11.9843195818555</v>
      </c>
      <c r="I1498" s="86">
        <v>23.47</v>
      </c>
      <c r="J1498" s="86">
        <v>11.2</v>
      </c>
      <c r="K1498" s="87">
        <v>1.6E-2</v>
      </c>
      <c r="L1498" s="150">
        <v>1.58991852661</v>
      </c>
      <c r="M1498" s="86">
        <v>2.0644385639642901E-4</v>
      </c>
      <c r="N1498" s="86">
        <v>57.864060651211702</v>
      </c>
      <c r="O1498" s="86">
        <v>1.0538641686182699</v>
      </c>
      <c r="P1498" s="86">
        <v>0.30099999999999999</v>
      </c>
      <c r="Q1498" s="88">
        <v>5.3129999999999997</v>
      </c>
      <c r="R1498" s="85">
        <v>1.55231294628997E-2</v>
      </c>
      <c r="S1498" s="86">
        <v>0.3</v>
      </c>
      <c r="T1498" s="86">
        <v>5.81</v>
      </c>
      <c r="U1498" s="88">
        <v>0.70360850648325002</v>
      </c>
      <c r="V1498" s="89">
        <v>4.33</v>
      </c>
      <c r="W1498" s="85">
        <v>67.598873866829294</v>
      </c>
      <c r="X1498" s="88">
        <v>75.066666666700002</v>
      </c>
      <c r="Y1498" s="85">
        <v>45.52000000000001</v>
      </c>
      <c r="Z1498" s="88"/>
      <c r="AA1498" s="85">
        <v>0</v>
      </c>
      <c r="AB1498" s="91">
        <v>0</v>
      </c>
      <c r="AC1498" s="86">
        <v>0</v>
      </c>
      <c r="AD1498" s="86">
        <v>0</v>
      </c>
      <c r="AE1498" s="86">
        <v>0</v>
      </c>
      <c r="AF1498" s="151">
        <v>1.61798947671</v>
      </c>
      <c r="AG1498" s="150">
        <v>4.32729602555E-9</v>
      </c>
      <c r="AH1498" s="86">
        <v>4.7040999999999999E-2</v>
      </c>
      <c r="AI1498" s="88">
        <v>2.2618535865100001E-2</v>
      </c>
      <c r="AJ1498" s="152">
        <v>1.33</v>
      </c>
      <c r="AK1498" s="153">
        <v>0</v>
      </c>
    </row>
    <row r="1499" spans="1:37" x14ac:dyDescent="0.2">
      <c r="A1499" s="149" t="s">
        <v>3238</v>
      </c>
      <c r="B1499" s="66" t="s">
        <v>3239</v>
      </c>
      <c r="C1499" s="67">
        <v>66</v>
      </c>
      <c r="D1499" s="84" t="s">
        <v>334</v>
      </c>
      <c r="E1499" s="85">
        <v>58.307802149138297</v>
      </c>
      <c r="F1499" s="91">
        <v>58.1415105423456</v>
      </c>
      <c r="G1499" s="86">
        <v>14.4926750354725</v>
      </c>
      <c r="H1499" s="86">
        <v>14.448390857576699</v>
      </c>
      <c r="I1499" s="86">
        <v>22.14</v>
      </c>
      <c r="J1499" s="86">
        <v>10.55</v>
      </c>
      <c r="K1499" s="87">
        <v>0</v>
      </c>
      <c r="L1499" s="150">
        <v>1.5199935892500001</v>
      </c>
      <c r="M1499" s="86">
        <v>0</v>
      </c>
      <c r="N1499" s="86">
        <v>57.521413520391903</v>
      </c>
      <c r="O1499" s="86">
        <v>1.1321531494442201</v>
      </c>
      <c r="P1499" s="86">
        <v>0.254</v>
      </c>
      <c r="Q1499" s="88">
        <v>4.2074999999999996</v>
      </c>
      <c r="R1499" s="85">
        <v>0</v>
      </c>
      <c r="S1499" s="86">
        <v>0</v>
      </c>
      <c r="T1499" s="86">
        <v>3.81</v>
      </c>
      <c r="U1499" s="88">
        <v>0.23768854666558201</v>
      </c>
      <c r="V1499" s="89">
        <v>4.3</v>
      </c>
      <c r="W1499" s="85">
        <v>68.475398801602694</v>
      </c>
      <c r="X1499" s="88">
        <v>80.433333333299998</v>
      </c>
      <c r="Y1499" s="85">
        <v>24.599999999999994</v>
      </c>
      <c r="Z1499" s="88"/>
      <c r="AA1499" s="85">
        <v>0</v>
      </c>
      <c r="AB1499" s="91">
        <v>0</v>
      </c>
      <c r="AC1499" s="86">
        <v>0</v>
      </c>
      <c r="AD1499" s="86">
        <v>0</v>
      </c>
      <c r="AE1499" s="86">
        <v>0</v>
      </c>
      <c r="AF1499" s="151">
        <v>4.1526265998599996</v>
      </c>
      <c r="AG1499" s="150">
        <v>2.0194452645699999E-2</v>
      </c>
      <c r="AH1499" s="86">
        <v>7.1313000000000001E-2</v>
      </c>
      <c r="AI1499" s="88">
        <v>1.52147236666E-2</v>
      </c>
      <c r="AJ1499" s="152">
        <v>1.38</v>
      </c>
      <c r="AK1499" s="153">
        <v>0</v>
      </c>
    </row>
    <row r="1500" spans="1:37" x14ac:dyDescent="0.2">
      <c r="A1500" s="149" t="s">
        <v>3240</v>
      </c>
      <c r="B1500" s="66" t="s">
        <v>3241</v>
      </c>
      <c r="C1500" s="67">
        <v>66</v>
      </c>
      <c r="D1500" s="84" t="s">
        <v>334</v>
      </c>
      <c r="E1500" s="85">
        <v>55.496016029076003</v>
      </c>
      <c r="F1500" s="91">
        <v>55.420530264200202</v>
      </c>
      <c r="G1500" s="86">
        <v>13.227715390708701</v>
      </c>
      <c r="H1500" s="86">
        <v>13.2053492381529</v>
      </c>
      <c r="I1500" s="86">
        <v>12.97</v>
      </c>
      <c r="J1500" s="86">
        <v>12.82</v>
      </c>
      <c r="K1500" s="87">
        <v>0</v>
      </c>
      <c r="L1500" s="150">
        <v>1.0100123329199999</v>
      </c>
      <c r="M1500" s="86">
        <v>3.67092344814446E-5</v>
      </c>
      <c r="N1500" s="86">
        <v>55.615713685497099</v>
      </c>
      <c r="O1500" s="86">
        <v>1.0215664018161199</v>
      </c>
      <c r="P1500" s="86">
        <v>0.311</v>
      </c>
      <c r="Q1500" s="88">
        <v>3.1478000000000002</v>
      </c>
      <c r="R1500" s="85">
        <v>2.1137180300147999E-2</v>
      </c>
      <c r="S1500" s="86">
        <v>0</v>
      </c>
      <c r="T1500" s="86">
        <v>3.65</v>
      </c>
      <c r="U1500" s="88">
        <v>0.24323190904431299</v>
      </c>
      <c r="V1500" s="89">
        <v>4.34</v>
      </c>
      <c r="W1500" s="85">
        <v>69.190084233328406</v>
      </c>
      <c r="X1500" s="88">
        <v>80.033333333300007</v>
      </c>
      <c r="Y1500" s="85">
        <v>-32.599999999999994</v>
      </c>
      <c r="Z1500" s="88"/>
      <c r="AA1500" s="85">
        <v>0</v>
      </c>
      <c r="AB1500" s="91">
        <v>0</v>
      </c>
      <c r="AC1500" s="86">
        <v>0</v>
      </c>
      <c r="AD1500" s="86">
        <v>0</v>
      </c>
      <c r="AE1500" s="86">
        <v>0</v>
      </c>
      <c r="AF1500" s="151">
        <v>0.34700255907100003</v>
      </c>
      <c r="AG1500" s="150">
        <v>5.4562870231499999E-3</v>
      </c>
      <c r="AH1500" s="86">
        <v>8.4420999999999996E-2</v>
      </c>
      <c r="AI1500" s="88">
        <v>4.0106369833999997E-2</v>
      </c>
      <c r="AJ1500" s="152">
        <v>1.44</v>
      </c>
      <c r="AK1500" s="153">
        <v>0</v>
      </c>
    </row>
    <row r="1501" spans="1:37" x14ac:dyDescent="0.2">
      <c r="A1501" s="149" t="s">
        <v>3242</v>
      </c>
      <c r="B1501" s="66" t="s">
        <v>3243</v>
      </c>
      <c r="C1501" s="67">
        <v>66</v>
      </c>
      <c r="D1501" s="84" t="s">
        <v>334</v>
      </c>
      <c r="E1501" s="85">
        <v>66.400192704334302</v>
      </c>
      <c r="F1501" s="91">
        <v>66.052421600951504</v>
      </c>
      <c r="G1501" s="86">
        <v>11.3785887418515</v>
      </c>
      <c r="H1501" s="86">
        <v>11.352995197446701</v>
      </c>
      <c r="I1501" s="86">
        <v>14.82</v>
      </c>
      <c r="J1501" s="86">
        <v>14.64</v>
      </c>
      <c r="K1501" s="87">
        <v>0</v>
      </c>
      <c r="L1501" s="150">
        <v>3.31999982482</v>
      </c>
      <c r="M1501" s="86">
        <v>5.24698767642844E-3</v>
      </c>
      <c r="N1501" s="86">
        <v>63.5639824746941</v>
      </c>
      <c r="O1501" s="86">
        <v>5.5067567567567597</v>
      </c>
      <c r="P1501" s="86">
        <v>0.309</v>
      </c>
      <c r="Q1501" s="88">
        <v>1.6895</v>
      </c>
      <c r="R1501" s="85">
        <v>6.3856960408684493E-2</v>
      </c>
      <c r="S1501" s="86">
        <v>0</v>
      </c>
      <c r="T1501" s="86">
        <v>4.09</v>
      </c>
      <c r="U1501" s="88">
        <v>6.7747617542116403E-2</v>
      </c>
      <c r="V1501" s="89">
        <v>4.38</v>
      </c>
      <c r="W1501" s="85">
        <v>67.505685704856205</v>
      </c>
      <c r="X1501" s="88">
        <v>64.099999999999994</v>
      </c>
      <c r="Y1501" s="85">
        <v>100</v>
      </c>
      <c r="Z1501" s="88">
        <v>100</v>
      </c>
      <c r="AA1501" s="85">
        <v>0</v>
      </c>
      <c r="AB1501" s="91">
        <v>0</v>
      </c>
      <c r="AC1501" s="86">
        <v>0</v>
      </c>
      <c r="AD1501" s="86">
        <v>0</v>
      </c>
      <c r="AE1501" s="86">
        <v>0</v>
      </c>
      <c r="AF1501" s="151">
        <v>5.2695994344699999</v>
      </c>
      <c r="AG1501" s="150">
        <v>1.3631400919E-10</v>
      </c>
      <c r="AH1501" s="86">
        <v>6.1325999999999999E-2</v>
      </c>
      <c r="AI1501" s="88">
        <v>2.3836012440200002E-2</v>
      </c>
      <c r="AJ1501" s="152">
        <v>1.43</v>
      </c>
      <c r="AK1501" s="153">
        <v>0</v>
      </c>
    </row>
    <row r="1502" spans="1:37" x14ac:dyDescent="0.2">
      <c r="A1502" s="149" t="s">
        <v>3244</v>
      </c>
      <c r="B1502" s="66" t="s">
        <v>3245</v>
      </c>
      <c r="C1502" s="67">
        <v>66</v>
      </c>
      <c r="D1502" s="84" t="s">
        <v>334</v>
      </c>
      <c r="E1502" s="85">
        <v>54.406523708849299</v>
      </c>
      <c r="F1502" s="91">
        <v>54.368267391523197</v>
      </c>
      <c r="G1502" s="86">
        <v>13.9313399778516</v>
      </c>
      <c r="H1502" s="86">
        <v>13.926306251887601</v>
      </c>
      <c r="I1502" s="86">
        <v>34.979999999999997</v>
      </c>
      <c r="J1502" s="86">
        <v>24.13</v>
      </c>
      <c r="K1502" s="87">
        <v>0</v>
      </c>
      <c r="L1502" s="150">
        <v>2.1899998117699999</v>
      </c>
      <c r="M1502" s="86">
        <v>2.0857856352616898E-2</v>
      </c>
      <c r="N1502" s="86">
        <v>52.0628882458874</v>
      </c>
      <c r="O1502" s="86">
        <v>9.2421225254773294</v>
      </c>
      <c r="P1502" s="86">
        <v>0.68700000000000006</v>
      </c>
      <c r="Q1502" s="88">
        <v>2.2147999999999999</v>
      </c>
      <c r="R1502" s="85">
        <v>6.2932662051604804E-2</v>
      </c>
      <c r="S1502" s="86">
        <v>0</v>
      </c>
      <c r="T1502" s="86">
        <v>3.7</v>
      </c>
      <c r="U1502" s="88">
        <v>0.21242323567905</v>
      </c>
      <c r="V1502" s="89">
        <v>4.01</v>
      </c>
      <c r="W1502" s="85">
        <v>60.823992195855297</v>
      </c>
      <c r="X1502" s="88">
        <v>69.633333333300001</v>
      </c>
      <c r="Y1502" s="85">
        <v>100</v>
      </c>
      <c r="Z1502" s="88">
        <v>100</v>
      </c>
      <c r="AA1502" s="85">
        <v>0</v>
      </c>
      <c r="AB1502" s="91">
        <v>0</v>
      </c>
      <c r="AC1502" s="86">
        <v>0</v>
      </c>
      <c r="AD1502" s="86">
        <v>0</v>
      </c>
      <c r="AE1502" s="86">
        <v>0</v>
      </c>
      <c r="AF1502" s="151">
        <v>6.9371996220899996</v>
      </c>
      <c r="AG1502" s="150">
        <v>4.6546755046900003E-13</v>
      </c>
      <c r="AH1502" s="86">
        <v>0.14236599999999999</v>
      </c>
      <c r="AI1502" s="88">
        <v>3.7429000025500002E-2</v>
      </c>
      <c r="AJ1502" s="152">
        <v>1.7</v>
      </c>
      <c r="AK1502" s="153">
        <v>0</v>
      </c>
    </row>
    <row r="1503" spans="1:37" x14ac:dyDescent="0.2">
      <c r="A1503" s="149" t="s">
        <v>3246</v>
      </c>
      <c r="B1503" s="66" t="s">
        <v>3247</v>
      </c>
      <c r="C1503" s="67">
        <v>66</v>
      </c>
      <c r="D1503" s="84" t="s">
        <v>334</v>
      </c>
      <c r="E1503" s="85">
        <v>51.910123079858799</v>
      </c>
      <c r="F1503" s="91">
        <v>51.777502146741703</v>
      </c>
      <c r="G1503" s="86">
        <v>13.6084343097033</v>
      </c>
      <c r="H1503" s="86">
        <v>13.5969850205133</v>
      </c>
      <c r="I1503" s="86">
        <v>58.79</v>
      </c>
      <c r="J1503" s="86">
        <v>47.41</v>
      </c>
      <c r="K1503" s="87">
        <v>0</v>
      </c>
      <c r="L1503" s="150">
        <v>1.90999998508</v>
      </c>
      <c r="M1503" s="86">
        <v>7.3248387629567798E-4</v>
      </c>
      <c r="N1503" s="86">
        <v>49.993311803711002</v>
      </c>
      <c r="O1503" s="86">
        <v>5.8069381598793397</v>
      </c>
      <c r="P1503" s="86">
        <v>1.5449999999999999</v>
      </c>
      <c r="Q1503" s="88">
        <v>2.9258999999999999</v>
      </c>
      <c r="R1503" s="85">
        <v>1.10656191213898E-2</v>
      </c>
      <c r="S1503" s="86">
        <v>0</v>
      </c>
      <c r="T1503" s="86">
        <v>3.74</v>
      </c>
      <c r="U1503" s="88">
        <v>0.55624463314569195</v>
      </c>
      <c r="V1503" s="89">
        <v>4.05</v>
      </c>
      <c r="W1503" s="85">
        <v>59.003496983244602</v>
      </c>
      <c r="X1503" s="88">
        <v>67.633333333300001</v>
      </c>
      <c r="Y1503" s="85">
        <v>100</v>
      </c>
      <c r="Z1503" s="88"/>
      <c r="AA1503" s="85">
        <v>0</v>
      </c>
      <c r="AB1503" s="91">
        <v>0</v>
      </c>
      <c r="AC1503" s="86">
        <v>0</v>
      </c>
      <c r="AD1503" s="86">
        <v>0</v>
      </c>
      <c r="AE1503" s="86">
        <v>0</v>
      </c>
      <c r="AF1503" s="151">
        <v>1.0750999507700001</v>
      </c>
      <c r="AG1503" s="150">
        <v>3.5200001168500002E-4</v>
      </c>
      <c r="AH1503" s="86">
        <v>0.29496600000000001</v>
      </c>
      <c r="AI1503" s="88">
        <v>0.17473596042600001</v>
      </c>
      <c r="AJ1503" s="152">
        <v>1.57</v>
      </c>
      <c r="AK1503" s="153">
        <v>0</v>
      </c>
    </row>
    <row r="1504" spans="1:37" x14ac:dyDescent="0.2">
      <c r="A1504" s="149" t="s">
        <v>3248</v>
      </c>
      <c r="B1504" s="66" t="s">
        <v>3249</v>
      </c>
      <c r="C1504" s="67">
        <v>66</v>
      </c>
      <c r="D1504" s="84" t="s">
        <v>334</v>
      </c>
      <c r="E1504" s="85">
        <v>49.6202652761</v>
      </c>
      <c r="F1504" s="91">
        <v>49.561660547057201</v>
      </c>
      <c r="G1504" s="86">
        <v>13.8701845450957</v>
      </c>
      <c r="H1504" s="86">
        <v>13.849852292162501</v>
      </c>
      <c r="I1504" s="86">
        <v>18.82</v>
      </c>
      <c r="J1504" s="86">
        <v>17.21</v>
      </c>
      <c r="K1504" s="87">
        <v>0</v>
      </c>
      <c r="L1504" s="150">
        <v>1.98994320432</v>
      </c>
      <c r="M1504" s="86">
        <v>2.4671919283402702E-3</v>
      </c>
      <c r="N1504" s="86">
        <v>48.415860595732397</v>
      </c>
      <c r="O1504" s="86">
        <v>6.6075949367088596</v>
      </c>
      <c r="P1504" s="86">
        <v>0.35099999999999998</v>
      </c>
      <c r="Q1504" s="88">
        <v>3.0299</v>
      </c>
      <c r="R1504" s="85">
        <v>1.4304105278214799E-2</v>
      </c>
      <c r="S1504" s="86">
        <v>0</v>
      </c>
      <c r="T1504" s="86">
        <v>3.28</v>
      </c>
      <c r="U1504" s="88">
        <v>0.42338926696248103</v>
      </c>
      <c r="V1504" s="89">
        <v>4.1500000000000004</v>
      </c>
      <c r="W1504" s="85">
        <v>64.715282833492395</v>
      </c>
      <c r="X1504" s="88">
        <v>72.566666666700002</v>
      </c>
      <c r="Y1504" s="85">
        <v>49.620000000000005</v>
      </c>
      <c r="Z1504" s="88">
        <v>-100</v>
      </c>
      <c r="AA1504" s="85">
        <v>0</v>
      </c>
      <c r="AB1504" s="91">
        <v>0</v>
      </c>
      <c r="AC1504" s="86">
        <v>0</v>
      </c>
      <c r="AD1504" s="86">
        <v>0</v>
      </c>
      <c r="AE1504" s="86">
        <v>0</v>
      </c>
      <c r="AF1504" s="151">
        <v>1.0987795494699999</v>
      </c>
      <c r="AG1504" s="150">
        <v>4.0328901017100002E-8</v>
      </c>
      <c r="AH1504" s="86">
        <v>9.2635999999999996E-2</v>
      </c>
      <c r="AI1504" s="88">
        <v>5.4915874502700003E-2</v>
      </c>
      <c r="AJ1504" s="152">
        <v>1.6</v>
      </c>
      <c r="AK1504" s="153">
        <v>0</v>
      </c>
    </row>
    <row r="1505" spans="1:37" x14ac:dyDescent="0.2">
      <c r="A1505" s="149" t="s">
        <v>3250</v>
      </c>
      <c r="B1505" s="66" t="s">
        <v>3251</v>
      </c>
      <c r="C1505" s="67">
        <v>66</v>
      </c>
      <c r="D1505" s="84" t="s">
        <v>334</v>
      </c>
      <c r="E1505" s="85">
        <v>81.625804741032894</v>
      </c>
      <c r="F1505" s="91">
        <v>81.064039572130497</v>
      </c>
      <c r="G1505" s="86">
        <v>15.211573356754</v>
      </c>
      <c r="H1505" s="86">
        <v>15.098888898095099</v>
      </c>
      <c r="I1505" s="86">
        <v>53.88</v>
      </c>
      <c r="J1505" s="86">
        <v>43.6</v>
      </c>
      <c r="K1505" s="87">
        <v>0</v>
      </c>
      <c r="L1505" s="150">
        <v>0.339999990925</v>
      </c>
      <c r="M1505" s="86">
        <v>2.9617654220784099E-3</v>
      </c>
      <c r="N1505" s="86">
        <v>80.390876752458695</v>
      </c>
      <c r="O1505" s="86">
        <v>4.4390915347556801</v>
      </c>
      <c r="P1505" s="86">
        <v>1.401</v>
      </c>
      <c r="Q1505" s="88">
        <v>7.1440000000000001</v>
      </c>
      <c r="R1505" s="85">
        <v>2.04834084391643E-2</v>
      </c>
      <c r="S1505" s="86">
        <v>0.1</v>
      </c>
      <c r="T1505" s="86">
        <v>6.26</v>
      </c>
      <c r="U1505" s="88">
        <v>0.29082533080345702</v>
      </c>
      <c r="V1505" s="89">
        <v>4.26</v>
      </c>
      <c r="W1505" s="85">
        <v>62.874552673643898</v>
      </c>
      <c r="X1505" s="88">
        <v>72.8</v>
      </c>
      <c r="Y1505" s="85">
        <v>100</v>
      </c>
      <c r="Z1505" s="88"/>
      <c r="AA1505" s="85">
        <v>0.23</v>
      </c>
      <c r="AB1505" s="91">
        <v>0.24</v>
      </c>
      <c r="AC1505" s="86">
        <v>7.0000000000000007E-2</v>
      </c>
      <c r="AD1505" s="86">
        <v>0.1</v>
      </c>
      <c r="AE1505" s="86">
        <v>0</v>
      </c>
      <c r="AF1505" s="151">
        <v>3.2363839874399998E-7</v>
      </c>
      <c r="AG1505" s="150">
        <v>5.4299997163000005E-4</v>
      </c>
      <c r="AH1505" s="86">
        <v>0.32008999999999999</v>
      </c>
      <c r="AI1505" s="88">
        <v>0.26994598596399999</v>
      </c>
      <c r="AJ1505" s="152">
        <v>1.2</v>
      </c>
      <c r="AK1505" s="153">
        <v>0</v>
      </c>
    </row>
    <row r="1506" spans="1:37" x14ac:dyDescent="0.2">
      <c r="A1506" s="149" t="s">
        <v>3252</v>
      </c>
      <c r="B1506" s="66" t="s">
        <v>3253</v>
      </c>
      <c r="C1506" s="67">
        <v>66</v>
      </c>
      <c r="D1506" s="84" t="s">
        <v>334</v>
      </c>
      <c r="E1506" s="85">
        <v>82.0426264230871</v>
      </c>
      <c r="F1506" s="91">
        <v>81.990998146677299</v>
      </c>
      <c r="G1506" s="86">
        <v>18.088429970876401</v>
      </c>
      <c r="H1506" s="86">
        <v>18.0831347630394</v>
      </c>
      <c r="I1506" s="86">
        <v>7.6</v>
      </c>
      <c r="J1506" s="86">
        <v>40.79</v>
      </c>
      <c r="K1506" s="87">
        <v>0</v>
      </c>
      <c r="L1506" s="150">
        <v>0.18000001601499999</v>
      </c>
      <c r="M1506" s="86">
        <v>1.7616022878019999E-2</v>
      </c>
      <c r="N1506" s="86">
        <v>81.360345400199293</v>
      </c>
      <c r="O1506" s="86">
        <v>24.3262411347518</v>
      </c>
      <c r="P1506" s="86">
        <v>1.161</v>
      </c>
      <c r="Q1506" s="88">
        <v>3.0152999999999999</v>
      </c>
      <c r="R1506" s="85">
        <v>9.0293453724604997E-2</v>
      </c>
      <c r="S1506" s="86">
        <v>1.8</v>
      </c>
      <c r="T1506" s="86">
        <v>5.55</v>
      </c>
      <c r="U1506" s="88">
        <v>0.22637013502780001</v>
      </c>
      <c r="V1506" s="89">
        <v>4.1399999999999997</v>
      </c>
      <c r="W1506" s="85">
        <v>56.047007341360498</v>
      </c>
      <c r="X1506" s="88">
        <v>50.4666666667</v>
      </c>
      <c r="Y1506" s="85">
        <v>100</v>
      </c>
      <c r="Z1506" s="88">
        <v>100</v>
      </c>
      <c r="AA1506" s="85">
        <v>0.26</v>
      </c>
      <c r="AB1506" s="91">
        <v>0.28000000000000003</v>
      </c>
      <c r="AC1506" s="86">
        <v>0.04</v>
      </c>
      <c r="AD1506" s="86">
        <v>0.04</v>
      </c>
      <c r="AE1506" s="86">
        <v>0.09</v>
      </c>
      <c r="AF1506" s="151">
        <v>30.144698118600001</v>
      </c>
      <c r="AG1506" s="150">
        <v>0</v>
      </c>
      <c r="AH1506" s="86">
        <v>0.18584500000000001</v>
      </c>
      <c r="AI1506" s="88">
        <v>0.20672799698800001</v>
      </c>
      <c r="AJ1506" s="152">
        <v>1.56</v>
      </c>
      <c r="AK1506" s="153">
        <v>4</v>
      </c>
    </row>
    <row r="1507" spans="1:37" x14ac:dyDescent="0.2">
      <c r="A1507" s="149" t="s">
        <v>3254</v>
      </c>
      <c r="B1507" s="66" t="s">
        <v>3255</v>
      </c>
      <c r="C1507" s="67">
        <v>66</v>
      </c>
      <c r="D1507" s="84" t="s">
        <v>334</v>
      </c>
      <c r="E1507" s="85">
        <v>73.404626756980505</v>
      </c>
      <c r="F1507" s="91">
        <v>73.352752810670097</v>
      </c>
      <c r="G1507" s="86">
        <v>13.769540017756899</v>
      </c>
      <c r="H1507" s="86">
        <v>13.747593348163999</v>
      </c>
      <c r="I1507" s="86">
        <v>123.24</v>
      </c>
      <c r="J1507" s="86">
        <v>61.74</v>
      </c>
      <c r="K1507" s="87">
        <v>0</v>
      </c>
      <c r="L1507" s="150">
        <v>0.310000022953</v>
      </c>
      <c r="M1507" s="86">
        <v>0</v>
      </c>
      <c r="N1507" s="86">
        <v>72.438240169352696</v>
      </c>
      <c r="O1507" s="86">
        <v>0.40756439517443799</v>
      </c>
      <c r="P1507" s="86">
        <v>0.79600000000000004</v>
      </c>
      <c r="Q1507" s="88">
        <v>9.3439999999999994</v>
      </c>
      <c r="R1507" s="85">
        <v>0</v>
      </c>
      <c r="S1507" s="86">
        <v>5</v>
      </c>
      <c r="T1507" s="86">
        <v>6.52</v>
      </c>
      <c r="U1507" s="88">
        <v>0.17956366030545801</v>
      </c>
      <c r="V1507" s="89">
        <v>4.2</v>
      </c>
      <c r="W1507" s="85">
        <v>66.037693744419897</v>
      </c>
      <c r="X1507" s="88">
        <v>68.566666666700002</v>
      </c>
      <c r="Y1507" s="85">
        <v>100</v>
      </c>
      <c r="Z1507" s="88"/>
      <c r="AA1507" s="85">
        <v>0</v>
      </c>
      <c r="AB1507" s="91">
        <v>0</v>
      </c>
      <c r="AC1507" s="86">
        <v>0</v>
      </c>
      <c r="AD1507" s="86">
        <v>0</v>
      </c>
      <c r="AE1507" s="86">
        <v>0.01</v>
      </c>
      <c r="AF1507" s="151">
        <v>2.98205005717E-9</v>
      </c>
      <c r="AG1507" s="150">
        <v>1.3435909495999999E-10</v>
      </c>
      <c r="AH1507" s="86">
        <v>0.37268899999999999</v>
      </c>
      <c r="AI1507" s="88">
        <v>0.19522797834300001</v>
      </c>
      <c r="AJ1507" s="152">
        <v>1.35</v>
      </c>
      <c r="AK1507" s="153">
        <v>0</v>
      </c>
    </row>
    <row r="1508" spans="1:37" x14ac:dyDescent="0.2">
      <c r="A1508" s="149" t="s">
        <v>3256</v>
      </c>
      <c r="B1508" s="66" t="s">
        <v>3257</v>
      </c>
      <c r="C1508" s="67">
        <v>66</v>
      </c>
      <c r="D1508" s="84" t="s">
        <v>334</v>
      </c>
      <c r="E1508" s="85">
        <v>80.878099773505994</v>
      </c>
      <c r="F1508" s="91">
        <v>80.558685173355002</v>
      </c>
      <c r="G1508" s="86">
        <v>14.596666473082101</v>
      </c>
      <c r="H1508" s="86">
        <v>14.581566873802201</v>
      </c>
      <c r="I1508" s="86">
        <v>0</v>
      </c>
      <c r="J1508" s="86">
        <v>62.39</v>
      </c>
      <c r="K1508" s="87">
        <v>1.29E-2</v>
      </c>
      <c r="L1508" s="150">
        <v>0.32000000070200002</v>
      </c>
      <c r="M1508" s="86">
        <v>1.40802907289418E-4</v>
      </c>
      <c r="N1508" s="86">
        <v>79.358267624962195</v>
      </c>
      <c r="O1508" s="86">
        <v>6.2102316110969698</v>
      </c>
      <c r="P1508" s="86">
        <v>0.872</v>
      </c>
      <c r="Q1508" s="88">
        <v>8.9177999999999997</v>
      </c>
      <c r="R1508" s="85">
        <v>1.33958472873409E-2</v>
      </c>
      <c r="S1508" s="86">
        <v>2.6</v>
      </c>
      <c r="T1508" s="86">
        <v>6.99</v>
      </c>
      <c r="U1508" s="88">
        <v>0.32173761542482099</v>
      </c>
      <c r="V1508" s="89">
        <v>4.3499999999999996</v>
      </c>
      <c r="W1508" s="85">
        <v>58.869999436155197</v>
      </c>
      <c r="X1508" s="88">
        <v>61</v>
      </c>
      <c r="Y1508" s="85">
        <v>100</v>
      </c>
      <c r="Z1508" s="88"/>
      <c r="AA1508" s="85">
        <v>0</v>
      </c>
      <c r="AB1508" s="91">
        <v>0.15</v>
      </c>
      <c r="AC1508" s="86">
        <v>0</v>
      </c>
      <c r="AD1508" s="86">
        <v>0</v>
      </c>
      <c r="AE1508" s="86">
        <v>0.03</v>
      </c>
      <c r="AF1508" s="151">
        <v>0.46500000459599999</v>
      </c>
      <c r="AG1508" s="150">
        <v>0</v>
      </c>
      <c r="AH1508" s="86">
        <v>0.32661600000000002</v>
      </c>
      <c r="AI1508" s="88">
        <v>0.183744000188</v>
      </c>
      <c r="AJ1508" s="152">
        <v>1.3</v>
      </c>
      <c r="AK1508" s="153">
        <v>0</v>
      </c>
    </row>
    <row r="1509" spans="1:37" x14ac:dyDescent="0.2">
      <c r="A1509" s="149" t="s">
        <v>519</v>
      </c>
      <c r="B1509" s="66" t="s">
        <v>3258</v>
      </c>
      <c r="C1509" s="67">
        <v>66</v>
      </c>
      <c r="D1509" s="84" t="s">
        <v>334</v>
      </c>
      <c r="E1509" s="85">
        <v>79.552445661359599</v>
      </c>
      <c r="F1509" s="91">
        <v>79.484839265794506</v>
      </c>
      <c r="G1509" s="86">
        <v>16.406382043741299</v>
      </c>
      <c r="H1509" s="86">
        <v>16.3759591657371</v>
      </c>
      <c r="I1509" s="86">
        <v>17.38</v>
      </c>
      <c r="J1509" s="86">
        <v>19.670000000000002</v>
      </c>
      <c r="K1509" s="87">
        <v>0</v>
      </c>
      <c r="L1509" s="150">
        <v>0.45999999338800002</v>
      </c>
      <c r="M1509" s="86">
        <v>0</v>
      </c>
      <c r="N1509" s="86">
        <v>78.6920188111107</v>
      </c>
      <c r="O1509" s="86">
        <v>0.85551330798479097</v>
      </c>
      <c r="P1509" s="86">
        <v>0.187</v>
      </c>
      <c r="Q1509" s="88">
        <v>7.8685999999999998</v>
      </c>
      <c r="R1509" s="85">
        <v>0</v>
      </c>
      <c r="S1509" s="86">
        <v>4.2</v>
      </c>
      <c r="T1509" s="86">
        <v>5.42</v>
      </c>
      <c r="U1509" s="88">
        <v>7.7747354899773496E-2</v>
      </c>
      <c r="V1509" s="89">
        <v>4.47</v>
      </c>
      <c r="W1509" s="85">
        <v>69.471129876330906</v>
      </c>
      <c r="X1509" s="88">
        <v>70.266666666700004</v>
      </c>
      <c r="Y1509" s="85">
        <v>0.15999999999999659</v>
      </c>
      <c r="Z1509" s="88"/>
      <c r="AA1509" s="85">
        <v>0</v>
      </c>
      <c r="AB1509" s="91">
        <v>0</v>
      </c>
      <c r="AC1509" s="86">
        <v>0</v>
      </c>
      <c r="AD1509" s="86">
        <v>0</v>
      </c>
      <c r="AE1509" s="86">
        <v>0.01</v>
      </c>
      <c r="AF1509" s="151">
        <v>6.1935351688299996E-9</v>
      </c>
      <c r="AG1509" s="150">
        <v>3.6141889319899999E-10</v>
      </c>
      <c r="AH1509" s="86">
        <v>7.0098999999999995E-2</v>
      </c>
      <c r="AI1509" s="88">
        <v>2.29679874773E-2</v>
      </c>
      <c r="AJ1509" s="152">
        <v>1.31</v>
      </c>
      <c r="AK1509" s="153">
        <v>0</v>
      </c>
    </row>
    <row r="1510" spans="1:37" x14ac:dyDescent="0.2">
      <c r="A1510" s="149" t="s">
        <v>3259</v>
      </c>
      <c r="B1510" s="66" t="s">
        <v>3260</v>
      </c>
      <c r="C1510" s="67">
        <v>66</v>
      </c>
      <c r="D1510" s="84" t="s">
        <v>334</v>
      </c>
      <c r="E1510" s="85">
        <v>81.910882465906099</v>
      </c>
      <c r="F1510" s="91">
        <v>81.361268439929205</v>
      </c>
      <c r="G1510" s="86">
        <v>19.075826179154699</v>
      </c>
      <c r="H1510" s="86">
        <v>18.897309812449599</v>
      </c>
      <c r="I1510" s="86">
        <v>35.75</v>
      </c>
      <c r="J1510" s="86">
        <v>19.579999999999998</v>
      </c>
      <c r="K1510" s="87">
        <v>0</v>
      </c>
      <c r="L1510" s="150">
        <v>6.0000028429599998E-2</v>
      </c>
      <c r="M1510" s="86">
        <v>5.4859931453079896E-4</v>
      </c>
      <c r="N1510" s="86">
        <v>81.610474450534198</v>
      </c>
      <c r="O1510" s="86">
        <v>18.743785217103099</v>
      </c>
      <c r="P1510" s="86">
        <v>0.53700000000000003</v>
      </c>
      <c r="Q1510" s="88">
        <v>5.0068999999999999</v>
      </c>
      <c r="R1510" s="85">
        <v>1.3459855979541E-2</v>
      </c>
      <c r="S1510" s="86">
        <v>1.3</v>
      </c>
      <c r="T1510" s="86">
        <v>4.58</v>
      </c>
      <c r="U1510" s="88">
        <v>1.1901091113671601E-2</v>
      </c>
      <c r="V1510" s="89">
        <v>4.4800000000000004</v>
      </c>
      <c r="W1510" s="85">
        <v>67.829811104807305</v>
      </c>
      <c r="X1510" s="88"/>
      <c r="Y1510" s="85">
        <v>99.94</v>
      </c>
      <c r="Z1510" s="88">
        <v>-100</v>
      </c>
      <c r="AA1510" s="85">
        <v>0</v>
      </c>
      <c r="AB1510" s="91">
        <v>0</v>
      </c>
      <c r="AC1510" s="86">
        <v>0</v>
      </c>
      <c r="AD1510" s="86">
        <v>0</v>
      </c>
      <c r="AE1510" s="86">
        <v>0.18</v>
      </c>
      <c r="AF1510" s="151">
        <v>0.312599962121</v>
      </c>
      <c r="AG1510" s="150">
        <v>1.8772059762600001E-11</v>
      </c>
      <c r="AH1510" s="86">
        <v>0.222635</v>
      </c>
      <c r="AI1510" s="88">
        <v>5.8891012853800002E-2</v>
      </c>
      <c r="AJ1510" s="152">
        <v>1.22</v>
      </c>
      <c r="AK1510" s="153">
        <v>0</v>
      </c>
    </row>
    <row r="1511" spans="1:37" x14ac:dyDescent="0.2">
      <c r="A1511" s="149" t="s">
        <v>3261</v>
      </c>
      <c r="B1511" s="66" t="s">
        <v>3262</v>
      </c>
      <c r="C1511" s="67">
        <v>66</v>
      </c>
      <c r="D1511" s="84" t="s">
        <v>334</v>
      </c>
      <c r="E1511" s="85">
        <v>93.057585366974607</v>
      </c>
      <c r="F1511" s="91">
        <v>93.051151247759506</v>
      </c>
      <c r="G1511" s="86">
        <v>19.649800082724401</v>
      </c>
      <c r="H1511" s="86">
        <v>19.649800082724401</v>
      </c>
      <c r="I1511" s="86">
        <v>0</v>
      </c>
      <c r="J1511" s="86">
        <v>9.92</v>
      </c>
      <c r="K1511" s="87">
        <v>0</v>
      </c>
      <c r="L1511" s="150">
        <v>0.38000018392000001</v>
      </c>
      <c r="M1511" s="86">
        <v>0</v>
      </c>
      <c r="N1511" s="86">
        <v>92.9022111033442</v>
      </c>
      <c r="O1511" s="86">
        <v>9.1041162227602896</v>
      </c>
      <c r="P1511" s="86">
        <v>0.24399999999999999</v>
      </c>
      <c r="Q1511" s="88">
        <v>3.9115000000000002</v>
      </c>
      <c r="R1511" s="85">
        <v>0</v>
      </c>
      <c r="S1511" s="86">
        <v>0</v>
      </c>
      <c r="T1511" s="86">
        <v>3.69</v>
      </c>
      <c r="U1511" s="88">
        <v>7.8128590468311998E-2</v>
      </c>
      <c r="V1511" s="89">
        <v>4.6100000000000003</v>
      </c>
      <c r="W1511" s="85">
        <v>73.867465745611895</v>
      </c>
      <c r="X1511" s="88">
        <v>82.933333333299998</v>
      </c>
      <c r="Y1511" s="85">
        <v>100</v>
      </c>
      <c r="Z1511" s="88"/>
      <c r="AA1511" s="85">
        <v>0</v>
      </c>
      <c r="AB1511" s="91">
        <v>0</v>
      </c>
      <c r="AC1511" s="86">
        <v>0</v>
      </c>
      <c r="AD1511" s="86">
        <v>0</v>
      </c>
      <c r="AE1511" s="86">
        <v>0</v>
      </c>
      <c r="AF1511" s="151">
        <v>0.94799981408900003</v>
      </c>
      <c r="AG1511" s="150">
        <v>0</v>
      </c>
      <c r="AH1511" s="86">
        <v>6.5545000000000006E-2</v>
      </c>
      <c r="AI1511" s="88">
        <v>1.22230023405E-2</v>
      </c>
      <c r="AJ1511" s="152">
        <v>1.33</v>
      </c>
      <c r="AK1511" s="153">
        <v>1</v>
      </c>
    </row>
    <row r="1512" spans="1:37" x14ac:dyDescent="0.2">
      <c r="A1512" s="149" t="s">
        <v>3263</v>
      </c>
      <c r="B1512" s="66" t="s">
        <v>3264</v>
      </c>
      <c r="C1512" s="67">
        <v>66</v>
      </c>
      <c r="D1512" s="84" t="s">
        <v>334</v>
      </c>
      <c r="E1512" s="85">
        <v>88.573975881000393</v>
      </c>
      <c r="F1512" s="91">
        <v>88.511801417108501</v>
      </c>
      <c r="G1512" s="86">
        <v>18.049364178124002</v>
      </c>
      <c r="H1512" s="86">
        <v>18.048191075031699</v>
      </c>
      <c r="I1512" s="86">
        <v>29.84</v>
      </c>
      <c r="J1512" s="86">
        <v>18.809999999999999</v>
      </c>
      <c r="K1512" s="87">
        <v>0</v>
      </c>
      <c r="L1512" s="150">
        <v>0.36000023833099998</v>
      </c>
      <c r="M1512" s="86">
        <v>8.5315050491883298E-4</v>
      </c>
      <c r="N1512" s="86">
        <v>88.5486049926579</v>
      </c>
      <c r="O1512" s="86">
        <v>8.1104033970275999</v>
      </c>
      <c r="P1512" s="86">
        <v>0.40699999999999997</v>
      </c>
      <c r="Q1512" s="88">
        <v>2.0333999999999999</v>
      </c>
      <c r="R1512" s="85">
        <v>1.41123341800734E-2</v>
      </c>
      <c r="S1512" s="86">
        <v>0</v>
      </c>
      <c r="T1512" s="86">
        <v>3.22</v>
      </c>
      <c r="U1512" s="88">
        <v>5.7482051522687802E-2</v>
      </c>
      <c r="V1512" s="89">
        <v>4.5199999999999996</v>
      </c>
      <c r="W1512" s="85">
        <v>72.038865340040005</v>
      </c>
      <c r="X1512" s="88">
        <v>73.099999999999994</v>
      </c>
      <c r="Y1512" s="85">
        <v>94.580000000000013</v>
      </c>
      <c r="Z1512" s="88"/>
      <c r="AA1512" s="85">
        <v>0.05</v>
      </c>
      <c r="AB1512" s="91">
        <v>0.08</v>
      </c>
      <c r="AC1512" s="86">
        <v>0.02</v>
      </c>
      <c r="AD1512" s="86">
        <v>0.02</v>
      </c>
      <c r="AE1512" s="86">
        <v>0</v>
      </c>
      <c r="AF1512" s="151">
        <v>9.7009477268999995E-7</v>
      </c>
      <c r="AG1512" s="150">
        <v>0</v>
      </c>
      <c r="AH1512" s="86">
        <v>9.8183999999999994E-2</v>
      </c>
      <c r="AI1512" s="88">
        <v>1.23130046266E-2</v>
      </c>
      <c r="AJ1512" s="152">
        <v>1.1399999999999999</v>
      </c>
      <c r="AK1512" s="153">
        <v>0</v>
      </c>
    </row>
    <row r="1513" spans="1:37" x14ac:dyDescent="0.2">
      <c r="A1513" s="149" t="s">
        <v>3265</v>
      </c>
      <c r="B1513" s="66" t="s">
        <v>3266</v>
      </c>
      <c r="C1513" s="67">
        <v>66</v>
      </c>
      <c r="D1513" s="84" t="s">
        <v>334</v>
      </c>
      <c r="E1513" s="85">
        <v>93.267744580191703</v>
      </c>
      <c r="F1513" s="91">
        <v>93.267744580191703</v>
      </c>
      <c r="G1513" s="86">
        <v>19.856726207276601</v>
      </c>
      <c r="H1513" s="86">
        <v>19.856726207276601</v>
      </c>
      <c r="I1513" s="86">
        <v>30.33</v>
      </c>
      <c r="J1513" s="86">
        <v>17.96</v>
      </c>
      <c r="K1513" s="87">
        <v>0</v>
      </c>
      <c r="L1513" s="150">
        <v>0.110000459728</v>
      </c>
      <c r="M1513" s="86">
        <v>4.4676315768147998E-2</v>
      </c>
      <c r="N1513" s="86">
        <v>92.746980155306304</v>
      </c>
      <c r="O1513" s="86">
        <v>3.00101729399797</v>
      </c>
      <c r="P1513" s="86">
        <v>0.221</v>
      </c>
      <c r="Q1513" s="88">
        <v>4.0022000000000002</v>
      </c>
      <c r="R1513" s="85">
        <v>0.15363605326049801</v>
      </c>
      <c r="S1513" s="86">
        <v>0</v>
      </c>
      <c r="T1513" s="86">
        <v>4.49</v>
      </c>
      <c r="U1513" s="88">
        <v>0.27687055629477297</v>
      </c>
      <c r="V1513" s="89">
        <v>4.62</v>
      </c>
      <c r="W1513" s="85">
        <v>67.290698582853807</v>
      </c>
      <c r="X1513" s="88">
        <v>73.900000000000006</v>
      </c>
      <c r="Y1513" s="85"/>
      <c r="Z1513" s="88"/>
      <c r="AA1513" s="85">
        <v>0.03</v>
      </c>
      <c r="AB1513" s="91">
        <v>0.03</v>
      </c>
      <c r="AC1513" s="86">
        <v>0.01</v>
      </c>
      <c r="AD1513" s="86">
        <v>0.01</v>
      </c>
      <c r="AE1513" s="86">
        <v>0</v>
      </c>
      <c r="AF1513" s="151">
        <v>1.480000075E-2</v>
      </c>
      <c r="AG1513" s="150">
        <v>6.0814548374499998E-10</v>
      </c>
      <c r="AH1513" s="86">
        <v>8.1192E-2</v>
      </c>
      <c r="AI1513" s="88">
        <v>7.3808195215400003E-9</v>
      </c>
      <c r="AJ1513" s="152">
        <v>1.4</v>
      </c>
      <c r="AK1513" s="153">
        <v>2</v>
      </c>
    </row>
    <row r="1514" spans="1:37" x14ac:dyDescent="0.2">
      <c r="A1514" s="149" t="s">
        <v>3132</v>
      </c>
      <c r="B1514" s="66" t="s">
        <v>3267</v>
      </c>
      <c r="C1514" s="67">
        <v>66</v>
      </c>
      <c r="D1514" s="84" t="s">
        <v>334</v>
      </c>
      <c r="E1514" s="85">
        <v>89.580680043253594</v>
      </c>
      <c r="F1514" s="91">
        <v>89.3620088910249</v>
      </c>
      <c r="G1514" s="86">
        <v>20.495013817133199</v>
      </c>
      <c r="H1514" s="86">
        <v>20.495013817133199</v>
      </c>
      <c r="I1514" s="86">
        <v>60.43</v>
      </c>
      <c r="J1514" s="86">
        <v>30.1</v>
      </c>
      <c r="K1514" s="87">
        <v>0</v>
      </c>
      <c r="L1514" s="150">
        <v>0.43000049554699998</v>
      </c>
      <c r="M1514" s="86">
        <v>6.4954008744874897E-4</v>
      </c>
      <c r="N1514" s="86">
        <v>89.222985182508097</v>
      </c>
      <c r="O1514" s="86">
        <v>9.5328884652049606</v>
      </c>
      <c r="P1514" s="86">
        <v>0.69099999999999995</v>
      </c>
      <c r="Q1514" s="88">
        <v>6.2477</v>
      </c>
      <c r="R1514" s="85">
        <v>2.4764735017335299E-2</v>
      </c>
      <c r="S1514" s="86">
        <v>0</v>
      </c>
      <c r="T1514" s="86">
        <v>4.1900000000000004</v>
      </c>
      <c r="U1514" s="88">
        <v>0.76414754295326204</v>
      </c>
      <c r="V1514" s="89">
        <v>4.54</v>
      </c>
      <c r="W1514" s="85">
        <v>60.929989982069998</v>
      </c>
      <c r="X1514" s="88">
        <v>67.766666666700004</v>
      </c>
      <c r="Y1514" s="85">
        <v>100</v>
      </c>
      <c r="Z1514" s="88"/>
      <c r="AA1514" s="85">
        <v>7.0000000000000007E-2</v>
      </c>
      <c r="AB1514" s="91">
        <v>7.0000000000000007E-2</v>
      </c>
      <c r="AC1514" s="86">
        <v>0.02</v>
      </c>
      <c r="AD1514" s="86">
        <v>0.02</v>
      </c>
      <c r="AE1514" s="86">
        <v>0</v>
      </c>
      <c r="AF1514" s="151">
        <v>4.3675384097699999E-8</v>
      </c>
      <c r="AG1514" s="150">
        <v>4.0867416018E-10</v>
      </c>
      <c r="AH1514" s="86">
        <v>7.4721999999999997E-2</v>
      </c>
      <c r="AI1514" s="88">
        <v>6.5407063311900001E-9</v>
      </c>
      <c r="AJ1514" s="152">
        <v>1.35</v>
      </c>
      <c r="AK1514" s="153">
        <v>2</v>
      </c>
    </row>
    <row r="1515" spans="1:37" x14ac:dyDescent="0.2">
      <c r="A1515" s="149" t="s">
        <v>3268</v>
      </c>
      <c r="B1515" s="66" t="s">
        <v>3269</v>
      </c>
      <c r="C1515" s="67">
        <v>66</v>
      </c>
      <c r="D1515" s="84" t="s">
        <v>334</v>
      </c>
      <c r="E1515" s="85">
        <v>72.553568349608895</v>
      </c>
      <c r="F1515" s="91">
        <v>72.536326159537296</v>
      </c>
      <c r="G1515" s="86">
        <v>16.801730488894499</v>
      </c>
      <c r="H1515" s="86">
        <v>16.801730488894499</v>
      </c>
      <c r="I1515" s="86">
        <v>58.06</v>
      </c>
      <c r="J1515" s="86">
        <v>59.04</v>
      </c>
      <c r="K1515" s="87">
        <v>0</v>
      </c>
      <c r="L1515" s="150">
        <v>3.5999986164300002</v>
      </c>
      <c r="M1515" s="86">
        <v>0</v>
      </c>
      <c r="N1515" s="86">
        <v>72.082849885540497</v>
      </c>
      <c r="O1515" s="86">
        <v>4.9810719266786201</v>
      </c>
      <c r="P1515" s="86">
        <v>1.454</v>
      </c>
      <c r="Q1515" s="88">
        <v>6.0434999999999999</v>
      </c>
      <c r="R1515" s="85">
        <v>0</v>
      </c>
      <c r="S1515" s="86">
        <v>0</v>
      </c>
      <c r="T1515" s="86">
        <v>4.5999999999999996</v>
      </c>
      <c r="U1515" s="88">
        <v>1.4075896985751699</v>
      </c>
      <c r="V1515" s="89">
        <v>4.3</v>
      </c>
      <c r="W1515" s="85">
        <v>62.664064321495303</v>
      </c>
      <c r="X1515" s="88">
        <v>75.5</v>
      </c>
      <c r="Y1515" s="85">
        <v>4.2199999999999989</v>
      </c>
      <c r="Z1515" s="88"/>
      <c r="AA1515" s="85">
        <v>0.4</v>
      </c>
      <c r="AB1515" s="91">
        <v>0.42</v>
      </c>
      <c r="AC1515" s="86">
        <v>0.05</v>
      </c>
      <c r="AD1515" s="86">
        <v>0.05</v>
      </c>
      <c r="AE1515" s="86">
        <v>0</v>
      </c>
      <c r="AF1515" s="151">
        <v>1.3273811506999999E-7</v>
      </c>
      <c r="AG1515" s="150">
        <v>0</v>
      </c>
      <c r="AH1515" s="86">
        <v>0.22705500000000001</v>
      </c>
      <c r="AI1515" s="88">
        <v>4.4845979377000002E-2</v>
      </c>
      <c r="AJ1515" s="152">
        <v>1.39</v>
      </c>
      <c r="AK1515" s="153">
        <v>2</v>
      </c>
    </row>
    <row r="1516" spans="1:37" x14ac:dyDescent="0.2">
      <c r="A1516" s="149" t="s">
        <v>3270</v>
      </c>
      <c r="B1516" s="66" t="s">
        <v>3271</v>
      </c>
      <c r="C1516" s="67">
        <v>66</v>
      </c>
      <c r="D1516" s="84" t="s">
        <v>334</v>
      </c>
      <c r="E1516" s="85">
        <v>67.910631849737499</v>
      </c>
      <c r="F1516" s="91">
        <v>67.905345878704594</v>
      </c>
      <c r="G1516" s="86">
        <v>13.9761074109314</v>
      </c>
      <c r="H1516" s="86">
        <v>13.9761074109314</v>
      </c>
      <c r="I1516" s="86">
        <v>72.77</v>
      </c>
      <c r="J1516" s="86">
        <v>72.19</v>
      </c>
      <c r="K1516" s="87">
        <v>0</v>
      </c>
      <c r="L1516" s="150">
        <v>3.0100002463300002</v>
      </c>
      <c r="M1516" s="86">
        <v>1.43125288041565E-2</v>
      </c>
      <c r="N1516" s="86">
        <v>67.317685002687696</v>
      </c>
      <c r="O1516" s="86">
        <v>3.9731614261281401</v>
      </c>
      <c r="P1516" s="86">
        <v>0.97799999999999998</v>
      </c>
      <c r="Q1516" s="88">
        <v>1.9381999999999999</v>
      </c>
      <c r="R1516" s="85">
        <v>0.109051254089422</v>
      </c>
      <c r="S1516" s="86">
        <v>0</v>
      </c>
      <c r="T1516" s="86">
        <v>3.83</v>
      </c>
      <c r="U1516" s="88">
        <v>2.3328752158438202</v>
      </c>
      <c r="V1516" s="89">
        <v>4.3499999999999996</v>
      </c>
      <c r="W1516" s="85">
        <v>61.646662209012398</v>
      </c>
      <c r="X1516" s="88">
        <v>64.133333333300001</v>
      </c>
      <c r="Y1516" s="85">
        <v>-56.66</v>
      </c>
      <c r="Z1516" s="88"/>
      <c r="AA1516" s="85">
        <v>0.01</v>
      </c>
      <c r="AB1516" s="91">
        <v>0.01</v>
      </c>
      <c r="AC1516" s="86">
        <v>0</v>
      </c>
      <c r="AD1516" s="86">
        <v>0</v>
      </c>
      <c r="AE1516" s="86">
        <v>0</v>
      </c>
      <c r="AF1516" s="151">
        <v>6.63985432829E-10</v>
      </c>
      <c r="AG1516" s="150">
        <v>5.3462994203399998E-2</v>
      </c>
      <c r="AH1516" s="86">
        <v>0.24695400000000001</v>
      </c>
      <c r="AI1516" s="88">
        <v>3.91168778294E-8</v>
      </c>
      <c r="AJ1516" s="152">
        <v>1.56</v>
      </c>
      <c r="AK1516" s="153">
        <v>5</v>
      </c>
    </row>
    <row r="1517" spans="1:37" x14ac:dyDescent="0.2">
      <c r="A1517" s="149" t="s">
        <v>3272</v>
      </c>
      <c r="B1517" s="66" t="s">
        <v>3273</v>
      </c>
      <c r="C1517" s="67">
        <v>66</v>
      </c>
      <c r="D1517" s="84" t="s">
        <v>334</v>
      </c>
      <c r="E1517" s="85">
        <v>94.373222521845506</v>
      </c>
      <c r="F1517" s="91">
        <v>94.284072322178503</v>
      </c>
      <c r="G1517" s="86">
        <v>22.193979046019201</v>
      </c>
      <c r="H1517" s="86">
        <v>22.193979046019201</v>
      </c>
      <c r="I1517" s="86">
        <v>8.0500000000000007</v>
      </c>
      <c r="J1517" s="86">
        <v>9.06</v>
      </c>
      <c r="K1517" s="87">
        <v>0</v>
      </c>
      <c r="L1517" s="150">
        <v>0.21000025945699999</v>
      </c>
      <c r="M1517" s="86">
        <v>0</v>
      </c>
      <c r="N1517" s="86">
        <v>94.154086682055194</v>
      </c>
      <c r="O1517" s="86">
        <v>19.7579425113464</v>
      </c>
      <c r="P1517" s="86">
        <v>0.84199999999999997</v>
      </c>
      <c r="Q1517" s="88">
        <v>2.0057</v>
      </c>
      <c r="R1517" s="85">
        <v>0</v>
      </c>
      <c r="S1517" s="86">
        <v>0</v>
      </c>
      <c r="T1517" s="86">
        <v>2.27</v>
      </c>
      <c r="U1517" s="88">
        <v>0.33081355083034902</v>
      </c>
      <c r="V1517" s="89">
        <v>4.62</v>
      </c>
      <c r="W1517" s="85">
        <v>64.710741424271006</v>
      </c>
      <c r="X1517" s="88">
        <v>53</v>
      </c>
      <c r="Y1517" s="85">
        <v>-50.72</v>
      </c>
      <c r="Z1517" s="88"/>
      <c r="AA1517" s="85">
        <v>0</v>
      </c>
      <c r="AB1517" s="91">
        <v>0</v>
      </c>
      <c r="AC1517" s="86">
        <v>0</v>
      </c>
      <c r="AD1517" s="86">
        <v>0</v>
      </c>
      <c r="AE1517" s="86">
        <v>0</v>
      </c>
      <c r="AF1517" s="151">
        <v>1.33100005696</v>
      </c>
      <c r="AG1517" s="150">
        <v>6.9688970325599999E-9</v>
      </c>
      <c r="AH1517" s="86">
        <v>7.3962E-2</v>
      </c>
      <c r="AI1517" s="88">
        <v>2.9533020055500001E-2</v>
      </c>
      <c r="AJ1517" s="152">
        <v>1.37</v>
      </c>
      <c r="AK1517" s="153">
        <v>2</v>
      </c>
    </row>
    <row r="1518" spans="1:37" x14ac:dyDescent="0.2">
      <c r="A1518" s="149" t="s">
        <v>3274</v>
      </c>
      <c r="B1518" s="66" t="s">
        <v>3275</v>
      </c>
      <c r="C1518" s="67">
        <v>66</v>
      </c>
      <c r="D1518" s="84" t="s">
        <v>334</v>
      </c>
      <c r="E1518" s="85">
        <v>62.428868011888902</v>
      </c>
      <c r="F1518" s="91">
        <v>62.428868011888902</v>
      </c>
      <c r="G1518" s="86">
        <v>12.9060684360671</v>
      </c>
      <c r="H1518" s="86">
        <v>12.9060684360671</v>
      </c>
      <c r="I1518" s="86">
        <v>99.78</v>
      </c>
      <c r="J1518" s="86">
        <v>195.78</v>
      </c>
      <c r="K1518" s="87">
        <v>0</v>
      </c>
      <c r="L1518" s="150">
        <v>4.8599993674700004</v>
      </c>
      <c r="M1518" s="86">
        <v>3.08291008533169E-4</v>
      </c>
      <c r="N1518" s="86">
        <v>61.988339064135097</v>
      </c>
      <c r="O1518" s="86">
        <v>4.8247742937578897</v>
      </c>
      <c r="P1518" s="86">
        <v>4.7489999999999997</v>
      </c>
      <c r="Q1518" s="88">
        <v>4.6135000000000002</v>
      </c>
      <c r="R1518" s="85">
        <v>0.11479173499508</v>
      </c>
      <c r="S1518" s="86">
        <v>0</v>
      </c>
      <c r="T1518" s="86">
        <v>5.78</v>
      </c>
      <c r="U1518" s="88">
        <v>2.1462817200125501</v>
      </c>
      <c r="V1518" s="89">
        <v>3.89</v>
      </c>
      <c r="W1518" s="85">
        <v>47.520965060104501</v>
      </c>
      <c r="X1518" s="88">
        <v>38.566666666700002</v>
      </c>
      <c r="Y1518" s="85"/>
      <c r="Z1518" s="88"/>
      <c r="AA1518" s="85">
        <v>0.16</v>
      </c>
      <c r="AB1518" s="91">
        <v>0.16</v>
      </c>
      <c r="AC1518" s="86">
        <v>0.03</v>
      </c>
      <c r="AD1518" s="86">
        <v>0.03</v>
      </c>
      <c r="AE1518" s="86">
        <v>0</v>
      </c>
      <c r="AF1518" s="151">
        <v>1.2067926514099999E-7</v>
      </c>
      <c r="AG1518" s="150">
        <v>4.7438995695599999E-2</v>
      </c>
      <c r="AH1518" s="86">
        <v>0.79444000000000004</v>
      </c>
      <c r="AI1518" s="88">
        <v>0.26610293483399999</v>
      </c>
      <c r="AJ1518" s="152">
        <v>1.64</v>
      </c>
      <c r="AK1518" s="153">
        <v>6</v>
      </c>
    </row>
    <row r="1519" spans="1:37" x14ac:dyDescent="0.2">
      <c r="A1519" s="149" t="s">
        <v>710</v>
      </c>
      <c r="B1519" s="66" t="s">
        <v>3276</v>
      </c>
      <c r="C1519" s="67">
        <v>66</v>
      </c>
      <c r="D1519" s="84" t="s">
        <v>334</v>
      </c>
      <c r="E1519" s="85">
        <v>91.912079786921197</v>
      </c>
      <c r="F1519" s="91">
        <v>91.897796113160297</v>
      </c>
      <c r="G1519" s="86">
        <v>24.767890301385499</v>
      </c>
      <c r="H1519" s="86">
        <v>24.767890301385499</v>
      </c>
      <c r="I1519" s="86">
        <v>19.59</v>
      </c>
      <c r="J1519" s="86">
        <v>12.72</v>
      </c>
      <c r="K1519" s="87">
        <v>0</v>
      </c>
      <c r="L1519" s="150">
        <v>0.30000014098400002</v>
      </c>
      <c r="M1519" s="86">
        <v>4.9991072500951E-2</v>
      </c>
      <c r="N1519" s="86">
        <v>91.567835599631906</v>
      </c>
      <c r="O1519" s="86">
        <v>10.7730107730108</v>
      </c>
      <c r="P1519" s="86">
        <v>0.40699999999999997</v>
      </c>
      <c r="Q1519" s="88">
        <v>2.4180000000000001</v>
      </c>
      <c r="R1519" s="85">
        <v>0.13899184581171201</v>
      </c>
      <c r="S1519" s="86">
        <v>0</v>
      </c>
      <c r="T1519" s="86">
        <v>2.61</v>
      </c>
      <c r="U1519" s="88">
        <v>0.115949822294294</v>
      </c>
      <c r="V1519" s="89">
        <v>4.6500000000000004</v>
      </c>
      <c r="W1519" s="85">
        <v>64.492706305755405</v>
      </c>
      <c r="X1519" s="88"/>
      <c r="Y1519" s="85">
        <v>100</v>
      </c>
      <c r="Z1519" s="88">
        <v>100</v>
      </c>
      <c r="AA1519" s="85">
        <v>0.06</v>
      </c>
      <c r="AB1519" s="91">
        <v>0.06</v>
      </c>
      <c r="AC1519" s="86">
        <v>0.01</v>
      </c>
      <c r="AD1519" s="86">
        <v>0.01</v>
      </c>
      <c r="AE1519" s="86">
        <v>0.01</v>
      </c>
      <c r="AF1519" s="151">
        <v>2.5000003200800001E-2</v>
      </c>
      <c r="AG1519" s="150">
        <v>7.2531271808100001E-9</v>
      </c>
      <c r="AH1519" s="86">
        <v>9.0218999999999994E-2</v>
      </c>
      <c r="AI1519" s="88">
        <v>6.2412993324700003E-2</v>
      </c>
      <c r="AJ1519" s="152">
        <v>1.55</v>
      </c>
      <c r="AK1519" s="153">
        <v>7</v>
      </c>
    </row>
    <row r="1520" spans="1:37" x14ac:dyDescent="0.2">
      <c r="A1520" s="149" t="s">
        <v>3277</v>
      </c>
      <c r="B1520" s="66" t="s">
        <v>3278</v>
      </c>
      <c r="C1520" s="67">
        <v>66</v>
      </c>
      <c r="D1520" s="84" t="s">
        <v>334</v>
      </c>
      <c r="E1520" s="85">
        <v>73.700683027413106</v>
      </c>
      <c r="F1520" s="91">
        <v>73.682272585010196</v>
      </c>
      <c r="G1520" s="86">
        <v>15.9802640057441</v>
      </c>
      <c r="H1520" s="86">
        <v>15.9765819172635</v>
      </c>
      <c r="I1520" s="86">
        <v>54.61</v>
      </c>
      <c r="J1520" s="86">
        <v>53.19</v>
      </c>
      <c r="K1520" s="87">
        <v>0</v>
      </c>
      <c r="L1520" s="150">
        <v>3.5699994908799999</v>
      </c>
      <c r="M1520" s="86"/>
      <c r="N1520" s="86">
        <v>72.657084945642197</v>
      </c>
      <c r="O1520" s="86">
        <v>5.9441565918249903</v>
      </c>
      <c r="P1520" s="86">
        <v>0.75600000000000001</v>
      </c>
      <c r="Q1520" s="88">
        <v>3.1297999999999999</v>
      </c>
      <c r="R1520" s="85">
        <v>1.9888623707239501E-2</v>
      </c>
      <c r="S1520" s="86">
        <v>0</v>
      </c>
      <c r="T1520" s="86">
        <v>3.34</v>
      </c>
      <c r="U1520" s="88">
        <v>1.4709943479941801</v>
      </c>
      <c r="V1520" s="89">
        <v>4.3099999999999996</v>
      </c>
      <c r="W1520" s="85">
        <v>66.540187218773795</v>
      </c>
      <c r="X1520" s="88">
        <v>64.133333333300001</v>
      </c>
      <c r="Y1520" s="85">
        <v>100</v>
      </c>
      <c r="Z1520" s="88"/>
      <c r="AA1520" s="85">
        <v>0.01</v>
      </c>
      <c r="AB1520" s="91">
        <v>0.01</v>
      </c>
      <c r="AC1520" s="86">
        <v>0</v>
      </c>
      <c r="AD1520" s="86">
        <v>0</v>
      </c>
      <c r="AE1520" s="86">
        <v>0</v>
      </c>
      <c r="AF1520" s="151">
        <v>3.5228612500700001E-8</v>
      </c>
      <c r="AG1520" s="150">
        <v>0.10968703291</v>
      </c>
      <c r="AH1520" s="86">
        <v>0.17489299999999999</v>
      </c>
      <c r="AI1520" s="88">
        <v>7.3811040218400001E-2</v>
      </c>
      <c r="AJ1520" s="152">
        <v>1.85</v>
      </c>
      <c r="AK1520" s="153">
        <v>8</v>
      </c>
    </row>
    <row r="1521" spans="1:37" x14ac:dyDescent="0.2">
      <c r="A1521" s="149" t="s">
        <v>3279</v>
      </c>
      <c r="B1521" s="66" t="s">
        <v>3280</v>
      </c>
      <c r="C1521" s="67">
        <v>66</v>
      </c>
      <c r="D1521" s="84" t="s">
        <v>334</v>
      </c>
      <c r="E1521" s="85">
        <v>59.642813851064702</v>
      </c>
      <c r="F1521" s="91">
        <v>59.572103923390799</v>
      </c>
      <c r="G1521" s="86">
        <v>10.6953816315811</v>
      </c>
      <c r="H1521" s="86">
        <v>10.6913410642854</v>
      </c>
      <c r="I1521" s="86">
        <v>71.77</v>
      </c>
      <c r="J1521" s="86">
        <v>86.58</v>
      </c>
      <c r="K1521" s="87">
        <v>2.24E-2</v>
      </c>
      <c r="L1521" s="150">
        <v>5.6399993312300003</v>
      </c>
      <c r="M1521" s="86">
        <v>1.5019075178065999E-3</v>
      </c>
      <c r="N1521" s="86">
        <v>58.261507427104299</v>
      </c>
      <c r="O1521" s="86">
        <v>9.8976921246728509</v>
      </c>
      <c r="P1521" s="86">
        <v>1.6519999999999999</v>
      </c>
      <c r="Q1521" s="88">
        <v>3.6364999999999998</v>
      </c>
      <c r="R1521" s="85">
        <v>7.6335877862595394E-2</v>
      </c>
      <c r="S1521" s="86">
        <v>0</v>
      </c>
      <c r="T1521" s="86">
        <v>4.26</v>
      </c>
      <c r="U1521" s="88">
        <v>2.4829286031758899</v>
      </c>
      <c r="V1521" s="89">
        <v>4.21</v>
      </c>
      <c r="W1521" s="85">
        <v>57.342397882489699</v>
      </c>
      <c r="X1521" s="88">
        <v>51.1</v>
      </c>
      <c r="Y1521" s="85">
        <v>100</v>
      </c>
      <c r="Z1521" s="88"/>
      <c r="AA1521" s="85">
        <v>0</v>
      </c>
      <c r="AB1521" s="91">
        <v>0</v>
      </c>
      <c r="AC1521" s="86">
        <v>0</v>
      </c>
      <c r="AD1521" s="86">
        <v>0</v>
      </c>
      <c r="AE1521" s="86">
        <v>0.03</v>
      </c>
      <c r="AF1521" s="151">
        <v>4.5350427318699997E-8</v>
      </c>
      <c r="AG1521" s="150">
        <v>2.8836930331700001E-8</v>
      </c>
      <c r="AH1521" s="86">
        <v>0.25976900000000003</v>
      </c>
      <c r="AI1521" s="88">
        <v>6.1449001149699999E-2</v>
      </c>
      <c r="AJ1521" s="152">
        <v>1.95</v>
      </c>
      <c r="AK1521" s="153">
        <v>5</v>
      </c>
    </row>
    <row r="1522" spans="1:37" x14ac:dyDescent="0.2">
      <c r="A1522" s="149" t="s">
        <v>3281</v>
      </c>
      <c r="B1522" s="66" t="s">
        <v>3282</v>
      </c>
      <c r="C1522" s="67">
        <v>66</v>
      </c>
      <c r="D1522" s="84" t="s">
        <v>334</v>
      </c>
      <c r="E1522" s="85">
        <v>36.796735895296401</v>
      </c>
      <c r="F1522" s="91">
        <v>36.738260589615003</v>
      </c>
      <c r="G1522" s="86">
        <v>10.005847530568101</v>
      </c>
      <c r="H1522" s="86">
        <v>9.9953351160636306</v>
      </c>
      <c r="I1522" s="86">
        <v>207.92</v>
      </c>
      <c r="J1522" s="86">
        <v>279.39</v>
      </c>
      <c r="K1522" s="87">
        <v>0</v>
      </c>
      <c r="L1522" s="150">
        <v>2.92999994492</v>
      </c>
      <c r="M1522" s="86">
        <v>2.1252090741967499E-2</v>
      </c>
      <c r="N1522" s="86">
        <v>35.558567791847103</v>
      </c>
      <c r="O1522" s="86">
        <v>13.5563556355636</v>
      </c>
      <c r="P1522" s="86">
        <v>8.08</v>
      </c>
      <c r="Q1522" s="88">
        <v>5.7526000000000002</v>
      </c>
      <c r="R1522" s="85">
        <v>0.179288582903041</v>
      </c>
      <c r="S1522" s="86">
        <v>0</v>
      </c>
      <c r="T1522" s="86">
        <v>5.96</v>
      </c>
      <c r="U1522" s="88">
        <v>2.7299426416383601</v>
      </c>
      <c r="V1522" s="89">
        <v>2.96</v>
      </c>
      <c r="W1522" s="85">
        <v>38.029703219915902</v>
      </c>
      <c r="X1522" s="88">
        <v>27.3</v>
      </c>
      <c r="Y1522" s="85">
        <v>-81.78</v>
      </c>
      <c r="Z1522" s="88"/>
      <c r="AA1522" s="85">
        <v>0.39</v>
      </c>
      <c r="AB1522" s="91">
        <v>0.41</v>
      </c>
      <c r="AC1522" s="86">
        <v>0.14000000000000001</v>
      </c>
      <c r="AD1522" s="86">
        <v>0.14000000000000001</v>
      </c>
      <c r="AE1522" s="86">
        <v>1.1000000000000001</v>
      </c>
      <c r="AF1522" s="151">
        <v>0.862699964514</v>
      </c>
      <c r="AG1522" s="150">
        <v>0.52999993891099995</v>
      </c>
      <c r="AH1522" s="86">
        <v>2.5605180000000001</v>
      </c>
      <c r="AI1522" s="88">
        <v>0.64350892770400003</v>
      </c>
      <c r="AJ1522" s="152">
        <v>2.58</v>
      </c>
      <c r="AK1522" s="153">
        <v>13</v>
      </c>
    </row>
    <row r="1523" spans="1:37" x14ac:dyDescent="0.2">
      <c r="A1523" s="149" t="s">
        <v>2604</v>
      </c>
      <c r="B1523" s="66" t="s">
        <v>3283</v>
      </c>
      <c r="C1523" s="67">
        <v>66</v>
      </c>
      <c r="D1523" s="84" t="s">
        <v>334</v>
      </c>
      <c r="E1523" s="85">
        <v>52.997527812113702</v>
      </c>
      <c r="F1523" s="91">
        <v>52.927997527812103</v>
      </c>
      <c r="G1523" s="86">
        <v>12.6568294190358</v>
      </c>
      <c r="H1523" s="86">
        <v>12.6205191594561</v>
      </c>
      <c r="I1523" s="86">
        <v>137.1</v>
      </c>
      <c r="J1523" s="86">
        <v>126.82</v>
      </c>
      <c r="K1523" s="87">
        <v>0</v>
      </c>
      <c r="L1523" s="150">
        <v>0.66000010391700004</v>
      </c>
      <c r="M1523" s="86">
        <v>6.2801710470199905E-4</v>
      </c>
      <c r="N1523" s="86">
        <v>51.337602304315197</v>
      </c>
      <c r="O1523" s="86">
        <v>19.8649316422336</v>
      </c>
      <c r="P1523" s="86">
        <v>2.8809999999999998</v>
      </c>
      <c r="Q1523" s="88">
        <v>4.7984</v>
      </c>
      <c r="R1523" s="85">
        <v>8.3759108803082294E-3</v>
      </c>
      <c r="S1523" s="86">
        <v>0</v>
      </c>
      <c r="T1523" s="86">
        <v>4.1500000000000004</v>
      </c>
      <c r="U1523" s="88">
        <v>3.2331582200247202</v>
      </c>
      <c r="V1523" s="89">
        <v>3.91</v>
      </c>
      <c r="W1523" s="85">
        <v>51.954643329655802</v>
      </c>
      <c r="X1523" s="88">
        <v>33.933333333299998</v>
      </c>
      <c r="Y1523" s="85">
        <v>-21.700000000000003</v>
      </c>
      <c r="Z1523" s="88"/>
      <c r="AA1523" s="85">
        <v>0.61</v>
      </c>
      <c r="AB1523" s="91">
        <v>0.61</v>
      </c>
      <c r="AC1523" s="86">
        <v>0.11</v>
      </c>
      <c r="AD1523" s="86">
        <v>0.12</v>
      </c>
      <c r="AE1523" s="86">
        <v>0.44</v>
      </c>
      <c r="AF1523" s="151">
        <v>2.5983745952399999E-8</v>
      </c>
      <c r="AG1523" s="150">
        <v>0.164200014649</v>
      </c>
      <c r="AH1523" s="86">
        <v>0.99286799999999997</v>
      </c>
      <c r="AI1523" s="88">
        <v>0.270897015174</v>
      </c>
      <c r="AJ1523" s="152">
        <v>2.39</v>
      </c>
      <c r="AK1523" s="153">
        <v>5</v>
      </c>
    </row>
    <row r="1524" spans="1:37" x14ac:dyDescent="0.2">
      <c r="A1524" s="149" t="s">
        <v>3284</v>
      </c>
      <c r="B1524" s="66" t="s">
        <v>3285</v>
      </c>
      <c r="C1524" s="67">
        <v>66</v>
      </c>
      <c r="D1524" s="84" t="s">
        <v>334</v>
      </c>
      <c r="E1524" s="85">
        <v>48.3949164509296</v>
      </c>
      <c r="F1524" s="91">
        <v>48.3196046128501</v>
      </c>
      <c r="G1524" s="86">
        <v>13.106613320781401</v>
      </c>
      <c r="H1524" s="86">
        <v>13.099552835961401</v>
      </c>
      <c r="I1524" s="86">
        <v>126.11</v>
      </c>
      <c r="J1524" s="86">
        <v>229.26</v>
      </c>
      <c r="K1524" s="87">
        <v>2.6100000000000002E-2</v>
      </c>
      <c r="L1524" s="150">
        <v>1.01999999665</v>
      </c>
      <c r="M1524" s="86">
        <v>2.6883999569873998E-4</v>
      </c>
      <c r="N1524" s="86">
        <v>46.671070636530899</v>
      </c>
      <c r="O1524" s="86">
        <v>23.6185286103542</v>
      </c>
      <c r="P1524" s="86">
        <v>6.3840000000000003</v>
      </c>
      <c r="Q1524" s="88">
        <v>4.6024000000000003</v>
      </c>
      <c r="R1524" s="85">
        <v>5.8530875036581803E-2</v>
      </c>
      <c r="S1524" s="86">
        <v>0</v>
      </c>
      <c r="T1524" s="86">
        <v>5.26</v>
      </c>
      <c r="U1524" s="88">
        <v>2.2781831019063299</v>
      </c>
      <c r="V1524" s="89">
        <v>3.6</v>
      </c>
      <c r="W1524" s="85">
        <v>34.286823989426701</v>
      </c>
      <c r="X1524" s="88">
        <v>33.333333333299997</v>
      </c>
      <c r="Y1524" s="85">
        <v>-67.88</v>
      </c>
      <c r="Z1524" s="88"/>
      <c r="AA1524" s="85">
        <v>0.06</v>
      </c>
      <c r="AB1524" s="91">
        <v>0.08</v>
      </c>
      <c r="AC1524" s="86">
        <v>0</v>
      </c>
      <c r="AD1524" s="86">
        <v>0</v>
      </c>
      <c r="AE1524" s="86">
        <v>1.05</v>
      </c>
      <c r="AF1524" s="151">
        <v>5.7407609146999998E-8</v>
      </c>
      <c r="AG1524" s="150">
        <v>9.1199992292500004E-2</v>
      </c>
      <c r="AH1524" s="86">
        <v>0.580063</v>
      </c>
      <c r="AI1524" s="88">
        <v>0.138473012358</v>
      </c>
      <c r="AJ1524" s="152">
        <v>2.4</v>
      </c>
      <c r="AK1524" s="153">
        <v>7</v>
      </c>
    </row>
    <row r="1525" spans="1:37" x14ac:dyDescent="0.2">
      <c r="A1525" s="149" t="s">
        <v>3286</v>
      </c>
      <c r="B1525" s="66" t="s">
        <v>3287</v>
      </c>
      <c r="C1525" s="67">
        <v>66</v>
      </c>
      <c r="D1525" s="84" t="s">
        <v>334</v>
      </c>
      <c r="E1525" s="85">
        <v>63.267876824797</v>
      </c>
      <c r="F1525" s="91">
        <v>63.243133814697401</v>
      </c>
      <c r="G1525" s="86">
        <v>12.1488179589266</v>
      </c>
      <c r="H1525" s="86">
        <v>12.139820500708501</v>
      </c>
      <c r="I1525" s="86">
        <v>26.53</v>
      </c>
      <c r="J1525" s="86">
        <v>89.73</v>
      </c>
      <c r="K1525" s="87">
        <v>0</v>
      </c>
      <c r="L1525" s="150">
        <v>3.4499992396399999</v>
      </c>
      <c r="M1525" s="86">
        <v>5.92096487664688E-3</v>
      </c>
      <c r="N1525" s="86">
        <v>64.221631125738199</v>
      </c>
      <c r="O1525" s="86">
        <v>9.9323211999268306</v>
      </c>
      <c r="P1525" s="86">
        <v>1.2849999999999999</v>
      </c>
      <c r="Q1525" s="88">
        <v>5.5484</v>
      </c>
      <c r="R1525" s="85">
        <v>0.129098889749548</v>
      </c>
      <c r="S1525" s="86">
        <v>0</v>
      </c>
      <c r="T1525" s="86">
        <v>4.8899999999999997</v>
      </c>
      <c r="U1525" s="88">
        <v>3.5112580695953399</v>
      </c>
      <c r="V1525" s="89">
        <v>4.04</v>
      </c>
      <c r="W1525" s="85">
        <v>56.897793002179398</v>
      </c>
      <c r="X1525" s="88">
        <v>54.8</v>
      </c>
      <c r="Y1525" s="85">
        <v>100</v>
      </c>
      <c r="Z1525" s="88"/>
      <c r="AA1525" s="85">
        <v>0</v>
      </c>
      <c r="AB1525" s="91">
        <v>0</v>
      </c>
      <c r="AC1525" s="86">
        <v>0</v>
      </c>
      <c r="AD1525" s="86">
        <v>0</v>
      </c>
      <c r="AE1525" s="86">
        <v>0</v>
      </c>
      <c r="AF1525" s="151">
        <v>4.8473534466199996E-7</v>
      </c>
      <c r="AG1525" s="150">
        <v>0.14899999646500001</v>
      </c>
      <c r="AH1525" s="86">
        <v>0.24138299999999999</v>
      </c>
      <c r="AI1525" s="88">
        <v>6.5963001300000004E-2</v>
      </c>
      <c r="AJ1525" s="152">
        <v>2.14</v>
      </c>
      <c r="AK1525" s="153">
        <v>3</v>
      </c>
    </row>
    <row r="1526" spans="1:37" x14ac:dyDescent="0.2">
      <c r="A1526" s="149" t="s">
        <v>3288</v>
      </c>
      <c r="B1526" s="66" t="s">
        <v>3289</v>
      </c>
      <c r="C1526" s="67">
        <v>66</v>
      </c>
      <c r="D1526" s="84" t="s">
        <v>334</v>
      </c>
      <c r="E1526" s="85">
        <v>96.193159426123003</v>
      </c>
      <c r="F1526" s="91">
        <v>96.157103447119297</v>
      </c>
      <c r="G1526" s="86">
        <v>27.0738476760664</v>
      </c>
      <c r="H1526" s="86">
        <v>27.0738476760664</v>
      </c>
      <c r="I1526" s="86">
        <v>0</v>
      </c>
      <c r="J1526" s="86">
        <v>4.0999999999999996</v>
      </c>
      <c r="K1526" s="87">
        <v>0</v>
      </c>
      <c r="L1526" s="150">
        <v>0.36000007735099998</v>
      </c>
      <c r="M1526" s="86">
        <v>3.6628918602736501E-4</v>
      </c>
      <c r="N1526" s="86">
        <v>95.449203337754597</v>
      </c>
      <c r="O1526" s="86">
        <v>45.294257803192799</v>
      </c>
      <c r="P1526" s="86">
        <v>7.0000000000000007E-2</v>
      </c>
      <c r="Q1526" s="88">
        <v>1.5</v>
      </c>
      <c r="R1526" s="85">
        <v>7.5947444368497001E-3</v>
      </c>
      <c r="S1526" s="86">
        <v>0</v>
      </c>
      <c r="T1526" s="86">
        <v>1.08</v>
      </c>
      <c r="U1526" s="88">
        <v>0.55341735214952303</v>
      </c>
      <c r="V1526" s="89">
        <v>4.72</v>
      </c>
      <c r="W1526" s="85">
        <v>66.591383638332999</v>
      </c>
      <c r="X1526" s="88">
        <v>78.233333333299996</v>
      </c>
      <c r="Y1526" s="85">
        <v>100</v>
      </c>
      <c r="Z1526" s="88"/>
      <c r="AA1526" s="85">
        <v>0</v>
      </c>
      <c r="AB1526" s="91">
        <v>0</v>
      </c>
      <c r="AC1526" s="86">
        <v>0</v>
      </c>
      <c r="AD1526" s="86">
        <v>0</v>
      </c>
      <c r="AE1526" s="86">
        <v>0</v>
      </c>
      <c r="AF1526" s="151">
        <v>1.5039000553599999</v>
      </c>
      <c r="AG1526" s="150">
        <v>1.9725925641100001E-8</v>
      </c>
      <c r="AH1526" s="86">
        <v>2.9593000000000001E-2</v>
      </c>
      <c r="AI1526" s="88">
        <v>2.8730007353399999E-2</v>
      </c>
      <c r="AJ1526" s="152">
        <v>1.79</v>
      </c>
      <c r="AK1526" s="153">
        <v>2</v>
      </c>
    </row>
    <row r="1527" spans="1:37" x14ac:dyDescent="0.2">
      <c r="A1527" s="149" t="s">
        <v>3290</v>
      </c>
      <c r="B1527" s="66" t="s">
        <v>3291</v>
      </c>
      <c r="C1527" s="67">
        <v>66</v>
      </c>
      <c r="D1527" s="84" t="s">
        <v>334</v>
      </c>
      <c r="E1527" s="85">
        <v>83.441964722908395</v>
      </c>
      <c r="F1527" s="91">
        <v>83.433259703376507</v>
      </c>
      <c r="G1527" s="86">
        <v>19.115134764583601</v>
      </c>
      <c r="H1527" s="86">
        <v>19.1129585097007</v>
      </c>
      <c r="I1527" s="86">
        <v>40.81</v>
      </c>
      <c r="J1527" s="86">
        <v>28.28</v>
      </c>
      <c r="K1527" s="87">
        <v>0</v>
      </c>
      <c r="L1527" s="150">
        <v>1.8399999819399999</v>
      </c>
      <c r="M1527" s="86">
        <v>2.91959822979929E-4</v>
      </c>
      <c r="N1527" s="86">
        <v>83.629610265124299</v>
      </c>
      <c r="O1527" s="86">
        <v>16.164817749603799</v>
      </c>
      <c r="P1527" s="86">
        <v>0.96099999999999997</v>
      </c>
      <c r="Q1527" s="88">
        <v>3.2039</v>
      </c>
      <c r="R1527" s="85">
        <v>1.1372682815876301E-2</v>
      </c>
      <c r="S1527" s="86">
        <v>0</v>
      </c>
      <c r="T1527" s="86">
        <v>1.89</v>
      </c>
      <c r="U1527" s="88">
        <v>2.2709219703811701</v>
      </c>
      <c r="V1527" s="89">
        <v>4.58</v>
      </c>
      <c r="W1527" s="85">
        <v>68.026971619353802</v>
      </c>
      <c r="X1527" s="88">
        <v>56.8</v>
      </c>
      <c r="Y1527" s="85">
        <v>41.919999999999987</v>
      </c>
      <c r="Z1527" s="88"/>
      <c r="AA1527" s="85">
        <v>0.03</v>
      </c>
      <c r="AB1527" s="91">
        <v>0.03</v>
      </c>
      <c r="AC1527" s="86">
        <v>0.03</v>
      </c>
      <c r="AD1527" s="86">
        <v>0.03</v>
      </c>
      <c r="AE1527" s="86">
        <v>0.03</v>
      </c>
      <c r="AF1527" s="151">
        <v>2.57089994668</v>
      </c>
      <c r="AG1527" s="150">
        <v>0.46799991766400001</v>
      </c>
      <c r="AH1527" s="86">
        <v>0.15675700000000001</v>
      </c>
      <c r="AI1527" s="88">
        <v>0.20734296381699999</v>
      </c>
      <c r="AJ1527" s="152">
        <v>2.13</v>
      </c>
      <c r="AK1527" s="153">
        <v>2</v>
      </c>
    </row>
    <row r="1528" spans="1:37" x14ac:dyDescent="0.2">
      <c r="A1528" s="149" t="s">
        <v>3292</v>
      </c>
      <c r="B1528" s="66" t="s">
        <v>3293</v>
      </c>
      <c r="C1528" s="67">
        <v>66</v>
      </c>
      <c r="D1528" s="84" t="s">
        <v>334</v>
      </c>
      <c r="E1528" s="85">
        <v>54.3229344131095</v>
      </c>
      <c r="F1528" s="91">
        <v>54.250033676970503</v>
      </c>
      <c r="G1528" s="86">
        <v>12.8281523625385</v>
      </c>
      <c r="H1528" s="86">
        <v>12.7956639909983</v>
      </c>
      <c r="I1528" s="86">
        <v>0</v>
      </c>
      <c r="J1528" s="86">
        <v>154.59</v>
      </c>
      <c r="K1528" s="87">
        <v>0</v>
      </c>
      <c r="L1528" s="150">
        <v>2.4700000953800001</v>
      </c>
      <c r="M1528" s="86">
        <v>4.1776300953001797E-4</v>
      </c>
      <c r="N1528" s="86">
        <v>53.101324250334201</v>
      </c>
      <c r="O1528" s="86">
        <v>17.537593156061199</v>
      </c>
      <c r="P1528" s="86">
        <v>2.5169999999999999</v>
      </c>
      <c r="Q1528" s="88">
        <v>4.1821000000000002</v>
      </c>
      <c r="R1528" s="85">
        <v>9.2897559327759505E-2</v>
      </c>
      <c r="S1528" s="86">
        <v>0</v>
      </c>
      <c r="T1528" s="86">
        <v>4.75</v>
      </c>
      <c r="U1528" s="88">
        <v>2.8613538934539902</v>
      </c>
      <c r="V1528" s="89">
        <v>3.78</v>
      </c>
      <c r="W1528" s="85">
        <v>46.405598142661702</v>
      </c>
      <c r="X1528" s="88">
        <v>46.333333333299997</v>
      </c>
      <c r="Y1528" s="85">
        <v>84.06</v>
      </c>
      <c r="Z1528" s="88"/>
      <c r="AA1528" s="85">
        <v>0.33</v>
      </c>
      <c r="AB1528" s="91">
        <v>0.31</v>
      </c>
      <c r="AC1528" s="86">
        <v>0</v>
      </c>
      <c r="AD1528" s="86">
        <v>0</v>
      </c>
      <c r="AE1528" s="86">
        <v>1.07</v>
      </c>
      <c r="AF1528" s="151">
        <v>5.7900014129500001E-2</v>
      </c>
      <c r="AG1528" s="150">
        <v>0.53979996679099995</v>
      </c>
      <c r="AH1528" s="86">
        <v>1.1739409999999999</v>
      </c>
      <c r="AI1528" s="88">
        <v>0.286387003034</v>
      </c>
      <c r="AJ1528" s="152">
        <v>2.4700000000000002</v>
      </c>
      <c r="AK1528" s="153">
        <v>11</v>
      </c>
    </row>
    <row r="1529" spans="1:37" x14ac:dyDescent="0.2">
      <c r="A1529" s="149" t="s">
        <v>3294</v>
      </c>
      <c r="B1529" s="66" t="s">
        <v>3295</v>
      </c>
      <c r="C1529" s="67">
        <v>66</v>
      </c>
      <c r="D1529" s="84" t="s">
        <v>334</v>
      </c>
      <c r="E1529" s="85">
        <v>80.158859249620505</v>
      </c>
      <c r="F1529" s="91">
        <v>80.136268343815502</v>
      </c>
      <c r="G1529" s="86">
        <v>14.6298705992916</v>
      </c>
      <c r="H1529" s="86">
        <v>14.622641509434001</v>
      </c>
      <c r="I1529" s="86">
        <v>0</v>
      </c>
      <c r="J1529" s="86">
        <v>63.06</v>
      </c>
      <c r="K1529" s="87">
        <v>0</v>
      </c>
      <c r="L1529" s="150">
        <v>0.19000007866599999</v>
      </c>
      <c r="M1529" s="86">
        <v>0</v>
      </c>
      <c r="N1529" s="86">
        <v>79.389430291634298</v>
      </c>
      <c r="O1529" s="86">
        <v>12.6800606520091</v>
      </c>
      <c r="P1529" s="86">
        <v>0.57299999999999995</v>
      </c>
      <c r="Q1529" s="88">
        <v>6.1045999999999996</v>
      </c>
      <c r="R1529" s="85">
        <v>0</v>
      </c>
      <c r="S1529" s="86">
        <v>0</v>
      </c>
      <c r="T1529" s="86">
        <v>5.41</v>
      </c>
      <c r="U1529" s="88">
        <v>0.61627991035928598</v>
      </c>
      <c r="V1529" s="89">
        <v>4.25</v>
      </c>
      <c r="W1529" s="85">
        <v>64.217949021376199</v>
      </c>
      <c r="X1529" s="88">
        <v>45.433333333299998</v>
      </c>
      <c r="Y1529" s="85">
        <v>53.06</v>
      </c>
      <c r="Z1529" s="88"/>
      <c r="AA1529" s="85">
        <v>0.05</v>
      </c>
      <c r="AB1529" s="91">
        <v>0.05</v>
      </c>
      <c r="AC1529" s="86">
        <v>0</v>
      </c>
      <c r="AD1529" s="86">
        <v>0</v>
      </c>
      <c r="AE1529" s="86">
        <v>0.05</v>
      </c>
      <c r="AF1529" s="151">
        <v>0.772800207445</v>
      </c>
      <c r="AG1529" s="150">
        <v>2.93988021012E-8</v>
      </c>
      <c r="AH1529" s="86">
        <v>0.42463499999999998</v>
      </c>
      <c r="AI1529" s="88">
        <v>0.54688008262300003</v>
      </c>
      <c r="AJ1529" s="152">
        <v>2.15</v>
      </c>
      <c r="AK1529" s="153">
        <v>2</v>
      </c>
    </row>
    <row r="1530" spans="1:37" x14ac:dyDescent="0.2">
      <c r="A1530" s="149" t="s">
        <v>3296</v>
      </c>
      <c r="B1530" s="66" t="s">
        <v>3297</v>
      </c>
      <c r="C1530" s="67">
        <v>66</v>
      </c>
      <c r="D1530" s="84" t="s">
        <v>334</v>
      </c>
      <c r="E1530" s="85">
        <v>61.996623863073303</v>
      </c>
      <c r="F1530" s="91">
        <v>61.9319565637309</v>
      </c>
      <c r="G1530" s="86">
        <v>10.4853406790906</v>
      </c>
      <c r="H1530" s="86">
        <v>10.4769423285267</v>
      </c>
      <c r="I1530" s="86">
        <v>71.400000000000006</v>
      </c>
      <c r="J1530" s="86">
        <v>135.22</v>
      </c>
      <c r="K1530" s="87">
        <v>0</v>
      </c>
      <c r="L1530" s="150">
        <v>2.0000006126699998E-2</v>
      </c>
      <c r="M1530" s="86">
        <v>3.274191264825E-4</v>
      </c>
      <c r="N1530" s="86">
        <v>60.969587676646803</v>
      </c>
      <c r="O1530" s="86">
        <v>4.5161290322580596</v>
      </c>
      <c r="P1530" s="86">
        <v>2.2810000000000001</v>
      </c>
      <c r="Q1530" s="88">
        <v>6.4107000000000003</v>
      </c>
      <c r="R1530" s="85">
        <v>9.3519124660993193E-3</v>
      </c>
      <c r="S1530" s="86">
        <v>0</v>
      </c>
      <c r="T1530" s="86">
        <v>6.85</v>
      </c>
      <c r="U1530" s="88">
        <v>0.60636091071713505</v>
      </c>
      <c r="V1530" s="89">
        <v>3.92</v>
      </c>
      <c r="W1530" s="85">
        <v>49.481349946830598</v>
      </c>
      <c r="X1530" s="88">
        <v>35.4</v>
      </c>
      <c r="Y1530" s="85">
        <v>83.52000000000001</v>
      </c>
      <c r="Z1530" s="88"/>
      <c r="AA1530" s="85">
        <v>0.08</v>
      </c>
      <c r="AB1530" s="91">
        <v>0.06</v>
      </c>
      <c r="AC1530" s="86">
        <v>0.02</v>
      </c>
      <c r="AD1530" s="86">
        <v>0.02</v>
      </c>
      <c r="AE1530" s="86">
        <v>0.2</v>
      </c>
      <c r="AF1530" s="151">
        <v>1.80188193077E-8</v>
      </c>
      <c r="AG1530" s="150">
        <v>1.1942096941600001E-9</v>
      </c>
      <c r="AH1530" s="86">
        <v>0.97631199999999996</v>
      </c>
      <c r="AI1530" s="88">
        <v>1.6848071261199999</v>
      </c>
      <c r="AJ1530" s="152">
        <v>2.29</v>
      </c>
      <c r="AK1530" s="153">
        <v>4</v>
      </c>
    </row>
    <row r="1531" spans="1:37" x14ac:dyDescent="0.2">
      <c r="A1531" s="149" t="s">
        <v>3298</v>
      </c>
      <c r="B1531" s="66" t="s">
        <v>3299</v>
      </c>
      <c r="C1531" s="67">
        <v>66</v>
      </c>
      <c r="D1531" s="84" t="s">
        <v>334</v>
      </c>
      <c r="E1531" s="85">
        <v>42.287049861495802</v>
      </c>
      <c r="F1531" s="91">
        <v>42.188942751615897</v>
      </c>
      <c r="G1531" s="86">
        <v>7.5427054478300999</v>
      </c>
      <c r="H1531" s="86">
        <v>7.5066366574330603</v>
      </c>
      <c r="I1531" s="86">
        <v>325.10000000000002</v>
      </c>
      <c r="J1531" s="86">
        <v>327.01</v>
      </c>
      <c r="K1531" s="87">
        <v>1.6E-2</v>
      </c>
      <c r="L1531" s="150">
        <v>9.0000011534400001E-2</v>
      </c>
      <c r="M1531" s="86">
        <v>5.8755291587824299E-3</v>
      </c>
      <c r="N1531" s="86">
        <v>40.925979680696699</v>
      </c>
      <c r="O1531" s="86">
        <v>8.5261598085033601</v>
      </c>
      <c r="P1531" s="86">
        <v>9.0990000000000002</v>
      </c>
      <c r="Q1531" s="88">
        <v>5.4023000000000003</v>
      </c>
      <c r="R1531" s="85">
        <v>5.8320373250388802E-2</v>
      </c>
      <c r="S1531" s="86">
        <v>0</v>
      </c>
      <c r="T1531" s="86">
        <v>7.11</v>
      </c>
      <c r="U1531" s="88">
        <v>1.6865766389658401</v>
      </c>
      <c r="V1531" s="89">
        <v>3.25</v>
      </c>
      <c r="W1531" s="85">
        <v>34.646268175922302</v>
      </c>
      <c r="X1531" s="88">
        <v>32.666666666700003</v>
      </c>
      <c r="Y1531" s="85">
        <v>12</v>
      </c>
      <c r="Z1531" s="88"/>
      <c r="AA1531" s="85">
        <v>2.78</v>
      </c>
      <c r="AB1531" s="91">
        <v>2.81</v>
      </c>
      <c r="AC1531" s="86">
        <v>0.46</v>
      </c>
      <c r="AD1531" s="86">
        <v>0.48</v>
      </c>
      <c r="AE1531" s="86">
        <v>0.28999999999999998</v>
      </c>
      <c r="AF1531" s="151">
        <v>3.6024007415200001E-7</v>
      </c>
      <c r="AG1531" s="150">
        <v>8.4359983716099998E-3</v>
      </c>
      <c r="AH1531" s="86">
        <v>1.37537</v>
      </c>
      <c r="AI1531" s="88">
        <v>0.86048388701599998</v>
      </c>
      <c r="AJ1531" s="152">
        <v>2.41</v>
      </c>
      <c r="AK1531" s="153">
        <v>9</v>
      </c>
    </row>
    <row r="1532" spans="1:37" x14ac:dyDescent="0.2">
      <c r="A1532" s="149" t="s">
        <v>3300</v>
      </c>
      <c r="B1532" s="66" t="s">
        <v>3301</v>
      </c>
      <c r="C1532" s="67">
        <v>66</v>
      </c>
      <c r="D1532" s="84" t="s">
        <v>334</v>
      </c>
      <c r="E1532" s="85">
        <v>90.365204825608103</v>
      </c>
      <c r="F1532" s="91">
        <v>90.344404790576505</v>
      </c>
      <c r="G1532" s="86">
        <v>17.870514308234601</v>
      </c>
      <c r="H1532" s="86">
        <v>17.870514308234601</v>
      </c>
      <c r="I1532" s="86">
        <v>27.09</v>
      </c>
      <c r="J1532" s="86">
        <v>16.8</v>
      </c>
      <c r="K1532" s="87">
        <v>1.2200000000000001E-2</v>
      </c>
      <c r="L1532" s="150">
        <v>4.0000011985E-2</v>
      </c>
      <c r="M1532" s="86">
        <v>0.36315173746264501</v>
      </c>
      <c r="N1532" s="86">
        <v>91.692562205182099</v>
      </c>
      <c r="O1532" s="86">
        <v>52.486910994764401</v>
      </c>
      <c r="P1532" s="86">
        <v>0.78300000000000003</v>
      </c>
      <c r="Q1532" s="88">
        <v>0.88800000000000001</v>
      </c>
      <c r="R1532" s="85">
        <v>1.49186931224825E-2</v>
      </c>
      <c r="S1532" s="86">
        <v>0</v>
      </c>
      <c r="T1532" s="86">
        <v>1.39</v>
      </c>
      <c r="U1532" s="88">
        <v>0.22551616929039001</v>
      </c>
      <c r="V1532" s="89">
        <v>4.6100000000000003</v>
      </c>
      <c r="W1532" s="85">
        <v>59.223561159241399</v>
      </c>
      <c r="X1532" s="88">
        <v>55.333333333299997</v>
      </c>
      <c r="Y1532" s="85">
        <v>99.800000000000011</v>
      </c>
      <c r="Z1532" s="88"/>
      <c r="AA1532" s="85">
        <v>0.01</v>
      </c>
      <c r="AB1532" s="91">
        <v>0.01</v>
      </c>
      <c r="AC1532" s="86">
        <v>0.01</v>
      </c>
      <c r="AD1532" s="86">
        <v>0.01</v>
      </c>
      <c r="AE1532" s="86">
        <v>0.02</v>
      </c>
      <c r="AF1532" s="151">
        <v>3.4904999776099999</v>
      </c>
      <c r="AG1532" s="150">
        <v>1.1100001911299999E-3</v>
      </c>
      <c r="AH1532" s="86">
        <v>9.4305E-2</v>
      </c>
      <c r="AI1532" s="88">
        <v>7.0671044106699998E-2</v>
      </c>
      <c r="AJ1532" s="152">
        <v>2.15</v>
      </c>
      <c r="AK1532" s="153">
        <v>5</v>
      </c>
    </row>
    <row r="1533" spans="1:37" x14ac:dyDescent="0.2">
      <c r="A1533" s="149" t="s">
        <v>3302</v>
      </c>
      <c r="B1533" s="66" t="s">
        <v>3303</v>
      </c>
      <c r="C1533" s="67">
        <v>66</v>
      </c>
      <c r="D1533" s="84" t="s">
        <v>334</v>
      </c>
      <c r="E1533" s="85">
        <v>68.887704056830103</v>
      </c>
      <c r="F1533" s="91">
        <v>68.859477175430101</v>
      </c>
      <c r="G1533" s="86">
        <v>13.9425112515486</v>
      </c>
      <c r="H1533" s="86">
        <v>13.9331022910819</v>
      </c>
      <c r="I1533" s="86">
        <v>105.62</v>
      </c>
      <c r="J1533" s="86">
        <v>197.24</v>
      </c>
      <c r="K1533" s="87">
        <v>0</v>
      </c>
      <c r="L1533" s="150">
        <v>0.12999999461299999</v>
      </c>
      <c r="M1533" s="86">
        <v>4.7487720228570496E-3</v>
      </c>
      <c r="N1533" s="86">
        <v>68.077587560860707</v>
      </c>
      <c r="O1533" s="86">
        <v>15.9666460778258</v>
      </c>
      <c r="P1533" s="86">
        <v>4.3179999999999996</v>
      </c>
      <c r="Q1533" s="88">
        <v>8.1892999999999994</v>
      </c>
      <c r="R1533" s="85">
        <v>6.6923205621549298E-2</v>
      </c>
      <c r="S1533" s="86">
        <v>0</v>
      </c>
      <c r="T1533" s="86">
        <v>9.0299999999999994</v>
      </c>
      <c r="U1533" s="88">
        <v>1.1259389358465699</v>
      </c>
      <c r="V1533" s="89">
        <v>3.51</v>
      </c>
      <c r="W1533" s="85">
        <v>38.1818350237304</v>
      </c>
      <c r="X1533" s="88">
        <v>23.4</v>
      </c>
      <c r="Y1533" s="85">
        <v>-100</v>
      </c>
      <c r="Z1533" s="88"/>
      <c r="AA1533" s="85">
        <v>0</v>
      </c>
      <c r="AB1533" s="91">
        <v>0</v>
      </c>
      <c r="AC1533" s="86">
        <v>0</v>
      </c>
      <c r="AD1533" s="86">
        <v>0</v>
      </c>
      <c r="AE1533" s="86">
        <v>0.42</v>
      </c>
      <c r="AF1533" s="151">
        <v>2.9711792745400003E-7</v>
      </c>
      <c r="AG1533" s="150">
        <v>3.3299992440599998E-3</v>
      </c>
      <c r="AH1533" s="86">
        <v>0.760015</v>
      </c>
      <c r="AI1533" s="88">
        <v>0.41900790390999998</v>
      </c>
      <c r="AJ1533" s="152">
        <v>2.23</v>
      </c>
      <c r="AK1533" s="153">
        <v>7</v>
      </c>
    </row>
    <row r="1534" spans="1:37" x14ac:dyDescent="0.2">
      <c r="A1534" s="149" t="s">
        <v>3304</v>
      </c>
      <c r="B1534" s="66" t="s">
        <v>3305</v>
      </c>
      <c r="C1534" s="67">
        <v>66</v>
      </c>
      <c r="D1534" s="84" t="s">
        <v>334</v>
      </c>
      <c r="E1534" s="85">
        <v>79.166227005733205</v>
      </c>
      <c r="F1534" s="91">
        <v>79.155675143329503</v>
      </c>
      <c r="G1534" s="86">
        <v>14.0761844465548</v>
      </c>
      <c r="H1534" s="86">
        <v>14.0761844465548</v>
      </c>
      <c r="I1534" s="86">
        <v>95.07</v>
      </c>
      <c r="J1534" s="86">
        <v>106.99</v>
      </c>
      <c r="K1534" s="87">
        <v>0</v>
      </c>
      <c r="L1534" s="150">
        <v>0.15999998948499999</v>
      </c>
      <c r="M1534" s="86">
        <v>1.9403653231002599E-2</v>
      </c>
      <c r="N1534" s="86">
        <v>78.620506932791699</v>
      </c>
      <c r="O1534" s="86">
        <v>23.655536028119499</v>
      </c>
      <c r="P1534" s="86">
        <v>2.2909999999999999</v>
      </c>
      <c r="Q1534" s="88">
        <v>4.4259000000000004</v>
      </c>
      <c r="R1534" s="85">
        <v>1.18357202035744E-2</v>
      </c>
      <c r="S1534" s="86">
        <v>0</v>
      </c>
      <c r="T1534" s="86">
        <v>5.1100000000000003</v>
      </c>
      <c r="U1534" s="88">
        <v>0.61992191621821202</v>
      </c>
      <c r="V1534" s="89">
        <v>4.13</v>
      </c>
      <c r="W1534" s="85">
        <v>52.517297282362698</v>
      </c>
      <c r="X1534" s="88">
        <v>50.7</v>
      </c>
      <c r="Y1534" s="85">
        <v>99.47999999999999</v>
      </c>
      <c r="Z1534" s="88">
        <v>100</v>
      </c>
      <c r="AA1534" s="85">
        <v>0.13</v>
      </c>
      <c r="AB1534" s="91">
        <v>0.13</v>
      </c>
      <c r="AC1534" s="86">
        <v>0.03</v>
      </c>
      <c r="AD1534" s="86">
        <v>0.03</v>
      </c>
      <c r="AE1534" s="86">
        <v>0.18</v>
      </c>
      <c r="AF1534" s="151">
        <v>8.0145986150299997</v>
      </c>
      <c r="AG1534" s="150">
        <v>4.4400073168599999E-4</v>
      </c>
      <c r="AH1534" s="86">
        <v>0.74105799999999999</v>
      </c>
      <c r="AI1534" s="88">
        <v>0.32902406811500001</v>
      </c>
      <c r="AJ1534" s="152">
        <v>2.16</v>
      </c>
      <c r="AK1534" s="153">
        <v>4</v>
      </c>
    </row>
    <row r="1535" spans="1:37" x14ac:dyDescent="0.2">
      <c r="A1535" s="149" t="s">
        <v>3306</v>
      </c>
      <c r="B1535" s="66" t="s">
        <v>3307</v>
      </c>
      <c r="C1535" s="67">
        <v>66</v>
      </c>
      <c r="D1535" s="84" t="s">
        <v>334</v>
      </c>
      <c r="E1535" s="85">
        <v>47.8009208119405</v>
      </c>
      <c r="F1535" s="91">
        <v>47.743480527743699</v>
      </c>
      <c r="G1535" s="86">
        <v>6.8133014024266298</v>
      </c>
      <c r="H1535" s="86">
        <v>6.8053481323070697</v>
      </c>
      <c r="I1535" s="86">
        <v>434.73</v>
      </c>
      <c r="J1535" s="86">
        <v>351.65</v>
      </c>
      <c r="K1535" s="87">
        <v>1.9599999999999999E-2</v>
      </c>
      <c r="L1535" s="150">
        <v>0.159999980726</v>
      </c>
      <c r="M1535" s="86">
        <v>2.0862960793309798E-3</v>
      </c>
      <c r="N1535" s="86">
        <v>47.0020095786967</v>
      </c>
      <c r="O1535" s="86">
        <v>6.2103812586127702</v>
      </c>
      <c r="P1535" s="86">
        <v>9.4640000000000004</v>
      </c>
      <c r="Q1535" s="88">
        <v>8.0023999999999997</v>
      </c>
      <c r="R1535" s="85">
        <v>4.7647409172126301E-2</v>
      </c>
      <c r="S1535" s="86">
        <v>0</v>
      </c>
      <c r="T1535" s="86">
        <v>9.68</v>
      </c>
      <c r="U1535" s="88">
        <v>2.4858387607037802</v>
      </c>
      <c r="V1535" s="89">
        <v>2.97</v>
      </c>
      <c r="W1535" s="85">
        <v>32.937306612517702</v>
      </c>
      <c r="X1535" s="88">
        <v>33.566666666700002</v>
      </c>
      <c r="Y1535" s="85">
        <v>-73.5</v>
      </c>
      <c r="Z1535" s="88">
        <v>100</v>
      </c>
      <c r="AA1535" s="85">
        <v>0.64</v>
      </c>
      <c r="AB1535" s="91">
        <v>0.63</v>
      </c>
      <c r="AC1535" s="86">
        <v>0.16</v>
      </c>
      <c r="AD1535" s="86">
        <v>0.15</v>
      </c>
      <c r="AE1535" s="86">
        <v>0.67</v>
      </c>
      <c r="AF1535" s="151">
        <v>5.1141995920100003</v>
      </c>
      <c r="AG1535" s="150">
        <v>5.3843977900500002E-11</v>
      </c>
      <c r="AH1535" s="86">
        <v>2.4263810000000001</v>
      </c>
      <c r="AI1535" s="88">
        <v>1.03937711306</v>
      </c>
      <c r="AJ1535" s="152">
        <v>2.4</v>
      </c>
      <c r="AK1535" s="153">
        <v>11</v>
      </c>
    </row>
    <row r="1536" spans="1:37" x14ac:dyDescent="0.2">
      <c r="A1536" s="149" t="s">
        <v>1763</v>
      </c>
      <c r="B1536" s="66" t="s">
        <v>3308</v>
      </c>
      <c r="C1536" s="67">
        <v>66</v>
      </c>
      <c r="D1536" s="84" t="s">
        <v>334</v>
      </c>
      <c r="E1536" s="85">
        <v>76.421252618417398</v>
      </c>
      <c r="F1536" s="91">
        <v>76.355487715765705</v>
      </c>
      <c r="G1536" s="86">
        <v>13.466378708409801</v>
      </c>
      <c r="H1536" s="86">
        <v>13.4517642855983</v>
      </c>
      <c r="I1536" s="86">
        <v>80.72</v>
      </c>
      <c r="J1536" s="86">
        <v>91.28</v>
      </c>
      <c r="K1536" s="87">
        <v>0</v>
      </c>
      <c r="L1536" s="150">
        <v>0.18000003265699999</v>
      </c>
      <c r="M1536" s="86">
        <v>6.3891887861498697E-3</v>
      </c>
      <c r="N1536" s="86">
        <v>75.392295559133004</v>
      </c>
      <c r="O1536" s="86">
        <v>15.750968297231401</v>
      </c>
      <c r="P1536" s="86">
        <v>0.86899999999999999</v>
      </c>
      <c r="Q1536" s="88">
        <v>5.6924000000000001</v>
      </c>
      <c r="R1536" s="85">
        <v>3.19182891797E-2</v>
      </c>
      <c r="S1536" s="86">
        <v>0</v>
      </c>
      <c r="T1536" s="86">
        <v>6.64</v>
      </c>
      <c r="U1536" s="88">
        <v>1.00352369972233</v>
      </c>
      <c r="V1536" s="89">
        <v>4.2</v>
      </c>
      <c r="W1536" s="85">
        <v>57.1264900419485</v>
      </c>
      <c r="X1536" s="88">
        <v>51.866666666699999</v>
      </c>
      <c r="Y1536" s="85"/>
      <c r="Z1536" s="88"/>
      <c r="AA1536" s="85">
        <v>0.28000000000000003</v>
      </c>
      <c r="AB1536" s="91">
        <v>0.32</v>
      </c>
      <c r="AC1536" s="86">
        <v>0.13</v>
      </c>
      <c r="AD1536" s="86">
        <v>0.13</v>
      </c>
      <c r="AE1536" s="86">
        <v>0.14000000000000001</v>
      </c>
      <c r="AF1536" s="151">
        <v>2.5324746504200001E-7</v>
      </c>
      <c r="AG1536" s="150">
        <v>2.2867018884700001E-8</v>
      </c>
      <c r="AH1536" s="86">
        <v>0.68654999999999999</v>
      </c>
      <c r="AI1536" s="88">
        <v>0.36039812559000001</v>
      </c>
      <c r="AJ1536" s="152">
        <v>2.2799999999999998</v>
      </c>
      <c r="AK1536" s="153">
        <v>6</v>
      </c>
    </row>
    <row r="1537" spans="1:37" x14ac:dyDescent="0.2">
      <c r="A1537" s="149" t="s">
        <v>3309</v>
      </c>
      <c r="B1537" s="66" t="s">
        <v>3310</v>
      </c>
      <c r="C1537" s="67">
        <v>66</v>
      </c>
      <c r="D1537" s="84" t="s">
        <v>334</v>
      </c>
      <c r="E1537" s="85">
        <v>74.481755627428399</v>
      </c>
      <c r="F1537" s="91">
        <v>74.423147886865394</v>
      </c>
      <c r="G1537" s="86">
        <v>14.3914562938201</v>
      </c>
      <c r="H1537" s="86">
        <v>14.358896437951801</v>
      </c>
      <c r="I1537" s="86">
        <v>72.3</v>
      </c>
      <c r="J1537" s="86">
        <v>104.14</v>
      </c>
      <c r="K1537" s="87">
        <v>2.41E-2</v>
      </c>
      <c r="L1537" s="150">
        <v>0.39000002115400001</v>
      </c>
      <c r="M1537" s="86">
        <v>1.0293109823246001E-2</v>
      </c>
      <c r="N1537" s="86">
        <v>73.298247140185296</v>
      </c>
      <c r="O1537" s="86">
        <v>13.7071651090343</v>
      </c>
      <c r="P1537" s="86">
        <v>1.6910000000000001</v>
      </c>
      <c r="Q1537" s="88">
        <v>4.7031000000000001</v>
      </c>
      <c r="R1537" s="85">
        <v>2.3607176581680801E-2</v>
      </c>
      <c r="S1537" s="86">
        <v>0</v>
      </c>
      <c r="T1537" s="86">
        <v>4.42</v>
      </c>
      <c r="U1537" s="88">
        <v>2.0577828908810698</v>
      </c>
      <c r="V1537" s="89">
        <v>4.1900000000000004</v>
      </c>
      <c r="W1537" s="85">
        <v>57.776675086871101</v>
      </c>
      <c r="X1537" s="88">
        <v>41.433333333299998</v>
      </c>
      <c r="Y1537" s="85"/>
      <c r="Z1537" s="88"/>
      <c r="AA1537" s="85">
        <v>0.31</v>
      </c>
      <c r="AB1537" s="91">
        <v>0.3</v>
      </c>
      <c r="AC1537" s="86">
        <v>0.28000000000000003</v>
      </c>
      <c r="AD1537" s="86">
        <v>0.25</v>
      </c>
      <c r="AE1537" s="86">
        <v>0.15</v>
      </c>
      <c r="AF1537" s="151">
        <v>0</v>
      </c>
      <c r="AG1537" s="150">
        <v>6.17999981053E-2</v>
      </c>
      <c r="AH1537" s="86">
        <v>0.29058299999999998</v>
      </c>
      <c r="AI1537" s="88">
        <v>9.0140328038599993E-3</v>
      </c>
      <c r="AJ1537" s="152">
        <v>2.33</v>
      </c>
      <c r="AK1537" s="153">
        <v>7</v>
      </c>
    </row>
    <row r="1538" spans="1:37" x14ac:dyDescent="0.2">
      <c r="A1538" s="149" t="s">
        <v>1765</v>
      </c>
      <c r="B1538" s="66" t="s">
        <v>3311</v>
      </c>
      <c r="C1538" s="67">
        <v>66</v>
      </c>
      <c r="D1538" s="84" t="s">
        <v>334</v>
      </c>
      <c r="E1538" s="85">
        <v>48.904273272644403</v>
      </c>
      <c r="F1538" s="91">
        <v>48.871013439436297</v>
      </c>
      <c r="G1538" s="86">
        <v>10.4509787013883</v>
      </c>
      <c r="H1538" s="86">
        <v>10.446051318690801</v>
      </c>
      <c r="I1538" s="86">
        <v>257.8</v>
      </c>
      <c r="J1538" s="86">
        <v>241.66</v>
      </c>
      <c r="K1538" s="87">
        <v>1.37E-2</v>
      </c>
      <c r="L1538" s="150">
        <v>1.0300000758500001</v>
      </c>
      <c r="M1538" s="86">
        <v>6.3838212356822602E-4</v>
      </c>
      <c r="N1538" s="86">
        <v>47.574760691582803</v>
      </c>
      <c r="O1538" s="86">
        <v>12.8373565492679</v>
      </c>
      <c r="P1538" s="86">
        <v>6.2869999999999999</v>
      </c>
      <c r="Q1538" s="88">
        <v>5.5159000000000002</v>
      </c>
      <c r="R1538" s="85">
        <v>5.3411670449993301E-2</v>
      </c>
      <c r="S1538" s="86">
        <v>0</v>
      </c>
      <c r="T1538" s="86">
        <v>5.25</v>
      </c>
      <c r="U1538" s="88">
        <v>3.1313517042584902</v>
      </c>
      <c r="V1538" s="89">
        <v>3.59</v>
      </c>
      <c r="W1538" s="85">
        <v>40.788492059076397</v>
      </c>
      <c r="X1538" s="88">
        <v>31.166666666699999</v>
      </c>
      <c r="Y1538" s="85">
        <v>-41.3</v>
      </c>
      <c r="Z1538" s="88"/>
      <c r="AA1538" s="85">
        <v>1.04</v>
      </c>
      <c r="AB1538" s="91">
        <v>0.95</v>
      </c>
      <c r="AC1538" s="86">
        <v>0.3</v>
      </c>
      <c r="AD1538" s="86">
        <v>0.28999999999999998</v>
      </c>
      <c r="AE1538" s="86">
        <v>0.26</v>
      </c>
      <c r="AF1538" s="151">
        <v>1.3719282956600001E-7</v>
      </c>
      <c r="AG1538" s="150">
        <v>0.23139999280099999</v>
      </c>
      <c r="AH1538" s="86">
        <v>1.186852</v>
      </c>
      <c r="AI1538" s="88">
        <v>1.0850788336199999</v>
      </c>
      <c r="AJ1538" s="152">
        <v>2.4700000000000002</v>
      </c>
      <c r="AK1538" s="153">
        <v>8</v>
      </c>
    </row>
    <row r="1539" spans="1:37" x14ac:dyDescent="0.2">
      <c r="A1539" s="149" t="s">
        <v>3312</v>
      </c>
      <c r="B1539" s="66" t="s">
        <v>3313</v>
      </c>
      <c r="C1539" s="67">
        <v>66</v>
      </c>
      <c r="D1539" s="84" t="s">
        <v>334</v>
      </c>
      <c r="E1539" s="85">
        <v>41.550048762146503</v>
      </c>
      <c r="F1539" s="91">
        <v>41.513624026225799</v>
      </c>
      <c r="G1539" s="86">
        <v>10.268250555183499</v>
      </c>
      <c r="H1539" s="86">
        <v>10.234175802225399</v>
      </c>
      <c r="I1539" s="86">
        <v>172.83</v>
      </c>
      <c r="J1539" s="86">
        <v>212.56</v>
      </c>
      <c r="K1539" s="87">
        <v>0</v>
      </c>
      <c r="L1539" s="150">
        <v>2.3999994063100001</v>
      </c>
      <c r="M1539" s="86">
        <v>4.6675966093800902E-3</v>
      </c>
      <c r="N1539" s="86">
        <v>41.993822841010498</v>
      </c>
      <c r="O1539" s="86">
        <v>17.643170482543098</v>
      </c>
      <c r="P1539" s="86">
        <v>8.4570000000000007</v>
      </c>
      <c r="Q1539" s="88">
        <v>5.2351999999999999</v>
      </c>
      <c r="R1539" s="85">
        <v>4.0338846308995598E-2</v>
      </c>
      <c r="S1539" s="86">
        <v>0</v>
      </c>
      <c r="T1539" s="86">
        <v>4.8099999999999996</v>
      </c>
      <c r="U1539" s="88">
        <v>4.4132680038069703</v>
      </c>
      <c r="V1539" s="89">
        <v>3.55</v>
      </c>
      <c r="W1539" s="85">
        <v>46.2093854606603</v>
      </c>
      <c r="X1539" s="88">
        <v>36.0333333333</v>
      </c>
      <c r="Y1539" s="85">
        <v>-8.2800000000000011</v>
      </c>
      <c r="Z1539" s="88">
        <v>100</v>
      </c>
      <c r="AA1539" s="85">
        <v>1.94</v>
      </c>
      <c r="AB1539" s="91">
        <v>1.86</v>
      </c>
      <c r="AC1539" s="86">
        <v>0.45</v>
      </c>
      <c r="AD1539" s="86">
        <v>0.43</v>
      </c>
      <c r="AE1539" s="86">
        <v>0.06</v>
      </c>
      <c r="AF1539" s="151">
        <v>1.51530063802</v>
      </c>
      <c r="AG1539" s="150">
        <v>0.49982598399299999</v>
      </c>
      <c r="AH1539" s="86">
        <v>1.0780190000000001</v>
      </c>
      <c r="AI1539" s="88">
        <v>1.0724081267600001</v>
      </c>
      <c r="AJ1539" s="152">
        <v>2.5299999999999998</v>
      </c>
      <c r="AK1539" s="153">
        <v>8</v>
      </c>
    </row>
    <row r="1540" spans="1:37" x14ac:dyDescent="0.2">
      <c r="A1540" s="149" t="s">
        <v>3314</v>
      </c>
      <c r="B1540" s="66" t="s">
        <v>3315</v>
      </c>
      <c r="C1540" s="67">
        <v>66</v>
      </c>
      <c r="D1540" s="84" t="s">
        <v>334</v>
      </c>
      <c r="E1540" s="85">
        <v>64.428828727941294</v>
      </c>
      <c r="F1540" s="91">
        <v>64.397099582855105</v>
      </c>
      <c r="G1540" s="86">
        <v>14.747519994027501</v>
      </c>
      <c r="H1540" s="86">
        <v>14.744720363578701</v>
      </c>
      <c r="I1540" s="86">
        <v>0</v>
      </c>
      <c r="J1540" s="86">
        <v>190.09</v>
      </c>
      <c r="K1540" s="87">
        <v>0</v>
      </c>
      <c r="L1540" s="150">
        <v>0.26000003681099998</v>
      </c>
      <c r="M1540" s="86">
        <v>4.45375245929806E-4</v>
      </c>
      <c r="N1540" s="86">
        <v>64.591642430156199</v>
      </c>
      <c r="O1540" s="86">
        <v>32.0445062586926</v>
      </c>
      <c r="P1540" s="86">
        <v>5.42</v>
      </c>
      <c r="Q1540" s="88">
        <v>5.0601000000000003</v>
      </c>
      <c r="R1540" s="85">
        <v>3.2840722495894897E-2</v>
      </c>
      <c r="S1540" s="86">
        <v>0</v>
      </c>
      <c r="T1540" s="86">
        <v>5.49</v>
      </c>
      <c r="U1540" s="88">
        <v>1.0610599400879099</v>
      </c>
      <c r="V1540" s="89">
        <v>3.93</v>
      </c>
      <c r="W1540" s="85">
        <v>44.258959104044898</v>
      </c>
      <c r="X1540" s="88">
        <v>39.933333333299998</v>
      </c>
      <c r="Y1540" s="85">
        <v>-23.560000000000002</v>
      </c>
      <c r="Z1540" s="88">
        <v>100</v>
      </c>
      <c r="AA1540" s="85">
        <v>1.56</v>
      </c>
      <c r="AB1540" s="91">
        <v>1.52</v>
      </c>
      <c r="AC1540" s="86">
        <v>0.28999999999999998</v>
      </c>
      <c r="AD1540" s="86">
        <v>0.27</v>
      </c>
      <c r="AE1540" s="86">
        <v>0</v>
      </c>
      <c r="AF1540" s="151">
        <v>4.9499992865399998</v>
      </c>
      <c r="AG1540" s="150">
        <v>1.11001665209E-3</v>
      </c>
      <c r="AH1540" s="86">
        <v>1.226477</v>
      </c>
      <c r="AI1540" s="88">
        <v>0.84731794638500002</v>
      </c>
      <c r="AJ1540" s="152">
        <v>2.33</v>
      </c>
      <c r="AK1540" s="153">
        <v>10</v>
      </c>
    </row>
    <row r="1541" spans="1:37" x14ac:dyDescent="0.2">
      <c r="A1541" s="149" t="s">
        <v>3316</v>
      </c>
      <c r="B1541" s="66" t="s">
        <v>3317</v>
      </c>
      <c r="C1541" s="67">
        <v>66</v>
      </c>
      <c r="D1541" s="84" t="s">
        <v>334</v>
      </c>
      <c r="E1541" s="85">
        <v>91.693716389709806</v>
      </c>
      <c r="F1541" s="91">
        <v>91.651325032701905</v>
      </c>
      <c r="G1541" s="86">
        <v>14.0836199796521</v>
      </c>
      <c r="H1541" s="86">
        <v>14.077564071508201</v>
      </c>
      <c r="I1541" s="86">
        <v>0</v>
      </c>
      <c r="J1541" s="86">
        <v>13.2</v>
      </c>
      <c r="K1541" s="87">
        <v>0</v>
      </c>
      <c r="L1541" s="150">
        <v>9.9999995977599995E-2</v>
      </c>
      <c r="M1541" s="86">
        <v>0</v>
      </c>
      <c r="N1541" s="86">
        <v>91.398946115927203</v>
      </c>
      <c r="O1541" s="86">
        <v>15.653298835705</v>
      </c>
      <c r="P1541" s="86">
        <v>0.3</v>
      </c>
      <c r="Q1541" s="88">
        <v>3.8892000000000002</v>
      </c>
      <c r="R1541" s="85">
        <v>0</v>
      </c>
      <c r="S1541" s="86">
        <v>0</v>
      </c>
      <c r="T1541" s="86">
        <v>4.0599999999999996</v>
      </c>
      <c r="U1541" s="88">
        <v>0.24950341553219299</v>
      </c>
      <c r="V1541" s="89">
        <v>4.46</v>
      </c>
      <c r="W1541" s="85">
        <v>69.506866815878894</v>
      </c>
      <c r="X1541" s="88">
        <v>78.133333333300001</v>
      </c>
      <c r="Y1541" s="85"/>
      <c r="Z1541" s="88"/>
      <c r="AA1541" s="85">
        <v>0</v>
      </c>
      <c r="AB1541" s="91">
        <v>0</v>
      </c>
      <c r="AC1541" s="86">
        <v>0</v>
      </c>
      <c r="AD1541" s="86">
        <v>0</v>
      </c>
      <c r="AE1541" s="86">
        <v>0</v>
      </c>
      <c r="AF1541" s="151">
        <v>2.6002998149900001</v>
      </c>
      <c r="AG1541" s="150">
        <v>0</v>
      </c>
      <c r="AH1541" s="86">
        <v>6.6552E-2</v>
      </c>
      <c r="AI1541" s="88">
        <v>1.5982002683600002E-2</v>
      </c>
      <c r="AJ1541" s="152">
        <v>2.13</v>
      </c>
      <c r="AK1541" s="153">
        <v>4</v>
      </c>
    </row>
    <row r="1542" spans="1:37" x14ac:dyDescent="0.2">
      <c r="A1542" s="149" t="s">
        <v>3318</v>
      </c>
      <c r="B1542" s="66" t="s">
        <v>3319</v>
      </c>
      <c r="C1542" s="67">
        <v>66</v>
      </c>
      <c r="D1542" s="84" t="s">
        <v>334</v>
      </c>
      <c r="E1542" s="85">
        <v>74.943125452199297</v>
      </c>
      <c r="F1542" s="91">
        <v>74.896134022541005</v>
      </c>
      <c r="G1542" s="86">
        <v>10.222500689953501</v>
      </c>
      <c r="H1542" s="86">
        <v>10.201615610105399</v>
      </c>
      <c r="I1542" s="86">
        <v>49.92</v>
      </c>
      <c r="J1542" s="86">
        <v>36.619999999999997</v>
      </c>
      <c r="K1542" s="87">
        <v>0</v>
      </c>
      <c r="L1542" s="150">
        <v>2.0000025677800001E-2</v>
      </c>
      <c r="M1542" s="86">
        <v>0</v>
      </c>
      <c r="N1542" s="86">
        <v>73.992903828197896</v>
      </c>
      <c r="O1542" s="86">
        <v>2.8044563964656199</v>
      </c>
      <c r="P1542" s="86">
        <v>1.044</v>
      </c>
      <c r="Q1542" s="88">
        <v>10.9315</v>
      </c>
      <c r="R1542" s="85">
        <v>0</v>
      </c>
      <c r="S1542" s="86">
        <v>0</v>
      </c>
      <c r="T1542" s="86">
        <v>8.76</v>
      </c>
      <c r="U1542" s="88">
        <v>0.47886504508939598</v>
      </c>
      <c r="V1542" s="89">
        <v>4.3499999999999996</v>
      </c>
      <c r="W1542" s="85">
        <v>62.5221408296484</v>
      </c>
      <c r="X1542" s="88">
        <v>47.066666666700002</v>
      </c>
      <c r="Y1542" s="85">
        <v>100</v>
      </c>
      <c r="Z1542" s="88"/>
      <c r="AA1542" s="85">
        <v>0</v>
      </c>
      <c r="AB1542" s="91">
        <v>0</v>
      </c>
      <c r="AC1542" s="86">
        <v>0</v>
      </c>
      <c r="AD1542" s="86">
        <v>0</v>
      </c>
      <c r="AE1542" s="86">
        <v>0</v>
      </c>
      <c r="AF1542" s="151">
        <v>0</v>
      </c>
      <c r="AG1542" s="150">
        <v>7.86599923815E-3</v>
      </c>
      <c r="AH1542" s="86">
        <v>0.29900700000000002</v>
      </c>
      <c r="AI1542" s="88">
        <v>0.32443297681400002</v>
      </c>
      <c r="AJ1542" s="152">
        <v>2.09</v>
      </c>
      <c r="AK1542" s="153">
        <v>4</v>
      </c>
    </row>
    <row r="1543" spans="1:37" x14ac:dyDescent="0.2">
      <c r="A1543" s="149" t="s">
        <v>3320</v>
      </c>
      <c r="B1543" s="66" t="s">
        <v>3321</v>
      </c>
      <c r="C1543" s="67">
        <v>66</v>
      </c>
      <c r="D1543" s="84" t="s">
        <v>334</v>
      </c>
      <c r="E1543" s="85">
        <v>85.016102358777999</v>
      </c>
      <c r="F1543" s="91">
        <v>84.929062581599794</v>
      </c>
      <c r="G1543" s="86">
        <v>12.0386891809557</v>
      </c>
      <c r="H1543" s="86">
        <v>12.020193228305301</v>
      </c>
      <c r="I1543" s="86">
        <v>25.22</v>
      </c>
      <c r="J1543" s="86">
        <v>29.93</v>
      </c>
      <c r="K1543" s="87">
        <v>0</v>
      </c>
      <c r="L1543" s="150">
        <v>6.0000009661199998E-2</v>
      </c>
      <c r="M1543" s="86">
        <v>0</v>
      </c>
      <c r="N1543" s="86">
        <v>84.546564086916703</v>
      </c>
      <c r="O1543" s="86">
        <v>5.0911592707258304</v>
      </c>
      <c r="P1543" s="86">
        <v>0.34399999999999997</v>
      </c>
      <c r="Q1543" s="88">
        <v>4.8718000000000004</v>
      </c>
      <c r="R1543" s="85">
        <v>0</v>
      </c>
      <c r="S1543" s="86">
        <v>0</v>
      </c>
      <c r="T1543" s="86">
        <v>5.37</v>
      </c>
      <c r="U1543" s="88">
        <v>0.27635129254069102</v>
      </c>
      <c r="V1543" s="89">
        <v>4.57</v>
      </c>
      <c r="W1543" s="85">
        <v>70.659461434377207</v>
      </c>
      <c r="X1543" s="88">
        <v>59.333333333299997</v>
      </c>
      <c r="Y1543" s="85">
        <v>100</v>
      </c>
      <c r="Z1543" s="88"/>
      <c r="AA1543" s="85">
        <v>0.05</v>
      </c>
      <c r="AB1543" s="91">
        <v>0.05</v>
      </c>
      <c r="AC1543" s="86">
        <v>0</v>
      </c>
      <c r="AD1543" s="86">
        <v>0</v>
      </c>
      <c r="AE1543" s="86">
        <v>0.05</v>
      </c>
      <c r="AF1543" s="151">
        <v>6.7769331716399997E-7</v>
      </c>
      <c r="AG1543" s="150">
        <v>8.4136028973300001E-11</v>
      </c>
      <c r="AH1543" s="86">
        <v>0.16939399999999999</v>
      </c>
      <c r="AI1543" s="88">
        <v>8.3043982686399995E-2</v>
      </c>
      <c r="AJ1543" s="152">
        <v>2.1800000000000002</v>
      </c>
      <c r="AK1543" s="153">
        <v>3</v>
      </c>
    </row>
    <row r="1544" spans="1:37" x14ac:dyDescent="0.2">
      <c r="A1544" s="149" t="s">
        <v>3322</v>
      </c>
      <c r="B1544" s="66" t="s">
        <v>3323</v>
      </c>
      <c r="C1544" s="67">
        <v>66</v>
      </c>
      <c r="D1544" s="84" t="s">
        <v>334</v>
      </c>
      <c r="E1544" s="85">
        <v>77.075823119442404</v>
      </c>
      <c r="F1544" s="91">
        <v>77.020247536649805</v>
      </c>
      <c r="G1544" s="86">
        <v>13.214972362412899</v>
      </c>
      <c r="H1544" s="86">
        <v>13.184931506849299</v>
      </c>
      <c r="I1544" s="86">
        <v>0</v>
      </c>
      <c r="J1544" s="86">
        <v>31.16</v>
      </c>
      <c r="K1544" s="87">
        <v>0</v>
      </c>
      <c r="L1544" s="150">
        <v>4.41817091146E-10</v>
      </c>
      <c r="M1544" s="86">
        <v>0</v>
      </c>
      <c r="N1544" s="86">
        <v>75.850508877162895</v>
      </c>
      <c r="O1544" s="86">
        <v>0.35705177250701398</v>
      </c>
      <c r="P1544" s="86">
        <v>0.34799999999999998</v>
      </c>
      <c r="Q1544" s="88">
        <v>14.8202</v>
      </c>
      <c r="R1544" s="85">
        <v>0</v>
      </c>
      <c r="S1544" s="86">
        <v>0</v>
      </c>
      <c r="T1544" s="86">
        <v>8.27</v>
      </c>
      <c r="U1544" s="88">
        <v>0.37701273732275897</v>
      </c>
      <c r="V1544" s="89">
        <v>4.3099999999999996</v>
      </c>
      <c r="W1544" s="85">
        <v>63.666793653392602</v>
      </c>
      <c r="X1544" s="88">
        <v>63.366666666699999</v>
      </c>
      <c r="Y1544" s="85">
        <v>100</v>
      </c>
      <c r="Z1544" s="88"/>
      <c r="AA1544" s="85">
        <v>0</v>
      </c>
      <c r="AB1544" s="91">
        <v>0</v>
      </c>
      <c r="AC1544" s="86">
        <v>0</v>
      </c>
      <c r="AD1544" s="86">
        <v>0</v>
      </c>
      <c r="AE1544" s="86">
        <v>0</v>
      </c>
      <c r="AF1544" s="151">
        <v>0</v>
      </c>
      <c r="AG1544" s="150">
        <v>8.62921855921E-11</v>
      </c>
      <c r="AH1544" s="86">
        <v>0.126827</v>
      </c>
      <c r="AI1544" s="88">
        <v>4.23659969463E-2</v>
      </c>
      <c r="AJ1544" s="152">
        <v>2</v>
      </c>
      <c r="AK1544" s="153">
        <v>4</v>
      </c>
    </row>
    <row r="1545" spans="1:37" x14ac:dyDescent="0.2">
      <c r="A1545" s="149" t="s">
        <v>3324</v>
      </c>
      <c r="B1545" s="66" t="s">
        <v>3325</v>
      </c>
      <c r="C1545" s="67">
        <v>66</v>
      </c>
      <c r="D1545" s="84" t="s">
        <v>334</v>
      </c>
      <c r="E1545" s="85">
        <v>61.990116140997699</v>
      </c>
      <c r="F1545" s="91">
        <v>61.924525314666298</v>
      </c>
      <c r="G1545" s="86">
        <v>13.9403123480385</v>
      </c>
      <c r="H1545" s="86">
        <v>13.9210874506655</v>
      </c>
      <c r="I1545" s="86">
        <v>47.33</v>
      </c>
      <c r="J1545" s="86">
        <v>79.599999999999994</v>
      </c>
      <c r="K1545" s="87">
        <v>1.26E-2</v>
      </c>
      <c r="L1545" s="150">
        <v>1.0000001929499999E-2</v>
      </c>
      <c r="M1545" s="86">
        <v>8.64112431308177E-4</v>
      </c>
      <c r="N1545" s="86">
        <v>60.929895647056199</v>
      </c>
      <c r="O1545" s="86">
        <v>5.4483188044831898</v>
      </c>
      <c r="P1545" s="86">
        <v>1.1020000000000001</v>
      </c>
      <c r="Q1545" s="88">
        <v>8.0920000000000005</v>
      </c>
      <c r="R1545" s="85">
        <v>3.6982248520710102E-2</v>
      </c>
      <c r="S1545" s="86">
        <v>0</v>
      </c>
      <c r="T1545" s="86">
        <v>6.38</v>
      </c>
      <c r="U1545" s="88">
        <v>0.55865290013231295</v>
      </c>
      <c r="V1545" s="89">
        <v>4.2300000000000004</v>
      </c>
      <c r="W1545" s="85">
        <v>54.138020692165199</v>
      </c>
      <c r="X1545" s="88">
        <v>64.033333333300007</v>
      </c>
      <c r="Y1545" s="85">
        <v>100</v>
      </c>
      <c r="Z1545" s="88"/>
      <c r="AA1545" s="85">
        <v>0</v>
      </c>
      <c r="AB1545" s="91">
        <v>0.03</v>
      </c>
      <c r="AC1545" s="86">
        <v>0</v>
      </c>
      <c r="AD1545" s="86">
        <v>0</v>
      </c>
      <c r="AE1545" s="86">
        <v>0</v>
      </c>
      <c r="AF1545" s="151">
        <v>0</v>
      </c>
      <c r="AG1545" s="150">
        <v>1.2367173373399999E-10</v>
      </c>
      <c r="AH1545" s="86">
        <v>0.423572</v>
      </c>
      <c r="AI1545" s="88">
        <v>6.4521025845799995E-2</v>
      </c>
      <c r="AJ1545" s="152">
        <v>2.42</v>
      </c>
      <c r="AK1545" s="153">
        <v>8</v>
      </c>
    </row>
    <row r="1546" spans="1:37" x14ac:dyDescent="0.2">
      <c r="A1546" s="149" t="s">
        <v>3326</v>
      </c>
      <c r="B1546" s="66" t="s">
        <v>3327</v>
      </c>
      <c r="C1546" s="67">
        <v>66</v>
      </c>
      <c r="D1546" s="84" t="s">
        <v>334</v>
      </c>
      <c r="E1546" s="85">
        <v>32.539871717084203</v>
      </c>
      <c r="F1546" s="91">
        <v>32.5257865996359</v>
      </c>
      <c r="G1546" s="86">
        <v>5.9840079743434202</v>
      </c>
      <c r="H1546" s="86">
        <v>5.9840079743434202</v>
      </c>
      <c r="I1546" s="86">
        <v>398.53</v>
      </c>
      <c r="J1546" s="86">
        <v>555.92999999999995</v>
      </c>
      <c r="K1546" s="87">
        <v>0</v>
      </c>
      <c r="L1546" s="150">
        <v>1.7954326671299999E-8</v>
      </c>
      <c r="M1546" s="86">
        <v>4.5427737015731799E-4</v>
      </c>
      <c r="N1546" s="86">
        <v>31.927354083042701</v>
      </c>
      <c r="O1546" s="86">
        <v>2.0083463745435601</v>
      </c>
      <c r="P1546" s="86">
        <v>13.337999999999999</v>
      </c>
      <c r="Q1546" s="88">
        <v>6.4646999999999997</v>
      </c>
      <c r="R1546" s="85">
        <v>1.52625152625153E-2</v>
      </c>
      <c r="S1546" s="86">
        <v>0</v>
      </c>
      <c r="T1546" s="86">
        <v>8.75</v>
      </c>
      <c r="U1546" s="88">
        <v>1.5959521539395001</v>
      </c>
      <c r="V1546" s="89">
        <v>2.71</v>
      </c>
      <c r="W1546" s="85">
        <v>31.656078594624201</v>
      </c>
      <c r="X1546" s="88">
        <v>34.5</v>
      </c>
      <c r="Y1546" s="85">
        <v>-42.76</v>
      </c>
      <c r="Z1546" s="88"/>
      <c r="AA1546" s="85">
        <v>0.61</v>
      </c>
      <c r="AB1546" s="91">
        <v>0.61</v>
      </c>
      <c r="AC1546" s="86">
        <v>0.01</v>
      </c>
      <c r="AD1546" s="86">
        <v>0.01</v>
      </c>
      <c r="AE1546" s="86">
        <v>0.15</v>
      </c>
      <c r="AF1546" s="151">
        <v>2.1700500514799999E-2</v>
      </c>
      <c r="AG1546" s="150">
        <v>1.9200272729900001E-10</v>
      </c>
      <c r="AH1546" s="86">
        <v>3.1187469999999999</v>
      </c>
      <c r="AI1546" s="88">
        <v>1.41693772629</v>
      </c>
      <c r="AJ1546" s="152">
        <v>2.56</v>
      </c>
      <c r="AK1546" s="153">
        <v>14</v>
      </c>
    </row>
    <row r="1547" spans="1:37" x14ac:dyDescent="0.2">
      <c r="A1547" s="149" t="s">
        <v>3328</v>
      </c>
      <c r="B1547" s="66" t="s">
        <v>3329</v>
      </c>
      <c r="C1547" s="67">
        <v>66</v>
      </c>
      <c r="D1547" s="84" t="s">
        <v>334</v>
      </c>
      <c r="E1547" s="85">
        <v>51.688725465639401</v>
      </c>
      <c r="F1547" s="91">
        <v>51.630614473644698</v>
      </c>
      <c r="G1547" s="86">
        <v>7.7417868128124701</v>
      </c>
      <c r="H1547" s="86">
        <v>7.7287619352964203</v>
      </c>
      <c r="I1547" s="86">
        <v>81.010000000000005</v>
      </c>
      <c r="J1547" s="86">
        <v>112.41</v>
      </c>
      <c r="K1547" s="87">
        <v>0</v>
      </c>
      <c r="L1547" s="150">
        <v>1.0000005463799999E-2</v>
      </c>
      <c r="M1547" s="86">
        <v>3.34323598445104E-4</v>
      </c>
      <c r="N1547" s="86">
        <v>51.400828560251199</v>
      </c>
      <c r="O1547" s="86">
        <v>0.61252508184602406</v>
      </c>
      <c r="P1547" s="86">
        <v>1.125</v>
      </c>
      <c r="Q1547" s="88">
        <v>5.3880999999999997</v>
      </c>
      <c r="R1547" s="85">
        <v>2.6420079260237799E-2</v>
      </c>
      <c r="S1547" s="86">
        <v>0</v>
      </c>
      <c r="T1547" s="86">
        <v>5.99</v>
      </c>
      <c r="U1547" s="88">
        <v>1.40869059904417</v>
      </c>
      <c r="V1547" s="89">
        <v>3.92</v>
      </c>
      <c r="W1547" s="85">
        <v>51.2669904838341</v>
      </c>
      <c r="X1547" s="88">
        <v>48.766666666699997</v>
      </c>
      <c r="Y1547" s="85">
        <v>-100</v>
      </c>
      <c r="Z1547" s="88"/>
      <c r="AA1547" s="85">
        <v>0.18</v>
      </c>
      <c r="AB1547" s="91">
        <v>0.26</v>
      </c>
      <c r="AC1547" s="86">
        <v>0</v>
      </c>
      <c r="AD1547" s="86">
        <v>0.03</v>
      </c>
      <c r="AE1547" s="86">
        <v>0.23</v>
      </c>
      <c r="AF1547" s="151">
        <v>0</v>
      </c>
      <c r="AG1547" s="150">
        <v>3.6708418639699997E-11</v>
      </c>
      <c r="AH1547" s="86">
        <v>0.68647100000000005</v>
      </c>
      <c r="AI1547" s="88">
        <v>0.22367803250400001</v>
      </c>
      <c r="AJ1547" s="152">
        <v>2.4300000000000002</v>
      </c>
      <c r="AK1547" s="153">
        <v>3</v>
      </c>
    </row>
    <row r="1548" spans="1:37" x14ac:dyDescent="0.2">
      <c r="A1548" s="149" t="s">
        <v>3330</v>
      </c>
      <c r="B1548" s="66" t="s">
        <v>3331</v>
      </c>
      <c r="C1548" s="67">
        <v>66</v>
      </c>
      <c r="D1548" s="84" t="s">
        <v>334</v>
      </c>
      <c r="E1548" s="85">
        <v>73.517515072884095</v>
      </c>
      <c r="F1548" s="91">
        <v>73.410669312371198</v>
      </c>
      <c r="G1548" s="86">
        <v>12.2996641990384</v>
      </c>
      <c r="H1548" s="86">
        <v>12.239563458749901</v>
      </c>
      <c r="I1548" s="86">
        <v>156.13999999999999</v>
      </c>
      <c r="J1548" s="86">
        <v>115.58</v>
      </c>
      <c r="K1548" s="87">
        <v>0</v>
      </c>
      <c r="L1548" s="150">
        <v>0.119999993454</v>
      </c>
      <c r="M1548" s="86">
        <v>3.3247431075061899E-3</v>
      </c>
      <c r="N1548" s="86">
        <v>72.557637369462</v>
      </c>
      <c r="O1548" s="86">
        <v>6.6008230452674903</v>
      </c>
      <c r="P1548" s="86">
        <v>2.3450000000000002</v>
      </c>
      <c r="Q1548" s="88">
        <v>5.9359000000000002</v>
      </c>
      <c r="R1548" s="85">
        <v>1.3107877834578599E-2</v>
      </c>
      <c r="S1548" s="86">
        <v>0</v>
      </c>
      <c r="T1548" s="86">
        <v>6.67</v>
      </c>
      <c r="U1548" s="88">
        <v>0.24517286117682999</v>
      </c>
      <c r="V1548" s="89">
        <v>4.04</v>
      </c>
      <c r="W1548" s="85">
        <v>55.663300157071497</v>
      </c>
      <c r="X1548" s="88">
        <v>46.2</v>
      </c>
      <c r="Y1548" s="85">
        <v>100</v>
      </c>
      <c r="Z1548" s="88"/>
      <c r="AA1548" s="85">
        <v>0.25</v>
      </c>
      <c r="AB1548" s="91">
        <v>0.32</v>
      </c>
      <c r="AC1548" s="86">
        <v>0.06</v>
      </c>
      <c r="AD1548" s="86">
        <v>0.1</v>
      </c>
      <c r="AE1548" s="86">
        <v>0.15</v>
      </c>
      <c r="AF1548" s="151">
        <v>0.22039999099599999</v>
      </c>
      <c r="AG1548" s="150">
        <v>9.5459988821799992E-3</v>
      </c>
      <c r="AH1548" s="86">
        <v>0.74056999999999995</v>
      </c>
      <c r="AI1548" s="88">
        <v>0.46201999081299999</v>
      </c>
      <c r="AJ1548" s="152">
        <v>2.2400000000000002</v>
      </c>
      <c r="AK1548" s="153">
        <v>4</v>
      </c>
    </row>
    <row r="1549" spans="1:37" x14ac:dyDescent="0.2">
      <c r="A1549" s="149" t="s">
        <v>3332</v>
      </c>
      <c r="B1549" s="66" t="s">
        <v>3333</v>
      </c>
      <c r="C1549" s="67">
        <v>66</v>
      </c>
      <c r="D1549" s="84" t="s">
        <v>334</v>
      </c>
      <c r="E1549" s="85">
        <v>59.3428378606378</v>
      </c>
      <c r="F1549" s="91">
        <v>59.254260165345002</v>
      </c>
      <c r="G1549" s="86">
        <v>12.070468477588401</v>
      </c>
      <c r="H1549" s="86">
        <v>12.046566559811</v>
      </c>
      <c r="I1549" s="86">
        <v>55.51</v>
      </c>
      <c r="J1549" s="86">
        <v>136.15</v>
      </c>
      <c r="K1549" s="87">
        <v>0</v>
      </c>
      <c r="L1549" s="150">
        <v>4.9999999129499997E-2</v>
      </c>
      <c r="M1549" s="86">
        <v>0</v>
      </c>
      <c r="N1549" s="86">
        <v>58.571227279132003</v>
      </c>
      <c r="O1549" s="86">
        <v>3.1861872552509798</v>
      </c>
      <c r="P1549" s="86">
        <v>1.9410000000000001</v>
      </c>
      <c r="Q1549" s="88">
        <v>10.0138</v>
      </c>
      <c r="R1549" s="85">
        <v>0</v>
      </c>
      <c r="S1549" s="86">
        <v>0</v>
      </c>
      <c r="T1549" s="86">
        <v>7.11</v>
      </c>
      <c r="U1549" s="88">
        <v>0.23058320679376901</v>
      </c>
      <c r="V1549" s="89">
        <v>4.12</v>
      </c>
      <c r="W1549" s="85">
        <v>49.161961114302201</v>
      </c>
      <c r="X1549" s="88">
        <v>50.133333333300001</v>
      </c>
      <c r="Y1549" s="85">
        <v>100</v>
      </c>
      <c r="Z1549" s="88"/>
      <c r="AA1549" s="85">
        <v>0.32</v>
      </c>
      <c r="AB1549" s="91">
        <v>0.28000000000000003</v>
      </c>
      <c r="AC1549" s="86">
        <v>0.04</v>
      </c>
      <c r="AD1549" s="86">
        <v>0.04</v>
      </c>
      <c r="AE1549" s="86">
        <v>0</v>
      </c>
      <c r="AF1549" s="151">
        <v>2.7268886137899999E-8</v>
      </c>
      <c r="AG1549" s="150">
        <v>6.6600070537700001E-4</v>
      </c>
      <c r="AH1549" s="86">
        <v>0.58830700000000002</v>
      </c>
      <c r="AI1549" s="88">
        <v>0.21582402131</v>
      </c>
      <c r="AJ1549" s="152">
        <v>2.44</v>
      </c>
      <c r="AK1549" s="153">
        <v>7</v>
      </c>
    </row>
    <row r="1550" spans="1:37" x14ac:dyDescent="0.2">
      <c r="A1550" s="149" t="s">
        <v>888</v>
      </c>
      <c r="B1550" s="66" t="s">
        <v>3334</v>
      </c>
      <c r="C1550" s="67">
        <v>66</v>
      </c>
      <c r="D1550" s="84" t="s">
        <v>334</v>
      </c>
      <c r="E1550" s="85">
        <v>61.997785059426597</v>
      </c>
      <c r="F1550" s="91">
        <v>61.9429824060648</v>
      </c>
      <c r="G1550" s="86">
        <v>8.7159053284163193</v>
      </c>
      <c r="H1550" s="86">
        <v>8.7010629431308306</v>
      </c>
      <c r="I1550" s="86">
        <v>44.15</v>
      </c>
      <c r="J1550" s="86">
        <v>60.05</v>
      </c>
      <c r="K1550" s="87">
        <v>0</v>
      </c>
      <c r="L1550" s="150">
        <v>9.9999981507799998E-2</v>
      </c>
      <c r="M1550" s="86">
        <v>0</v>
      </c>
      <c r="N1550" s="86">
        <v>61.440082290416598</v>
      </c>
      <c r="O1550" s="86">
        <v>0.69988801791713295</v>
      </c>
      <c r="P1550" s="86">
        <v>0.42199999999999999</v>
      </c>
      <c r="Q1550" s="88">
        <v>3.552</v>
      </c>
      <c r="R1550" s="85">
        <v>0</v>
      </c>
      <c r="S1550" s="86">
        <v>0</v>
      </c>
      <c r="T1550" s="86">
        <v>4.6500000000000004</v>
      </c>
      <c r="U1550" s="88">
        <v>1.1394385011474299</v>
      </c>
      <c r="V1550" s="89">
        <v>4.1399999999999997</v>
      </c>
      <c r="W1550" s="85">
        <v>64.806611793266399</v>
      </c>
      <c r="X1550" s="88">
        <v>63.9666666667</v>
      </c>
      <c r="Y1550" s="85">
        <v>100</v>
      </c>
      <c r="Z1550" s="88"/>
      <c r="AA1550" s="85">
        <v>0.11</v>
      </c>
      <c r="AB1550" s="91">
        <v>0.1</v>
      </c>
      <c r="AC1550" s="86">
        <v>0.01</v>
      </c>
      <c r="AD1550" s="86">
        <v>0.01</v>
      </c>
      <c r="AE1550" s="86">
        <v>0.05</v>
      </c>
      <c r="AF1550" s="151">
        <v>0</v>
      </c>
      <c r="AG1550" s="150">
        <v>3.8400951228299997E-12</v>
      </c>
      <c r="AH1550" s="86">
        <v>0.32074200000000003</v>
      </c>
      <c r="AI1550" s="88">
        <v>0.24889897918500001</v>
      </c>
      <c r="AJ1550" s="152">
        <v>2.34</v>
      </c>
      <c r="AK1550" s="153">
        <v>2</v>
      </c>
    </row>
    <row r="1551" spans="1:37" x14ac:dyDescent="0.2">
      <c r="A1551" s="149" t="s">
        <v>3335</v>
      </c>
      <c r="B1551" s="66" t="s">
        <v>3336</v>
      </c>
      <c r="C1551" s="67">
        <v>66</v>
      </c>
      <c r="D1551" s="84" t="s">
        <v>334</v>
      </c>
      <c r="E1551" s="85">
        <v>76.769113214755706</v>
      </c>
      <c r="F1551" s="91">
        <v>76.708267889233198</v>
      </c>
      <c r="G1551" s="86">
        <v>13.3350313424177</v>
      </c>
      <c r="H1551" s="86">
        <v>13.3307863197068</v>
      </c>
      <c r="I1551" s="86">
        <v>0</v>
      </c>
      <c r="J1551" s="86">
        <v>14.48</v>
      </c>
      <c r="K1551" s="87">
        <v>7.9000000000000008E-3</v>
      </c>
      <c r="L1551" s="150">
        <v>2.9999999905300001E-2</v>
      </c>
      <c r="M1551" s="86">
        <v>0</v>
      </c>
      <c r="N1551" s="86">
        <v>75.995009003644</v>
      </c>
      <c r="O1551" s="86">
        <v>0.81150011592858795</v>
      </c>
      <c r="P1551" s="86">
        <v>0.184</v>
      </c>
      <c r="Q1551" s="88">
        <v>7.3029999999999999</v>
      </c>
      <c r="R1551" s="85">
        <v>0</v>
      </c>
      <c r="S1551" s="86">
        <v>0</v>
      </c>
      <c r="T1551" s="86">
        <v>4.87</v>
      </c>
      <c r="U1551" s="88">
        <v>0.93885752288774704</v>
      </c>
      <c r="V1551" s="89">
        <v>4.46</v>
      </c>
      <c r="W1551" s="85">
        <v>66.936535592303997</v>
      </c>
      <c r="X1551" s="88">
        <v>67.633333333300001</v>
      </c>
      <c r="Y1551" s="85">
        <v>100</v>
      </c>
      <c r="Z1551" s="88"/>
      <c r="AA1551" s="85">
        <v>0.1</v>
      </c>
      <c r="AB1551" s="91">
        <v>0</v>
      </c>
      <c r="AC1551" s="86">
        <v>0</v>
      </c>
      <c r="AD1551" s="86">
        <v>0</v>
      </c>
      <c r="AE1551" s="86">
        <v>0.01</v>
      </c>
      <c r="AF1551" s="151">
        <v>0</v>
      </c>
      <c r="AG1551" s="150">
        <v>7.7780701779699995E-10</v>
      </c>
      <c r="AH1551" s="86">
        <v>0.12392300000000001</v>
      </c>
      <c r="AI1551" s="88">
        <v>0.17694618534199999</v>
      </c>
      <c r="AJ1551" s="152">
        <v>2.12</v>
      </c>
      <c r="AK1551" s="153">
        <v>3</v>
      </c>
    </row>
    <row r="1552" spans="1:37" x14ac:dyDescent="0.2">
      <c r="A1552" s="149" t="s">
        <v>3337</v>
      </c>
      <c r="B1552" s="66" t="s">
        <v>3338</v>
      </c>
      <c r="C1552" s="67">
        <v>66</v>
      </c>
      <c r="D1552" s="84" t="s">
        <v>334</v>
      </c>
      <c r="E1552" s="85">
        <v>51.701197025202497</v>
      </c>
      <c r="F1552" s="91">
        <v>51.380193337335697</v>
      </c>
      <c r="G1552" s="86">
        <v>10.959457969345401</v>
      </c>
      <c r="H1552" s="86">
        <v>10.9239270267952</v>
      </c>
      <c r="I1552" s="86">
        <v>126.7</v>
      </c>
      <c r="J1552" s="86">
        <v>116.8</v>
      </c>
      <c r="K1552" s="87">
        <v>0</v>
      </c>
      <c r="L1552" s="150">
        <v>1.43126910862E-8</v>
      </c>
      <c r="M1552" s="86">
        <v>2.2100983618344799E-4</v>
      </c>
      <c r="N1552" s="86">
        <v>52.036708860759497</v>
      </c>
      <c r="O1552" s="86">
        <v>2.2357074417119098</v>
      </c>
      <c r="P1552" s="86">
        <v>1.889</v>
      </c>
      <c r="Q1552" s="88">
        <v>4.3699000000000003</v>
      </c>
      <c r="R1552" s="85">
        <v>3.02800908402725E-2</v>
      </c>
      <c r="S1552" s="86">
        <v>0</v>
      </c>
      <c r="T1552" s="86">
        <v>4.88</v>
      </c>
      <c r="U1552" s="88">
        <v>0.39084036805155697</v>
      </c>
      <c r="V1552" s="89">
        <v>4.12</v>
      </c>
      <c r="W1552" s="85">
        <v>48.464730852654903</v>
      </c>
      <c r="X1552" s="88">
        <v>62.7</v>
      </c>
      <c r="Y1552" s="85">
        <v>-98.12</v>
      </c>
      <c r="Z1552" s="88"/>
      <c r="AA1552" s="85">
        <v>0.31</v>
      </c>
      <c r="AB1552" s="91">
        <v>0.59</v>
      </c>
      <c r="AC1552" s="86">
        <v>0.08</v>
      </c>
      <c r="AD1552" s="86">
        <v>7.0000000000000007E-2</v>
      </c>
      <c r="AE1552" s="86">
        <v>0.38</v>
      </c>
      <c r="AF1552" s="151">
        <v>1.99198408184E-9</v>
      </c>
      <c r="AG1552" s="150">
        <v>4.43999809132E-4</v>
      </c>
      <c r="AH1552" s="86">
        <v>0.57128100000000004</v>
      </c>
      <c r="AI1552" s="88">
        <v>0.15665807634600001</v>
      </c>
      <c r="AJ1552" s="152">
        <v>2.42</v>
      </c>
      <c r="AK1552" s="153">
        <v>5</v>
      </c>
    </row>
    <row r="1553" spans="1:37" x14ac:dyDescent="0.2">
      <c r="A1553" s="149" t="s">
        <v>3339</v>
      </c>
      <c r="B1553" s="66" t="s">
        <v>3340</v>
      </c>
      <c r="C1553" s="67">
        <v>66</v>
      </c>
      <c r="D1553" s="84" t="s">
        <v>334</v>
      </c>
      <c r="E1553" s="85">
        <v>87.833845662501503</v>
      </c>
      <c r="F1553" s="91">
        <v>87.579344484809795</v>
      </c>
      <c r="G1553" s="86">
        <v>14.875843347039799</v>
      </c>
      <c r="H1553" s="86">
        <v>14.8558824703581</v>
      </c>
      <c r="I1553" s="86">
        <v>29.53</v>
      </c>
      <c r="J1553" s="86">
        <v>13.68</v>
      </c>
      <c r="K1553" s="87">
        <v>0</v>
      </c>
      <c r="L1553" s="150">
        <v>0.299999894697</v>
      </c>
      <c r="M1553" s="86">
        <v>0</v>
      </c>
      <c r="N1553" s="86">
        <v>86.942617691875896</v>
      </c>
      <c r="O1553" s="86">
        <v>2.1731862253426901</v>
      </c>
      <c r="P1553" s="86">
        <v>0.70499999999999996</v>
      </c>
      <c r="Q1553" s="88">
        <v>10.690200000000001</v>
      </c>
      <c r="R1553" s="85">
        <v>0</v>
      </c>
      <c r="S1553" s="86">
        <v>0</v>
      </c>
      <c r="T1553" s="86">
        <v>6.34</v>
      </c>
      <c r="U1553" s="88">
        <v>6.5870893049622695E-2</v>
      </c>
      <c r="V1553" s="89">
        <v>4.5199999999999996</v>
      </c>
      <c r="W1553" s="85">
        <v>72.628470300912795</v>
      </c>
      <c r="X1553" s="88">
        <v>73.266666666700004</v>
      </c>
      <c r="Y1553" s="85">
        <v>100</v>
      </c>
      <c r="Z1553" s="88"/>
      <c r="AA1553" s="85">
        <v>0.19</v>
      </c>
      <c r="AB1553" s="91">
        <v>0.23</v>
      </c>
      <c r="AC1553" s="86">
        <v>0</v>
      </c>
      <c r="AD1553" s="86">
        <v>0</v>
      </c>
      <c r="AE1553" s="86">
        <v>0</v>
      </c>
      <c r="AF1553" s="151">
        <v>3.5630262604699998E-7</v>
      </c>
      <c r="AG1553" s="150">
        <v>0</v>
      </c>
      <c r="AH1553" s="86">
        <v>8.3914000000000002E-2</v>
      </c>
      <c r="AI1553" s="88">
        <v>3.9315002818400002E-2</v>
      </c>
      <c r="AJ1553" s="152">
        <v>1.55</v>
      </c>
      <c r="AK1553" s="153">
        <v>2</v>
      </c>
    </row>
    <row r="1554" spans="1:37" x14ac:dyDescent="0.2">
      <c r="A1554" s="149" t="s">
        <v>3341</v>
      </c>
      <c r="B1554" s="66" t="s">
        <v>3342</v>
      </c>
      <c r="C1554" s="67">
        <v>66</v>
      </c>
      <c r="D1554" s="84" t="s">
        <v>334</v>
      </c>
      <c r="E1554" s="85">
        <v>94.094506517690903</v>
      </c>
      <c r="F1554" s="91">
        <v>94.010707635009297</v>
      </c>
      <c r="G1554" s="86">
        <v>21.748137802607101</v>
      </c>
      <c r="H1554" s="86">
        <v>21.6992551210428</v>
      </c>
      <c r="I1554" s="86">
        <v>11.19</v>
      </c>
      <c r="J1554" s="86">
        <v>5.71</v>
      </c>
      <c r="K1554" s="87">
        <v>0</v>
      </c>
      <c r="L1554" s="150">
        <v>0.13999995139800001</v>
      </c>
      <c r="M1554" s="86">
        <v>0</v>
      </c>
      <c r="N1554" s="86">
        <v>93.697493678850705</v>
      </c>
      <c r="O1554" s="86">
        <v>7.0188970304666398</v>
      </c>
      <c r="P1554" s="86">
        <v>0.106</v>
      </c>
      <c r="Q1554" s="88">
        <v>5.5994999999999999</v>
      </c>
      <c r="R1554" s="85">
        <v>0</v>
      </c>
      <c r="S1554" s="86">
        <v>0</v>
      </c>
      <c r="T1554" s="86">
        <v>2.99</v>
      </c>
      <c r="U1554" s="88">
        <v>0.271182495344507</v>
      </c>
      <c r="V1554" s="89">
        <v>4.41</v>
      </c>
      <c r="W1554" s="85">
        <v>68.030427917491807</v>
      </c>
      <c r="X1554" s="88">
        <v>79</v>
      </c>
      <c r="Y1554" s="85">
        <v>100</v>
      </c>
      <c r="Z1554" s="88"/>
      <c r="AA1554" s="85">
        <v>0</v>
      </c>
      <c r="AB1554" s="91">
        <v>0</v>
      </c>
      <c r="AC1554" s="86">
        <v>0</v>
      </c>
      <c r="AD1554" s="86">
        <v>0</v>
      </c>
      <c r="AE1554" s="86">
        <v>0</v>
      </c>
      <c r="AF1554" s="151">
        <v>7.5894080110900005E-7</v>
      </c>
      <c r="AG1554" s="150">
        <v>1.41635641522E-9</v>
      </c>
      <c r="AH1554" s="86">
        <v>2.8941999999999999E-2</v>
      </c>
      <c r="AI1554" s="88">
        <v>2.1092996867600002E-2</v>
      </c>
      <c r="AJ1554" s="152">
        <v>1.1200000000000001</v>
      </c>
      <c r="AK1554" s="153">
        <v>0</v>
      </c>
    </row>
    <row r="1555" spans="1:37" x14ac:dyDescent="0.2">
      <c r="A1555" s="149" t="s">
        <v>3343</v>
      </c>
      <c r="B1555" s="66" t="s">
        <v>3344</v>
      </c>
      <c r="C1555" s="67">
        <v>66</v>
      </c>
      <c r="D1555" s="84" t="s">
        <v>334</v>
      </c>
      <c r="E1555" s="85">
        <v>91.749800753016203</v>
      </c>
      <c r="F1555" s="91">
        <v>91.726440761810494</v>
      </c>
      <c r="G1555" s="86">
        <v>22.275812790282199</v>
      </c>
      <c r="H1555" s="86">
        <v>22.2565751504658</v>
      </c>
      <c r="I1555" s="86">
        <v>6.61</v>
      </c>
      <c r="J1555" s="86">
        <v>5.98</v>
      </c>
      <c r="K1555" s="87">
        <v>0</v>
      </c>
      <c r="L1555" s="150">
        <v>1.00000421428E-2</v>
      </c>
      <c r="M1555" s="86">
        <v>0</v>
      </c>
      <c r="N1555" s="86">
        <v>91.084168419316299</v>
      </c>
      <c r="O1555" s="86">
        <v>13.4008683068017</v>
      </c>
      <c r="P1555" s="86">
        <v>0.157</v>
      </c>
      <c r="Q1555" s="88">
        <v>8.1684000000000001</v>
      </c>
      <c r="R1555" s="85">
        <v>0</v>
      </c>
      <c r="S1555" s="86">
        <v>0</v>
      </c>
      <c r="T1555" s="86">
        <v>3.45</v>
      </c>
      <c r="U1555" s="88">
        <v>0.369637507901174</v>
      </c>
      <c r="V1555" s="89">
        <v>4.53</v>
      </c>
      <c r="W1555" s="85">
        <v>70.222887576925501</v>
      </c>
      <c r="X1555" s="88">
        <v>81.400000000000006</v>
      </c>
      <c r="Y1555" s="85">
        <v>100</v>
      </c>
      <c r="Z1555" s="88"/>
      <c r="AA1555" s="85">
        <v>0</v>
      </c>
      <c r="AB1555" s="91">
        <v>0</v>
      </c>
      <c r="AC1555" s="86">
        <v>0</v>
      </c>
      <c r="AD1555" s="86">
        <v>0</v>
      </c>
      <c r="AE1555" s="86">
        <v>0</v>
      </c>
      <c r="AF1555" s="151">
        <v>4.9999059820000001E-6</v>
      </c>
      <c r="AG1555" s="150">
        <v>0</v>
      </c>
      <c r="AH1555" s="86">
        <v>2.7064000000000001E-2</v>
      </c>
      <c r="AI1555" s="88">
        <v>1.29062434196E-8</v>
      </c>
      <c r="AJ1555" s="152">
        <v>1.18</v>
      </c>
      <c r="AK1555" s="153">
        <v>0</v>
      </c>
    </row>
    <row r="1556" spans="1:37" x14ac:dyDescent="0.2">
      <c r="A1556" s="149" t="s">
        <v>3345</v>
      </c>
      <c r="B1556" s="66" t="s">
        <v>3346</v>
      </c>
      <c r="C1556" s="67">
        <v>66</v>
      </c>
      <c r="D1556" s="84" t="s">
        <v>334</v>
      </c>
      <c r="E1556" s="85">
        <v>92.882140345712898</v>
      </c>
      <c r="F1556" s="91">
        <v>92.858427774779599</v>
      </c>
      <c r="G1556" s="86">
        <v>22.4811525944823</v>
      </c>
      <c r="H1556" s="86">
        <v>22.470522821305298</v>
      </c>
      <c r="I1556" s="86">
        <v>12.54</v>
      </c>
      <c r="J1556" s="86">
        <v>7.5</v>
      </c>
      <c r="K1556" s="87">
        <v>0</v>
      </c>
      <c r="L1556" s="150">
        <v>1.52406592436E-8</v>
      </c>
      <c r="M1556" s="86">
        <v>0</v>
      </c>
      <c r="N1556" s="86">
        <v>92.009128685011305</v>
      </c>
      <c r="O1556" s="86">
        <v>11.8349864743012</v>
      </c>
      <c r="P1556" s="86">
        <v>0.17699999999999999</v>
      </c>
      <c r="Q1556" s="88">
        <v>11.965299999999999</v>
      </c>
      <c r="R1556" s="85">
        <v>0</v>
      </c>
      <c r="S1556" s="86">
        <v>0</v>
      </c>
      <c r="T1556" s="86">
        <v>4.2699999999999996</v>
      </c>
      <c r="U1556" s="88">
        <v>6.62316636412697E-2</v>
      </c>
      <c r="V1556" s="89">
        <v>4.5999999999999996</v>
      </c>
      <c r="W1556" s="85">
        <v>71.873912148277498</v>
      </c>
      <c r="X1556" s="88">
        <v>73.400000000000006</v>
      </c>
      <c r="Y1556" s="85">
        <v>100</v>
      </c>
      <c r="Z1556" s="88"/>
      <c r="AA1556" s="85">
        <v>0</v>
      </c>
      <c r="AB1556" s="91">
        <v>0</v>
      </c>
      <c r="AC1556" s="86">
        <v>0</v>
      </c>
      <c r="AD1556" s="86">
        <v>0</v>
      </c>
      <c r="AE1556" s="86">
        <v>0</v>
      </c>
      <c r="AF1556" s="151">
        <v>1.5427870373499999E-6</v>
      </c>
      <c r="AG1556" s="150">
        <v>0</v>
      </c>
      <c r="AH1556" s="86">
        <v>5.5417000000000001E-2</v>
      </c>
      <c r="AI1556" s="88">
        <v>1.4492005281399999E-2</v>
      </c>
      <c r="AJ1556" s="152">
        <v>1.37</v>
      </c>
      <c r="AK1556" s="153">
        <v>1</v>
      </c>
    </row>
    <row r="1557" spans="1:37" x14ac:dyDescent="0.2">
      <c r="A1557" s="149" t="s">
        <v>1268</v>
      </c>
      <c r="B1557" s="66" t="s">
        <v>3347</v>
      </c>
      <c r="C1557" s="67">
        <v>66</v>
      </c>
      <c r="D1557" s="84" t="s">
        <v>334</v>
      </c>
      <c r="E1557" s="85">
        <v>80.063479062148005</v>
      </c>
      <c r="F1557" s="91">
        <v>80.063479062148005</v>
      </c>
      <c r="G1557" s="86">
        <v>13.195454080065501</v>
      </c>
      <c r="H1557" s="86">
        <v>13.195454080065501</v>
      </c>
      <c r="I1557" s="86">
        <v>0</v>
      </c>
      <c r="J1557" s="86">
        <v>23.62</v>
      </c>
      <c r="K1557" s="87">
        <v>0</v>
      </c>
      <c r="L1557" s="150">
        <v>0</v>
      </c>
      <c r="M1557" s="86"/>
      <c r="N1557" s="86">
        <v>78.850998463901703</v>
      </c>
      <c r="O1557" s="86">
        <v>1.4940239043824699</v>
      </c>
      <c r="P1557" s="86">
        <v>0.49</v>
      </c>
      <c r="Q1557" s="88">
        <v>13.196400000000001</v>
      </c>
      <c r="R1557" s="85">
        <v>2.5393600812595198E-2</v>
      </c>
      <c r="S1557" s="86">
        <v>0</v>
      </c>
      <c r="T1557" s="86">
        <v>7.66</v>
      </c>
      <c r="U1557" s="88">
        <v>0.102385584109757</v>
      </c>
      <c r="V1557" s="89">
        <v>4.3499999999999996</v>
      </c>
      <c r="W1557" s="85">
        <v>62.733291536819799</v>
      </c>
      <c r="X1557" s="88">
        <v>63.933333333299998</v>
      </c>
      <c r="Y1557" s="85">
        <v>100</v>
      </c>
      <c r="Z1557" s="88"/>
      <c r="AA1557" s="85">
        <v>0</v>
      </c>
      <c r="AB1557" s="91">
        <v>0</v>
      </c>
      <c r="AC1557" s="86">
        <v>0</v>
      </c>
      <c r="AD1557" s="86">
        <v>0</v>
      </c>
      <c r="AE1557" s="86">
        <v>0</v>
      </c>
      <c r="AF1557" s="151">
        <v>0</v>
      </c>
      <c r="AG1557" s="150">
        <v>0</v>
      </c>
      <c r="AH1557" s="86">
        <v>6.9892999999999997E-2</v>
      </c>
      <c r="AI1557" s="88">
        <v>3.46289970066E-2</v>
      </c>
      <c r="AJ1557" s="152">
        <v>1.98</v>
      </c>
      <c r="AK1557" s="153">
        <v>3</v>
      </c>
    </row>
    <row r="1558" spans="1:37" x14ac:dyDescent="0.2">
      <c r="A1558" s="149" t="s">
        <v>3348</v>
      </c>
      <c r="B1558" s="66" t="s">
        <v>3349</v>
      </c>
      <c r="C1558" s="67">
        <v>66</v>
      </c>
      <c r="D1558" s="84" t="s">
        <v>334</v>
      </c>
      <c r="E1558" s="85">
        <v>75.135369487210198</v>
      </c>
      <c r="F1558" s="91">
        <v>75.040357172507299</v>
      </c>
      <c r="G1558" s="86">
        <v>12.868172719473799</v>
      </c>
      <c r="H1558" s="86">
        <v>12.8441890283838</v>
      </c>
      <c r="I1558" s="86">
        <v>0</v>
      </c>
      <c r="J1558" s="86">
        <v>27.15</v>
      </c>
      <c r="K1558" s="87">
        <v>0</v>
      </c>
      <c r="L1558" s="150">
        <v>1.84729081668E-9</v>
      </c>
      <c r="M1558" s="86">
        <v>3.0920664646768198E-4</v>
      </c>
      <c r="N1558" s="86">
        <v>74.881051421307006</v>
      </c>
      <c r="O1558" s="86">
        <v>4.5069826491747804</v>
      </c>
      <c r="P1558" s="86">
        <v>0.59399999999999997</v>
      </c>
      <c r="Q1558" s="88">
        <v>9.4807000000000006</v>
      </c>
      <c r="R1558" s="85">
        <v>4.9188391539596699E-2</v>
      </c>
      <c r="S1558" s="86">
        <v>0</v>
      </c>
      <c r="T1558" s="86">
        <v>6.05</v>
      </c>
      <c r="U1558" s="88">
        <v>0.18633483077661001</v>
      </c>
      <c r="V1558" s="89">
        <v>4.6100000000000003</v>
      </c>
      <c r="W1558" s="85">
        <v>64.519197197686793</v>
      </c>
      <c r="X1558" s="88">
        <v>66.666666666699996</v>
      </c>
      <c r="Y1558" s="85">
        <v>-19.920000000000002</v>
      </c>
      <c r="Z1558" s="88"/>
      <c r="AA1558" s="85">
        <v>0</v>
      </c>
      <c r="AB1558" s="91">
        <v>0.04</v>
      </c>
      <c r="AC1558" s="86">
        <v>0</v>
      </c>
      <c r="AD1558" s="86">
        <v>0.01</v>
      </c>
      <c r="AE1558" s="86">
        <v>0</v>
      </c>
      <c r="AF1558" s="151">
        <v>0</v>
      </c>
      <c r="AG1558" s="150">
        <v>4.5517929248300002E-11</v>
      </c>
      <c r="AH1558" s="86">
        <v>0.17866099999999999</v>
      </c>
      <c r="AI1558" s="88">
        <v>7.2423017431800005E-2</v>
      </c>
      <c r="AJ1558" s="152">
        <v>2.1</v>
      </c>
      <c r="AK1558" s="153">
        <v>2</v>
      </c>
    </row>
    <row r="1559" spans="1:37" x14ac:dyDescent="0.2">
      <c r="A1559" s="149" t="s">
        <v>3350</v>
      </c>
      <c r="B1559" s="66" t="s">
        <v>3351</v>
      </c>
      <c r="C1559" s="67">
        <v>66</v>
      </c>
      <c r="D1559" s="84" t="s">
        <v>334</v>
      </c>
      <c r="E1559" s="85">
        <v>86.600523891866004</v>
      </c>
      <c r="F1559" s="91">
        <v>86.574842918043402</v>
      </c>
      <c r="G1559" s="86">
        <v>14.7682720128747</v>
      </c>
      <c r="H1559" s="86">
        <v>14.754575493502699</v>
      </c>
      <c r="I1559" s="86">
        <v>0</v>
      </c>
      <c r="J1559" s="86">
        <v>13.31</v>
      </c>
      <c r="K1559" s="87">
        <v>0</v>
      </c>
      <c r="L1559" s="150">
        <v>5.7713427398599999E-9</v>
      </c>
      <c r="M1559" s="86">
        <v>7.0077293860309501E-6</v>
      </c>
      <c r="N1559" s="86">
        <v>86.252677769331797</v>
      </c>
      <c r="O1559" s="86">
        <v>16.798029556650199</v>
      </c>
      <c r="P1559" s="86">
        <v>0.26300000000000001</v>
      </c>
      <c r="Q1559" s="88">
        <v>7.4855</v>
      </c>
      <c r="R1559" s="85">
        <v>1.1401208528103999E-2</v>
      </c>
      <c r="S1559" s="86">
        <v>0</v>
      </c>
      <c r="T1559" s="86">
        <v>5.52</v>
      </c>
      <c r="U1559" s="88">
        <v>0.11556438220137299</v>
      </c>
      <c r="V1559" s="89">
        <v>4.59</v>
      </c>
      <c r="W1559" s="85">
        <v>68.304565709110904</v>
      </c>
      <c r="X1559" s="88">
        <v>54.3</v>
      </c>
      <c r="Y1559" s="85">
        <v>28.28</v>
      </c>
      <c r="Z1559" s="88"/>
      <c r="AA1559" s="85">
        <v>0</v>
      </c>
      <c r="AB1559" s="91">
        <v>0</v>
      </c>
      <c r="AC1559" s="86">
        <v>0</v>
      </c>
      <c r="AD1559" s="86">
        <v>0</v>
      </c>
      <c r="AE1559" s="86">
        <v>0</v>
      </c>
      <c r="AF1559" s="151">
        <v>0</v>
      </c>
      <c r="AG1559" s="150">
        <v>0</v>
      </c>
      <c r="AH1559" s="86">
        <v>9.5102999999999993E-2</v>
      </c>
      <c r="AI1559" s="88">
        <v>1.08620082069E-2</v>
      </c>
      <c r="AJ1559" s="152">
        <v>1.74</v>
      </c>
      <c r="AK1559" s="153">
        <v>4</v>
      </c>
    </row>
    <row r="1560" spans="1:37" x14ac:dyDescent="0.2">
      <c r="A1560" s="149" t="s">
        <v>3352</v>
      </c>
      <c r="B1560" s="66" t="s">
        <v>3353</v>
      </c>
      <c r="C1560" s="67">
        <v>66</v>
      </c>
      <c r="D1560" s="84" t="s">
        <v>334</v>
      </c>
      <c r="E1560" s="85">
        <v>92.141408905895105</v>
      </c>
      <c r="F1560" s="91">
        <v>92.124639846334404</v>
      </c>
      <c r="G1560" s="86">
        <v>17.884964251413901</v>
      </c>
      <c r="H1560" s="86">
        <v>17.877341951613602</v>
      </c>
      <c r="I1560" s="86">
        <v>5.89</v>
      </c>
      <c r="J1560" s="86">
        <v>4.3899999999999997</v>
      </c>
      <c r="K1560" s="87">
        <v>0</v>
      </c>
      <c r="L1560" s="150">
        <v>1.0000030453899999E-2</v>
      </c>
      <c r="M1560" s="86">
        <v>0</v>
      </c>
      <c r="N1560" s="86">
        <v>90.385495135563801</v>
      </c>
      <c r="O1560" s="86">
        <v>2.3427041499330699</v>
      </c>
      <c r="P1560" s="86">
        <v>0.13800000000000001</v>
      </c>
      <c r="Q1560" s="88">
        <v>9.0790000000000006</v>
      </c>
      <c r="R1560" s="85">
        <v>0</v>
      </c>
      <c r="S1560" s="86">
        <v>0</v>
      </c>
      <c r="T1560" s="86">
        <v>5.29</v>
      </c>
      <c r="U1560" s="88">
        <v>9.4516517523667201E-2</v>
      </c>
      <c r="V1560" s="89">
        <v>4.54</v>
      </c>
      <c r="W1560" s="85">
        <v>76.230217408558204</v>
      </c>
      <c r="X1560" s="88">
        <v>76.733333333299996</v>
      </c>
      <c r="Y1560" s="85">
        <v>100</v>
      </c>
      <c r="Z1560" s="88"/>
      <c r="AA1560" s="85">
        <v>0</v>
      </c>
      <c r="AB1560" s="91">
        <v>0</v>
      </c>
      <c r="AC1560" s="86">
        <v>0</v>
      </c>
      <c r="AD1560" s="86">
        <v>0</v>
      </c>
      <c r="AE1560" s="86">
        <v>0</v>
      </c>
      <c r="AF1560" s="151">
        <v>8.6983671035100004E-8</v>
      </c>
      <c r="AG1560" s="150">
        <v>0</v>
      </c>
      <c r="AH1560" s="86">
        <v>1.7083000000000001E-2</v>
      </c>
      <c r="AI1560" s="88">
        <v>2.77179905885E-2</v>
      </c>
      <c r="AJ1560" s="152">
        <v>1.1599999999999999</v>
      </c>
      <c r="AK1560" s="153">
        <v>0</v>
      </c>
    </row>
    <row r="1561" spans="1:37" x14ac:dyDescent="0.2">
      <c r="A1561" s="149" t="s">
        <v>3354</v>
      </c>
      <c r="B1561" s="66" t="s">
        <v>3355</v>
      </c>
      <c r="C1561" s="67">
        <v>66</v>
      </c>
      <c r="D1561" s="84" t="s">
        <v>334</v>
      </c>
      <c r="E1561" s="85">
        <v>91.768612869348004</v>
      </c>
      <c r="F1561" s="91">
        <v>91.714683091595504</v>
      </c>
      <c r="G1561" s="86">
        <v>17.186568646930301</v>
      </c>
      <c r="H1561" s="86">
        <v>17.171666997814398</v>
      </c>
      <c r="I1561" s="86">
        <v>0</v>
      </c>
      <c r="J1561" s="86">
        <v>7.56</v>
      </c>
      <c r="K1561" s="87">
        <v>0</v>
      </c>
      <c r="L1561" s="150">
        <v>0.13999998423400001</v>
      </c>
      <c r="M1561" s="86">
        <v>0</v>
      </c>
      <c r="N1561" s="86">
        <v>91.055513340387606</v>
      </c>
      <c r="O1561" s="86">
        <v>9.3302058900182399</v>
      </c>
      <c r="P1561" s="86">
        <v>0.19700000000000001</v>
      </c>
      <c r="Q1561" s="88">
        <v>6.7964000000000002</v>
      </c>
      <c r="R1561" s="85">
        <v>0</v>
      </c>
      <c r="S1561" s="86">
        <v>0</v>
      </c>
      <c r="T1561" s="86">
        <v>4.6399999999999997</v>
      </c>
      <c r="U1561" s="88">
        <v>0.12772842099287601</v>
      </c>
      <c r="V1561" s="89">
        <v>4.67</v>
      </c>
      <c r="W1561" s="85">
        <v>74.394253906977099</v>
      </c>
      <c r="X1561" s="88">
        <v>67.133333333300001</v>
      </c>
      <c r="Y1561" s="85">
        <v>100</v>
      </c>
      <c r="Z1561" s="88"/>
      <c r="AA1561" s="85">
        <v>0</v>
      </c>
      <c r="AB1561" s="91">
        <v>0</v>
      </c>
      <c r="AC1561" s="86">
        <v>0</v>
      </c>
      <c r="AD1561" s="86">
        <v>0</v>
      </c>
      <c r="AE1561" s="86">
        <v>0</v>
      </c>
      <c r="AF1561" s="151">
        <v>0</v>
      </c>
      <c r="AG1561" s="150">
        <v>0</v>
      </c>
      <c r="AH1561" s="86">
        <v>6.5397999999999998E-2</v>
      </c>
      <c r="AI1561" s="88">
        <v>0.10130799155300001</v>
      </c>
      <c r="AJ1561" s="152">
        <v>1.54</v>
      </c>
      <c r="AK1561" s="153">
        <v>1</v>
      </c>
    </row>
    <row r="1562" spans="1:37" x14ac:dyDescent="0.2">
      <c r="A1562" s="149" t="s">
        <v>3356</v>
      </c>
      <c r="B1562" s="66" t="s">
        <v>3357</v>
      </c>
      <c r="C1562" s="67">
        <v>66</v>
      </c>
      <c r="D1562" s="84" t="s">
        <v>334</v>
      </c>
      <c r="E1562" s="85">
        <v>89.166911087961296</v>
      </c>
      <c r="F1562" s="91">
        <v>89.106227180322193</v>
      </c>
      <c r="G1562" s="86">
        <v>23.382521011803</v>
      </c>
      <c r="H1562" s="86">
        <v>23.344087870298299</v>
      </c>
      <c r="I1562" s="86">
        <v>3.43</v>
      </c>
      <c r="J1562" s="86">
        <v>11.18</v>
      </c>
      <c r="K1562" s="87">
        <v>0</v>
      </c>
      <c r="L1562" s="150">
        <v>2.00001453835E-2</v>
      </c>
      <c r="M1562" s="86">
        <v>0</v>
      </c>
      <c r="N1562" s="86">
        <v>89.722259354852</v>
      </c>
      <c r="O1562" s="86">
        <v>31.358481832909</v>
      </c>
      <c r="P1562" s="86">
        <v>0.34699999999999998</v>
      </c>
      <c r="Q1562" s="88">
        <v>6.1246</v>
      </c>
      <c r="R1562" s="85">
        <v>0</v>
      </c>
      <c r="S1562" s="86">
        <v>0</v>
      </c>
      <c r="T1562" s="86">
        <v>3.16</v>
      </c>
      <c r="U1562" s="88">
        <v>0.33679568739696403</v>
      </c>
      <c r="V1562" s="89">
        <v>4.75</v>
      </c>
      <c r="W1562" s="85">
        <v>62.9247863469528</v>
      </c>
      <c r="X1562" s="88">
        <v>66.400000000000006</v>
      </c>
      <c r="Y1562" s="85">
        <v>-46.24</v>
      </c>
      <c r="Z1562" s="88"/>
      <c r="AA1562" s="85">
        <v>0</v>
      </c>
      <c r="AB1562" s="91">
        <v>0</v>
      </c>
      <c r="AC1562" s="86">
        <v>0</v>
      </c>
      <c r="AD1562" s="86">
        <v>0</v>
      </c>
      <c r="AE1562" s="86">
        <v>0</v>
      </c>
      <c r="AF1562" s="151">
        <v>3.3710108163400001E-6</v>
      </c>
      <c r="AG1562" s="150">
        <v>0</v>
      </c>
      <c r="AH1562" s="86">
        <v>6.5660999999999997E-2</v>
      </c>
      <c r="AI1562" s="88">
        <v>1.0194309691499999E-8</v>
      </c>
      <c r="AJ1562" s="152">
        <v>1.26</v>
      </c>
      <c r="AK1562" s="153">
        <v>0</v>
      </c>
    </row>
    <row r="1563" spans="1:37" x14ac:dyDescent="0.2">
      <c r="A1563" s="149" t="s">
        <v>3358</v>
      </c>
      <c r="B1563" s="66" t="s">
        <v>3359</v>
      </c>
      <c r="C1563" s="67">
        <v>66</v>
      </c>
      <c r="D1563" s="84" t="s">
        <v>334</v>
      </c>
      <c r="E1563" s="85">
        <v>96.980243304909195</v>
      </c>
      <c r="F1563" s="91">
        <v>96.980243304909195</v>
      </c>
      <c r="G1563" s="86">
        <v>18.165855299820201</v>
      </c>
      <c r="H1563" s="86">
        <v>18.165855299820201</v>
      </c>
      <c r="I1563" s="86">
        <v>4.33</v>
      </c>
      <c r="J1563" s="86">
        <v>2.71</v>
      </c>
      <c r="K1563" s="87">
        <v>0</v>
      </c>
      <c r="L1563" s="150">
        <v>4.5653085728600002E-8</v>
      </c>
      <c r="M1563" s="86">
        <v>2.3497291301434801E-2</v>
      </c>
      <c r="N1563" s="86">
        <v>96.753659414917294</v>
      </c>
      <c r="O1563" s="86">
        <v>12.6016260162602</v>
      </c>
      <c r="P1563" s="86">
        <v>0.15</v>
      </c>
      <c r="Q1563" s="88">
        <v>1.2617</v>
      </c>
      <c r="R1563" s="85">
        <v>1.44613159797542E-2</v>
      </c>
      <c r="S1563" s="86">
        <v>0</v>
      </c>
      <c r="T1563" s="86">
        <v>2.0099999999999998</v>
      </c>
      <c r="U1563" s="88">
        <v>0.38482971810697397</v>
      </c>
      <c r="V1563" s="89">
        <v>4.6900000000000004</v>
      </c>
      <c r="W1563" s="85">
        <v>64.359283148364398</v>
      </c>
      <c r="X1563" s="88"/>
      <c r="Y1563" s="85">
        <v>100</v>
      </c>
      <c r="Z1563" s="88"/>
      <c r="AA1563" s="85">
        <v>0</v>
      </c>
      <c r="AB1563" s="91">
        <v>0</v>
      </c>
      <c r="AC1563" s="86">
        <v>0</v>
      </c>
      <c r="AD1563" s="86">
        <v>0</v>
      </c>
      <c r="AE1563" s="86">
        <v>0</v>
      </c>
      <c r="AF1563" s="151">
        <v>50.354092015600003</v>
      </c>
      <c r="AG1563" s="150">
        <v>4.2983560654299997E-9</v>
      </c>
      <c r="AH1563" s="86">
        <v>1.5685000000000001E-2</v>
      </c>
      <c r="AI1563" s="88">
        <v>9.3339543350599997E-8</v>
      </c>
      <c r="AJ1563" s="152">
        <v>2</v>
      </c>
      <c r="AK1563" s="153">
        <v>14</v>
      </c>
    </row>
    <row r="1564" spans="1:37" x14ac:dyDescent="0.2">
      <c r="A1564" s="149" t="s">
        <v>3360</v>
      </c>
      <c r="B1564" s="66" t="s">
        <v>3361</v>
      </c>
      <c r="C1564" s="67">
        <v>66</v>
      </c>
      <c r="D1564" s="84" t="s">
        <v>334</v>
      </c>
      <c r="E1564" s="85">
        <v>85.826399498785406</v>
      </c>
      <c r="F1564" s="91">
        <v>85.806614713285498</v>
      </c>
      <c r="G1564" s="86">
        <v>16.614823200958501</v>
      </c>
      <c r="H1564" s="86">
        <v>16.6137240462085</v>
      </c>
      <c r="I1564" s="86">
        <v>0</v>
      </c>
      <c r="J1564" s="86">
        <v>29.67</v>
      </c>
      <c r="K1564" s="87">
        <v>0</v>
      </c>
      <c r="L1564" s="150">
        <v>0.32999992462599997</v>
      </c>
      <c r="M1564" s="86">
        <v>2.4818754860504998E-4</v>
      </c>
      <c r="N1564" s="86">
        <v>85.145911935849398</v>
      </c>
      <c r="O1564" s="86">
        <v>16.7089525190286</v>
      </c>
      <c r="P1564" s="86">
        <v>0.42399999999999999</v>
      </c>
      <c r="Q1564" s="88">
        <v>6.9856999999999996</v>
      </c>
      <c r="R1564" s="85">
        <v>2.3707918444760501E-2</v>
      </c>
      <c r="S1564" s="86">
        <v>0</v>
      </c>
      <c r="T1564" s="86">
        <v>4.8</v>
      </c>
      <c r="U1564" s="88">
        <v>0.56386638674859002</v>
      </c>
      <c r="V1564" s="89">
        <v>4.59</v>
      </c>
      <c r="W1564" s="85">
        <v>67.085365021773001</v>
      </c>
      <c r="X1564" s="88">
        <v>78.5</v>
      </c>
      <c r="Y1564" s="85"/>
      <c r="Z1564" s="88"/>
      <c r="AA1564" s="85">
        <v>0</v>
      </c>
      <c r="AB1564" s="91">
        <v>0</v>
      </c>
      <c r="AC1564" s="86">
        <v>0</v>
      </c>
      <c r="AD1564" s="86">
        <v>0</v>
      </c>
      <c r="AE1564" s="86">
        <v>0</v>
      </c>
      <c r="AF1564" s="151">
        <v>25.134401889799999</v>
      </c>
      <c r="AG1564" s="150">
        <v>7.1455989874700004E-2</v>
      </c>
      <c r="AH1564" s="86">
        <v>0.161662</v>
      </c>
      <c r="AI1564" s="88">
        <v>0.53374211268100002</v>
      </c>
      <c r="AJ1564" s="152">
        <v>1.78</v>
      </c>
      <c r="AK1564" s="153">
        <v>5</v>
      </c>
    </row>
    <row r="1565" spans="1:37" x14ac:dyDescent="0.2">
      <c r="A1565" s="149" t="s">
        <v>3362</v>
      </c>
      <c r="B1565" s="66" t="s">
        <v>3363</v>
      </c>
      <c r="C1565" s="67">
        <v>66</v>
      </c>
      <c r="D1565" s="84" t="s">
        <v>334</v>
      </c>
      <c r="E1565" s="85">
        <v>91.300580311425094</v>
      </c>
      <c r="F1565" s="91">
        <v>91.2802300238952</v>
      </c>
      <c r="G1565" s="86">
        <v>18.557492844576299</v>
      </c>
      <c r="H1565" s="86">
        <v>18.557492844576299</v>
      </c>
      <c r="I1565" s="86">
        <v>21.68</v>
      </c>
      <c r="J1565" s="86">
        <v>18.43</v>
      </c>
      <c r="K1565" s="87">
        <v>0</v>
      </c>
      <c r="L1565" s="150">
        <v>1.00000263788E-2</v>
      </c>
      <c r="M1565" s="86">
        <v>2.54752495160338E-5</v>
      </c>
      <c r="N1565" s="86">
        <v>90.175281902422697</v>
      </c>
      <c r="O1565" s="86">
        <v>23.1420507996237</v>
      </c>
      <c r="P1565" s="86">
        <v>0.28699999999999998</v>
      </c>
      <c r="Q1565" s="88">
        <v>4.2523999999999997</v>
      </c>
      <c r="R1565" s="85">
        <v>7.8247261345852897E-3</v>
      </c>
      <c r="S1565" s="86">
        <v>0</v>
      </c>
      <c r="T1565" s="86">
        <v>3.73</v>
      </c>
      <c r="U1565" s="88">
        <v>0.10175143764934499</v>
      </c>
      <c r="V1565" s="89">
        <v>4.42</v>
      </c>
      <c r="W1565" s="85">
        <v>69.039226647951807</v>
      </c>
      <c r="X1565" s="88">
        <v>73.266666666700004</v>
      </c>
      <c r="Y1565" s="85">
        <v>100</v>
      </c>
      <c r="Z1565" s="88"/>
      <c r="AA1565" s="85">
        <v>0</v>
      </c>
      <c r="AB1565" s="91">
        <v>0</v>
      </c>
      <c r="AC1565" s="86">
        <v>0</v>
      </c>
      <c r="AD1565" s="86">
        <v>0</v>
      </c>
      <c r="AE1565" s="86">
        <v>0</v>
      </c>
      <c r="AF1565" s="151">
        <v>36.524999024000003</v>
      </c>
      <c r="AG1565" s="150">
        <v>6.0112247114999998E-9</v>
      </c>
      <c r="AH1565" s="86">
        <v>0.17161599999999999</v>
      </c>
      <c r="AI1565" s="88">
        <v>0.88956995561800001</v>
      </c>
      <c r="AJ1565" s="152">
        <v>1.72</v>
      </c>
      <c r="AK1565" s="153">
        <v>4</v>
      </c>
    </row>
    <row r="1566" spans="1:37" x14ac:dyDescent="0.2">
      <c r="A1566" s="149" t="s">
        <v>3364</v>
      </c>
      <c r="B1566" s="66" t="s">
        <v>3365</v>
      </c>
      <c r="C1566" s="67">
        <v>66</v>
      </c>
      <c r="D1566" s="84" t="s">
        <v>334</v>
      </c>
      <c r="E1566" s="85">
        <v>49.260503468435097</v>
      </c>
      <c r="F1566" s="91">
        <v>49.260503468435097</v>
      </c>
      <c r="G1566" s="86">
        <v>6.8038043715370202</v>
      </c>
      <c r="H1566" s="86">
        <v>6.8038043715370202</v>
      </c>
      <c r="I1566" s="86">
        <v>233.46</v>
      </c>
      <c r="J1566" s="86">
        <v>151.35</v>
      </c>
      <c r="K1566" s="87">
        <v>2.4199999999999999E-2</v>
      </c>
      <c r="L1566" s="150">
        <v>0.22999993739399999</v>
      </c>
      <c r="M1566" s="86">
        <v>6.6097692092795496E-5</v>
      </c>
      <c r="N1566" s="86">
        <v>48.566812932521202</v>
      </c>
      <c r="O1566" s="86">
        <v>11.7930204572804</v>
      </c>
      <c r="P1566" s="86">
        <v>2.544</v>
      </c>
      <c r="Q1566" s="88">
        <v>7.1258999999999997</v>
      </c>
      <c r="R1566" s="85">
        <v>2.4265954865323999E-2</v>
      </c>
      <c r="S1566" s="86">
        <v>0</v>
      </c>
      <c r="T1566" s="86">
        <v>7.69</v>
      </c>
      <c r="U1566" s="88">
        <v>1.34810872125998</v>
      </c>
      <c r="V1566" s="89">
        <v>3.92</v>
      </c>
      <c r="W1566" s="85">
        <v>52.379407335497199</v>
      </c>
      <c r="X1566" s="88">
        <v>40.799999999999997</v>
      </c>
      <c r="Y1566" s="85"/>
      <c r="Z1566" s="88"/>
      <c r="AA1566" s="85">
        <v>0.22</v>
      </c>
      <c r="AB1566" s="91">
        <v>0.22</v>
      </c>
      <c r="AC1566" s="86">
        <v>0</v>
      </c>
      <c r="AD1566" s="86">
        <v>0</v>
      </c>
      <c r="AE1566" s="86">
        <v>0</v>
      </c>
      <c r="AF1566" s="151">
        <v>8.9825451965099994E-6</v>
      </c>
      <c r="AG1566" s="150">
        <v>3.3439995527700002E-3</v>
      </c>
      <c r="AH1566" s="86">
        <v>0.421927</v>
      </c>
      <c r="AI1566" s="88">
        <v>1.42331190152</v>
      </c>
      <c r="AJ1566" s="152">
        <v>2.2400000000000002</v>
      </c>
      <c r="AK1566" s="153">
        <v>3</v>
      </c>
    </row>
    <row r="1567" spans="1:37" x14ac:dyDescent="0.2">
      <c r="A1567" s="149" t="s">
        <v>3366</v>
      </c>
      <c r="B1567" s="66" t="s">
        <v>3367</v>
      </c>
      <c r="C1567" s="67">
        <v>66</v>
      </c>
      <c r="D1567" s="84" t="s">
        <v>334</v>
      </c>
      <c r="E1567" s="85">
        <v>56.859705458974602</v>
      </c>
      <c r="F1567" s="91">
        <v>56.742935947896598</v>
      </c>
      <c r="G1567" s="86">
        <v>9.8559507152132504</v>
      </c>
      <c r="H1567" s="86">
        <v>9.8368246746056496</v>
      </c>
      <c r="I1567" s="86">
        <v>200.91</v>
      </c>
      <c r="J1567" s="86">
        <v>136.91999999999999</v>
      </c>
      <c r="K1567" s="87">
        <v>0</v>
      </c>
      <c r="L1567" s="150">
        <v>3.0000008523800002E-2</v>
      </c>
      <c r="M1567" s="86">
        <v>0</v>
      </c>
      <c r="N1567" s="86">
        <v>55.831072836730002</v>
      </c>
      <c r="O1567" s="86">
        <v>7.0067609096496604</v>
      </c>
      <c r="P1567" s="86">
        <v>3.976</v>
      </c>
      <c r="Q1567" s="88">
        <v>8.0531000000000006</v>
      </c>
      <c r="R1567" s="85">
        <v>0</v>
      </c>
      <c r="S1567" s="86">
        <v>0</v>
      </c>
      <c r="T1567" s="86">
        <v>7.51</v>
      </c>
      <c r="U1567" s="88">
        <v>0.82141311241078696</v>
      </c>
      <c r="V1567" s="89">
        <v>4</v>
      </c>
      <c r="W1567" s="85">
        <v>51.1190389191081</v>
      </c>
      <c r="X1567" s="88">
        <v>45.833333333299997</v>
      </c>
      <c r="Y1567" s="85">
        <v>-91.86</v>
      </c>
      <c r="Z1567" s="88"/>
      <c r="AA1567" s="85">
        <v>0.06</v>
      </c>
      <c r="AB1567" s="91">
        <v>0.12</v>
      </c>
      <c r="AC1567" s="86">
        <v>0.06</v>
      </c>
      <c r="AD1567" s="86">
        <v>0.06</v>
      </c>
      <c r="AE1567" s="86">
        <v>0</v>
      </c>
      <c r="AF1567" s="151">
        <v>0</v>
      </c>
      <c r="AG1567" s="150">
        <v>1.8127998197299999E-2</v>
      </c>
      <c r="AH1567" s="86">
        <v>0.82497900000000002</v>
      </c>
      <c r="AI1567" s="88">
        <v>4.8036776215700003</v>
      </c>
      <c r="AJ1567" s="152">
        <v>2.0499999999999998</v>
      </c>
      <c r="AK1567" s="153">
        <v>2</v>
      </c>
    </row>
    <row r="1568" spans="1:37" x14ac:dyDescent="0.2">
      <c r="A1568" s="149" t="s">
        <v>1826</v>
      </c>
      <c r="B1568" s="66" t="s">
        <v>3368</v>
      </c>
      <c r="C1568" s="67">
        <v>66</v>
      </c>
      <c r="D1568" s="84" t="s">
        <v>334</v>
      </c>
      <c r="E1568" s="85">
        <v>83.1740073895959</v>
      </c>
      <c r="F1568" s="91">
        <v>83.080171250953001</v>
      </c>
      <c r="G1568" s="86">
        <v>16.633433034230599</v>
      </c>
      <c r="H1568" s="86">
        <v>16.631478114675598</v>
      </c>
      <c r="I1568" s="86">
        <v>0</v>
      </c>
      <c r="J1568" s="86">
        <v>69.040000000000006</v>
      </c>
      <c r="K1568" s="87">
        <v>1.09E-2</v>
      </c>
      <c r="L1568" s="150">
        <v>1.0308126627299999E-9</v>
      </c>
      <c r="M1568" s="86">
        <v>4.8274728793581197E-2</v>
      </c>
      <c r="N1568" s="86">
        <v>82.605156570262906</v>
      </c>
      <c r="O1568" s="86">
        <v>0.75901328273244795</v>
      </c>
      <c r="P1568" s="86">
        <v>1.9650000000000001</v>
      </c>
      <c r="Q1568" s="88">
        <v>7.1571999999999996</v>
      </c>
      <c r="R1568" s="85">
        <v>2.9670655721491399E-2</v>
      </c>
      <c r="S1568" s="86">
        <v>0</v>
      </c>
      <c r="T1568" s="86">
        <v>6.55</v>
      </c>
      <c r="U1568" s="88">
        <v>0.81911129357027002</v>
      </c>
      <c r="V1568" s="89">
        <v>4.22</v>
      </c>
      <c r="W1568" s="85">
        <v>57.955965423795199</v>
      </c>
      <c r="X1568" s="88">
        <v>31.666666666699999</v>
      </c>
      <c r="Y1568" s="85">
        <v>0.71999999999999886</v>
      </c>
      <c r="Z1568" s="88"/>
      <c r="AA1568" s="85">
        <v>0</v>
      </c>
      <c r="AB1568" s="91">
        <v>0</v>
      </c>
      <c r="AC1568" s="86">
        <v>0</v>
      </c>
      <c r="AD1568" s="86">
        <v>0</v>
      </c>
      <c r="AE1568" s="86">
        <v>0</v>
      </c>
      <c r="AF1568" s="151">
        <v>5.6513997445999999</v>
      </c>
      <c r="AG1568" s="150">
        <v>8.8000018304499998E-4</v>
      </c>
      <c r="AH1568" s="86">
        <v>0.42641400000000002</v>
      </c>
      <c r="AI1568" s="88">
        <v>2.3128822394999999</v>
      </c>
      <c r="AJ1568" s="152">
        <v>1.79</v>
      </c>
      <c r="AK1568" s="153">
        <v>4</v>
      </c>
    </row>
    <row r="1569" spans="1:37" x14ac:dyDescent="0.2">
      <c r="A1569" s="149" t="s">
        <v>1828</v>
      </c>
      <c r="B1569" s="66" t="s">
        <v>3369</v>
      </c>
      <c r="C1569" s="67">
        <v>66</v>
      </c>
      <c r="D1569" s="84" t="s">
        <v>334</v>
      </c>
      <c r="E1569" s="85">
        <v>50.170939260647799</v>
      </c>
      <c r="F1569" s="91">
        <v>50.084670848732102</v>
      </c>
      <c r="G1569" s="86">
        <v>6.1868296891141998</v>
      </c>
      <c r="H1569" s="86">
        <v>6.1751142257676301</v>
      </c>
      <c r="I1569" s="86">
        <v>0</v>
      </c>
      <c r="J1569" s="86">
        <v>185.57</v>
      </c>
      <c r="K1569" s="87">
        <v>0</v>
      </c>
      <c r="L1569" s="150">
        <v>1.00000735452E-2</v>
      </c>
      <c r="M1569" s="86">
        <v>5.9479711708748099E-2</v>
      </c>
      <c r="N1569" s="86">
        <v>49.549035646633399</v>
      </c>
      <c r="O1569" s="86">
        <v>0.44778506316967898</v>
      </c>
      <c r="P1569" s="86">
        <v>5.64</v>
      </c>
      <c r="Q1569" s="88">
        <v>10.1061</v>
      </c>
      <c r="R1569" s="85">
        <v>1.25172111653524E-2</v>
      </c>
      <c r="S1569" s="86">
        <v>0</v>
      </c>
      <c r="T1569" s="86">
        <v>10.039999999999999</v>
      </c>
      <c r="U1569" s="88">
        <v>1.60821360484807</v>
      </c>
      <c r="V1569" s="89">
        <v>3.49</v>
      </c>
      <c r="W1569" s="85">
        <v>41.931116214625099</v>
      </c>
      <c r="X1569" s="88">
        <v>38.833333333299997</v>
      </c>
      <c r="Y1569" s="85">
        <v>-100</v>
      </c>
      <c r="Z1569" s="88">
        <v>-100</v>
      </c>
      <c r="AA1569" s="85">
        <v>0.28000000000000003</v>
      </c>
      <c r="AB1569" s="91">
        <v>0.27</v>
      </c>
      <c r="AC1569" s="86">
        <v>0.06</v>
      </c>
      <c r="AD1569" s="86">
        <v>0.06</v>
      </c>
      <c r="AE1569" s="86">
        <v>0</v>
      </c>
      <c r="AF1569" s="151">
        <v>7.4939093569799995E-7</v>
      </c>
      <c r="AG1569" s="150">
        <v>3.1680031461399998E-3</v>
      </c>
      <c r="AH1569" s="86">
        <v>1.051159</v>
      </c>
      <c r="AI1569" s="88">
        <v>8.3619568045400001</v>
      </c>
      <c r="AJ1569" s="152">
        <v>1.93</v>
      </c>
      <c r="AK1569" s="153">
        <v>3</v>
      </c>
    </row>
    <row r="1570" spans="1:37" x14ac:dyDescent="0.2">
      <c r="A1570" s="149" t="s">
        <v>3370</v>
      </c>
      <c r="B1570" s="66" t="s">
        <v>3371</v>
      </c>
      <c r="C1570" s="67">
        <v>66</v>
      </c>
      <c r="D1570" s="84" t="s">
        <v>334</v>
      </c>
      <c r="E1570" s="85">
        <v>86.784005400361394</v>
      </c>
      <c r="F1570" s="91">
        <v>86.767129271149798</v>
      </c>
      <c r="G1570" s="86">
        <v>16.669644807115802</v>
      </c>
      <c r="H1570" s="86">
        <v>16.669644807115802</v>
      </c>
      <c r="I1570" s="86">
        <v>0</v>
      </c>
      <c r="J1570" s="86">
        <v>33.229999999999997</v>
      </c>
      <c r="K1570" s="87">
        <v>0</v>
      </c>
      <c r="L1570" s="150">
        <v>7.80097369313E-9</v>
      </c>
      <c r="M1570" s="86">
        <v>0</v>
      </c>
      <c r="N1570" s="86">
        <v>86.279853975390694</v>
      </c>
      <c r="O1570" s="86">
        <v>1.11989459815547</v>
      </c>
      <c r="P1570" s="86">
        <v>1.1619999999999999</v>
      </c>
      <c r="Q1570" s="88">
        <v>7.6548999999999996</v>
      </c>
      <c r="R1570" s="85">
        <v>0</v>
      </c>
      <c r="S1570" s="86">
        <v>0</v>
      </c>
      <c r="T1570" s="86">
        <v>7.74</v>
      </c>
      <c r="U1570" s="88">
        <v>0.39410725276470698</v>
      </c>
      <c r="V1570" s="89">
        <v>4.3099999999999996</v>
      </c>
      <c r="W1570" s="85">
        <v>58.958740346582402</v>
      </c>
      <c r="X1570" s="88">
        <v>43.766666666699997</v>
      </c>
      <c r="Y1570" s="85"/>
      <c r="Z1570" s="88"/>
      <c r="AA1570" s="85">
        <v>0.01</v>
      </c>
      <c r="AB1570" s="91">
        <v>0.01</v>
      </c>
      <c r="AC1570" s="86">
        <v>0.01</v>
      </c>
      <c r="AD1570" s="86">
        <v>0.01</v>
      </c>
      <c r="AE1570" s="86">
        <v>0</v>
      </c>
      <c r="AF1570" s="151">
        <v>3.1944997337999999</v>
      </c>
      <c r="AG1570" s="150">
        <v>1.93411026691E-10</v>
      </c>
      <c r="AH1570" s="86">
        <v>0.203208</v>
      </c>
      <c r="AI1570" s="88">
        <v>2.0098441707300001</v>
      </c>
      <c r="AJ1570" s="152">
        <v>1.77</v>
      </c>
      <c r="AK1570" s="153">
        <v>6</v>
      </c>
    </row>
    <row r="1571" spans="1:37" x14ac:dyDescent="0.2">
      <c r="A1571" s="149" t="s">
        <v>3372</v>
      </c>
      <c r="B1571" s="66" t="s">
        <v>3373</v>
      </c>
      <c r="C1571" s="67">
        <v>66</v>
      </c>
      <c r="D1571" s="84" t="s">
        <v>334</v>
      </c>
      <c r="E1571" s="85">
        <v>72.159469891638295</v>
      </c>
      <c r="F1571" s="91">
        <v>72.064339059407601</v>
      </c>
      <c r="G1571" s="86">
        <v>11.0144008397756</v>
      </c>
      <c r="H1571" s="86">
        <v>11.0144008397756</v>
      </c>
      <c r="I1571" s="86">
        <v>116.66</v>
      </c>
      <c r="J1571" s="86">
        <v>57.09</v>
      </c>
      <c r="K1571" s="87">
        <v>0</v>
      </c>
      <c r="L1571" s="150">
        <v>0.53999987291200002</v>
      </c>
      <c r="M1571" s="86">
        <v>0</v>
      </c>
      <c r="N1571" s="86">
        <v>70.946301081862401</v>
      </c>
      <c r="O1571" s="86">
        <v>3.7853577371048299</v>
      </c>
      <c r="P1571" s="86">
        <v>1.1100000000000001</v>
      </c>
      <c r="Q1571" s="88">
        <v>8.7233999999999998</v>
      </c>
      <c r="R1571" s="85">
        <v>0</v>
      </c>
      <c r="S1571" s="86">
        <v>0</v>
      </c>
      <c r="T1571" s="86">
        <v>8.91</v>
      </c>
      <c r="U1571" s="88">
        <v>1.74297179972226</v>
      </c>
      <c r="V1571" s="89">
        <v>4.2300000000000004</v>
      </c>
      <c r="W1571" s="85">
        <v>60.446552594202302</v>
      </c>
      <c r="X1571" s="88">
        <v>59.166666666700003</v>
      </c>
      <c r="Y1571" s="85">
        <v>-100</v>
      </c>
      <c r="Z1571" s="88"/>
      <c r="AA1571" s="85">
        <v>0</v>
      </c>
      <c r="AB1571" s="91">
        <v>0</v>
      </c>
      <c r="AC1571" s="86">
        <v>0</v>
      </c>
      <c r="AD1571" s="86">
        <v>0</v>
      </c>
      <c r="AE1571" s="86">
        <v>0</v>
      </c>
      <c r="AF1571" s="151">
        <v>0</v>
      </c>
      <c r="AG1571" s="150">
        <v>2.6047994585500001E-2</v>
      </c>
      <c r="AH1571" s="86">
        <v>0.31707999999999997</v>
      </c>
      <c r="AI1571" s="88">
        <v>2.4907963187800002</v>
      </c>
      <c r="AJ1571" s="152">
        <v>1.68</v>
      </c>
      <c r="AK1571" s="153">
        <v>1</v>
      </c>
    </row>
    <row r="1572" spans="1:37" x14ac:dyDescent="0.2">
      <c r="A1572" s="149" t="s">
        <v>3374</v>
      </c>
      <c r="B1572" s="66" t="s">
        <v>3375</v>
      </c>
      <c r="C1572" s="67">
        <v>66</v>
      </c>
      <c r="D1572" s="84" t="s">
        <v>334</v>
      </c>
      <c r="E1572" s="85">
        <v>64.824672769524298</v>
      </c>
      <c r="F1572" s="91">
        <v>64.740034597708799</v>
      </c>
      <c r="G1572" s="86">
        <v>10.1461864564076</v>
      </c>
      <c r="H1572" s="86">
        <v>10.1372771751639</v>
      </c>
      <c r="I1572" s="86">
        <v>69.7</v>
      </c>
      <c r="J1572" s="86">
        <v>24.75</v>
      </c>
      <c r="K1572" s="87">
        <v>0</v>
      </c>
      <c r="L1572" s="150">
        <v>0.100000014693</v>
      </c>
      <c r="M1572" s="86">
        <v>0</v>
      </c>
      <c r="N1572" s="86">
        <v>64.209029452931901</v>
      </c>
      <c r="O1572" s="86">
        <v>6.9359445124438999</v>
      </c>
      <c r="P1572" s="86">
        <v>0.47399999999999998</v>
      </c>
      <c r="Q1572" s="88">
        <v>6.1704999999999997</v>
      </c>
      <c r="R1572" s="85">
        <v>0</v>
      </c>
      <c r="S1572" s="86">
        <v>0</v>
      </c>
      <c r="T1572" s="86">
        <v>5.74</v>
      </c>
      <c r="U1572" s="88">
        <v>0.75580402551024195</v>
      </c>
      <c r="V1572" s="89">
        <v>4.2699999999999996</v>
      </c>
      <c r="W1572" s="85">
        <v>63.909901411550599</v>
      </c>
      <c r="X1572" s="88">
        <v>63.333333333299997</v>
      </c>
      <c r="Y1572" s="85">
        <v>20.739999999999995</v>
      </c>
      <c r="Z1572" s="88"/>
      <c r="AA1572" s="85">
        <v>0.06</v>
      </c>
      <c r="AB1572" s="91">
        <v>0.06</v>
      </c>
      <c r="AC1572" s="86">
        <v>0</v>
      </c>
      <c r="AD1572" s="86">
        <v>0</v>
      </c>
      <c r="AE1572" s="86">
        <v>0</v>
      </c>
      <c r="AF1572" s="151">
        <v>0</v>
      </c>
      <c r="AG1572" s="150">
        <v>2.0487330879500001E-9</v>
      </c>
      <c r="AH1572" s="86">
        <v>0.20403399999999999</v>
      </c>
      <c r="AI1572" s="88">
        <v>0.71165632813099999</v>
      </c>
      <c r="AJ1572" s="152">
        <v>1.96</v>
      </c>
      <c r="AK1572" s="153">
        <v>1</v>
      </c>
    </row>
    <row r="1573" spans="1:37" x14ac:dyDescent="0.2">
      <c r="A1573" s="149" t="s">
        <v>3376</v>
      </c>
      <c r="B1573" s="66" t="s">
        <v>3377</v>
      </c>
      <c r="C1573" s="67">
        <v>66</v>
      </c>
      <c r="D1573" s="84" t="s">
        <v>334</v>
      </c>
      <c r="E1573" s="85">
        <v>99.568196676325101</v>
      </c>
      <c r="F1573" s="91">
        <v>99.568196676325101</v>
      </c>
      <c r="G1573" s="86">
        <v>22.2059903631183</v>
      </c>
      <c r="H1573" s="86">
        <v>22.2059903631183</v>
      </c>
      <c r="I1573" s="86">
        <v>0</v>
      </c>
      <c r="J1573" s="86">
        <v>0.06</v>
      </c>
      <c r="K1573" s="87">
        <v>0</v>
      </c>
      <c r="L1573" s="150">
        <v>5.8259242610899999E-9</v>
      </c>
      <c r="M1573" s="86">
        <v>0</v>
      </c>
      <c r="N1573" s="86">
        <v>99.3815598256096</v>
      </c>
      <c r="O1573" s="86"/>
      <c r="P1573" s="86">
        <v>3.0000000000000001E-3</v>
      </c>
      <c r="Q1573" s="88">
        <v>0.22420000000000001</v>
      </c>
      <c r="R1573" s="85">
        <v>0</v>
      </c>
      <c r="S1573" s="86">
        <v>0</v>
      </c>
      <c r="T1573" s="86">
        <v>0.38</v>
      </c>
      <c r="U1573" s="88">
        <v>0</v>
      </c>
      <c r="V1573" s="89">
        <v>4.99</v>
      </c>
      <c r="W1573" s="85">
        <v>62.936862121782198</v>
      </c>
      <c r="X1573" s="88">
        <v>71.633333333300001</v>
      </c>
      <c r="Y1573" s="85"/>
      <c r="Z1573" s="88"/>
      <c r="AA1573" s="85">
        <v>0</v>
      </c>
      <c r="AB1573" s="91">
        <v>0</v>
      </c>
      <c r="AC1573" s="86">
        <v>0</v>
      </c>
      <c r="AD1573" s="86">
        <v>0</v>
      </c>
      <c r="AE1573" s="86">
        <v>0</v>
      </c>
      <c r="AF1573" s="151">
        <v>8.7005800235899993E-8</v>
      </c>
      <c r="AG1573" s="150">
        <v>3.8082299238000001E-10</v>
      </c>
      <c r="AH1573" s="86">
        <v>3.9500000000000001E-4</v>
      </c>
      <c r="AI1573" s="88">
        <v>4.4045187591199998E-8</v>
      </c>
      <c r="AJ1573" s="152">
        <v>1.45</v>
      </c>
      <c r="AK1573" s="153">
        <v>6</v>
      </c>
    </row>
    <row r="1574" spans="1:37" x14ac:dyDescent="0.2">
      <c r="A1574" s="149" t="s">
        <v>3378</v>
      </c>
      <c r="B1574" s="66" t="s">
        <v>3379</v>
      </c>
      <c r="C1574" s="67">
        <v>66</v>
      </c>
      <c r="D1574" s="84" t="s">
        <v>334</v>
      </c>
      <c r="E1574" s="85">
        <v>98.561562821931403</v>
      </c>
      <c r="F1574" s="91">
        <v>98.561562821931403</v>
      </c>
      <c r="G1574" s="86">
        <v>22.3739936662978</v>
      </c>
      <c r="H1574" s="86">
        <v>22.3739936662978</v>
      </c>
      <c r="I1574" s="86">
        <v>0.11</v>
      </c>
      <c r="J1574" s="86">
        <v>0.04</v>
      </c>
      <c r="K1574" s="87">
        <v>0</v>
      </c>
      <c r="L1574" s="150">
        <v>2.2516112152300001E-10</v>
      </c>
      <c r="M1574" s="86">
        <v>0</v>
      </c>
      <c r="N1574" s="86">
        <v>98.489599265830506</v>
      </c>
      <c r="O1574" s="86">
        <v>47.818181818181799</v>
      </c>
      <c r="P1574" s="86">
        <v>2.4E-2</v>
      </c>
      <c r="Q1574" s="88">
        <v>0.7419</v>
      </c>
      <c r="R1574" s="85">
        <v>0</v>
      </c>
      <c r="S1574" s="86">
        <v>0</v>
      </c>
      <c r="T1574" s="86">
        <v>1.1499999999999999</v>
      </c>
      <c r="U1574" s="88">
        <v>0</v>
      </c>
      <c r="V1574" s="89">
        <v>4.92</v>
      </c>
      <c r="W1574" s="85">
        <v>65.903419373780096</v>
      </c>
      <c r="X1574" s="88"/>
      <c r="Y1574" s="85">
        <v>100</v>
      </c>
      <c r="Z1574" s="88">
        <v>100</v>
      </c>
      <c r="AA1574" s="85">
        <v>0</v>
      </c>
      <c r="AB1574" s="91">
        <v>0</v>
      </c>
      <c r="AC1574" s="86">
        <v>0</v>
      </c>
      <c r="AD1574" s="86">
        <v>0</v>
      </c>
      <c r="AE1574" s="86">
        <v>0</v>
      </c>
      <c r="AF1574" s="151">
        <v>0</v>
      </c>
      <c r="AG1574" s="150">
        <v>0</v>
      </c>
      <c r="AH1574" s="86">
        <v>1.3899999999999999E-4</v>
      </c>
      <c r="AI1574" s="88">
        <v>3.2973123402500002E-10</v>
      </c>
      <c r="AJ1574" s="152">
        <v>1.05</v>
      </c>
      <c r="AK1574" s="153">
        <v>0</v>
      </c>
    </row>
    <row r="1575" spans="1:37" x14ac:dyDescent="0.2">
      <c r="A1575" s="149" t="s">
        <v>3380</v>
      </c>
      <c r="B1575" s="66" t="s">
        <v>3381</v>
      </c>
      <c r="C1575" s="67">
        <v>66</v>
      </c>
      <c r="D1575" s="84" t="s">
        <v>334</v>
      </c>
      <c r="E1575" s="85">
        <v>82.735857202288898</v>
      </c>
      <c r="F1575" s="91">
        <v>82.626749452498899</v>
      </c>
      <c r="G1575" s="86">
        <v>13.086650392081401</v>
      </c>
      <c r="H1575" s="86">
        <v>13.070951435277101</v>
      </c>
      <c r="I1575" s="86">
        <v>21.95</v>
      </c>
      <c r="J1575" s="86">
        <v>13.27</v>
      </c>
      <c r="K1575" s="87">
        <v>0</v>
      </c>
      <c r="L1575" s="150">
        <v>4.9999999838900001E-2</v>
      </c>
      <c r="M1575" s="86">
        <v>0</v>
      </c>
      <c r="N1575" s="86">
        <v>82.740939469464905</v>
      </c>
      <c r="O1575" s="86">
        <v>1.71300893743793</v>
      </c>
      <c r="P1575" s="86">
        <v>0.35399999999999998</v>
      </c>
      <c r="Q1575" s="88">
        <v>6.0266999999999999</v>
      </c>
      <c r="R1575" s="85">
        <v>0</v>
      </c>
      <c r="S1575" s="86">
        <v>0</v>
      </c>
      <c r="T1575" s="86">
        <v>5.45</v>
      </c>
      <c r="U1575" s="88">
        <v>0.61304426320870997</v>
      </c>
      <c r="V1575" s="89">
        <v>4.5999999999999996</v>
      </c>
      <c r="W1575" s="85">
        <v>71.459451120563699</v>
      </c>
      <c r="X1575" s="88"/>
      <c r="Y1575" s="85">
        <v>-57.64</v>
      </c>
      <c r="Z1575" s="88"/>
      <c r="AA1575" s="85">
        <v>0.01</v>
      </c>
      <c r="AB1575" s="91">
        <v>7.0000000000000007E-2</v>
      </c>
      <c r="AC1575" s="86">
        <v>0</v>
      </c>
      <c r="AD1575" s="86">
        <v>0</v>
      </c>
      <c r="AE1575" s="86">
        <v>0</v>
      </c>
      <c r="AF1575" s="151">
        <v>0</v>
      </c>
      <c r="AG1575" s="150">
        <v>0</v>
      </c>
      <c r="AH1575" s="86">
        <v>0.102757</v>
      </c>
      <c r="AI1575" s="88">
        <v>0.17791399731099999</v>
      </c>
      <c r="AJ1575" s="152">
        <v>1.51</v>
      </c>
      <c r="AK1575" s="153">
        <v>1</v>
      </c>
    </row>
    <row r="1576" spans="1:37" x14ac:dyDescent="0.2">
      <c r="A1576" s="149" t="s">
        <v>355</v>
      </c>
      <c r="B1576" s="66" t="s">
        <v>3382</v>
      </c>
      <c r="C1576" s="67">
        <v>66</v>
      </c>
      <c r="D1576" s="84" t="s">
        <v>334</v>
      </c>
      <c r="E1576" s="85">
        <v>99.178032439045396</v>
      </c>
      <c r="F1576" s="91">
        <v>99.145536047100705</v>
      </c>
      <c r="G1576" s="86">
        <v>23.1250059736015</v>
      </c>
      <c r="H1576" s="86">
        <v>23.1106693300964</v>
      </c>
      <c r="I1576" s="86">
        <v>0</v>
      </c>
      <c r="J1576" s="86">
        <v>0.3</v>
      </c>
      <c r="K1576" s="87">
        <v>0</v>
      </c>
      <c r="L1576" s="150">
        <v>3.0083273991699997E-8</v>
      </c>
      <c r="M1576" s="86">
        <v>0</v>
      </c>
      <c r="N1576" s="86">
        <v>98.945813469415199</v>
      </c>
      <c r="O1576" s="86"/>
      <c r="P1576" s="86">
        <v>1.2E-2</v>
      </c>
      <c r="Q1576" s="88">
        <v>0.66900000000000004</v>
      </c>
      <c r="R1576" s="85">
        <v>0</v>
      </c>
      <c r="S1576" s="86">
        <v>0</v>
      </c>
      <c r="T1576" s="86">
        <v>0.89</v>
      </c>
      <c r="U1576" s="88">
        <v>8.6019861030135602E-3</v>
      </c>
      <c r="V1576" s="89">
        <v>4.95</v>
      </c>
      <c r="W1576" s="85">
        <v>64.323155468235299</v>
      </c>
      <c r="X1576" s="88">
        <v>71.166666666699996</v>
      </c>
      <c r="Y1576" s="85">
        <v>100</v>
      </c>
      <c r="Z1576" s="88"/>
      <c r="AA1576" s="85">
        <v>0</v>
      </c>
      <c r="AB1576" s="91">
        <v>0</v>
      </c>
      <c r="AC1576" s="86">
        <v>0</v>
      </c>
      <c r="AD1576" s="86">
        <v>0</v>
      </c>
      <c r="AE1576" s="86">
        <v>0</v>
      </c>
      <c r="AF1576" s="151">
        <v>0</v>
      </c>
      <c r="AG1576" s="150">
        <v>5.0982076686900001E-10</v>
      </c>
      <c r="AH1576" s="86">
        <v>1.8779999999999999E-3</v>
      </c>
      <c r="AI1576" s="88">
        <v>1.2815004862699999E-9</v>
      </c>
      <c r="AJ1576" s="152">
        <v>1.26</v>
      </c>
      <c r="AK1576" s="153">
        <v>8</v>
      </c>
    </row>
    <row r="1577" spans="1:37" x14ac:dyDescent="0.2">
      <c r="A1577" s="149" t="s">
        <v>3383</v>
      </c>
      <c r="B1577" s="66" t="s">
        <v>3384</v>
      </c>
      <c r="C1577" s="67">
        <v>66</v>
      </c>
      <c r="D1577" s="84" t="s">
        <v>334</v>
      </c>
      <c r="E1577" s="85">
        <v>96.634230557953401</v>
      </c>
      <c r="F1577" s="91">
        <v>96.609903476418395</v>
      </c>
      <c r="G1577" s="86">
        <v>23.184493447382899</v>
      </c>
      <c r="H1577" s="86">
        <v>23.183708702817199</v>
      </c>
      <c r="I1577" s="86">
        <v>0</v>
      </c>
      <c r="J1577" s="86">
        <v>0.42</v>
      </c>
      <c r="K1577" s="87">
        <v>0</v>
      </c>
      <c r="L1577" s="150">
        <v>1.45413778249E-8</v>
      </c>
      <c r="M1577" s="86">
        <v>2.0874348589400099E-2</v>
      </c>
      <c r="N1577" s="86">
        <v>95.709923304575796</v>
      </c>
      <c r="O1577" s="86">
        <v>28.213166144200599</v>
      </c>
      <c r="P1577" s="86">
        <v>0.31</v>
      </c>
      <c r="Q1577" s="88">
        <v>1.4736</v>
      </c>
      <c r="R1577" s="85">
        <v>7.9560824250139196E-3</v>
      </c>
      <c r="S1577" s="86">
        <v>0</v>
      </c>
      <c r="T1577" s="86">
        <v>2.2400000000000002</v>
      </c>
      <c r="U1577" s="88">
        <v>1.3340657615946E-2</v>
      </c>
      <c r="V1577" s="89">
        <v>4.8899999999999997</v>
      </c>
      <c r="W1577" s="85">
        <v>67.012861578549803</v>
      </c>
      <c r="X1577" s="88">
        <v>61.3</v>
      </c>
      <c r="Y1577" s="85">
        <v>99.919999999999987</v>
      </c>
      <c r="Z1577" s="88"/>
      <c r="AA1577" s="85">
        <v>0</v>
      </c>
      <c r="AB1577" s="91">
        <v>0</v>
      </c>
      <c r="AC1577" s="86">
        <v>0</v>
      </c>
      <c r="AD1577" s="86">
        <v>0</v>
      </c>
      <c r="AE1577" s="86">
        <v>0</v>
      </c>
      <c r="AF1577" s="151">
        <v>0</v>
      </c>
      <c r="AG1577" s="150">
        <v>4.1502996538499997E-11</v>
      </c>
      <c r="AH1577" s="86">
        <v>3.0379999999999999E-3</v>
      </c>
      <c r="AI1577" s="88">
        <v>3.3739803687400002E-9</v>
      </c>
      <c r="AJ1577" s="152">
        <v>1.06</v>
      </c>
      <c r="AK1577" s="153">
        <v>0</v>
      </c>
    </row>
    <row r="1578" spans="1:37" x14ac:dyDescent="0.2">
      <c r="A1578" s="149" t="s">
        <v>3385</v>
      </c>
      <c r="B1578" s="66" t="s">
        <v>3386</v>
      </c>
      <c r="C1578" s="67">
        <v>66</v>
      </c>
      <c r="D1578" s="84" t="s">
        <v>334</v>
      </c>
      <c r="E1578" s="85">
        <v>85.161485286896095</v>
      </c>
      <c r="F1578" s="91">
        <v>85.044384844936303</v>
      </c>
      <c r="G1578" s="86">
        <v>14.668530200581699</v>
      </c>
      <c r="H1578" s="86">
        <v>14.6677747138594</v>
      </c>
      <c r="I1578" s="86">
        <v>52.33</v>
      </c>
      <c r="J1578" s="86">
        <v>35.81</v>
      </c>
      <c r="K1578" s="87">
        <v>0</v>
      </c>
      <c r="L1578" s="150">
        <v>0.37999997987900003</v>
      </c>
      <c r="M1578" s="86">
        <v>0</v>
      </c>
      <c r="N1578" s="86">
        <v>84.339487554458799</v>
      </c>
      <c r="O1578" s="86">
        <v>2.4760970826182902</v>
      </c>
      <c r="P1578" s="86">
        <v>1.012</v>
      </c>
      <c r="Q1578" s="88">
        <v>5.0198</v>
      </c>
      <c r="R1578" s="85">
        <v>0</v>
      </c>
      <c r="S1578" s="86">
        <v>0</v>
      </c>
      <c r="T1578" s="86">
        <v>5.72</v>
      </c>
      <c r="U1578" s="88">
        <v>0.27348619348015002</v>
      </c>
      <c r="V1578" s="89">
        <v>4.37</v>
      </c>
      <c r="W1578" s="85">
        <v>71.616043293981207</v>
      </c>
      <c r="X1578" s="88">
        <v>72.666666666699996</v>
      </c>
      <c r="Y1578" s="85">
        <v>100</v>
      </c>
      <c r="Z1578" s="88"/>
      <c r="AA1578" s="85">
        <v>0</v>
      </c>
      <c r="AB1578" s="91">
        <v>0</v>
      </c>
      <c r="AC1578" s="86">
        <v>0</v>
      </c>
      <c r="AD1578" s="86">
        <v>0</v>
      </c>
      <c r="AE1578" s="86">
        <v>0</v>
      </c>
      <c r="AF1578" s="151">
        <v>3.5325539124699998E-7</v>
      </c>
      <c r="AG1578" s="150">
        <v>1.5387831379399999E-12</v>
      </c>
      <c r="AH1578" s="86">
        <v>0.28946499999999997</v>
      </c>
      <c r="AI1578" s="88">
        <v>0.20102598478100001</v>
      </c>
      <c r="AJ1578" s="152">
        <v>1.28</v>
      </c>
      <c r="AK1578" s="153">
        <v>1</v>
      </c>
    </row>
    <row r="1579" spans="1:37" x14ac:dyDescent="0.2">
      <c r="A1579" s="149" t="s">
        <v>3387</v>
      </c>
      <c r="B1579" s="66" t="s">
        <v>3388</v>
      </c>
      <c r="C1579" s="67">
        <v>66</v>
      </c>
      <c r="D1579" s="84" t="s">
        <v>334</v>
      </c>
      <c r="E1579" s="85">
        <v>85.539785784921406</v>
      </c>
      <c r="F1579" s="91">
        <v>85.381004777358399</v>
      </c>
      <c r="G1579" s="86">
        <v>16.928283911584</v>
      </c>
      <c r="H1579" s="86">
        <v>16.910177305458401</v>
      </c>
      <c r="I1579" s="86">
        <v>0</v>
      </c>
      <c r="J1579" s="86">
        <v>23.35</v>
      </c>
      <c r="K1579" s="87">
        <v>0</v>
      </c>
      <c r="L1579" s="150">
        <v>0.799999955777</v>
      </c>
      <c r="M1579" s="86">
        <v>0</v>
      </c>
      <c r="N1579" s="86">
        <v>83.780501423865104</v>
      </c>
      <c r="O1579" s="86">
        <v>17.6443629697525</v>
      </c>
      <c r="P1579" s="86">
        <v>0.27700000000000002</v>
      </c>
      <c r="Q1579" s="88">
        <v>4.4105999999999996</v>
      </c>
      <c r="R1579" s="85">
        <v>0</v>
      </c>
      <c r="S1579" s="86">
        <v>0</v>
      </c>
      <c r="T1579" s="86">
        <v>4.95</v>
      </c>
      <c r="U1579" s="88">
        <v>6.9640792790785097E-2</v>
      </c>
      <c r="V1579" s="89">
        <v>4.5999999999999996</v>
      </c>
      <c r="W1579" s="85">
        <v>73.499676982158306</v>
      </c>
      <c r="X1579" s="88">
        <v>71.066666666700002</v>
      </c>
      <c r="Y1579" s="85">
        <v>95.78</v>
      </c>
      <c r="Z1579" s="88"/>
      <c r="AA1579" s="85">
        <v>0</v>
      </c>
      <c r="AB1579" s="91">
        <v>0</v>
      </c>
      <c r="AC1579" s="86">
        <v>0</v>
      </c>
      <c r="AD1579" s="86">
        <v>0</v>
      </c>
      <c r="AE1579" s="86">
        <v>0</v>
      </c>
      <c r="AF1579" s="151">
        <v>1.0672034117E-7</v>
      </c>
      <c r="AG1579" s="150">
        <v>0</v>
      </c>
      <c r="AH1579" s="86">
        <v>0.100963</v>
      </c>
      <c r="AI1579" s="88">
        <v>7.9641013286100001E-2</v>
      </c>
      <c r="AJ1579" s="152">
        <v>1.48</v>
      </c>
      <c r="AK1579" s="153">
        <v>4</v>
      </c>
    </row>
    <row r="1580" spans="1:37" x14ac:dyDescent="0.2">
      <c r="A1580" s="149" t="s">
        <v>3389</v>
      </c>
      <c r="B1580" s="66" t="s">
        <v>3390</v>
      </c>
      <c r="C1580" s="67">
        <v>66</v>
      </c>
      <c r="D1580" s="84" t="s">
        <v>334</v>
      </c>
      <c r="E1580" s="85">
        <v>83.606939316821396</v>
      </c>
      <c r="F1580" s="91">
        <v>83.423240976379105</v>
      </c>
      <c r="G1580" s="86">
        <v>16.4799813613391</v>
      </c>
      <c r="H1580" s="86">
        <v>16.454890856303098</v>
      </c>
      <c r="I1580" s="86">
        <v>66.34</v>
      </c>
      <c r="J1580" s="86">
        <v>48.31</v>
      </c>
      <c r="K1580" s="87">
        <v>0</v>
      </c>
      <c r="L1580" s="150">
        <v>0.30999999401599998</v>
      </c>
      <c r="M1580" s="86">
        <v>8.6565518989787895E-5</v>
      </c>
      <c r="N1580" s="86">
        <v>82.447576918590599</v>
      </c>
      <c r="O1580" s="86">
        <v>30.613606047132102</v>
      </c>
      <c r="P1580" s="86">
        <v>1.0189999999999999</v>
      </c>
      <c r="Q1580" s="88">
        <v>2.9571000000000001</v>
      </c>
      <c r="R1580" s="85">
        <v>2.4021138601969701E-2</v>
      </c>
      <c r="S1580" s="86">
        <v>0</v>
      </c>
      <c r="T1580" s="86">
        <v>3.38</v>
      </c>
      <c r="U1580" s="88">
        <v>0.181010072045593</v>
      </c>
      <c r="V1580" s="89">
        <v>4.5199999999999996</v>
      </c>
      <c r="W1580" s="85">
        <v>69.075997749567307</v>
      </c>
      <c r="X1580" s="88">
        <v>67.566666666700002</v>
      </c>
      <c r="Y1580" s="85">
        <v>6.7600000000000051</v>
      </c>
      <c r="Z1580" s="88"/>
      <c r="AA1580" s="85">
        <v>0</v>
      </c>
      <c r="AB1580" s="91">
        <v>0.06</v>
      </c>
      <c r="AC1580" s="86">
        <v>0.01</v>
      </c>
      <c r="AD1580" s="86">
        <v>0.01</v>
      </c>
      <c r="AE1580" s="86">
        <v>0</v>
      </c>
      <c r="AF1580" s="151">
        <v>1.2118005835700001</v>
      </c>
      <c r="AG1580" s="150">
        <v>2.8229995198600002E-3</v>
      </c>
      <c r="AH1580" s="86">
        <v>0.33083000000000001</v>
      </c>
      <c r="AI1580" s="88">
        <v>0.20312395079500001</v>
      </c>
      <c r="AJ1580" s="152">
        <v>1.93</v>
      </c>
      <c r="AK1580" s="153">
        <v>7</v>
      </c>
    </row>
    <row r="1581" spans="1:37" x14ac:dyDescent="0.2">
      <c r="A1581" s="149" t="s">
        <v>3391</v>
      </c>
      <c r="B1581" s="66" t="s">
        <v>3392</v>
      </c>
      <c r="C1581" s="67">
        <v>66</v>
      </c>
      <c r="D1581" s="84" t="s">
        <v>334</v>
      </c>
      <c r="E1581" s="85">
        <v>78.0277213737088</v>
      </c>
      <c r="F1581" s="91">
        <v>77.974750595921293</v>
      </c>
      <c r="G1581" s="86">
        <v>16.201995232630001</v>
      </c>
      <c r="H1581" s="86">
        <v>16.1931667696654</v>
      </c>
      <c r="I1581" s="86">
        <v>74.459999999999994</v>
      </c>
      <c r="J1581" s="86">
        <v>70.16</v>
      </c>
      <c r="K1581" s="87">
        <v>5.8900000000000001E-2</v>
      </c>
      <c r="L1581" s="150">
        <v>1.01088623495E-7</v>
      </c>
      <c r="M1581" s="86">
        <v>7.7221327269999095E-4</v>
      </c>
      <c r="N1581" s="86">
        <v>76.395032022929101</v>
      </c>
      <c r="O1581" s="86">
        <v>22.9140722291407</v>
      </c>
      <c r="P1581" s="86">
        <v>2.1640000000000001</v>
      </c>
      <c r="Q1581" s="88">
        <v>7.1215999999999999</v>
      </c>
      <c r="R1581" s="85">
        <v>6.4281122776944505E-2</v>
      </c>
      <c r="S1581" s="86">
        <v>0</v>
      </c>
      <c r="T1581" s="86">
        <v>5.8</v>
      </c>
      <c r="U1581" s="88">
        <v>0.81045290015008398</v>
      </c>
      <c r="V1581" s="89">
        <v>4.0599999999999996</v>
      </c>
      <c r="W1581" s="85">
        <v>60.210506907675303</v>
      </c>
      <c r="X1581" s="88">
        <v>43.166666666700003</v>
      </c>
      <c r="Y1581" s="85">
        <v>52.300000000000011</v>
      </c>
      <c r="Z1581" s="88"/>
      <c r="AA1581" s="85">
        <v>0</v>
      </c>
      <c r="AB1581" s="91">
        <v>0</v>
      </c>
      <c r="AC1581" s="86">
        <v>0.16</v>
      </c>
      <c r="AD1581" s="86">
        <v>0.16</v>
      </c>
      <c r="AE1581" s="86">
        <v>0</v>
      </c>
      <c r="AF1581" s="151">
        <v>2.3199024201</v>
      </c>
      <c r="AG1581" s="150">
        <v>9.5702041135200007E-10</v>
      </c>
      <c r="AH1581" s="86">
        <v>0.24446200000000001</v>
      </c>
      <c r="AI1581" s="88">
        <v>0.49077398343200002</v>
      </c>
      <c r="AJ1581" s="152">
        <v>1.88</v>
      </c>
      <c r="AK1581" s="153">
        <v>7</v>
      </c>
    </row>
    <row r="1582" spans="1:37" x14ac:dyDescent="0.2">
      <c r="A1582" s="149" t="s">
        <v>3393</v>
      </c>
      <c r="B1582" s="66" t="s">
        <v>3394</v>
      </c>
      <c r="C1582" s="67">
        <v>66</v>
      </c>
      <c r="D1582" s="84" t="s">
        <v>334</v>
      </c>
      <c r="E1582" s="85">
        <v>87.063967839762995</v>
      </c>
      <c r="F1582" s="91">
        <v>86.883419140983094</v>
      </c>
      <c r="G1582" s="86">
        <v>19.856125255659801</v>
      </c>
      <c r="H1582" s="86">
        <v>19.840609351858401</v>
      </c>
      <c r="I1582" s="86">
        <v>36.89</v>
      </c>
      <c r="J1582" s="86">
        <v>27.83</v>
      </c>
      <c r="K1582" s="87">
        <v>4.7E-2</v>
      </c>
      <c r="L1582" s="150">
        <v>9.99999911192E-3</v>
      </c>
      <c r="M1582" s="86">
        <v>3.5157848275782602E-4</v>
      </c>
      <c r="N1582" s="86">
        <v>86.045821378598802</v>
      </c>
      <c r="O1582" s="86">
        <v>23.271413828689401</v>
      </c>
      <c r="P1582" s="86">
        <v>0.36299999999999999</v>
      </c>
      <c r="Q1582" s="88">
        <v>6.1436999999999999</v>
      </c>
      <c r="R1582" s="85">
        <v>3.3932813030200203E-2</v>
      </c>
      <c r="S1582" s="86">
        <v>0</v>
      </c>
      <c r="T1582" s="86">
        <v>4.7300000000000004</v>
      </c>
      <c r="U1582" s="88">
        <v>5.3600394950278601E-2</v>
      </c>
      <c r="V1582" s="89">
        <v>4.43</v>
      </c>
      <c r="W1582" s="85">
        <v>71.214235341600698</v>
      </c>
      <c r="X1582" s="88">
        <v>76.466666666699993</v>
      </c>
      <c r="Y1582" s="85">
        <v>100</v>
      </c>
      <c r="Z1582" s="88">
        <v>100</v>
      </c>
      <c r="AA1582" s="85">
        <v>0</v>
      </c>
      <c r="AB1582" s="91">
        <v>0</v>
      </c>
      <c r="AC1582" s="86">
        <v>0</v>
      </c>
      <c r="AD1582" s="86">
        <v>0</v>
      </c>
      <c r="AE1582" s="86">
        <v>0</v>
      </c>
      <c r="AF1582" s="151">
        <v>3.8448017547200002</v>
      </c>
      <c r="AG1582" s="150">
        <v>0</v>
      </c>
      <c r="AH1582" s="86">
        <v>0.122271</v>
      </c>
      <c r="AI1582" s="88">
        <v>1.64160218134E-2</v>
      </c>
      <c r="AJ1582" s="152">
        <v>1.58</v>
      </c>
      <c r="AK1582" s="153">
        <v>3</v>
      </c>
    </row>
    <row r="1583" spans="1:37" x14ac:dyDescent="0.2">
      <c r="A1583" s="149" t="s">
        <v>3395</v>
      </c>
      <c r="B1583" s="66" t="s">
        <v>3396</v>
      </c>
      <c r="C1583" s="67">
        <v>66</v>
      </c>
      <c r="D1583" s="84" t="s">
        <v>334</v>
      </c>
      <c r="E1583" s="85">
        <v>80.713159026815205</v>
      </c>
      <c r="F1583" s="91">
        <v>80.1706419387219</v>
      </c>
      <c r="G1583" s="86">
        <v>17.586396443764599</v>
      </c>
      <c r="H1583" s="86">
        <v>17.548157353855</v>
      </c>
      <c r="I1583" s="86">
        <v>81.8</v>
      </c>
      <c r="J1583" s="86">
        <v>52.12</v>
      </c>
      <c r="K1583" s="87">
        <v>7.9699999999999993E-2</v>
      </c>
      <c r="L1583" s="150">
        <v>3.2698164251000001E-10</v>
      </c>
      <c r="M1583" s="86">
        <v>1.1978874402096E-3</v>
      </c>
      <c r="N1583" s="86">
        <v>78.863660897412799</v>
      </c>
      <c r="O1583" s="86">
        <v>26.035665294924598</v>
      </c>
      <c r="P1583" s="86">
        <v>1.333</v>
      </c>
      <c r="Q1583" s="88">
        <v>7.8602999999999996</v>
      </c>
      <c r="R1583" s="85">
        <v>2.67165375367352E-2</v>
      </c>
      <c r="S1583" s="86">
        <v>0</v>
      </c>
      <c r="T1583" s="86">
        <v>6.31</v>
      </c>
      <c r="U1583" s="88">
        <v>0.30471774771760402</v>
      </c>
      <c r="V1583" s="89">
        <v>4.26</v>
      </c>
      <c r="W1583" s="85">
        <v>65.391331571118201</v>
      </c>
      <c r="X1583" s="88">
        <v>73.5</v>
      </c>
      <c r="Y1583" s="85">
        <v>-68.02</v>
      </c>
      <c r="Z1583" s="88"/>
      <c r="AA1583" s="85">
        <v>0</v>
      </c>
      <c r="AB1583" s="91">
        <v>0</v>
      </c>
      <c r="AC1583" s="86">
        <v>0</v>
      </c>
      <c r="AD1583" s="86">
        <v>0</v>
      </c>
      <c r="AE1583" s="86">
        <v>0</v>
      </c>
      <c r="AF1583" s="151">
        <v>1.25717901763E-7</v>
      </c>
      <c r="AG1583" s="150">
        <v>0</v>
      </c>
      <c r="AH1583" s="86">
        <v>0.26867600000000003</v>
      </c>
      <c r="AI1583" s="88">
        <v>0.15988800194399999</v>
      </c>
      <c r="AJ1583" s="152">
        <v>1.69</v>
      </c>
      <c r="AK1583" s="153">
        <v>8</v>
      </c>
    </row>
    <row r="1584" spans="1:37" x14ac:dyDescent="0.2">
      <c r="A1584" s="149" t="s">
        <v>3397</v>
      </c>
      <c r="B1584" s="66" t="s">
        <v>3398</v>
      </c>
      <c r="C1584" s="67">
        <v>66</v>
      </c>
      <c r="D1584" s="84" t="s">
        <v>334</v>
      </c>
      <c r="E1584" s="85">
        <v>95.229437508044796</v>
      </c>
      <c r="F1584" s="91">
        <v>95.213347921225406</v>
      </c>
      <c r="G1584" s="86">
        <v>19.987289226412699</v>
      </c>
      <c r="H1584" s="86">
        <v>19.987289226412699</v>
      </c>
      <c r="I1584" s="86">
        <v>0</v>
      </c>
      <c r="J1584" s="86">
        <v>8.9600000000000009</v>
      </c>
      <c r="K1584" s="87">
        <v>0</v>
      </c>
      <c r="L1584" s="150">
        <v>4.99999978544E-2</v>
      </c>
      <c r="M1584" s="86">
        <v>0</v>
      </c>
      <c r="N1584" s="86">
        <v>94.775380802561997</v>
      </c>
      <c r="O1584" s="86">
        <v>60.364894620949997</v>
      </c>
      <c r="P1584" s="86">
        <v>0.17399999999999999</v>
      </c>
      <c r="Q1584" s="88">
        <v>2.8872</v>
      </c>
      <c r="R1584" s="85">
        <v>0</v>
      </c>
      <c r="S1584" s="86">
        <v>0</v>
      </c>
      <c r="T1584" s="86">
        <v>3.49</v>
      </c>
      <c r="U1584" s="88">
        <v>4.8268760458231403E-3</v>
      </c>
      <c r="V1584" s="89">
        <v>4.67</v>
      </c>
      <c r="W1584" s="85">
        <v>66.445111506718106</v>
      </c>
      <c r="X1584" s="88">
        <v>76.5</v>
      </c>
      <c r="Y1584" s="85">
        <v>-100</v>
      </c>
      <c r="Z1584" s="88"/>
      <c r="AA1584" s="85">
        <v>0</v>
      </c>
      <c r="AB1584" s="91">
        <v>0</v>
      </c>
      <c r="AC1584" s="86">
        <v>0</v>
      </c>
      <c r="AD1584" s="86">
        <v>0</v>
      </c>
      <c r="AE1584" s="86">
        <v>0</v>
      </c>
      <c r="AF1584" s="151">
        <v>3.2975001531600001</v>
      </c>
      <c r="AG1584" s="150">
        <v>0</v>
      </c>
      <c r="AH1584" s="86">
        <v>6.7909999999999998E-2</v>
      </c>
      <c r="AI1584" s="88">
        <v>5.0874997429099997E-2</v>
      </c>
      <c r="AJ1584" s="152">
        <v>2.0099999999999998</v>
      </c>
      <c r="AK1584" s="153">
        <v>9</v>
      </c>
    </row>
    <row r="1585" spans="1:37" x14ac:dyDescent="0.2">
      <c r="A1585" s="149" t="s">
        <v>3399</v>
      </c>
      <c r="B1585" s="66" t="s">
        <v>3400</v>
      </c>
      <c r="C1585" s="67">
        <v>66</v>
      </c>
      <c r="D1585" s="84" t="s">
        <v>334</v>
      </c>
      <c r="E1585" s="85">
        <v>75.870325144854704</v>
      </c>
      <c r="F1585" s="91">
        <v>75.854363198135601</v>
      </c>
      <c r="G1585" s="86">
        <v>10.220434484189701</v>
      </c>
      <c r="H1585" s="86">
        <v>10.220434484189701</v>
      </c>
      <c r="I1585" s="86">
        <v>129.13</v>
      </c>
      <c r="J1585" s="86">
        <v>72.58</v>
      </c>
      <c r="K1585" s="87">
        <v>0</v>
      </c>
      <c r="L1585" s="150">
        <v>0.10999999381800001</v>
      </c>
      <c r="M1585" s="86">
        <v>0</v>
      </c>
      <c r="N1585" s="86">
        <v>74.867872710725095</v>
      </c>
      <c r="O1585" s="86">
        <v>1.3508442776735501</v>
      </c>
      <c r="P1585" s="86">
        <v>1.8580000000000001</v>
      </c>
      <c r="Q1585" s="88">
        <v>10.002800000000001</v>
      </c>
      <c r="R1585" s="85">
        <v>0</v>
      </c>
      <c r="S1585" s="86">
        <v>0</v>
      </c>
      <c r="T1585" s="86">
        <v>8.5399999999999991</v>
      </c>
      <c r="U1585" s="88">
        <v>0.56984149786908</v>
      </c>
      <c r="V1585" s="89">
        <v>4.07</v>
      </c>
      <c r="W1585" s="85">
        <v>63.654053867644102</v>
      </c>
      <c r="X1585" s="88">
        <v>54.666666666700003</v>
      </c>
      <c r="Y1585" s="85">
        <v>100</v>
      </c>
      <c r="Z1585" s="88"/>
      <c r="AA1585" s="85">
        <v>0</v>
      </c>
      <c r="AB1585" s="91">
        <v>0</v>
      </c>
      <c r="AC1585" s="86">
        <v>0</v>
      </c>
      <c r="AD1585" s="86">
        <v>0</v>
      </c>
      <c r="AE1585" s="86">
        <v>0</v>
      </c>
      <c r="AF1585" s="151">
        <v>0</v>
      </c>
      <c r="AG1585" s="150">
        <v>1.75000014081E-3</v>
      </c>
      <c r="AH1585" s="86">
        <v>0.27792899999999998</v>
      </c>
      <c r="AI1585" s="88">
        <v>0.109546016559</v>
      </c>
      <c r="AJ1585" s="152">
        <v>1.63</v>
      </c>
      <c r="AK1585" s="153">
        <v>4</v>
      </c>
    </row>
    <row r="1586" spans="1:37" x14ac:dyDescent="0.2">
      <c r="A1586" s="149" t="s">
        <v>3401</v>
      </c>
      <c r="B1586" s="66" t="s">
        <v>3402</v>
      </c>
      <c r="C1586" s="67">
        <v>66</v>
      </c>
      <c r="D1586" s="84" t="s">
        <v>334</v>
      </c>
      <c r="E1586" s="85">
        <v>83.481017435278105</v>
      </c>
      <c r="F1586" s="91">
        <v>83.417616423881</v>
      </c>
      <c r="G1586" s="86">
        <v>18.4376179334289</v>
      </c>
      <c r="H1586" s="86">
        <v>18.4376179334289</v>
      </c>
      <c r="I1586" s="86">
        <v>25.82</v>
      </c>
      <c r="J1586" s="86">
        <v>42.91</v>
      </c>
      <c r="K1586" s="87">
        <v>0</v>
      </c>
      <c r="L1586" s="150">
        <v>0.11999998968099999</v>
      </c>
      <c r="M1586" s="86">
        <v>0</v>
      </c>
      <c r="N1586" s="86">
        <v>82.3224617429793</v>
      </c>
      <c r="O1586" s="86">
        <v>35.128736312518498</v>
      </c>
      <c r="P1586" s="86">
        <v>0.47499999999999998</v>
      </c>
      <c r="Q1586" s="88">
        <v>4.7298999999999998</v>
      </c>
      <c r="R1586" s="85">
        <v>0</v>
      </c>
      <c r="S1586" s="86">
        <v>0</v>
      </c>
      <c r="T1586" s="86">
        <v>5.13</v>
      </c>
      <c r="U1586" s="88">
        <v>3.9248245150577399E-2</v>
      </c>
      <c r="V1586" s="89">
        <v>4.5199999999999996</v>
      </c>
      <c r="W1586" s="85">
        <v>75.687348399219601</v>
      </c>
      <c r="X1586" s="88">
        <v>76.166666666699996</v>
      </c>
      <c r="Y1586" s="85">
        <v>-99.72</v>
      </c>
      <c r="Z1586" s="88"/>
      <c r="AA1586" s="85">
        <v>0</v>
      </c>
      <c r="AB1586" s="91">
        <v>0</v>
      </c>
      <c r="AC1586" s="86">
        <v>0.01</v>
      </c>
      <c r="AD1586" s="86">
        <v>0.01</v>
      </c>
      <c r="AE1586" s="86">
        <v>0</v>
      </c>
      <c r="AF1586" s="151">
        <v>2.06935356419E-7</v>
      </c>
      <c r="AG1586" s="150">
        <v>4.2132071802800001E-11</v>
      </c>
      <c r="AH1586" s="86">
        <v>0.17056299999999999</v>
      </c>
      <c r="AI1586" s="88">
        <v>0.129990993296</v>
      </c>
      <c r="AJ1586" s="152">
        <v>1.72</v>
      </c>
      <c r="AK1586" s="153">
        <v>8</v>
      </c>
    </row>
    <row r="1587" spans="1:37" x14ac:dyDescent="0.2">
      <c r="A1587" s="149" t="s">
        <v>1761</v>
      </c>
      <c r="B1587" s="66" t="s">
        <v>3403</v>
      </c>
      <c r="C1587" s="67">
        <v>66</v>
      </c>
      <c r="D1587" s="84" t="s">
        <v>334</v>
      </c>
      <c r="E1587" s="85">
        <v>84.3573266238256</v>
      </c>
      <c r="F1587" s="91">
        <v>84.350526447020997</v>
      </c>
      <c r="G1587" s="86">
        <v>12.723130801400799</v>
      </c>
      <c r="H1587" s="86">
        <v>12.7185973501978</v>
      </c>
      <c r="I1587" s="86">
        <v>75.61</v>
      </c>
      <c r="J1587" s="86">
        <v>31.36</v>
      </c>
      <c r="K1587" s="87">
        <v>0</v>
      </c>
      <c r="L1587" s="150">
        <v>2.4317092848299998E-10</v>
      </c>
      <c r="M1587" s="86">
        <v>0</v>
      </c>
      <c r="N1587" s="86">
        <v>83.368490292142994</v>
      </c>
      <c r="O1587" s="86">
        <v>4.6281851274051</v>
      </c>
      <c r="P1587" s="86">
        <v>0.44700000000000001</v>
      </c>
      <c r="Q1587" s="88">
        <v>7.3038999999999996</v>
      </c>
      <c r="R1587" s="85">
        <v>0</v>
      </c>
      <c r="S1587" s="86">
        <v>0</v>
      </c>
      <c r="T1587" s="86">
        <v>6.8</v>
      </c>
      <c r="U1587" s="88">
        <v>0.116736368478914</v>
      </c>
      <c r="V1587" s="89">
        <v>4.3600000000000003</v>
      </c>
      <c r="W1587" s="85">
        <v>72.940646873230705</v>
      </c>
      <c r="X1587" s="88">
        <v>74.400000000000006</v>
      </c>
      <c r="Y1587" s="85">
        <v>-74.88</v>
      </c>
      <c r="Z1587" s="88"/>
      <c r="AA1587" s="85">
        <v>0</v>
      </c>
      <c r="AB1587" s="91">
        <v>0</v>
      </c>
      <c r="AC1587" s="86">
        <v>0</v>
      </c>
      <c r="AD1587" s="86">
        <v>0</v>
      </c>
      <c r="AE1587" s="86">
        <v>0</v>
      </c>
      <c r="AF1587" s="151">
        <v>0</v>
      </c>
      <c r="AG1587" s="150">
        <v>0</v>
      </c>
      <c r="AH1587" s="86">
        <v>0.17182800000000001</v>
      </c>
      <c r="AI1587" s="88">
        <v>0.159730994204</v>
      </c>
      <c r="AJ1587" s="152">
        <v>1.4</v>
      </c>
      <c r="AK1587" s="153">
        <v>1</v>
      </c>
    </row>
    <row r="1588" spans="1:37" x14ac:dyDescent="0.2">
      <c r="A1588" s="149" t="s">
        <v>3404</v>
      </c>
      <c r="B1588" s="66" t="s">
        <v>3405</v>
      </c>
      <c r="C1588" s="67">
        <v>66</v>
      </c>
      <c r="D1588" s="84" t="s">
        <v>334</v>
      </c>
      <c r="E1588" s="85">
        <v>83.595081568054496</v>
      </c>
      <c r="F1588" s="91">
        <v>83.559775992208401</v>
      </c>
      <c r="G1588" s="86">
        <v>16.471877282688101</v>
      </c>
      <c r="H1588" s="86">
        <v>16.452398344290199</v>
      </c>
      <c r="I1588" s="86">
        <v>0</v>
      </c>
      <c r="J1588" s="86">
        <v>19.48</v>
      </c>
      <c r="K1588" s="87">
        <v>1.35E-2</v>
      </c>
      <c r="L1588" s="150">
        <v>8.9767198946599999E-9</v>
      </c>
      <c r="M1588" s="86">
        <v>0</v>
      </c>
      <c r="N1588" s="86">
        <v>82.860202875713995</v>
      </c>
      <c r="O1588" s="86">
        <v>23.4752891692955</v>
      </c>
      <c r="P1588" s="86">
        <v>0.26600000000000001</v>
      </c>
      <c r="Q1588" s="88">
        <v>8.2109000000000005</v>
      </c>
      <c r="R1588" s="85">
        <v>0</v>
      </c>
      <c r="S1588" s="86">
        <v>0</v>
      </c>
      <c r="T1588" s="86">
        <v>6.24</v>
      </c>
      <c r="U1588" s="88">
        <v>8.8872656440224004E-2</v>
      </c>
      <c r="V1588" s="89">
        <v>4.41</v>
      </c>
      <c r="W1588" s="85">
        <v>71.551125689528206</v>
      </c>
      <c r="X1588" s="88">
        <v>76</v>
      </c>
      <c r="Y1588" s="85">
        <v>98.72</v>
      </c>
      <c r="Z1588" s="88"/>
      <c r="AA1588" s="85">
        <v>0.01</v>
      </c>
      <c r="AB1588" s="91">
        <v>0.01</v>
      </c>
      <c r="AC1588" s="86">
        <v>0</v>
      </c>
      <c r="AD1588" s="86">
        <v>0</v>
      </c>
      <c r="AE1588" s="86">
        <v>0</v>
      </c>
      <c r="AF1588" s="151">
        <v>0</v>
      </c>
      <c r="AG1588" s="150">
        <v>0</v>
      </c>
      <c r="AH1588" s="86">
        <v>9.7725000000000006E-2</v>
      </c>
      <c r="AI1588" s="88">
        <v>3.7036005124699997E-2</v>
      </c>
      <c r="AJ1588" s="152">
        <v>1.45</v>
      </c>
      <c r="AK1588" s="153">
        <v>2</v>
      </c>
    </row>
    <row r="1589" spans="1:37" x14ac:dyDescent="0.2">
      <c r="A1589" s="149" t="s">
        <v>3406</v>
      </c>
      <c r="B1589" s="66" t="s">
        <v>3407</v>
      </c>
      <c r="C1589" s="67">
        <v>66</v>
      </c>
      <c r="D1589" s="84" t="s">
        <v>334</v>
      </c>
      <c r="E1589" s="85">
        <v>96.2342917269049</v>
      </c>
      <c r="F1589" s="91">
        <v>96.230014457171706</v>
      </c>
      <c r="G1589" s="86">
        <v>16.855864564531199</v>
      </c>
      <c r="H1589" s="86">
        <v>16.855864564531199</v>
      </c>
      <c r="I1589" s="86">
        <v>9.06</v>
      </c>
      <c r="J1589" s="86">
        <v>5.63</v>
      </c>
      <c r="K1589" s="87">
        <v>0</v>
      </c>
      <c r="L1589" s="150">
        <v>1.00000030084E-2</v>
      </c>
      <c r="M1589" s="86">
        <v>0</v>
      </c>
      <c r="N1589" s="86">
        <v>95.879768033510103</v>
      </c>
      <c r="O1589" s="86">
        <v>31.793179317931799</v>
      </c>
      <c r="P1589" s="86">
        <v>0.11</v>
      </c>
      <c r="Q1589" s="88">
        <v>2.9466000000000001</v>
      </c>
      <c r="R1589" s="85">
        <v>0</v>
      </c>
      <c r="S1589" s="86">
        <v>0</v>
      </c>
      <c r="T1589" s="86">
        <v>3.71</v>
      </c>
      <c r="U1589" s="88">
        <v>5.3893598638117303E-2</v>
      </c>
      <c r="V1589" s="89">
        <v>4.5599999999999996</v>
      </c>
      <c r="W1589" s="85">
        <v>67.635436056959705</v>
      </c>
      <c r="X1589" s="88">
        <v>83.6</v>
      </c>
      <c r="Y1589" s="85"/>
      <c r="Z1589" s="88"/>
      <c r="AA1589" s="85">
        <v>0</v>
      </c>
      <c r="AB1589" s="91">
        <v>0</v>
      </c>
      <c r="AC1589" s="86">
        <v>0</v>
      </c>
      <c r="AD1589" s="86">
        <v>0</v>
      </c>
      <c r="AE1589" s="86">
        <v>0</v>
      </c>
      <c r="AF1589" s="151">
        <v>4.81000835461E-2</v>
      </c>
      <c r="AG1589" s="150">
        <v>0</v>
      </c>
      <c r="AH1589" s="86">
        <v>4.0243000000000001E-2</v>
      </c>
      <c r="AI1589" s="88">
        <v>5.3548332954299996E-9</v>
      </c>
      <c r="AJ1589" s="152">
        <v>2.09</v>
      </c>
      <c r="AK1589" s="153">
        <v>14</v>
      </c>
    </row>
    <row r="1590" spans="1:37" x14ac:dyDescent="0.2">
      <c r="A1590" s="149" t="s">
        <v>3408</v>
      </c>
      <c r="B1590" s="66" t="s">
        <v>3409</v>
      </c>
      <c r="C1590" s="67">
        <v>66</v>
      </c>
      <c r="D1590" s="84" t="s">
        <v>334</v>
      </c>
      <c r="E1590" s="85">
        <v>84.803739474987594</v>
      </c>
      <c r="F1590" s="91">
        <v>84.748018821198599</v>
      </c>
      <c r="G1590" s="86">
        <v>11.8174219910847</v>
      </c>
      <c r="H1590" s="86">
        <v>11.7911094601288</v>
      </c>
      <c r="I1590" s="86">
        <v>34.19</v>
      </c>
      <c r="J1590" s="86">
        <v>16.29</v>
      </c>
      <c r="K1590" s="87">
        <v>0</v>
      </c>
      <c r="L1590" s="150">
        <v>0.44999992387499999</v>
      </c>
      <c r="M1590" s="86">
        <v>0</v>
      </c>
      <c r="N1590" s="86">
        <v>84.449961210240502</v>
      </c>
      <c r="O1590" s="86">
        <v>1.0656583018219301</v>
      </c>
      <c r="P1590" s="86">
        <v>0.26800000000000002</v>
      </c>
      <c r="Q1590" s="88">
        <v>8.0829000000000004</v>
      </c>
      <c r="R1590" s="85">
        <v>0</v>
      </c>
      <c r="S1590" s="86">
        <v>0</v>
      </c>
      <c r="T1590" s="86">
        <v>6.06</v>
      </c>
      <c r="U1590" s="88">
        <v>0.40087914809311498</v>
      </c>
      <c r="V1590" s="89">
        <v>4.5</v>
      </c>
      <c r="W1590" s="85">
        <v>72.881864443562804</v>
      </c>
      <c r="X1590" s="88">
        <v>62.233333333300003</v>
      </c>
      <c r="Y1590" s="85">
        <v>100</v>
      </c>
      <c r="Z1590" s="88"/>
      <c r="AA1590" s="85">
        <v>0</v>
      </c>
      <c r="AB1590" s="91">
        <v>0</v>
      </c>
      <c r="AC1590" s="86">
        <v>0</v>
      </c>
      <c r="AD1590" s="86">
        <v>0</v>
      </c>
      <c r="AE1590" s="86">
        <v>0</v>
      </c>
      <c r="AF1590" s="151">
        <v>0</v>
      </c>
      <c r="AG1590" s="150">
        <v>4.4045012058799997E-10</v>
      </c>
      <c r="AH1590" s="86">
        <v>6.4502000000000004E-2</v>
      </c>
      <c r="AI1590" s="88">
        <v>1.34040203864E-2</v>
      </c>
      <c r="AJ1590" s="152">
        <v>1.77</v>
      </c>
      <c r="AK1590" s="153">
        <v>4</v>
      </c>
    </row>
    <row r="1591" spans="1:37" x14ac:dyDescent="0.2">
      <c r="A1591" s="149" t="s">
        <v>3410</v>
      </c>
      <c r="B1591" s="66" t="s">
        <v>3411</v>
      </c>
      <c r="C1591" s="67">
        <v>66</v>
      </c>
      <c r="D1591" s="84" t="s">
        <v>334</v>
      </c>
      <c r="E1591" s="85">
        <v>73.706021892594805</v>
      </c>
      <c r="F1591" s="91">
        <v>73.638857926777007</v>
      </c>
      <c r="G1591" s="86">
        <v>13.974391951756299</v>
      </c>
      <c r="H1591" s="86">
        <v>13.9558146846152</v>
      </c>
      <c r="I1591" s="86">
        <v>73.86</v>
      </c>
      <c r="J1591" s="86">
        <v>47.71</v>
      </c>
      <c r="K1591" s="87">
        <v>0</v>
      </c>
      <c r="L1591" s="150">
        <v>5.9999998928899997E-2</v>
      </c>
      <c r="M1591" s="86">
        <v>3.1152162935577502E-5</v>
      </c>
      <c r="N1591" s="86">
        <v>72.869647301124203</v>
      </c>
      <c r="O1591" s="86">
        <v>10.4194556001785</v>
      </c>
      <c r="P1591" s="86">
        <v>1.6040000000000001</v>
      </c>
      <c r="Q1591" s="88">
        <v>9.6856000000000009</v>
      </c>
      <c r="R1591" s="85">
        <v>2.9222676797194602E-2</v>
      </c>
      <c r="S1591" s="86">
        <v>0</v>
      </c>
      <c r="T1591" s="86">
        <v>6.58</v>
      </c>
      <c r="U1591" s="88">
        <v>0.551601932035783</v>
      </c>
      <c r="V1591" s="89">
        <v>4.28</v>
      </c>
      <c r="W1591" s="85">
        <v>66.123628745825897</v>
      </c>
      <c r="X1591" s="88">
        <v>79.033333333300007</v>
      </c>
      <c r="Y1591" s="85">
        <v>100</v>
      </c>
      <c r="Z1591" s="88"/>
      <c r="AA1591" s="85">
        <v>0</v>
      </c>
      <c r="AB1591" s="91">
        <v>0</v>
      </c>
      <c r="AC1591" s="86">
        <v>0.01</v>
      </c>
      <c r="AD1591" s="86">
        <v>0.01</v>
      </c>
      <c r="AE1591" s="86">
        <v>0</v>
      </c>
      <c r="AF1591" s="151">
        <v>0</v>
      </c>
      <c r="AG1591" s="150">
        <v>1.9249997944400001E-3</v>
      </c>
      <c r="AH1591" s="86">
        <v>0.20147799999999999</v>
      </c>
      <c r="AI1591" s="88">
        <v>0.18852698031699999</v>
      </c>
      <c r="AJ1591" s="152">
        <v>1.84</v>
      </c>
      <c r="AK1591" s="153">
        <v>8</v>
      </c>
    </row>
    <row r="1592" spans="1:37" x14ac:dyDescent="0.2">
      <c r="A1592" s="149" t="s">
        <v>3412</v>
      </c>
      <c r="B1592" s="66" t="s">
        <v>3413</v>
      </c>
      <c r="C1592" s="67">
        <v>66</v>
      </c>
      <c r="D1592" s="84" t="s">
        <v>334</v>
      </c>
      <c r="E1592" s="85">
        <v>88.484928318953195</v>
      </c>
      <c r="F1592" s="91">
        <v>88.460778502272305</v>
      </c>
      <c r="G1592" s="86">
        <v>16.175986300467599</v>
      </c>
      <c r="H1592" s="86">
        <v>16.162813673187099</v>
      </c>
      <c r="I1592" s="86">
        <v>9.7100000000000009</v>
      </c>
      <c r="J1592" s="86">
        <v>9.16</v>
      </c>
      <c r="K1592" s="87">
        <v>0</v>
      </c>
      <c r="L1592" s="150">
        <v>1.9999999190599999E-2</v>
      </c>
      <c r="M1592" s="86">
        <v>0</v>
      </c>
      <c r="N1592" s="86">
        <v>87.849275617209301</v>
      </c>
      <c r="O1592" s="86">
        <v>0</v>
      </c>
      <c r="P1592" s="86">
        <v>0.311</v>
      </c>
      <c r="Q1592" s="88">
        <v>13.221399999999999</v>
      </c>
      <c r="R1592" s="85">
        <v>0</v>
      </c>
      <c r="S1592" s="86">
        <v>0</v>
      </c>
      <c r="T1592" s="86">
        <v>5.64</v>
      </c>
      <c r="U1592" s="88">
        <v>2.1954378800851798E-3</v>
      </c>
      <c r="V1592" s="89">
        <v>4.45</v>
      </c>
      <c r="W1592" s="85">
        <v>73.746868575843394</v>
      </c>
      <c r="X1592" s="88">
        <v>75.599999999999994</v>
      </c>
      <c r="Y1592" s="85">
        <v>100</v>
      </c>
      <c r="Z1592" s="88"/>
      <c r="AA1592" s="85">
        <v>0</v>
      </c>
      <c r="AB1592" s="91">
        <v>0</v>
      </c>
      <c r="AC1592" s="86">
        <v>0</v>
      </c>
      <c r="AD1592" s="86">
        <v>0</v>
      </c>
      <c r="AE1592" s="86">
        <v>0</v>
      </c>
      <c r="AF1592" s="151">
        <v>5.00205416238E-4</v>
      </c>
      <c r="AG1592" s="150">
        <v>0</v>
      </c>
      <c r="AH1592" s="86">
        <v>2.5805000000000002E-2</v>
      </c>
      <c r="AI1592" s="88">
        <v>8.4338521577899995E-9</v>
      </c>
      <c r="AJ1592" s="152">
        <v>1.31</v>
      </c>
      <c r="AK1592" s="153">
        <v>1</v>
      </c>
    </row>
    <row r="1593" spans="1:37" x14ac:dyDescent="0.2">
      <c r="A1593" s="149" t="s">
        <v>3414</v>
      </c>
      <c r="B1593" s="66" t="s">
        <v>3415</v>
      </c>
      <c r="C1593" s="67">
        <v>66</v>
      </c>
      <c r="D1593" s="84" t="s">
        <v>334</v>
      </c>
      <c r="E1593" s="85">
        <v>81.360638667129507</v>
      </c>
      <c r="F1593" s="91">
        <v>81.297726483859805</v>
      </c>
      <c r="G1593" s="86">
        <v>14.742060048594199</v>
      </c>
      <c r="H1593" s="86">
        <v>14.7106039569594</v>
      </c>
      <c r="I1593" s="86">
        <v>51.75</v>
      </c>
      <c r="J1593" s="86">
        <v>25.11</v>
      </c>
      <c r="K1593" s="87">
        <v>0</v>
      </c>
      <c r="L1593" s="150">
        <v>0.129999997235</v>
      </c>
      <c r="M1593" s="86">
        <v>0</v>
      </c>
      <c r="N1593" s="86">
        <v>79.928342652407594</v>
      </c>
      <c r="O1593" s="86">
        <v>4.3206570255311503</v>
      </c>
      <c r="P1593" s="86">
        <v>0.42799999999999999</v>
      </c>
      <c r="Q1593" s="88">
        <v>12.3896</v>
      </c>
      <c r="R1593" s="85">
        <v>0</v>
      </c>
      <c r="S1593" s="86">
        <v>0</v>
      </c>
      <c r="T1593" s="86">
        <v>6.28</v>
      </c>
      <c r="U1593" s="88">
        <v>0.29720583130857298</v>
      </c>
      <c r="V1593" s="89">
        <v>4.49</v>
      </c>
      <c r="W1593" s="85">
        <v>74.825472830641701</v>
      </c>
      <c r="X1593" s="88">
        <v>81.8</v>
      </c>
      <c r="Y1593" s="85">
        <v>-35.159999999999997</v>
      </c>
      <c r="Z1593" s="88"/>
      <c r="AA1593" s="85">
        <v>0.04</v>
      </c>
      <c r="AB1593" s="91">
        <v>0.04</v>
      </c>
      <c r="AC1593" s="86">
        <v>0.02</v>
      </c>
      <c r="AD1593" s="86">
        <v>0.02</v>
      </c>
      <c r="AE1593" s="86">
        <v>0</v>
      </c>
      <c r="AF1593" s="151">
        <v>2.3132609957200001E-11</v>
      </c>
      <c r="AG1593" s="150">
        <v>8.2102435958899997E-11</v>
      </c>
      <c r="AH1593" s="86">
        <v>0.13950599999999999</v>
      </c>
      <c r="AI1593" s="88">
        <v>6.0103995132499997E-2</v>
      </c>
      <c r="AJ1593" s="152">
        <v>1.64</v>
      </c>
      <c r="AK1593" s="153">
        <v>5</v>
      </c>
    </row>
    <row r="1594" spans="1:37" x14ac:dyDescent="0.2">
      <c r="A1594" s="149" t="s">
        <v>3416</v>
      </c>
      <c r="B1594" s="66" t="s">
        <v>3417</v>
      </c>
      <c r="C1594" s="67">
        <v>66</v>
      </c>
      <c r="D1594" s="84" t="s">
        <v>334</v>
      </c>
      <c r="E1594" s="85">
        <v>91.951688591430099</v>
      </c>
      <c r="F1594" s="91">
        <v>91.919378413724104</v>
      </c>
      <c r="G1594" s="86">
        <v>15.5488883760289</v>
      </c>
      <c r="H1594" s="86">
        <v>15.518116778213701</v>
      </c>
      <c r="I1594" s="86">
        <v>29.73</v>
      </c>
      <c r="J1594" s="86">
        <v>7.48</v>
      </c>
      <c r="K1594" s="87">
        <v>0</v>
      </c>
      <c r="L1594" s="150">
        <v>2.9999998330399999E-2</v>
      </c>
      <c r="M1594" s="86">
        <v>0</v>
      </c>
      <c r="N1594" s="86">
        <v>89.713758079409004</v>
      </c>
      <c r="O1594" s="86">
        <v>7.1230708349821903</v>
      </c>
      <c r="P1594" s="86">
        <v>0.17499999999999999</v>
      </c>
      <c r="Q1594" s="88">
        <v>8.9238</v>
      </c>
      <c r="R1594" s="85">
        <v>0</v>
      </c>
      <c r="S1594" s="86">
        <v>0</v>
      </c>
      <c r="T1594" s="86">
        <v>5.83</v>
      </c>
      <c r="U1594" s="88">
        <v>0.236941303177167</v>
      </c>
      <c r="V1594" s="89">
        <v>4.5599999999999996</v>
      </c>
      <c r="W1594" s="85">
        <v>73.637105338339794</v>
      </c>
      <c r="X1594" s="88">
        <v>83.233333333299996</v>
      </c>
      <c r="Y1594" s="85">
        <v>53.400000000000006</v>
      </c>
      <c r="Z1594" s="88"/>
      <c r="AA1594" s="85">
        <v>0</v>
      </c>
      <c r="AB1594" s="91">
        <v>0</v>
      </c>
      <c r="AC1594" s="86">
        <v>0</v>
      </c>
      <c r="AD1594" s="86">
        <v>0</v>
      </c>
      <c r="AE1594" s="86">
        <v>0</v>
      </c>
      <c r="AF1594" s="151">
        <v>2.8059023909999999E-7</v>
      </c>
      <c r="AG1594" s="150">
        <v>3.8486877927699998E-12</v>
      </c>
      <c r="AH1594" s="86">
        <v>2.9333000000000001E-2</v>
      </c>
      <c r="AI1594" s="88">
        <v>5.85059484282E-9</v>
      </c>
      <c r="AJ1594" s="152">
        <v>1.17</v>
      </c>
      <c r="AK1594" s="153">
        <v>0</v>
      </c>
    </row>
    <row r="1595" spans="1:37" x14ac:dyDescent="0.2">
      <c r="A1595" s="149" t="s">
        <v>3418</v>
      </c>
      <c r="B1595" s="66" t="s">
        <v>3419</v>
      </c>
      <c r="C1595" s="67">
        <v>66</v>
      </c>
      <c r="D1595" s="84" t="s">
        <v>334</v>
      </c>
      <c r="E1595" s="85">
        <v>77.660440016604397</v>
      </c>
      <c r="F1595" s="91">
        <v>77.623910336239106</v>
      </c>
      <c r="G1595" s="86">
        <v>14.505603985056</v>
      </c>
      <c r="H1595" s="86">
        <v>14.475716064757201</v>
      </c>
      <c r="I1595" s="86">
        <v>33.5</v>
      </c>
      <c r="J1595" s="86">
        <v>28.08</v>
      </c>
      <c r="K1595" s="87">
        <v>1.84E-2</v>
      </c>
      <c r="L1595" s="150">
        <v>2.9999998064E-2</v>
      </c>
      <c r="M1595" s="86">
        <v>0</v>
      </c>
      <c r="N1595" s="86">
        <v>76.810631229235895</v>
      </c>
      <c r="O1595" s="86">
        <v>1.00614868641699</v>
      </c>
      <c r="P1595" s="86">
        <v>0.253</v>
      </c>
      <c r="Q1595" s="88">
        <v>14.8886</v>
      </c>
      <c r="R1595" s="85">
        <v>0</v>
      </c>
      <c r="S1595" s="86">
        <v>0</v>
      </c>
      <c r="T1595" s="86">
        <v>6.7</v>
      </c>
      <c r="U1595" s="88">
        <v>7.1398920713989206E-2</v>
      </c>
      <c r="V1595" s="89">
        <v>4.3099999999999996</v>
      </c>
      <c r="W1595" s="85">
        <v>66.845937757268999</v>
      </c>
      <c r="X1595" s="88">
        <v>72.033333333300007</v>
      </c>
      <c r="Y1595" s="85">
        <v>-100</v>
      </c>
      <c r="Z1595" s="88"/>
      <c r="AA1595" s="85">
        <v>0</v>
      </c>
      <c r="AB1595" s="91">
        <v>0</v>
      </c>
      <c r="AC1595" s="86">
        <v>0</v>
      </c>
      <c r="AD1595" s="86">
        <v>0</v>
      </c>
      <c r="AE1595" s="86">
        <v>0</v>
      </c>
      <c r="AF1595" s="151">
        <v>0</v>
      </c>
      <c r="AG1595" s="150">
        <v>1.6642098100700001E-11</v>
      </c>
      <c r="AH1595" s="86">
        <v>0.103634</v>
      </c>
      <c r="AI1595" s="88">
        <v>2.33110019076E-2</v>
      </c>
      <c r="AJ1595" s="152">
        <v>1.6</v>
      </c>
      <c r="AK1595" s="153">
        <v>4</v>
      </c>
    </row>
    <row r="1596" spans="1:37" x14ac:dyDescent="0.2">
      <c r="A1596" s="149" t="s">
        <v>3420</v>
      </c>
      <c r="B1596" s="66" t="s">
        <v>3421</v>
      </c>
      <c r="C1596" s="67">
        <v>66</v>
      </c>
      <c r="D1596" s="84" t="s">
        <v>334</v>
      </c>
      <c r="E1596" s="85">
        <v>90.435083392236805</v>
      </c>
      <c r="F1596" s="91">
        <v>90.176409546869607</v>
      </c>
      <c r="G1596" s="86">
        <v>16.9777269787797</v>
      </c>
      <c r="H1596" s="86">
        <v>16.961183884017899</v>
      </c>
      <c r="I1596" s="86">
        <v>35.36</v>
      </c>
      <c r="J1596" s="86">
        <v>13.36</v>
      </c>
      <c r="K1596" s="87">
        <v>0</v>
      </c>
      <c r="L1596" s="150">
        <v>2.2229304052200001E-8</v>
      </c>
      <c r="M1596" s="86">
        <v>0</v>
      </c>
      <c r="N1596" s="86">
        <v>90.291262135922295</v>
      </c>
      <c r="O1596" s="86">
        <v>9.5127610208816709</v>
      </c>
      <c r="P1596" s="86">
        <v>0.186</v>
      </c>
      <c r="Q1596" s="88">
        <v>3.9769999999999999</v>
      </c>
      <c r="R1596" s="85">
        <v>0</v>
      </c>
      <c r="S1596" s="86">
        <v>0</v>
      </c>
      <c r="T1596" s="86">
        <v>4.9000000000000004</v>
      </c>
      <c r="U1596" s="88">
        <v>2.2558765584347201E-2</v>
      </c>
      <c r="V1596" s="89">
        <v>4.57</v>
      </c>
      <c r="W1596" s="85">
        <v>80.517799158005801</v>
      </c>
      <c r="X1596" s="88">
        <v>84.633333333300001</v>
      </c>
      <c r="Y1596" s="85">
        <v>100</v>
      </c>
      <c r="Z1596" s="88"/>
      <c r="AA1596" s="85">
        <v>0</v>
      </c>
      <c r="AB1596" s="91">
        <v>0</v>
      </c>
      <c r="AC1596" s="86">
        <v>0</v>
      </c>
      <c r="AD1596" s="86">
        <v>0</v>
      </c>
      <c r="AE1596" s="86">
        <v>0</v>
      </c>
      <c r="AF1596" s="151">
        <v>8.2351411385900003E-7</v>
      </c>
      <c r="AG1596" s="150">
        <v>0</v>
      </c>
      <c r="AH1596" s="86">
        <v>5.5057000000000002E-2</v>
      </c>
      <c r="AI1596" s="88">
        <v>5.8255007856199997E-2</v>
      </c>
      <c r="AJ1596" s="152">
        <v>1.34</v>
      </c>
      <c r="AK1596" s="153">
        <v>5</v>
      </c>
    </row>
    <row r="1597" spans="1:37" x14ac:dyDescent="0.2">
      <c r="A1597" s="149" t="s">
        <v>3422</v>
      </c>
      <c r="B1597" s="66" t="s">
        <v>3423</v>
      </c>
      <c r="C1597" s="67">
        <v>66</v>
      </c>
      <c r="D1597" s="84" t="s">
        <v>334</v>
      </c>
      <c r="E1597" s="85">
        <v>88.504556929528107</v>
      </c>
      <c r="F1597" s="91">
        <v>88.024474776432299</v>
      </c>
      <c r="G1597" s="86">
        <v>16.639424928330001</v>
      </c>
      <c r="H1597" s="86">
        <v>16.556416071199401</v>
      </c>
      <c r="I1597" s="86">
        <v>26.85</v>
      </c>
      <c r="J1597" s="86">
        <v>13.09</v>
      </c>
      <c r="K1597" s="87">
        <v>0</v>
      </c>
      <c r="L1597" s="150">
        <v>1.7856100749000001E-8</v>
      </c>
      <c r="M1597" s="86">
        <v>6.1539778384079802E-5</v>
      </c>
      <c r="N1597" s="86">
        <v>87.758823883627102</v>
      </c>
      <c r="O1597" s="86">
        <v>5.9918006937874502</v>
      </c>
      <c r="P1597" s="86">
        <v>0.17199999999999999</v>
      </c>
      <c r="Q1597" s="88">
        <v>7.3691000000000004</v>
      </c>
      <c r="R1597" s="85">
        <v>1.01760455886842E-2</v>
      </c>
      <c r="S1597" s="86">
        <v>0</v>
      </c>
      <c r="T1597" s="86">
        <v>4.99</v>
      </c>
      <c r="U1597" s="88">
        <v>4.8778400581917798E-2</v>
      </c>
      <c r="V1597" s="89">
        <v>4.63</v>
      </c>
      <c r="W1597" s="85">
        <v>78.751705720538297</v>
      </c>
      <c r="X1597" s="88">
        <v>82.133333333300001</v>
      </c>
      <c r="Y1597" s="85">
        <v>100</v>
      </c>
      <c r="Z1597" s="88"/>
      <c r="AA1597" s="85">
        <v>0</v>
      </c>
      <c r="AB1597" s="91">
        <v>0</v>
      </c>
      <c r="AC1597" s="86">
        <v>0</v>
      </c>
      <c r="AD1597" s="86">
        <v>0</v>
      </c>
      <c r="AE1597" s="86">
        <v>0</v>
      </c>
      <c r="AF1597" s="151">
        <v>1.35012433655E-2</v>
      </c>
      <c r="AG1597" s="150">
        <v>2.23186821179E-12</v>
      </c>
      <c r="AH1597" s="86">
        <v>9.4427999999999998E-2</v>
      </c>
      <c r="AI1597" s="88">
        <v>0.122450995672</v>
      </c>
      <c r="AJ1597" s="152">
        <v>1.23</v>
      </c>
      <c r="AK1597" s="153">
        <v>1</v>
      </c>
    </row>
    <row r="1598" spans="1:37" x14ac:dyDescent="0.2">
      <c r="A1598" s="149" t="s">
        <v>3424</v>
      </c>
      <c r="B1598" s="66" t="s">
        <v>3425</v>
      </c>
      <c r="C1598" s="67">
        <v>66</v>
      </c>
      <c r="D1598" s="84" t="s">
        <v>334</v>
      </c>
      <c r="E1598" s="85">
        <v>92.792826093385003</v>
      </c>
      <c r="F1598" s="91">
        <v>92.693024218588306</v>
      </c>
      <c r="G1598" s="86">
        <v>17.1511370020995</v>
      </c>
      <c r="H1598" s="86">
        <v>17.145962090072999</v>
      </c>
      <c r="I1598" s="86">
        <v>17.27</v>
      </c>
      <c r="J1598" s="86">
        <v>6.82</v>
      </c>
      <c r="K1598" s="87">
        <v>0</v>
      </c>
      <c r="L1598" s="150">
        <v>5.3582539829400004E-10</v>
      </c>
      <c r="M1598" s="86">
        <v>0</v>
      </c>
      <c r="N1598" s="86">
        <v>91.755263550843694</v>
      </c>
      <c r="O1598" s="86">
        <v>13.8029509757258</v>
      </c>
      <c r="P1598" s="86">
        <v>0.13100000000000001</v>
      </c>
      <c r="Q1598" s="88">
        <v>6.3085000000000004</v>
      </c>
      <c r="R1598" s="85">
        <v>0</v>
      </c>
      <c r="S1598" s="86">
        <v>0</v>
      </c>
      <c r="T1598" s="86">
        <v>4.4000000000000004</v>
      </c>
      <c r="U1598" s="88">
        <v>3.9181476772037697E-2</v>
      </c>
      <c r="V1598" s="89">
        <v>4.83</v>
      </c>
      <c r="W1598" s="85">
        <v>76.781579837435999</v>
      </c>
      <c r="X1598" s="88">
        <v>73.599999999999994</v>
      </c>
      <c r="Y1598" s="85">
        <v>55.28</v>
      </c>
      <c r="Z1598" s="88"/>
      <c r="AA1598" s="85">
        <v>0</v>
      </c>
      <c r="AB1598" s="91">
        <v>0.01</v>
      </c>
      <c r="AC1598" s="86">
        <v>0</v>
      </c>
      <c r="AD1598" s="86">
        <v>0</v>
      </c>
      <c r="AE1598" s="86">
        <v>0</v>
      </c>
      <c r="AF1598" s="151">
        <v>3.2736271423500003E-8</v>
      </c>
      <c r="AG1598" s="150">
        <v>1.44347782738E-11</v>
      </c>
      <c r="AH1598" s="86">
        <v>5.6765999999999997E-2</v>
      </c>
      <c r="AI1598" s="88">
        <v>5.1695050522399998E-2</v>
      </c>
      <c r="AJ1598" s="152">
        <v>1.19</v>
      </c>
      <c r="AK1598" s="153">
        <v>0</v>
      </c>
    </row>
    <row r="1599" spans="1:37" x14ac:dyDescent="0.2">
      <c r="A1599" s="149" t="s">
        <v>3426</v>
      </c>
      <c r="B1599" s="66" t="s">
        <v>3427</v>
      </c>
      <c r="C1599" s="67">
        <v>66</v>
      </c>
      <c r="D1599" s="84" t="s">
        <v>334</v>
      </c>
      <c r="E1599" s="85">
        <v>83.035263906085206</v>
      </c>
      <c r="F1599" s="91">
        <v>82.922150379847494</v>
      </c>
      <c r="G1599" s="86">
        <v>14.171290564191899</v>
      </c>
      <c r="H1599" s="86">
        <v>14.138426499136401</v>
      </c>
      <c r="I1599" s="86">
        <v>17.940000000000001</v>
      </c>
      <c r="J1599" s="86">
        <v>28.96</v>
      </c>
      <c r="K1599" s="87">
        <v>8.5000000000000006E-3</v>
      </c>
      <c r="L1599" s="150">
        <v>0.82999998561199995</v>
      </c>
      <c r="M1599" s="86">
        <v>1.2524191330981699E-3</v>
      </c>
      <c r="N1599" s="86">
        <v>82.435022617496003</v>
      </c>
      <c r="O1599" s="86">
        <v>10.0086655112652</v>
      </c>
      <c r="P1599" s="86">
        <v>1.0529999999999999</v>
      </c>
      <c r="Q1599" s="88">
        <v>3.6516000000000002</v>
      </c>
      <c r="R1599" s="85">
        <v>3.2718944268731599E-2</v>
      </c>
      <c r="S1599" s="86">
        <v>0.9</v>
      </c>
      <c r="T1599" s="86">
        <v>5.2</v>
      </c>
      <c r="U1599" s="88">
        <v>0.66415982635545201</v>
      </c>
      <c r="V1599" s="89">
        <v>4.33</v>
      </c>
      <c r="W1599" s="85">
        <v>68.7233684550812</v>
      </c>
      <c r="X1599" s="88">
        <v>71.666666666699996</v>
      </c>
      <c r="Y1599" s="85">
        <v>58.400000000000006</v>
      </c>
      <c r="Z1599" s="88"/>
      <c r="AA1599" s="85">
        <v>0.06</v>
      </c>
      <c r="AB1599" s="91">
        <v>0.1</v>
      </c>
      <c r="AC1599" s="86">
        <v>0.04</v>
      </c>
      <c r="AD1599" s="86">
        <v>0.04</v>
      </c>
      <c r="AE1599" s="86">
        <v>0</v>
      </c>
      <c r="AF1599" s="151">
        <v>1.1080619535899999E-6</v>
      </c>
      <c r="AG1599" s="150">
        <v>2.1359998387999998E-2</v>
      </c>
      <c r="AH1599" s="86">
        <v>0.23951500000000001</v>
      </c>
      <c r="AI1599" s="88">
        <v>0.161395989446</v>
      </c>
      <c r="AJ1599" s="152">
        <v>1.2</v>
      </c>
      <c r="AK1599" s="153">
        <v>0</v>
      </c>
    </row>
    <row r="1600" spans="1:37" x14ac:dyDescent="0.2">
      <c r="A1600" s="149" t="s">
        <v>3428</v>
      </c>
      <c r="B1600" s="66" t="s">
        <v>3429</v>
      </c>
      <c r="C1600" s="67">
        <v>66</v>
      </c>
      <c r="D1600" s="84" t="s">
        <v>334</v>
      </c>
      <c r="E1600" s="85">
        <v>90.557794317200504</v>
      </c>
      <c r="F1600" s="91">
        <v>90.4755540935071</v>
      </c>
      <c r="G1600" s="86">
        <v>17.233438874953698</v>
      </c>
      <c r="H1600" s="86">
        <v>17.233438874953698</v>
      </c>
      <c r="I1600" s="86">
        <v>10.08</v>
      </c>
      <c r="J1600" s="86">
        <v>19.11</v>
      </c>
      <c r="K1600" s="87">
        <v>0</v>
      </c>
      <c r="L1600" s="150">
        <v>0.270000082679</v>
      </c>
      <c r="M1600" s="86">
        <v>0</v>
      </c>
      <c r="N1600" s="86">
        <v>90.055225848994397</v>
      </c>
      <c r="O1600" s="86">
        <v>16.692728694292398</v>
      </c>
      <c r="P1600" s="86">
        <v>0.33500000000000002</v>
      </c>
      <c r="Q1600" s="88">
        <v>3.6551</v>
      </c>
      <c r="R1600" s="85">
        <v>0</v>
      </c>
      <c r="S1600" s="86">
        <v>0</v>
      </c>
      <c r="T1600" s="86">
        <v>4.01</v>
      </c>
      <c r="U1600" s="88">
        <v>0.27653275216908602</v>
      </c>
      <c r="V1600" s="89">
        <v>4.6399999999999997</v>
      </c>
      <c r="W1600" s="85">
        <v>70.744122930586798</v>
      </c>
      <c r="X1600" s="88">
        <v>65.733333333299996</v>
      </c>
      <c r="Y1600" s="85">
        <v>100</v>
      </c>
      <c r="Z1600" s="88"/>
      <c r="AA1600" s="85">
        <v>7.0000000000000007E-2</v>
      </c>
      <c r="AB1600" s="91">
        <v>0.03</v>
      </c>
      <c r="AC1600" s="86">
        <v>0</v>
      </c>
      <c r="AD1600" s="86">
        <v>0</v>
      </c>
      <c r="AE1600" s="86">
        <v>0</v>
      </c>
      <c r="AF1600" s="151">
        <v>2.1000041246E-3</v>
      </c>
      <c r="AG1600" s="150">
        <v>3.46736498847E-9</v>
      </c>
      <c r="AH1600" s="86">
        <v>0.113637</v>
      </c>
      <c r="AI1600" s="88">
        <v>4.5573008632900001E-2</v>
      </c>
      <c r="AJ1600" s="152">
        <v>1.19</v>
      </c>
      <c r="AK1600" s="153">
        <v>0</v>
      </c>
    </row>
    <row r="1601" spans="1:37" x14ac:dyDescent="0.2">
      <c r="A1601" s="149" t="s">
        <v>3430</v>
      </c>
      <c r="B1601" s="66" t="s">
        <v>3431</v>
      </c>
      <c r="C1601" s="67">
        <v>66</v>
      </c>
      <c r="D1601" s="84" t="s">
        <v>334</v>
      </c>
      <c r="E1601" s="85">
        <v>88.282089552238801</v>
      </c>
      <c r="F1601" s="91">
        <v>88.259701492537303</v>
      </c>
      <c r="G1601" s="86">
        <v>14.5985074626866</v>
      </c>
      <c r="H1601" s="86">
        <v>14.5985074626866</v>
      </c>
      <c r="I1601" s="86">
        <v>10.130000000000001</v>
      </c>
      <c r="J1601" s="86">
        <v>17.059999999999999</v>
      </c>
      <c r="K1601" s="87">
        <v>0</v>
      </c>
      <c r="L1601" s="150">
        <v>0.77000003904600001</v>
      </c>
      <c r="M1601" s="86">
        <v>0</v>
      </c>
      <c r="N1601" s="86">
        <v>87.858518595935905</v>
      </c>
      <c r="O1601" s="86">
        <v>0.81389039609332603</v>
      </c>
      <c r="P1601" s="86">
        <v>0.28899999999999998</v>
      </c>
      <c r="Q1601" s="88">
        <v>3.0680000000000001</v>
      </c>
      <c r="R1601" s="85">
        <v>0</v>
      </c>
      <c r="S1601" s="86">
        <v>0</v>
      </c>
      <c r="T1601" s="86">
        <v>4.26</v>
      </c>
      <c r="U1601" s="88">
        <v>0.41791044776119401</v>
      </c>
      <c r="V1601" s="89">
        <v>4.53</v>
      </c>
      <c r="W1601" s="85">
        <v>71.446374649718607</v>
      </c>
      <c r="X1601" s="88">
        <v>75.966666666699993</v>
      </c>
      <c r="Y1601" s="85"/>
      <c r="Z1601" s="88"/>
      <c r="AA1601" s="85">
        <v>0</v>
      </c>
      <c r="AB1601" s="91">
        <v>0</v>
      </c>
      <c r="AC1601" s="86">
        <v>0</v>
      </c>
      <c r="AD1601" s="86">
        <v>0</v>
      </c>
      <c r="AE1601" s="86">
        <v>0</v>
      </c>
      <c r="AF1601" s="151">
        <v>1.9431597726700001E-7</v>
      </c>
      <c r="AG1601" s="150">
        <v>4.2852636246900001E-9</v>
      </c>
      <c r="AH1601" s="86">
        <v>7.0094000000000004E-2</v>
      </c>
      <c r="AI1601" s="88">
        <v>2.08270061609E-2</v>
      </c>
      <c r="AJ1601" s="152">
        <v>1.46</v>
      </c>
      <c r="AK1601" s="153">
        <v>2</v>
      </c>
    </row>
    <row r="1602" spans="1:37" x14ac:dyDescent="0.2">
      <c r="A1602" s="149" t="s">
        <v>3432</v>
      </c>
      <c r="B1602" s="66" t="s">
        <v>3433</v>
      </c>
      <c r="C1602" s="67">
        <v>66</v>
      </c>
      <c r="D1602" s="84" t="s">
        <v>334</v>
      </c>
      <c r="E1602" s="85">
        <v>80.962943367045895</v>
      </c>
      <c r="F1602" s="91">
        <v>80.930383997069697</v>
      </c>
      <c r="G1602" s="86">
        <v>14.1317840499786</v>
      </c>
      <c r="H1602" s="86">
        <v>14.123644207484601</v>
      </c>
      <c r="I1602" s="86">
        <v>51</v>
      </c>
      <c r="J1602" s="86">
        <v>49.21</v>
      </c>
      <c r="K1602" s="87">
        <v>1.1299999999999999E-2</v>
      </c>
      <c r="L1602" s="150">
        <v>0.65000000693600002</v>
      </c>
      <c r="M1602" s="86">
        <v>4.8363459361207097E-5</v>
      </c>
      <c r="N1602" s="86">
        <v>80.271748540930304</v>
      </c>
      <c r="O1602" s="86">
        <v>9.2637017899981604</v>
      </c>
      <c r="P1602" s="86">
        <v>1.3859999999999999</v>
      </c>
      <c r="Q1602" s="88">
        <v>2.7359</v>
      </c>
      <c r="R1602" s="85">
        <v>1.33404482390608E-2</v>
      </c>
      <c r="S1602" s="86">
        <v>0</v>
      </c>
      <c r="T1602" s="86">
        <v>3.8</v>
      </c>
      <c r="U1602" s="88">
        <v>0.57284141551861001</v>
      </c>
      <c r="V1602" s="89">
        <v>4.5</v>
      </c>
      <c r="W1602" s="85">
        <v>63.825333148195902</v>
      </c>
      <c r="X1602" s="88">
        <v>47.566666666700002</v>
      </c>
      <c r="Y1602" s="85">
        <v>100</v>
      </c>
      <c r="Z1602" s="88"/>
      <c r="AA1602" s="85">
        <v>7.0000000000000007E-2</v>
      </c>
      <c r="AB1602" s="91">
        <v>7.0000000000000007E-2</v>
      </c>
      <c r="AC1602" s="86">
        <v>0</v>
      </c>
      <c r="AD1602" s="86">
        <v>0</v>
      </c>
      <c r="AE1602" s="86">
        <v>0</v>
      </c>
      <c r="AF1602" s="151">
        <v>0</v>
      </c>
      <c r="AG1602" s="150">
        <v>4.5435000453499998E-2</v>
      </c>
      <c r="AH1602" s="86">
        <v>0.29380800000000001</v>
      </c>
      <c r="AI1602" s="88">
        <v>7.3068001036800001E-2</v>
      </c>
      <c r="AJ1602" s="152">
        <v>1.58</v>
      </c>
      <c r="AK1602" s="153">
        <v>3</v>
      </c>
    </row>
    <row r="1603" spans="1:37" x14ac:dyDescent="0.2">
      <c r="A1603" s="149" t="s">
        <v>3434</v>
      </c>
      <c r="B1603" s="66" t="s">
        <v>3435</v>
      </c>
      <c r="C1603" s="67">
        <v>66</v>
      </c>
      <c r="D1603" s="84" t="s">
        <v>334</v>
      </c>
      <c r="E1603" s="85">
        <v>70.580646913446103</v>
      </c>
      <c r="F1603" s="91">
        <v>70.5141087966106</v>
      </c>
      <c r="G1603" s="86">
        <v>11.186551152874699</v>
      </c>
      <c r="H1603" s="86">
        <v>11.1648244208468</v>
      </c>
      <c r="I1603" s="86">
        <v>132.62</v>
      </c>
      <c r="J1603" s="86">
        <v>77.42</v>
      </c>
      <c r="K1603" s="87">
        <v>0</v>
      </c>
      <c r="L1603" s="150">
        <v>1.11999992906</v>
      </c>
      <c r="M1603" s="86">
        <v>5.6537122042902102E-5</v>
      </c>
      <c r="N1603" s="86">
        <v>69.635209180274401</v>
      </c>
      <c r="O1603" s="86">
        <v>17.601865825216102</v>
      </c>
      <c r="P1603" s="86">
        <v>1.224</v>
      </c>
      <c r="Q1603" s="88">
        <v>4.4962</v>
      </c>
      <c r="R1603" s="85">
        <v>3.7278657968313103E-2</v>
      </c>
      <c r="S1603" s="86">
        <v>0</v>
      </c>
      <c r="T1603" s="86">
        <v>5.77</v>
      </c>
      <c r="U1603" s="88">
        <v>1.11756877868608</v>
      </c>
      <c r="V1603" s="89">
        <v>4.42</v>
      </c>
      <c r="W1603" s="85">
        <v>61.0775013504499</v>
      </c>
      <c r="X1603" s="88">
        <v>42.8</v>
      </c>
      <c r="Y1603" s="85">
        <v>100</v>
      </c>
      <c r="Z1603" s="88"/>
      <c r="AA1603" s="85">
        <v>0.3</v>
      </c>
      <c r="AB1603" s="91">
        <v>0.3</v>
      </c>
      <c r="AC1603" s="86">
        <v>0.11</v>
      </c>
      <c r="AD1603" s="86">
        <v>0.11</v>
      </c>
      <c r="AE1603" s="86">
        <v>0</v>
      </c>
      <c r="AF1603" s="151">
        <v>1.3478538218400001E-10</v>
      </c>
      <c r="AG1603" s="150">
        <v>3.7244990865200001E-2</v>
      </c>
      <c r="AH1603" s="86">
        <v>0.34832000000000002</v>
      </c>
      <c r="AI1603" s="88">
        <v>5.6933988603899997E-2</v>
      </c>
      <c r="AJ1603" s="152">
        <v>1.73</v>
      </c>
      <c r="AK1603" s="153">
        <v>4</v>
      </c>
    </row>
    <row r="1604" spans="1:37" x14ac:dyDescent="0.2">
      <c r="A1604" s="149" t="s">
        <v>3436</v>
      </c>
      <c r="B1604" s="66" t="s">
        <v>3437</v>
      </c>
      <c r="C1604" s="67">
        <v>66</v>
      </c>
      <c r="D1604" s="84" t="s">
        <v>334</v>
      </c>
      <c r="E1604" s="85">
        <v>81.745459713522905</v>
      </c>
      <c r="F1604" s="91">
        <v>81.715005025023601</v>
      </c>
      <c r="G1604" s="86">
        <v>14.0152476473753</v>
      </c>
      <c r="H1604" s="86">
        <v>13.9990051468424</v>
      </c>
      <c r="I1604" s="86">
        <v>21.15</v>
      </c>
      <c r="J1604" s="86">
        <v>24.1</v>
      </c>
      <c r="K1604" s="87">
        <v>0</v>
      </c>
      <c r="L1604" s="150">
        <v>0.149999991724</v>
      </c>
      <c r="M1604" s="86">
        <v>3.4553212104375702E-2</v>
      </c>
      <c r="N1604" s="86">
        <v>81.398363031453499</v>
      </c>
      <c r="O1604" s="86">
        <v>4.2995839112344001</v>
      </c>
      <c r="P1604" s="86">
        <v>1.363</v>
      </c>
      <c r="Q1604" s="88">
        <v>3.1131000000000002</v>
      </c>
      <c r="R1604" s="85">
        <v>0.20147750167897899</v>
      </c>
      <c r="S1604" s="86">
        <v>0</v>
      </c>
      <c r="T1604" s="86">
        <v>5.94</v>
      </c>
      <c r="U1604" s="88">
        <v>0.123849066563797</v>
      </c>
      <c r="V1604" s="89">
        <v>4.22</v>
      </c>
      <c r="W1604" s="85">
        <v>64.850799461526705</v>
      </c>
      <c r="X1604" s="88">
        <v>69.033333333300007</v>
      </c>
      <c r="Y1604" s="85">
        <v>61.199999999999989</v>
      </c>
      <c r="Z1604" s="88">
        <v>45.460000000000008</v>
      </c>
      <c r="AA1604" s="85">
        <v>0.02</v>
      </c>
      <c r="AB1604" s="91">
        <v>0.04</v>
      </c>
      <c r="AC1604" s="86">
        <v>0</v>
      </c>
      <c r="AD1604" s="86">
        <v>0.02</v>
      </c>
      <c r="AE1604" s="86">
        <v>0</v>
      </c>
      <c r="AF1604" s="151">
        <v>0</v>
      </c>
      <c r="AG1604" s="150">
        <v>0</v>
      </c>
      <c r="AH1604" s="86">
        <v>0.14558599999999999</v>
      </c>
      <c r="AI1604" s="88">
        <v>0.14911299538700001</v>
      </c>
      <c r="AJ1604" s="152">
        <v>1.22</v>
      </c>
      <c r="AK1604" s="153">
        <v>0</v>
      </c>
    </row>
    <row r="1605" spans="1:37" x14ac:dyDescent="0.2">
      <c r="A1605" s="149" t="s">
        <v>3438</v>
      </c>
      <c r="B1605" s="66" t="s">
        <v>3439</v>
      </c>
      <c r="C1605" s="67">
        <v>66</v>
      </c>
      <c r="D1605" s="84" t="s">
        <v>334</v>
      </c>
      <c r="E1605" s="85">
        <v>92.805064911010504</v>
      </c>
      <c r="F1605" s="91">
        <v>92.762969573489997</v>
      </c>
      <c r="G1605" s="86">
        <v>12.8188721817172</v>
      </c>
      <c r="H1605" s="86">
        <v>12.8138207412147</v>
      </c>
      <c r="I1605" s="86">
        <v>14.93</v>
      </c>
      <c r="J1605" s="86">
        <v>7.5</v>
      </c>
      <c r="K1605" s="87">
        <v>0</v>
      </c>
      <c r="L1605" s="150">
        <v>0.16000000039100001</v>
      </c>
      <c r="M1605" s="86">
        <v>2.7586357782133299E-4</v>
      </c>
      <c r="N1605" s="86">
        <v>92.317929884263506</v>
      </c>
      <c r="O1605" s="86">
        <v>3.7668161434977598</v>
      </c>
      <c r="P1605" s="86">
        <v>0.11700000000000001</v>
      </c>
      <c r="Q1605" s="88">
        <v>5.3320999999999996</v>
      </c>
      <c r="R1605" s="85">
        <v>2.7886224205242598E-2</v>
      </c>
      <c r="S1605" s="86">
        <v>0</v>
      </c>
      <c r="T1605" s="86">
        <v>6.38</v>
      </c>
      <c r="U1605" s="88">
        <v>0.17511660408493199</v>
      </c>
      <c r="V1605" s="89">
        <v>4.59</v>
      </c>
      <c r="W1605" s="85">
        <v>72.7309054566974</v>
      </c>
      <c r="X1605" s="88">
        <v>75.866666666699999</v>
      </c>
      <c r="Y1605" s="85">
        <v>100</v>
      </c>
      <c r="Z1605" s="88"/>
      <c r="AA1605" s="85">
        <v>0.08</v>
      </c>
      <c r="AB1605" s="91">
        <v>0.08</v>
      </c>
      <c r="AC1605" s="86">
        <v>0.06</v>
      </c>
      <c r="AD1605" s="86">
        <v>0.06</v>
      </c>
      <c r="AE1605" s="86">
        <v>0</v>
      </c>
      <c r="AF1605" s="151">
        <v>0</v>
      </c>
      <c r="AG1605" s="150">
        <v>0</v>
      </c>
      <c r="AH1605" s="86">
        <v>2.7368E-2</v>
      </c>
      <c r="AI1605" s="88">
        <v>0</v>
      </c>
      <c r="AJ1605" s="152">
        <v>1.48</v>
      </c>
      <c r="AK1605" s="153">
        <v>1</v>
      </c>
    </row>
    <row r="1606" spans="1:37" x14ac:dyDescent="0.2">
      <c r="A1606" s="149" t="s">
        <v>3440</v>
      </c>
      <c r="B1606" s="66" t="s">
        <v>3441</v>
      </c>
      <c r="C1606" s="67">
        <v>66</v>
      </c>
      <c r="D1606" s="84" t="s">
        <v>334</v>
      </c>
      <c r="E1606" s="85">
        <v>88.085941097379006</v>
      </c>
      <c r="F1606" s="91">
        <v>88.061996942515606</v>
      </c>
      <c r="G1606" s="86">
        <v>12.640671909822601</v>
      </c>
      <c r="H1606" s="86">
        <v>12.636988193689801</v>
      </c>
      <c r="I1606" s="86">
        <v>0</v>
      </c>
      <c r="J1606" s="86">
        <v>33.020000000000003</v>
      </c>
      <c r="K1606" s="87">
        <v>0</v>
      </c>
      <c r="L1606" s="150">
        <v>7.0000032368899998E-2</v>
      </c>
      <c r="M1606" s="86">
        <v>0</v>
      </c>
      <c r="N1606" s="86">
        <v>87.203708482323904</v>
      </c>
      <c r="O1606" s="86">
        <v>15.174465783067401</v>
      </c>
      <c r="P1606" s="86">
        <v>0.63100000000000001</v>
      </c>
      <c r="Q1606" s="88">
        <v>5.3516000000000004</v>
      </c>
      <c r="R1606" s="85">
        <v>0</v>
      </c>
      <c r="S1606" s="86">
        <v>0</v>
      </c>
      <c r="T1606" s="86">
        <v>7.42</v>
      </c>
      <c r="U1606" s="88">
        <v>0.37389718748273298</v>
      </c>
      <c r="V1606" s="89">
        <v>4.7</v>
      </c>
      <c r="W1606" s="85">
        <v>68.551991780804499</v>
      </c>
      <c r="X1606" s="88">
        <v>47.7</v>
      </c>
      <c r="Y1606" s="85">
        <v>100</v>
      </c>
      <c r="Z1606" s="88"/>
      <c r="AA1606" s="85">
        <v>0.06</v>
      </c>
      <c r="AB1606" s="91">
        <v>0.05</v>
      </c>
      <c r="AC1606" s="86">
        <v>0</v>
      </c>
      <c r="AD1606" s="86">
        <v>0</v>
      </c>
      <c r="AE1606" s="86">
        <v>0</v>
      </c>
      <c r="AF1606" s="151">
        <v>0</v>
      </c>
      <c r="AG1606" s="150">
        <v>1.5154480397700001E-9</v>
      </c>
      <c r="AH1606" s="86">
        <v>0.21932399999999999</v>
      </c>
      <c r="AI1606" s="88">
        <v>2.6365006817800001E-2</v>
      </c>
      <c r="AJ1606" s="152">
        <v>1.52</v>
      </c>
      <c r="AK1606" s="153">
        <v>3</v>
      </c>
    </row>
    <row r="1607" spans="1:37" x14ac:dyDescent="0.2">
      <c r="A1607" s="149" t="s">
        <v>2914</v>
      </c>
      <c r="B1607" s="66" t="s">
        <v>3442</v>
      </c>
      <c r="C1607" s="67">
        <v>66</v>
      </c>
      <c r="D1607" s="84" t="s">
        <v>334</v>
      </c>
      <c r="E1607" s="85">
        <v>97.082252473542894</v>
      </c>
      <c r="F1607" s="91">
        <v>97.082252473542894</v>
      </c>
      <c r="G1607" s="86">
        <v>20.2658341176741</v>
      </c>
      <c r="H1607" s="86">
        <v>20.2658341176741</v>
      </c>
      <c r="I1607" s="86">
        <v>10.5</v>
      </c>
      <c r="J1607" s="86">
        <v>3.49</v>
      </c>
      <c r="K1607" s="87">
        <v>0</v>
      </c>
      <c r="L1607" s="150">
        <v>0</v>
      </c>
      <c r="M1607" s="86">
        <v>0</v>
      </c>
      <c r="N1607" s="86">
        <v>96.914671380363203</v>
      </c>
      <c r="O1607" s="86">
        <v>42.553191489361701</v>
      </c>
      <c r="P1607" s="86">
        <v>0.13100000000000001</v>
      </c>
      <c r="Q1607" s="88">
        <v>4.2342000000000004</v>
      </c>
      <c r="R1607" s="85">
        <v>0</v>
      </c>
      <c r="S1607" s="86">
        <v>0</v>
      </c>
      <c r="T1607" s="86">
        <v>3.6</v>
      </c>
      <c r="U1607" s="88">
        <v>0</v>
      </c>
      <c r="V1607" s="89">
        <v>4.62</v>
      </c>
      <c r="W1607" s="85">
        <v>65.685241224642496</v>
      </c>
      <c r="X1607" s="88">
        <v>73.866666666699999</v>
      </c>
      <c r="Y1607" s="85"/>
      <c r="Z1607" s="88"/>
      <c r="AA1607" s="85">
        <v>0</v>
      </c>
      <c r="AB1607" s="91">
        <v>0</v>
      </c>
      <c r="AC1607" s="86">
        <v>0</v>
      </c>
      <c r="AD1607" s="86">
        <v>0</v>
      </c>
      <c r="AE1607" s="86">
        <v>0</v>
      </c>
      <c r="AF1607" s="151">
        <v>0.37250000163899999</v>
      </c>
      <c r="AG1607" s="150">
        <v>0</v>
      </c>
      <c r="AH1607" s="86">
        <v>9.1739999999999999E-3</v>
      </c>
      <c r="AI1607" s="88">
        <v>0</v>
      </c>
      <c r="AJ1607" s="152">
        <v>1.3</v>
      </c>
      <c r="AK1607" s="153">
        <v>0</v>
      </c>
    </row>
    <row r="1608" spans="1:37" x14ac:dyDescent="0.2">
      <c r="A1608" s="149" t="s">
        <v>3443</v>
      </c>
      <c r="B1608" s="66" t="s">
        <v>3444</v>
      </c>
      <c r="C1608" s="67">
        <v>66</v>
      </c>
      <c r="D1608" s="84" t="s">
        <v>334</v>
      </c>
      <c r="E1608" s="85">
        <v>98.098798297036794</v>
      </c>
      <c r="F1608" s="91">
        <v>98.085582396420406</v>
      </c>
      <c r="G1608" s="86">
        <v>19.9012583425373</v>
      </c>
      <c r="H1608" s="86">
        <v>19.9012583425373</v>
      </c>
      <c r="I1608" s="86">
        <v>0.64</v>
      </c>
      <c r="J1608" s="86">
        <v>1.8</v>
      </c>
      <c r="K1608" s="87">
        <v>0</v>
      </c>
      <c r="L1608" s="150">
        <v>7.0000008622600002E-2</v>
      </c>
      <c r="M1608" s="86">
        <v>0</v>
      </c>
      <c r="N1608" s="86">
        <v>96.220606289545799</v>
      </c>
      <c r="O1608" s="86"/>
      <c r="P1608" s="86">
        <v>8.3000000000000004E-2</v>
      </c>
      <c r="Q1608" s="88">
        <v>0.60840000000000005</v>
      </c>
      <c r="R1608" s="85">
        <v>0</v>
      </c>
      <c r="S1608" s="86">
        <v>0</v>
      </c>
      <c r="T1608" s="86">
        <v>1.65</v>
      </c>
      <c r="U1608" s="88">
        <v>0</v>
      </c>
      <c r="V1608" s="89">
        <v>4.6900000000000004</v>
      </c>
      <c r="W1608" s="85">
        <v>61.544025647424</v>
      </c>
      <c r="X1608" s="88">
        <v>72.266666666700004</v>
      </c>
      <c r="Y1608" s="85">
        <v>100</v>
      </c>
      <c r="Z1608" s="88"/>
      <c r="AA1608" s="85">
        <v>0</v>
      </c>
      <c r="AB1608" s="91">
        <v>0</v>
      </c>
      <c r="AC1608" s="86">
        <v>0</v>
      </c>
      <c r="AD1608" s="86">
        <v>0</v>
      </c>
      <c r="AE1608" s="86">
        <v>0</v>
      </c>
      <c r="AF1608" s="151">
        <v>21.525699378999999</v>
      </c>
      <c r="AG1608" s="150">
        <v>2.77552061877E-11</v>
      </c>
      <c r="AH1608" s="86">
        <v>1.1487000000000001E-2</v>
      </c>
      <c r="AI1608" s="88">
        <v>6.7375794033100003E-10</v>
      </c>
      <c r="AJ1608" s="152">
        <v>1.19</v>
      </c>
      <c r="AK1608" s="153">
        <v>0</v>
      </c>
    </row>
    <row r="1609" spans="1:37" x14ac:dyDescent="0.2">
      <c r="A1609" s="149" t="s">
        <v>3445</v>
      </c>
      <c r="B1609" s="66" t="s">
        <v>3446</v>
      </c>
      <c r="C1609" s="67">
        <v>66</v>
      </c>
      <c r="D1609" s="84" t="s">
        <v>334</v>
      </c>
      <c r="E1609" s="85">
        <v>91.975122167925406</v>
      </c>
      <c r="F1609" s="91">
        <v>91.844513549533502</v>
      </c>
      <c r="G1609" s="86">
        <v>17.779653487339001</v>
      </c>
      <c r="H1609" s="86">
        <v>17.649044868947101</v>
      </c>
      <c r="I1609" s="86">
        <v>2.81</v>
      </c>
      <c r="J1609" s="86">
        <v>2.02</v>
      </c>
      <c r="K1609" s="87">
        <v>0</v>
      </c>
      <c r="L1609" s="150">
        <v>4.3281907701400004E-9</v>
      </c>
      <c r="M1609" s="86">
        <v>0</v>
      </c>
      <c r="N1609" s="86">
        <v>96.883222210696104</v>
      </c>
      <c r="O1609" s="86">
        <v>13.157894736842101</v>
      </c>
      <c r="P1609" s="86">
        <v>8.1000000000000003E-2</v>
      </c>
      <c r="Q1609" s="88">
        <v>1.6880999999999999</v>
      </c>
      <c r="R1609" s="85">
        <v>0</v>
      </c>
      <c r="S1609" s="86">
        <v>0</v>
      </c>
      <c r="T1609" s="86">
        <v>2.65</v>
      </c>
      <c r="U1609" s="88">
        <v>3.55397601066193E-3</v>
      </c>
      <c r="V1609" s="89">
        <v>4.75</v>
      </c>
      <c r="W1609" s="85">
        <v>68.3616999327852</v>
      </c>
      <c r="X1609" s="88"/>
      <c r="Y1609" s="85"/>
      <c r="Z1609" s="88">
        <v>100</v>
      </c>
      <c r="AA1609" s="85">
        <v>0</v>
      </c>
      <c r="AB1609" s="91">
        <v>0.01</v>
      </c>
      <c r="AC1609" s="86">
        <v>0</v>
      </c>
      <c r="AD1609" s="86">
        <v>0</v>
      </c>
      <c r="AE1609" s="86">
        <v>0</v>
      </c>
      <c r="AF1609" s="151">
        <v>1.02922239884E-8</v>
      </c>
      <c r="AG1609" s="150">
        <v>7.1277987470400004E-11</v>
      </c>
      <c r="AH1609" s="86">
        <v>1.3155E-2</v>
      </c>
      <c r="AI1609" s="88">
        <v>2.8147597164399998E-9</v>
      </c>
      <c r="AJ1609" s="152">
        <v>1.45</v>
      </c>
      <c r="AK1609" s="153">
        <v>1</v>
      </c>
    </row>
    <row r="1610" spans="1:37" x14ac:dyDescent="0.2">
      <c r="A1610" s="149" t="s">
        <v>3447</v>
      </c>
      <c r="B1610" s="66" t="s">
        <v>3448</v>
      </c>
      <c r="C1610" s="67">
        <v>66</v>
      </c>
      <c r="D1610" s="84" t="s">
        <v>334</v>
      </c>
      <c r="E1610" s="85">
        <v>95.1005300962956</v>
      </c>
      <c r="F1610" s="91">
        <v>95.060537624290305</v>
      </c>
      <c r="G1610" s="86">
        <v>18.125215645682399</v>
      </c>
      <c r="H1610" s="86">
        <v>18.092280668736901</v>
      </c>
      <c r="I1610" s="86">
        <v>7.63</v>
      </c>
      <c r="J1610" s="86">
        <v>5.39</v>
      </c>
      <c r="K1610" s="87">
        <v>0</v>
      </c>
      <c r="L1610" s="150">
        <v>8.9999985545300004E-2</v>
      </c>
      <c r="M1610" s="86">
        <v>1.4867565907800699</v>
      </c>
      <c r="N1610" s="86">
        <v>94.699228065771294</v>
      </c>
      <c r="O1610" s="86">
        <v>1.61453077699294</v>
      </c>
      <c r="P1610" s="86">
        <v>0.17</v>
      </c>
      <c r="Q1610" s="88">
        <v>5.1668000000000003</v>
      </c>
      <c r="R1610" s="85">
        <v>4.09710130082966E-2</v>
      </c>
      <c r="S1610" s="86">
        <v>0</v>
      </c>
      <c r="T1610" s="86">
        <v>4.45</v>
      </c>
      <c r="U1610" s="88">
        <v>1.3330824001756499E-2</v>
      </c>
      <c r="V1610" s="89">
        <v>4.74</v>
      </c>
      <c r="W1610" s="85">
        <v>71.944406709268605</v>
      </c>
      <c r="X1610" s="88">
        <v>76.933333333299998</v>
      </c>
      <c r="Y1610" s="85">
        <v>86.22</v>
      </c>
      <c r="Z1610" s="88"/>
      <c r="AA1610" s="85">
        <v>0.04</v>
      </c>
      <c r="AB1610" s="91">
        <v>0.04</v>
      </c>
      <c r="AC1610" s="86">
        <v>0.01</v>
      </c>
      <c r="AD1610" s="86">
        <v>0.01</v>
      </c>
      <c r="AE1610" s="86">
        <v>0</v>
      </c>
      <c r="AF1610" s="151">
        <v>0</v>
      </c>
      <c r="AG1610" s="150">
        <v>1.28703219781E-12</v>
      </c>
      <c r="AH1610" s="86">
        <v>4.1841000000000003E-2</v>
      </c>
      <c r="AI1610" s="88">
        <v>4.7402555110400001E-9</v>
      </c>
      <c r="AJ1610" s="152">
        <v>1.31</v>
      </c>
      <c r="AK1610" s="153">
        <v>0</v>
      </c>
    </row>
    <row r="1611" spans="1:37" x14ac:dyDescent="0.2">
      <c r="A1611" s="149" t="s">
        <v>3449</v>
      </c>
      <c r="B1611" s="66" t="s">
        <v>3450</v>
      </c>
      <c r="C1611" s="67">
        <v>66</v>
      </c>
      <c r="D1611" s="84" t="s">
        <v>334</v>
      </c>
      <c r="E1611" s="85">
        <v>95.402830864787404</v>
      </c>
      <c r="F1611" s="91">
        <v>95.323698041089301</v>
      </c>
      <c r="G1611" s="86">
        <v>23.880195891065501</v>
      </c>
      <c r="H1611" s="86">
        <v>23.824952221691401</v>
      </c>
      <c r="I1611" s="86">
        <v>2.97</v>
      </c>
      <c r="J1611" s="86">
        <v>3.89</v>
      </c>
      <c r="K1611" s="87">
        <v>0</v>
      </c>
      <c r="L1611" s="150">
        <v>1.00000033841E-2</v>
      </c>
      <c r="M1611" s="86">
        <v>1.8867851556610799E-3</v>
      </c>
      <c r="N1611" s="86">
        <v>94.747399146770405</v>
      </c>
      <c r="O1611" s="86">
        <v>11.993243243243199</v>
      </c>
      <c r="P1611" s="86">
        <v>0.254</v>
      </c>
      <c r="Q1611" s="88">
        <v>5.0763999999999996</v>
      </c>
      <c r="R1611" s="85">
        <v>1.43967751223726E-2</v>
      </c>
      <c r="S1611" s="86">
        <v>0</v>
      </c>
      <c r="T1611" s="86">
        <v>2.7</v>
      </c>
      <c r="U1611" s="88">
        <v>0.120938843764931</v>
      </c>
      <c r="V1611" s="89">
        <v>4.76</v>
      </c>
      <c r="W1611" s="85">
        <v>69.071853153871402</v>
      </c>
      <c r="X1611" s="88">
        <v>73.533333333300007</v>
      </c>
      <c r="Y1611" s="85">
        <v>100</v>
      </c>
      <c r="Z1611" s="88"/>
      <c r="AA1611" s="85">
        <v>0</v>
      </c>
      <c r="AB1611" s="91">
        <v>0</v>
      </c>
      <c r="AC1611" s="86">
        <v>0</v>
      </c>
      <c r="AD1611" s="86">
        <v>0</v>
      </c>
      <c r="AE1611" s="86">
        <v>0</v>
      </c>
      <c r="AF1611" s="151">
        <v>0</v>
      </c>
      <c r="AG1611" s="150">
        <v>0</v>
      </c>
      <c r="AH1611" s="86">
        <v>1.6126000000000001E-2</v>
      </c>
      <c r="AI1611" s="88">
        <v>1.02819999102E-2</v>
      </c>
      <c r="AJ1611" s="152">
        <v>1.1000000000000001</v>
      </c>
      <c r="AK1611" s="153">
        <v>0</v>
      </c>
    </row>
    <row r="1612" spans="1:37" x14ac:dyDescent="0.2">
      <c r="A1612" s="149" t="s">
        <v>3451</v>
      </c>
      <c r="B1612" s="66" t="s">
        <v>3452</v>
      </c>
      <c r="C1612" s="67">
        <v>66</v>
      </c>
      <c r="D1612" s="84" t="s">
        <v>334</v>
      </c>
      <c r="E1612" s="85">
        <v>90.437790419036901</v>
      </c>
      <c r="F1612" s="91">
        <v>89.968952511929302</v>
      </c>
      <c r="G1612" s="86">
        <v>16.200954345606501</v>
      </c>
      <c r="H1612" s="86">
        <v>15.800879331541299</v>
      </c>
      <c r="I1612" s="86">
        <v>0</v>
      </c>
      <c r="J1612" s="86">
        <v>10.46</v>
      </c>
      <c r="K1612" s="87">
        <v>0</v>
      </c>
      <c r="L1612" s="150">
        <v>5.5684733850500002E-9</v>
      </c>
      <c r="M1612" s="86">
        <v>0</v>
      </c>
      <c r="N1612" s="86">
        <v>90.869396885485699</v>
      </c>
      <c r="O1612" s="86">
        <v>24.619516562220198</v>
      </c>
      <c r="P1612" s="86">
        <v>0.55700000000000005</v>
      </c>
      <c r="Q1612" s="88">
        <v>3.8896000000000002</v>
      </c>
      <c r="R1612" s="85">
        <v>0</v>
      </c>
      <c r="S1612" s="86">
        <v>0</v>
      </c>
      <c r="T1612" s="86">
        <v>2.96</v>
      </c>
      <c r="U1612" s="88">
        <v>4.3758204663374399E-2</v>
      </c>
      <c r="V1612" s="89">
        <v>4.7</v>
      </c>
      <c r="W1612" s="85">
        <v>66.798011698697294</v>
      </c>
      <c r="X1612" s="88"/>
      <c r="Y1612" s="85"/>
      <c r="Z1612" s="88"/>
      <c r="AA1612" s="85">
        <v>0</v>
      </c>
      <c r="AB1612" s="91">
        <v>0</v>
      </c>
      <c r="AC1612" s="86">
        <v>0</v>
      </c>
      <c r="AD1612" s="86">
        <v>0</v>
      </c>
      <c r="AE1612" s="86">
        <v>0</v>
      </c>
      <c r="AF1612" s="151">
        <v>0</v>
      </c>
      <c r="AG1612" s="150">
        <v>0</v>
      </c>
      <c r="AH1612" s="86">
        <v>3.0315000000000002E-2</v>
      </c>
      <c r="AI1612" s="88">
        <v>3.0549995153600001E-2</v>
      </c>
      <c r="AJ1612" s="152">
        <v>1.49</v>
      </c>
      <c r="AK1612" s="153">
        <v>3</v>
      </c>
    </row>
    <row r="1613" spans="1:37" x14ac:dyDescent="0.2">
      <c r="A1613" s="149" t="s">
        <v>3453</v>
      </c>
      <c r="B1613" s="66" t="s">
        <v>3454</v>
      </c>
      <c r="C1613" s="67">
        <v>66</v>
      </c>
      <c r="D1613" s="84" t="s">
        <v>334</v>
      </c>
      <c r="E1613" s="85">
        <v>66.460875807609497</v>
      </c>
      <c r="F1613" s="91">
        <v>66.346813432240594</v>
      </c>
      <c r="G1613" s="86">
        <v>10.9619526202441</v>
      </c>
      <c r="H1613" s="86">
        <v>10.933237616654701</v>
      </c>
      <c r="I1613" s="86">
        <v>118.61</v>
      </c>
      <c r="J1613" s="86">
        <v>95.81</v>
      </c>
      <c r="K1613" s="87">
        <v>0</v>
      </c>
      <c r="L1613" s="150">
        <v>1.0899999956699999</v>
      </c>
      <c r="M1613" s="86">
        <v>2.82579026155099E-3</v>
      </c>
      <c r="N1613" s="86">
        <v>65.477366354284598</v>
      </c>
      <c r="O1613" s="86">
        <v>19.516918059519</v>
      </c>
      <c r="P1613" s="86">
        <v>2.7010000000000001</v>
      </c>
      <c r="Q1613" s="88">
        <v>6.452</v>
      </c>
      <c r="R1613" s="85">
        <v>5.4890767372927897E-2</v>
      </c>
      <c r="S1613" s="86">
        <v>0</v>
      </c>
      <c r="T1613" s="86">
        <v>7.33</v>
      </c>
      <c r="U1613" s="88">
        <v>1.2475073781606401</v>
      </c>
      <c r="V1613" s="89">
        <v>4.09</v>
      </c>
      <c r="W1613" s="85">
        <v>54.738918824649602</v>
      </c>
      <c r="X1613" s="88">
        <v>68.466666666699993</v>
      </c>
      <c r="Y1613" s="85">
        <v>-70.760000000000005</v>
      </c>
      <c r="Z1613" s="88"/>
      <c r="AA1613" s="85">
        <v>0.28999999999999998</v>
      </c>
      <c r="AB1613" s="91">
        <v>0.28999999999999998</v>
      </c>
      <c r="AC1613" s="86">
        <v>0.17</v>
      </c>
      <c r="AD1613" s="86">
        <v>0.16</v>
      </c>
      <c r="AE1613" s="86">
        <v>0</v>
      </c>
      <c r="AF1613" s="151">
        <v>0</v>
      </c>
      <c r="AG1613" s="150">
        <v>3.0030000494100002E-2</v>
      </c>
      <c r="AH1613" s="86">
        <v>0.73094400000000004</v>
      </c>
      <c r="AI1613" s="88">
        <v>0.113206000578</v>
      </c>
      <c r="AJ1613" s="152">
        <v>1.84</v>
      </c>
      <c r="AK1613" s="153">
        <v>4</v>
      </c>
    </row>
    <row r="1614" spans="1:37" x14ac:dyDescent="0.2">
      <c r="A1614" s="149" t="s">
        <v>3455</v>
      </c>
      <c r="B1614" s="66" t="s">
        <v>3456</v>
      </c>
      <c r="C1614" s="67">
        <v>66</v>
      </c>
      <c r="D1614" s="84" t="s">
        <v>334</v>
      </c>
      <c r="E1614" s="85">
        <v>90.803625377643499</v>
      </c>
      <c r="F1614" s="91">
        <v>90.788855320577397</v>
      </c>
      <c r="G1614" s="86">
        <v>18.1161463578382</v>
      </c>
      <c r="H1614" s="86">
        <v>18.101376300772099</v>
      </c>
      <c r="I1614" s="86">
        <v>13.67</v>
      </c>
      <c r="J1614" s="86">
        <v>13.02</v>
      </c>
      <c r="K1614" s="87">
        <v>1.49E-2</v>
      </c>
      <c r="L1614" s="150">
        <v>0.44999999753699998</v>
      </c>
      <c r="M1614" s="86">
        <v>0</v>
      </c>
      <c r="N1614" s="86">
        <v>90.3160383060454</v>
      </c>
      <c r="O1614" s="86">
        <v>16.583684412102599</v>
      </c>
      <c r="P1614" s="86">
        <v>0.20300000000000001</v>
      </c>
      <c r="Q1614" s="88">
        <v>5.4306000000000001</v>
      </c>
      <c r="R1614" s="85">
        <v>0</v>
      </c>
      <c r="S1614" s="86">
        <v>0</v>
      </c>
      <c r="T1614" s="86">
        <v>4.6900000000000004</v>
      </c>
      <c r="U1614" s="88">
        <v>0.114132259147365</v>
      </c>
      <c r="V1614" s="89">
        <v>4.57</v>
      </c>
      <c r="W1614" s="85">
        <v>65.060770747950798</v>
      </c>
      <c r="X1614" s="88">
        <v>65.099999999999994</v>
      </c>
      <c r="Y1614" s="85">
        <v>64.099999999999994</v>
      </c>
      <c r="Z1614" s="88"/>
      <c r="AA1614" s="85">
        <v>0.06</v>
      </c>
      <c r="AB1614" s="91">
        <v>0.06</v>
      </c>
      <c r="AC1614" s="86">
        <v>0.03</v>
      </c>
      <c r="AD1614" s="86">
        <v>0.03</v>
      </c>
      <c r="AE1614" s="86">
        <v>0</v>
      </c>
      <c r="AF1614" s="151">
        <v>0</v>
      </c>
      <c r="AG1614" s="150">
        <v>0</v>
      </c>
      <c r="AH1614" s="86">
        <v>5.9096000000000003E-2</v>
      </c>
      <c r="AI1614" s="88">
        <v>1.1358000341200001E-2</v>
      </c>
      <c r="AJ1614" s="152">
        <v>1.54</v>
      </c>
      <c r="AK1614" s="153">
        <v>3</v>
      </c>
    </row>
    <row r="1615" spans="1:37" x14ac:dyDescent="0.2">
      <c r="A1615" s="149" t="s">
        <v>3457</v>
      </c>
      <c r="B1615" s="66" t="s">
        <v>3458</v>
      </c>
      <c r="C1615" s="67">
        <v>66</v>
      </c>
      <c r="D1615" s="84" t="s">
        <v>334</v>
      </c>
      <c r="E1615" s="85">
        <v>92.960479197864402</v>
      </c>
      <c r="F1615" s="91">
        <v>92.960479197864402</v>
      </c>
      <c r="G1615" s="86">
        <v>17.4698873624585</v>
      </c>
      <c r="H1615" s="86">
        <v>17.4698873624585</v>
      </c>
      <c r="I1615" s="86">
        <v>19.63</v>
      </c>
      <c r="J1615" s="86">
        <v>9.7100000000000009</v>
      </c>
      <c r="K1615" s="87">
        <v>1.4500000000000001E-2</v>
      </c>
      <c r="L1615" s="150">
        <v>0.32000000005899998</v>
      </c>
      <c r="M1615" s="86">
        <v>6.0043711102707805E-4</v>
      </c>
      <c r="N1615" s="86">
        <v>92.487951022534801</v>
      </c>
      <c r="O1615" s="86">
        <v>25.674091441969502</v>
      </c>
      <c r="P1615" s="86">
        <v>0.129</v>
      </c>
      <c r="Q1615" s="88">
        <v>5.1797000000000004</v>
      </c>
      <c r="R1615" s="85">
        <v>1.62999185004075E-2</v>
      </c>
      <c r="S1615" s="86">
        <v>0</v>
      </c>
      <c r="T1615" s="86">
        <v>3.81</v>
      </c>
      <c r="U1615" s="88">
        <v>0.190116544045836</v>
      </c>
      <c r="V1615" s="89">
        <v>4.62</v>
      </c>
      <c r="W1615" s="85">
        <v>71.662181869988899</v>
      </c>
      <c r="X1615" s="88">
        <v>79.2</v>
      </c>
      <c r="Y1615" s="85">
        <v>100</v>
      </c>
      <c r="Z1615" s="88"/>
      <c r="AA1615" s="85">
        <v>0.02</v>
      </c>
      <c r="AB1615" s="91">
        <v>0.02</v>
      </c>
      <c r="AC1615" s="86">
        <v>0</v>
      </c>
      <c r="AD1615" s="86">
        <v>0</v>
      </c>
      <c r="AE1615" s="86">
        <v>0</v>
      </c>
      <c r="AF1615" s="151">
        <v>0</v>
      </c>
      <c r="AG1615" s="150">
        <v>1.1094734502999999E-10</v>
      </c>
      <c r="AH1615" s="86">
        <v>4.4988E-2</v>
      </c>
      <c r="AI1615" s="88">
        <v>8.1100001207299998E-3</v>
      </c>
      <c r="AJ1615" s="152">
        <v>1.55</v>
      </c>
      <c r="AK1615" s="153">
        <v>3</v>
      </c>
    </row>
    <row r="1616" spans="1:37" x14ac:dyDescent="0.2">
      <c r="A1616" s="149" t="s">
        <v>3459</v>
      </c>
      <c r="B1616" s="66" t="s">
        <v>3460</v>
      </c>
      <c r="C1616" s="67">
        <v>66</v>
      </c>
      <c r="D1616" s="84" t="s">
        <v>334</v>
      </c>
      <c r="E1616" s="85">
        <v>87.371024418630697</v>
      </c>
      <c r="F1616" s="91">
        <v>87.329617941314694</v>
      </c>
      <c r="G1616" s="86">
        <v>15.1223169721793</v>
      </c>
      <c r="H1616" s="86">
        <v>15.102173280512099</v>
      </c>
      <c r="I1616" s="86">
        <v>0</v>
      </c>
      <c r="J1616" s="86">
        <v>13.51</v>
      </c>
      <c r="K1616" s="87">
        <v>0</v>
      </c>
      <c r="L1616" s="150">
        <v>0.10999999933600001</v>
      </c>
      <c r="M1616" s="86">
        <v>2.36058344899049E-5</v>
      </c>
      <c r="N1616" s="86">
        <v>87.143984665689501</v>
      </c>
      <c r="O1616" s="86">
        <v>42.551457102099</v>
      </c>
      <c r="P1616" s="86">
        <v>0.20599999999999999</v>
      </c>
      <c r="Q1616" s="88">
        <v>3.5687000000000002</v>
      </c>
      <c r="R1616" s="85">
        <v>1.4898688915375401E-2</v>
      </c>
      <c r="S1616" s="86">
        <v>0</v>
      </c>
      <c r="T1616" s="86">
        <v>4.42</v>
      </c>
      <c r="U1616" s="88">
        <v>0.138767653707558</v>
      </c>
      <c r="V1616" s="89">
        <v>4.67</v>
      </c>
      <c r="W1616" s="85">
        <v>70.880818956049396</v>
      </c>
      <c r="X1616" s="88">
        <v>71.3</v>
      </c>
      <c r="Y1616" s="85">
        <v>66.72</v>
      </c>
      <c r="Z1616" s="88"/>
      <c r="AA1616" s="85">
        <v>0.05</v>
      </c>
      <c r="AB1616" s="91">
        <v>0.05</v>
      </c>
      <c r="AC1616" s="86">
        <v>0</v>
      </c>
      <c r="AD1616" s="86">
        <v>0</v>
      </c>
      <c r="AE1616" s="86">
        <v>0</v>
      </c>
      <c r="AF1616" s="151">
        <v>0</v>
      </c>
      <c r="AG1616" s="150">
        <v>0</v>
      </c>
      <c r="AH1616" s="86">
        <v>7.3551000000000005E-2</v>
      </c>
      <c r="AI1616" s="88">
        <v>2.7776999323800001E-2</v>
      </c>
      <c r="AJ1616" s="152">
        <v>1.67</v>
      </c>
      <c r="AK1616" s="153">
        <v>4</v>
      </c>
    </row>
    <row r="1617" spans="1:37" x14ac:dyDescent="0.2">
      <c r="A1617" s="149" t="s">
        <v>3461</v>
      </c>
      <c r="B1617" s="66" t="s">
        <v>3462</v>
      </c>
      <c r="C1617" s="67">
        <v>66</v>
      </c>
      <c r="D1617" s="84" t="s">
        <v>334</v>
      </c>
      <c r="E1617" s="85">
        <v>92.664887533358794</v>
      </c>
      <c r="F1617" s="91">
        <v>92.6318464862117</v>
      </c>
      <c r="G1617" s="86">
        <v>16.5815224297878</v>
      </c>
      <c r="H1617" s="86">
        <v>16.563731096708601</v>
      </c>
      <c r="I1617" s="86">
        <v>0</v>
      </c>
      <c r="J1617" s="86">
        <v>8</v>
      </c>
      <c r="K1617" s="87">
        <v>1.41E-2</v>
      </c>
      <c r="L1617" s="150">
        <v>3.1620038638499999E-9</v>
      </c>
      <c r="M1617" s="86">
        <v>0</v>
      </c>
      <c r="N1617" s="86">
        <v>92.717353542891701</v>
      </c>
      <c r="O1617" s="86">
        <v>45.192307692307701</v>
      </c>
      <c r="P1617" s="86">
        <v>0.16600000000000001</v>
      </c>
      <c r="Q1617" s="88">
        <v>6.7070999999999996</v>
      </c>
      <c r="R1617" s="85">
        <v>0</v>
      </c>
      <c r="S1617" s="86">
        <v>0</v>
      </c>
      <c r="T1617" s="86">
        <v>5.08</v>
      </c>
      <c r="U1617" s="88">
        <v>0.10166476045240801</v>
      </c>
      <c r="V1617" s="89">
        <v>4.6900000000000004</v>
      </c>
      <c r="W1617" s="85">
        <v>69.353633776753099</v>
      </c>
      <c r="X1617" s="88">
        <v>73.5</v>
      </c>
      <c r="Y1617" s="85">
        <v>100</v>
      </c>
      <c r="Z1617" s="88"/>
      <c r="AA1617" s="85">
        <v>0.01</v>
      </c>
      <c r="AB1617" s="91">
        <v>0.01</v>
      </c>
      <c r="AC1617" s="86">
        <v>0</v>
      </c>
      <c r="AD1617" s="86">
        <v>0</v>
      </c>
      <c r="AE1617" s="86">
        <v>0</v>
      </c>
      <c r="AF1617" s="151">
        <v>0</v>
      </c>
      <c r="AG1617" s="150">
        <v>0</v>
      </c>
      <c r="AH1617" s="86">
        <v>3.7870000000000001E-2</v>
      </c>
      <c r="AI1617" s="88">
        <v>2.0540001663000001E-2</v>
      </c>
      <c r="AJ1617" s="152">
        <v>1.47</v>
      </c>
      <c r="AK1617" s="153">
        <v>2</v>
      </c>
    </row>
    <row r="1618" spans="1:37" x14ac:dyDescent="0.2">
      <c r="A1618" s="149" t="s">
        <v>3463</v>
      </c>
      <c r="B1618" s="66" t="s">
        <v>3464</v>
      </c>
      <c r="C1618" s="67">
        <v>66</v>
      </c>
      <c r="D1618" s="84" t="s">
        <v>334</v>
      </c>
      <c r="E1618" s="85">
        <v>91.780699666825299</v>
      </c>
      <c r="F1618" s="91">
        <v>91.537759796922103</v>
      </c>
      <c r="G1618" s="86">
        <v>17.216999841345402</v>
      </c>
      <c r="H1618" s="86">
        <v>16.991908614945299</v>
      </c>
      <c r="I1618" s="86">
        <v>57.28</v>
      </c>
      <c r="J1618" s="86">
        <v>18.45</v>
      </c>
      <c r="K1618" s="87">
        <v>0</v>
      </c>
      <c r="L1618" s="150">
        <v>6.2513322230400001E-9</v>
      </c>
      <c r="M1618" s="86">
        <v>0</v>
      </c>
      <c r="N1618" s="86">
        <v>92.060979421461795</v>
      </c>
      <c r="O1618" s="86">
        <v>10.908281389136199</v>
      </c>
      <c r="P1618" s="86">
        <v>0.38200000000000001</v>
      </c>
      <c r="Q1618" s="88">
        <v>6.4123000000000001</v>
      </c>
      <c r="R1618" s="85">
        <v>0</v>
      </c>
      <c r="S1618" s="86">
        <v>0</v>
      </c>
      <c r="T1618" s="86">
        <v>4.76</v>
      </c>
      <c r="U1618" s="88">
        <v>8.5276852292559102E-2</v>
      </c>
      <c r="V1618" s="89">
        <v>4.46</v>
      </c>
      <c r="W1618" s="85">
        <v>66.650351707873796</v>
      </c>
      <c r="X1618" s="88"/>
      <c r="Y1618" s="85">
        <v>100</v>
      </c>
      <c r="Z1618" s="88">
        <v>100</v>
      </c>
      <c r="AA1618" s="85">
        <v>0.19</v>
      </c>
      <c r="AB1618" s="91">
        <v>0.16</v>
      </c>
      <c r="AC1618" s="86">
        <v>0.03</v>
      </c>
      <c r="AD1618" s="86">
        <v>0</v>
      </c>
      <c r="AE1618" s="86">
        <v>0</v>
      </c>
      <c r="AF1618" s="151">
        <v>0</v>
      </c>
      <c r="AG1618" s="150">
        <v>4.5851937763799999E-10</v>
      </c>
      <c r="AH1618" s="86">
        <v>0.11251800000000001</v>
      </c>
      <c r="AI1618" s="88">
        <v>3.6119014481299998E-2</v>
      </c>
      <c r="AJ1618" s="152">
        <v>1.43</v>
      </c>
      <c r="AK1618" s="153">
        <v>1</v>
      </c>
    </row>
    <row r="1619" spans="1:37" x14ac:dyDescent="0.2">
      <c r="A1619" s="149" t="s">
        <v>3465</v>
      </c>
      <c r="B1619" s="66" t="s">
        <v>3466</v>
      </c>
      <c r="C1619" s="67">
        <v>66</v>
      </c>
      <c r="D1619" s="84" t="s">
        <v>334</v>
      </c>
      <c r="E1619" s="85">
        <v>76.089485015714303</v>
      </c>
      <c r="F1619" s="91">
        <v>74.342349476601697</v>
      </c>
      <c r="G1619" s="86">
        <v>18.483506149620101</v>
      </c>
      <c r="H1619" s="86">
        <v>16.872478903214599</v>
      </c>
      <c r="I1619" s="86">
        <v>6.73</v>
      </c>
      <c r="J1619" s="86">
        <v>14.82</v>
      </c>
      <c r="K1619" s="87">
        <v>0</v>
      </c>
      <c r="L1619" s="150">
        <v>0</v>
      </c>
      <c r="M1619" s="86">
        <v>0</v>
      </c>
      <c r="N1619" s="86">
        <v>91.390243125258905</v>
      </c>
      <c r="O1619" s="86">
        <v>28.9776574136764</v>
      </c>
      <c r="P1619" s="86">
        <v>0.47199999999999998</v>
      </c>
      <c r="Q1619" s="88">
        <v>2.0072999999999999</v>
      </c>
      <c r="R1619" s="85">
        <v>0</v>
      </c>
      <c r="S1619" s="86">
        <v>0</v>
      </c>
      <c r="T1619" s="86">
        <v>1.3</v>
      </c>
      <c r="U1619" s="88">
        <v>5.4443317082828097E-2</v>
      </c>
      <c r="V1619" s="89">
        <v>4.5599999999999996</v>
      </c>
      <c r="W1619" s="85">
        <v>63.284361990950899</v>
      </c>
      <c r="X1619" s="88"/>
      <c r="Y1619" s="85">
        <v>100</v>
      </c>
      <c r="Z1619" s="88">
        <v>100</v>
      </c>
      <c r="AA1619" s="85">
        <v>0</v>
      </c>
      <c r="AB1619" s="91">
        <v>0</v>
      </c>
      <c r="AC1619" s="86">
        <v>0</v>
      </c>
      <c r="AD1619" s="86">
        <v>0</v>
      </c>
      <c r="AE1619" s="86">
        <v>0</v>
      </c>
      <c r="AF1619" s="151">
        <v>0</v>
      </c>
      <c r="AG1619" s="150">
        <v>0</v>
      </c>
      <c r="AH1619" s="86">
        <v>3.073E-2</v>
      </c>
      <c r="AI1619" s="88">
        <v>1.95000054179E-2</v>
      </c>
      <c r="AJ1619" s="152">
        <v>1.39</v>
      </c>
      <c r="AK1619" s="153">
        <v>2</v>
      </c>
    </row>
    <row r="1620" spans="1:37" x14ac:dyDescent="0.2">
      <c r="A1620" s="149" t="s">
        <v>3467</v>
      </c>
      <c r="B1620" s="66" t="s">
        <v>3468</v>
      </c>
      <c r="C1620" s="67">
        <v>66</v>
      </c>
      <c r="D1620" s="84" t="s">
        <v>334</v>
      </c>
      <c r="E1620" s="85">
        <v>93.031893298046697</v>
      </c>
      <c r="F1620" s="91">
        <v>92.667999939852294</v>
      </c>
      <c r="G1620" s="86">
        <v>19.547990316226301</v>
      </c>
      <c r="H1620" s="86">
        <v>19.206652331473801</v>
      </c>
      <c r="I1620" s="86">
        <v>0</v>
      </c>
      <c r="J1620" s="86">
        <v>7.14</v>
      </c>
      <c r="K1620" s="87">
        <v>0</v>
      </c>
      <c r="L1620" s="150">
        <v>0.129999996905</v>
      </c>
      <c r="M1620" s="86">
        <v>3.9782546048727801E-4</v>
      </c>
      <c r="N1620" s="86">
        <v>95.119282118625506</v>
      </c>
      <c r="O1620" s="86">
        <v>14.008321775312099</v>
      </c>
      <c r="P1620" s="86">
        <v>0.222</v>
      </c>
      <c r="Q1620" s="88">
        <v>3.1745000000000001</v>
      </c>
      <c r="R1620" s="85">
        <v>2.3551577955723001E-2</v>
      </c>
      <c r="S1620" s="86">
        <v>0</v>
      </c>
      <c r="T1620" s="86">
        <v>2.67</v>
      </c>
      <c r="U1620" s="88">
        <v>7.66882697021187E-2</v>
      </c>
      <c r="V1620" s="89">
        <v>4.45</v>
      </c>
      <c r="W1620" s="85">
        <v>62.891529113953901</v>
      </c>
      <c r="X1620" s="88"/>
      <c r="Y1620" s="85">
        <v>100</v>
      </c>
      <c r="Z1620" s="88">
        <v>100</v>
      </c>
      <c r="AA1620" s="85">
        <v>0.04</v>
      </c>
      <c r="AB1620" s="91">
        <v>7.0000000000000007E-2</v>
      </c>
      <c r="AC1620" s="86">
        <v>0.01</v>
      </c>
      <c r="AD1620" s="86">
        <v>0.04</v>
      </c>
      <c r="AE1620" s="86">
        <v>0</v>
      </c>
      <c r="AF1620" s="151">
        <v>0</v>
      </c>
      <c r="AG1620" s="150">
        <v>0</v>
      </c>
      <c r="AH1620" s="86">
        <v>2.7961E-2</v>
      </c>
      <c r="AI1620" s="88">
        <v>9.8250001748299998E-3</v>
      </c>
      <c r="AJ1620" s="152">
        <v>1.17</v>
      </c>
      <c r="AK1620" s="153">
        <v>0</v>
      </c>
    </row>
    <row r="1621" spans="1:37" x14ac:dyDescent="0.2">
      <c r="A1621" s="149" t="s">
        <v>3469</v>
      </c>
      <c r="B1621" s="66" t="s">
        <v>3470</v>
      </c>
      <c r="C1621" s="67">
        <v>66</v>
      </c>
      <c r="D1621" s="84" t="s">
        <v>334</v>
      </c>
      <c r="E1621" s="85">
        <v>90.5913626237855</v>
      </c>
      <c r="F1621" s="91">
        <v>90.523970871787199</v>
      </c>
      <c r="G1621" s="86">
        <v>15.440199180066999</v>
      </c>
      <c r="H1621" s="86">
        <v>15.3728074280687</v>
      </c>
      <c r="I1621" s="86">
        <v>21.55</v>
      </c>
      <c r="J1621" s="86">
        <v>13.64</v>
      </c>
      <c r="K1621" s="87">
        <v>0</v>
      </c>
      <c r="L1621" s="150">
        <v>0.24999999664700001</v>
      </c>
      <c r="M1621" s="86">
        <v>0</v>
      </c>
      <c r="N1621" s="86">
        <v>91.340904335254606</v>
      </c>
      <c r="O1621" s="86">
        <v>7.2597864768683298</v>
      </c>
      <c r="P1621" s="86">
        <v>0.40100000000000002</v>
      </c>
      <c r="Q1621" s="88">
        <v>4.9295999999999998</v>
      </c>
      <c r="R1621" s="85">
        <v>0</v>
      </c>
      <c r="S1621" s="86">
        <v>0</v>
      </c>
      <c r="T1621" s="86">
        <v>4.0999999999999996</v>
      </c>
      <c r="U1621" s="88">
        <v>0.273310994215541</v>
      </c>
      <c r="V1621" s="89">
        <v>4.43</v>
      </c>
      <c r="W1621" s="85">
        <v>72.913906098413193</v>
      </c>
      <c r="X1621" s="88"/>
      <c r="Y1621" s="85">
        <v>100</v>
      </c>
      <c r="Z1621" s="88">
        <v>100</v>
      </c>
      <c r="AA1621" s="85">
        <v>0.06</v>
      </c>
      <c r="AB1621" s="91">
        <v>0.06</v>
      </c>
      <c r="AC1621" s="86">
        <v>0.04</v>
      </c>
      <c r="AD1621" s="86">
        <v>0.04</v>
      </c>
      <c r="AE1621" s="86">
        <v>0</v>
      </c>
      <c r="AF1621" s="151">
        <v>0</v>
      </c>
      <c r="AG1621" s="150">
        <v>0</v>
      </c>
      <c r="AH1621" s="86">
        <v>4.3985999999999997E-2</v>
      </c>
      <c r="AI1621" s="88">
        <v>2.74389968454E-2</v>
      </c>
      <c r="AJ1621" s="152">
        <v>1.1399999999999999</v>
      </c>
      <c r="AK1621" s="153">
        <v>0</v>
      </c>
    </row>
    <row r="1622" spans="1:37" x14ac:dyDescent="0.2">
      <c r="A1622" s="149" t="s">
        <v>3471</v>
      </c>
      <c r="B1622" s="66" t="s">
        <v>3472</v>
      </c>
      <c r="C1622" s="67">
        <v>66</v>
      </c>
      <c r="D1622" s="84" t="s">
        <v>334</v>
      </c>
      <c r="E1622" s="85">
        <v>98.925738809213399</v>
      </c>
      <c r="F1622" s="91">
        <v>98.8795632333768</v>
      </c>
      <c r="G1622" s="86">
        <v>22.483431116905699</v>
      </c>
      <c r="H1622" s="86">
        <v>22.437255541069099</v>
      </c>
      <c r="I1622" s="86">
        <v>0</v>
      </c>
      <c r="J1622" s="86">
        <v>0</v>
      </c>
      <c r="K1622" s="87">
        <v>0</v>
      </c>
      <c r="L1622" s="150">
        <v>0</v>
      </c>
      <c r="M1622" s="86">
        <v>0</v>
      </c>
      <c r="N1622" s="86">
        <v>99.953988888660007</v>
      </c>
      <c r="O1622" s="86"/>
      <c r="P1622" s="86">
        <v>0</v>
      </c>
      <c r="Q1622" s="88">
        <v>0</v>
      </c>
      <c r="R1622" s="85">
        <v>0</v>
      </c>
      <c r="S1622" s="86">
        <v>0</v>
      </c>
      <c r="T1622" s="86">
        <v>0</v>
      </c>
      <c r="U1622" s="88">
        <v>1.6976314645806199E-2</v>
      </c>
      <c r="V1622" s="89">
        <v>5</v>
      </c>
      <c r="W1622" s="85">
        <v>60.177608458091797</v>
      </c>
      <c r="X1622" s="88"/>
      <c r="Y1622" s="85"/>
      <c r="Z1622" s="88">
        <v>100</v>
      </c>
      <c r="AA1622" s="85">
        <v>0</v>
      </c>
      <c r="AB1622" s="91">
        <v>0</v>
      </c>
      <c r="AC1622" s="86">
        <v>0</v>
      </c>
      <c r="AD1622" s="86">
        <v>0</v>
      </c>
      <c r="AE1622" s="86">
        <v>0</v>
      </c>
      <c r="AF1622" s="151">
        <v>0</v>
      </c>
      <c r="AG1622" s="150">
        <v>0</v>
      </c>
      <c r="AH1622" s="86">
        <v>1.9999999999999999E-6</v>
      </c>
      <c r="AI1622" s="88">
        <v>0</v>
      </c>
      <c r="AJ1622" s="152">
        <v>1.02</v>
      </c>
      <c r="AK1622" s="153">
        <v>0</v>
      </c>
    </row>
    <row r="1623" spans="1:37" x14ac:dyDescent="0.2">
      <c r="A1623" s="149" t="s">
        <v>3473</v>
      </c>
      <c r="B1623" s="66" t="s">
        <v>3474</v>
      </c>
      <c r="C1623" s="67">
        <v>66</v>
      </c>
      <c r="D1623" s="84" t="s">
        <v>334</v>
      </c>
      <c r="E1623" s="85">
        <v>97.860347405958805</v>
      </c>
      <c r="F1623" s="91">
        <v>97.798228459680203</v>
      </c>
      <c r="G1623" s="86">
        <v>20.097779822846</v>
      </c>
      <c r="H1623" s="86">
        <v>20.035660876567398</v>
      </c>
      <c r="I1623" s="86">
        <v>0</v>
      </c>
      <c r="J1623" s="86">
        <v>0</v>
      </c>
      <c r="K1623" s="87">
        <v>0</v>
      </c>
      <c r="L1623" s="150">
        <v>1.9164698571299999E-8</v>
      </c>
      <c r="M1623" s="86">
        <v>0</v>
      </c>
      <c r="N1623" s="86">
        <v>99.951730065105593</v>
      </c>
      <c r="O1623" s="86"/>
      <c r="P1623" s="86">
        <v>0</v>
      </c>
      <c r="Q1623" s="88">
        <v>0</v>
      </c>
      <c r="R1623" s="85">
        <v>0</v>
      </c>
      <c r="S1623" s="86">
        <v>0</v>
      </c>
      <c r="T1623" s="86">
        <v>0</v>
      </c>
      <c r="U1623" s="88">
        <v>0</v>
      </c>
      <c r="V1623" s="89">
        <v>5</v>
      </c>
      <c r="W1623" s="85">
        <v>60.183762321118998</v>
      </c>
      <c r="X1623" s="88"/>
      <c r="Y1623" s="85"/>
      <c r="Z1623" s="88"/>
      <c r="AA1623" s="85">
        <v>0</v>
      </c>
      <c r="AB1623" s="91">
        <v>0</v>
      </c>
      <c r="AC1623" s="86">
        <v>0</v>
      </c>
      <c r="AD1623" s="86">
        <v>0</v>
      </c>
      <c r="AE1623" s="86">
        <v>0</v>
      </c>
      <c r="AF1623" s="151">
        <v>0</v>
      </c>
      <c r="AG1623" s="150">
        <v>0</v>
      </c>
      <c r="AH1623" s="86">
        <v>1.9999999999999999E-6</v>
      </c>
      <c r="AI1623" s="88">
        <v>0</v>
      </c>
      <c r="AJ1623" s="152">
        <v>1.01</v>
      </c>
      <c r="AK1623" s="153">
        <v>0</v>
      </c>
    </row>
    <row r="1624" spans="1:37" x14ac:dyDescent="0.2">
      <c r="A1624" s="149" t="s">
        <v>3475</v>
      </c>
      <c r="B1624" s="66" t="s">
        <v>3476</v>
      </c>
      <c r="C1624" s="67">
        <v>66</v>
      </c>
      <c r="D1624" s="84" t="s">
        <v>334</v>
      </c>
      <c r="E1624" s="85">
        <v>82.244387458112399</v>
      </c>
      <c r="F1624" s="91">
        <v>81.891194562874603</v>
      </c>
      <c r="G1624" s="86">
        <v>16.234287242578201</v>
      </c>
      <c r="H1624" s="86">
        <v>15.8842408319305</v>
      </c>
      <c r="I1624" s="86">
        <v>5.03</v>
      </c>
      <c r="J1624" s="86">
        <v>4.12</v>
      </c>
      <c r="K1624" s="87">
        <v>0</v>
      </c>
      <c r="L1624" s="150">
        <v>3.00000090938E-2</v>
      </c>
      <c r="M1624" s="86">
        <v>0.14910388828587101</v>
      </c>
      <c r="N1624" s="86">
        <v>96.034424884380101</v>
      </c>
      <c r="O1624" s="86">
        <v>11.368015414258201</v>
      </c>
      <c r="P1624" s="86">
        <v>0.112</v>
      </c>
      <c r="Q1624" s="88">
        <v>1.3722000000000001</v>
      </c>
      <c r="R1624" s="85">
        <v>2.3546032493524799E-2</v>
      </c>
      <c r="S1624" s="86">
        <v>0</v>
      </c>
      <c r="T1624" s="86">
        <v>0.82</v>
      </c>
      <c r="U1624" s="88">
        <v>2.1238770983119101E-2</v>
      </c>
      <c r="V1624" s="89">
        <v>4.71</v>
      </c>
      <c r="W1624" s="85">
        <v>66.064653209967901</v>
      </c>
      <c r="X1624" s="88"/>
      <c r="Y1624" s="85">
        <v>100</v>
      </c>
      <c r="Z1624" s="88">
        <v>100</v>
      </c>
      <c r="AA1624" s="85">
        <v>0</v>
      </c>
      <c r="AB1624" s="91">
        <v>0</v>
      </c>
      <c r="AC1624" s="86">
        <v>0</v>
      </c>
      <c r="AD1624" s="86">
        <v>0</v>
      </c>
      <c r="AE1624" s="86">
        <v>0.17</v>
      </c>
      <c r="AF1624" s="151">
        <v>0</v>
      </c>
      <c r="AG1624" s="150">
        <v>0</v>
      </c>
      <c r="AH1624" s="86">
        <v>2.7802E-2</v>
      </c>
      <c r="AI1624" s="88">
        <v>8.9409148220700007E-9</v>
      </c>
      <c r="AJ1624" s="152">
        <v>1.1100000000000001</v>
      </c>
      <c r="AK1624" s="153">
        <v>0</v>
      </c>
    </row>
    <row r="1625" spans="1:37" x14ac:dyDescent="0.2">
      <c r="A1625" s="149" t="s">
        <v>3477</v>
      </c>
      <c r="B1625" s="66" t="s">
        <v>3478</v>
      </c>
      <c r="C1625" s="67">
        <v>66</v>
      </c>
      <c r="D1625" s="84" t="s">
        <v>334</v>
      </c>
      <c r="E1625" s="85">
        <v>94.095537922837195</v>
      </c>
      <c r="F1625" s="91">
        <v>93.952584406823206</v>
      </c>
      <c r="G1625" s="86">
        <v>18.964631051431098</v>
      </c>
      <c r="H1625" s="86">
        <v>18.936522214012701</v>
      </c>
      <c r="I1625" s="86">
        <v>4.66</v>
      </c>
      <c r="J1625" s="86">
        <v>2.66</v>
      </c>
      <c r="K1625" s="87">
        <v>0</v>
      </c>
      <c r="L1625" s="150">
        <v>3.9999998621899999E-2</v>
      </c>
      <c r="M1625" s="86">
        <v>0.241531454093589</v>
      </c>
      <c r="N1625" s="86">
        <v>94.119220109884793</v>
      </c>
      <c r="O1625" s="86"/>
      <c r="P1625" s="86">
        <v>0.12</v>
      </c>
      <c r="Q1625" s="88">
        <v>2.2397999999999998</v>
      </c>
      <c r="R1625" s="85">
        <v>8.1948021540622806E-2</v>
      </c>
      <c r="S1625" s="86">
        <v>0</v>
      </c>
      <c r="T1625" s="86">
        <v>2.92</v>
      </c>
      <c r="U1625" s="88">
        <v>3.8549262745349998E-2</v>
      </c>
      <c r="V1625" s="89">
        <v>4.83</v>
      </c>
      <c r="W1625" s="85">
        <v>73.7422058797532</v>
      </c>
      <c r="X1625" s="88">
        <v>79.066666666700002</v>
      </c>
      <c r="Y1625" s="85">
        <v>100</v>
      </c>
      <c r="Z1625" s="88">
        <v>100</v>
      </c>
      <c r="AA1625" s="85">
        <v>0</v>
      </c>
      <c r="AB1625" s="91">
        <v>0</v>
      </c>
      <c r="AC1625" s="86">
        <v>0</v>
      </c>
      <c r="AD1625" s="86">
        <v>0</v>
      </c>
      <c r="AE1625" s="86">
        <v>0</v>
      </c>
      <c r="AF1625" s="151">
        <v>1.2854019132500001</v>
      </c>
      <c r="AG1625" s="150">
        <v>0</v>
      </c>
      <c r="AH1625" s="86">
        <v>2.0062E-2</v>
      </c>
      <c r="AI1625" s="88">
        <v>1.48730007582E-2</v>
      </c>
      <c r="AJ1625" s="152">
        <v>1.33</v>
      </c>
      <c r="AK1625" s="153">
        <v>1</v>
      </c>
    </row>
    <row r="1626" spans="1:37" x14ac:dyDescent="0.2">
      <c r="A1626" s="149" t="s">
        <v>3479</v>
      </c>
      <c r="B1626" s="66" t="s">
        <v>3480</v>
      </c>
      <c r="C1626" s="67">
        <v>66</v>
      </c>
      <c r="D1626" s="84" t="s">
        <v>334</v>
      </c>
      <c r="E1626" s="85">
        <v>75.871199583904698</v>
      </c>
      <c r="F1626" s="91">
        <v>75.678282661118701</v>
      </c>
      <c r="G1626" s="86">
        <v>13.3301810960329</v>
      </c>
      <c r="H1626" s="86">
        <v>13.2847888789068</v>
      </c>
      <c r="I1626" s="86">
        <v>25.67</v>
      </c>
      <c r="J1626" s="86">
        <v>20.170000000000002</v>
      </c>
      <c r="K1626" s="87">
        <v>0</v>
      </c>
      <c r="L1626" s="150">
        <v>0.81999996772700001</v>
      </c>
      <c r="M1626" s="86">
        <v>2.8231278338555001</v>
      </c>
      <c r="N1626" s="86">
        <v>78.911420713832399</v>
      </c>
      <c r="O1626" s="86">
        <v>2.9135802469135799</v>
      </c>
      <c r="P1626" s="86">
        <v>0.83699999999999997</v>
      </c>
      <c r="Q1626" s="88">
        <v>2.5323000000000002</v>
      </c>
      <c r="R1626" s="85">
        <v>0.17046665246111201</v>
      </c>
      <c r="S1626" s="86">
        <v>0</v>
      </c>
      <c r="T1626" s="86">
        <v>5.6</v>
      </c>
      <c r="U1626" s="88">
        <v>0.31679984869261002</v>
      </c>
      <c r="V1626" s="89">
        <v>4.3099999999999996</v>
      </c>
      <c r="W1626" s="85">
        <v>67.7225588421244</v>
      </c>
      <c r="X1626" s="88"/>
      <c r="Y1626" s="85"/>
      <c r="Z1626" s="88">
        <v>100</v>
      </c>
      <c r="AA1626" s="85">
        <v>0.75</v>
      </c>
      <c r="AB1626" s="91">
        <v>0.83</v>
      </c>
      <c r="AC1626" s="86">
        <v>0.02</v>
      </c>
      <c r="AD1626" s="86">
        <v>0.04</v>
      </c>
      <c r="AE1626" s="86">
        <v>0.08</v>
      </c>
      <c r="AF1626" s="151">
        <v>0</v>
      </c>
      <c r="AG1626" s="150">
        <v>0</v>
      </c>
      <c r="AH1626" s="86">
        <v>0.124264</v>
      </c>
      <c r="AI1626" s="88">
        <v>5.6129000897E-2</v>
      </c>
      <c r="AJ1626" s="152">
        <v>1.39</v>
      </c>
      <c r="AK1626" s="153">
        <v>1</v>
      </c>
    </row>
    <row r="1627" spans="1:37" x14ac:dyDescent="0.2">
      <c r="A1627" s="149" t="s">
        <v>3481</v>
      </c>
      <c r="B1627" s="66" t="s">
        <v>3482</v>
      </c>
      <c r="C1627" s="67">
        <v>66</v>
      </c>
      <c r="D1627" s="84" t="s">
        <v>334</v>
      </c>
      <c r="E1627" s="85">
        <v>90.538261997405996</v>
      </c>
      <c r="F1627" s="91">
        <v>90.488002594033702</v>
      </c>
      <c r="G1627" s="86">
        <v>16.956874189364498</v>
      </c>
      <c r="H1627" s="86">
        <v>16.9406614785992</v>
      </c>
      <c r="I1627" s="86">
        <v>11.76</v>
      </c>
      <c r="J1627" s="86">
        <v>10.55</v>
      </c>
      <c r="K1627" s="87">
        <v>0</v>
      </c>
      <c r="L1627" s="150">
        <v>0.30000002297</v>
      </c>
      <c r="M1627" s="86">
        <v>6.8303006426102299E-4</v>
      </c>
      <c r="N1627" s="86">
        <v>89.869180141382998</v>
      </c>
      <c r="O1627" s="86">
        <v>8.1417624521072796</v>
      </c>
      <c r="P1627" s="86">
        <v>0.25900000000000001</v>
      </c>
      <c r="Q1627" s="88">
        <v>5.5483000000000002</v>
      </c>
      <c r="R1627" s="85">
        <v>6.6666666666666693E-2</v>
      </c>
      <c r="S1627" s="86">
        <v>0</v>
      </c>
      <c r="T1627" s="86">
        <v>6.44</v>
      </c>
      <c r="U1627" s="88">
        <v>0.22373540856031099</v>
      </c>
      <c r="V1627" s="89">
        <v>4.74</v>
      </c>
      <c r="W1627" s="85">
        <v>67.221174582088295</v>
      </c>
      <c r="X1627" s="88">
        <v>66.333333333300004</v>
      </c>
      <c r="Y1627" s="85"/>
      <c r="Z1627" s="88"/>
      <c r="AA1627" s="85">
        <v>0.21</v>
      </c>
      <c r="AB1627" s="91">
        <v>0.21</v>
      </c>
      <c r="AC1627" s="86">
        <v>0.01</v>
      </c>
      <c r="AD1627" s="86">
        <v>0.01</v>
      </c>
      <c r="AE1627" s="86">
        <v>0.01</v>
      </c>
      <c r="AF1627" s="151">
        <v>0</v>
      </c>
      <c r="AG1627" s="150">
        <v>0</v>
      </c>
      <c r="AH1627" s="86">
        <v>4.0224999999999997E-2</v>
      </c>
      <c r="AI1627" s="88">
        <v>3.1069997096700001E-2</v>
      </c>
      <c r="AJ1627" s="152">
        <v>1.56</v>
      </c>
      <c r="AK1627" s="153">
        <v>2</v>
      </c>
    </row>
    <row r="1628" spans="1:37" x14ac:dyDescent="0.2">
      <c r="A1628" s="149" t="s">
        <v>3483</v>
      </c>
      <c r="B1628" s="66" t="s">
        <v>3484</v>
      </c>
      <c r="C1628" s="67">
        <v>66</v>
      </c>
      <c r="D1628" s="84" t="s">
        <v>334</v>
      </c>
      <c r="E1628" s="85">
        <v>91.085668574856896</v>
      </c>
      <c r="F1628" s="91">
        <v>91.020673449491298</v>
      </c>
      <c r="G1628" s="86">
        <v>17.613678974076901</v>
      </c>
      <c r="H1628" s="86">
        <v>17.593680473964501</v>
      </c>
      <c r="I1628" s="86">
        <v>15.28</v>
      </c>
      <c r="J1628" s="86">
        <v>10.54</v>
      </c>
      <c r="K1628" s="87">
        <v>0</v>
      </c>
      <c r="L1628" s="150">
        <v>3.0000033734700001E-2</v>
      </c>
      <c r="M1628" s="86">
        <v>0.25893497272577398</v>
      </c>
      <c r="N1628" s="86">
        <v>92.105688910838794</v>
      </c>
      <c r="O1628" s="86">
        <v>8.8876467300167707</v>
      </c>
      <c r="P1628" s="86">
        <v>0.22</v>
      </c>
      <c r="Q1628" s="88">
        <v>3.0276000000000001</v>
      </c>
      <c r="R1628" s="85">
        <v>6.7741498441945505E-2</v>
      </c>
      <c r="S1628" s="86">
        <v>0</v>
      </c>
      <c r="T1628" s="86">
        <v>4.25</v>
      </c>
      <c r="U1628" s="88">
        <v>0.10082577140047801</v>
      </c>
      <c r="V1628" s="89">
        <v>4.8099999999999996</v>
      </c>
      <c r="W1628" s="85">
        <v>74.4064805430273</v>
      </c>
      <c r="X1628" s="88">
        <v>73.766666666700004</v>
      </c>
      <c r="Y1628" s="85"/>
      <c r="Z1628" s="88">
        <v>100</v>
      </c>
      <c r="AA1628" s="85">
        <v>0.11</v>
      </c>
      <c r="AB1628" s="91">
        <v>0.12</v>
      </c>
      <c r="AC1628" s="86">
        <v>0.04</v>
      </c>
      <c r="AD1628" s="86">
        <v>0.04</v>
      </c>
      <c r="AE1628" s="86">
        <v>0</v>
      </c>
      <c r="AF1628" s="151">
        <v>2.0384141161E-7</v>
      </c>
      <c r="AG1628" s="150">
        <v>0</v>
      </c>
      <c r="AH1628" s="86">
        <v>7.5775999999999996E-2</v>
      </c>
      <c r="AI1628" s="88">
        <v>1.1777004148499999E-2</v>
      </c>
      <c r="AJ1628" s="152">
        <v>1.47</v>
      </c>
      <c r="AK1628" s="153">
        <v>2</v>
      </c>
    </row>
    <row r="1629" spans="1:37" x14ac:dyDescent="0.2">
      <c r="A1629" s="149" t="s">
        <v>3485</v>
      </c>
      <c r="B1629" s="66" t="s">
        <v>3486</v>
      </c>
      <c r="C1629" s="67">
        <v>66</v>
      </c>
      <c r="D1629" s="84" t="s">
        <v>334</v>
      </c>
      <c r="E1629" s="85">
        <v>95.485826808951202</v>
      </c>
      <c r="F1629" s="91">
        <v>95.473646458563096</v>
      </c>
      <c r="G1629" s="86">
        <v>13.7637959385298</v>
      </c>
      <c r="H1629" s="86">
        <v>13.7604125078665</v>
      </c>
      <c r="I1629" s="86">
        <v>21.33</v>
      </c>
      <c r="J1629" s="86">
        <v>6.14</v>
      </c>
      <c r="K1629" s="87">
        <v>0</v>
      </c>
      <c r="L1629" s="150">
        <v>0.15999999093600001</v>
      </c>
      <c r="M1629" s="86">
        <v>0</v>
      </c>
      <c r="N1629" s="86">
        <v>94.987375361308395</v>
      </c>
      <c r="O1629" s="86">
        <v>13.776137761377599</v>
      </c>
      <c r="P1629" s="86">
        <v>0.10100000000000001</v>
      </c>
      <c r="Q1629" s="88">
        <v>5</v>
      </c>
      <c r="R1629" s="85">
        <v>0</v>
      </c>
      <c r="S1629" s="86">
        <v>0</v>
      </c>
      <c r="T1629" s="86">
        <v>5.4</v>
      </c>
      <c r="U1629" s="88">
        <v>3.9924481827593901E-2</v>
      </c>
      <c r="V1629" s="89">
        <v>4.76</v>
      </c>
      <c r="W1629" s="85">
        <v>73.029749034521998</v>
      </c>
      <c r="X1629" s="88">
        <v>77.433333333299998</v>
      </c>
      <c r="Y1629" s="85">
        <v>100</v>
      </c>
      <c r="Z1629" s="88"/>
      <c r="AA1629" s="85">
        <v>0</v>
      </c>
      <c r="AB1629" s="91">
        <v>0</v>
      </c>
      <c r="AC1629" s="86">
        <v>0</v>
      </c>
      <c r="AD1629" s="86">
        <v>0</v>
      </c>
      <c r="AE1629" s="86">
        <v>0</v>
      </c>
      <c r="AF1629" s="151">
        <v>1.7278999814</v>
      </c>
      <c r="AG1629" s="150">
        <v>0</v>
      </c>
      <c r="AH1629" s="86">
        <v>5.5881E-2</v>
      </c>
      <c r="AI1629" s="88">
        <v>3.2418780745099999E-9</v>
      </c>
      <c r="AJ1629" s="152">
        <v>1.72</v>
      </c>
      <c r="AK1629" s="153">
        <v>6</v>
      </c>
    </row>
    <row r="1630" spans="1:37" x14ac:dyDescent="0.2">
      <c r="A1630" s="149" t="s">
        <v>3487</v>
      </c>
      <c r="B1630" s="66" t="s">
        <v>3488</v>
      </c>
      <c r="C1630" s="67">
        <v>66</v>
      </c>
      <c r="D1630" s="84" t="s">
        <v>334</v>
      </c>
      <c r="E1630" s="85">
        <v>88.819434157902506</v>
      </c>
      <c r="F1630" s="91">
        <v>88.806102799585204</v>
      </c>
      <c r="G1630" s="86">
        <v>12.6796030217746</v>
      </c>
      <c r="H1630" s="86">
        <v>12.6662716634573</v>
      </c>
      <c r="I1630" s="86">
        <v>105.04</v>
      </c>
      <c r="J1630" s="86">
        <v>114.56</v>
      </c>
      <c r="K1630" s="87">
        <v>0</v>
      </c>
      <c r="L1630" s="150">
        <v>0.47999997350599999</v>
      </c>
      <c r="M1630" s="86">
        <v>0</v>
      </c>
      <c r="N1630" s="86">
        <v>88.110758837298903</v>
      </c>
      <c r="O1630" s="86">
        <v>13.0597014925373</v>
      </c>
      <c r="P1630" s="86">
        <v>1.175</v>
      </c>
      <c r="Q1630" s="88">
        <v>5.9744000000000002</v>
      </c>
      <c r="R1630" s="85">
        <v>0</v>
      </c>
      <c r="S1630" s="86">
        <v>0</v>
      </c>
      <c r="T1630" s="86">
        <v>7.35</v>
      </c>
      <c r="U1630" s="88">
        <v>0.48141016145756199</v>
      </c>
      <c r="V1630" s="89">
        <v>4.51</v>
      </c>
      <c r="W1630" s="85">
        <v>61.561052075458498</v>
      </c>
      <c r="X1630" s="88">
        <v>38.0333333333</v>
      </c>
      <c r="Y1630" s="85">
        <v>100</v>
      </c>
      <c r="Z1630" s="88"/>
      <c r="AA1630" s="85">
        <v>0.27</v>
      </c>
      <c r="AB1630" s="91">
        <v>0.27</v>
      </c>
      <c r="AC1630" s="86">
        <v>7.0000000000000007E-2</v>
      </c>
      <c r="AD1630" s="86">
        <v>7.0000000000000007E-2</v>
      </c>
      <c r="AE1630" s="86">
        <v>0</v>
      </c>
      <c r="AF1630" s="151">
        <v>0</v>
      </c>
      <c r="AG1630" s="150">
        <v>0</v>
      </c>
      <c r="AH1630" s="86">
        <v>0.47706500000000002</v>
      </c>
      <c r="AI1630" s="88">
        <v>3.12209968354E-2</v>
      </c>
      <c r="AJ1630" s="152">
        <v>1.61</v>
      </c>
      <c r="AK1630" s="153">
        <v>2</v>
      </c>
    </row>
    <row r="1631" spans="1:37" x14ac:dyDescent="0.2">
      <c r="A1631" s="149" t="s">
        <v>3489</v>
      </c>
      <c r="B1631" s="66" t="s">
        <v>3490</v>
      </c>
      <c r="C1631" s="67">
        <v>66</v>
      </c>
      <c r="D1631" s="84" t="s">
        <v>334</v>
      </c>
      <c r="E1631" s="85">
        <v>86.500480043889695</v>
      </c>
      <c r="F1631" s="91">
        <v>86.461047867233603</v>
      </c>
      <c r="G1631" s="86">
        <v>12.8103140858593</v>
      </c>
      <c r="H1631" s="86">
        <v>12.794884103689499</v>
      </c>
      <c r="I1631" s="86">
        <v>0</v>
      </c>
      <c r="J1631" s="86">
        <v>80.959999999999994</v>
      </c>
      <c r="K1631" s="87">
        <v>0</v>
      </c>
      <c r="L1631" s="150">
        <v>0.10000003303299999</v>
      </c>
      <c r="M1631" s="86">
        <v>0</v>
      </c>
      <c r="N1631" s="86">
        <v>85.399690562145395</v>
      </c>
      <c r="O1631" s="86">
        <v>36.980985642219601</v>
      </c>
      <c r="P1631" s="86">
        <v>0.76900000000000002</v>
      </c>
      <c r="Q1631" s="88">
        <v>8.2674000000000003</v>
      </c>
      <c r="R1631" s="85">
        <v>0</v>
      </c>
      <c r="S1631" s="86">
        <v>0</v>
      </c>
      <c r="T1631" s="86">
        <v>10.46</v>
      </c>
      <c r="U1631" s="88">
        <v>0.32402962556576598</v>
      </c>
      <c r="V1631" s="89">
        <v>4.59</v>
      </c>
      <c r="W1631" s="85">
        <v>62.071719723204097</v>
      </c>
      <c r="X1631" s="88">
        <v>52.9666666667</v>
      </c>
      <c r="Y1631" s="85"/>
      <c r="Z1631" s="88"/>
      <c r="AA1631" s="85">
        <v>0</v>
      </c>
      <c r="AB1631" s="91">
        <v>0</v>
      </c>
      <c r="AC1631" s="86">
        <v>0</v>
      </c>
      <c r="AD1631" s="86">
        <v>0</v>
      </c>
      <c r="AE1631" s="86">
        <v>0</v>
      </c>
      <c r="AF1631" s="151">
        <v>2.3038632034100001E-7</v>
      </c>
      <c r="AG1631" s="150">
        <v>4.45252328911E-11</v>
      </c>
      <c r="AH1631" s="86">
        <v>0.28617900000000002</v>
      </c>
      <c r="AI1631" s="88">
        <v>4.9648003414399997E-2</v>
      </c>
      <c r="AJ1631" s="152">
        <v>1.76</v>
      </c>
      <c r="AK1631" s="153">
        <v>5</v>
      </c>
    </row>
    <row r="1632" spans="1:37" x14ac:dyDescent="0.2">
      <c r="A1632" s="149" t="s">
        <v>3491</v>
      </c>
      <c r="B1632" s="66" t="s">
        <v>3492</v>
      </c>
      <c r="C1632" s="67">
        <v>66</v>
      </c>
      <c r="D1632" s="84" t="s">
        <v>334</v>
      </c>
      <c r="E1632" s="85">
        <v>99.559087925572896</v>
      </c>
      <c r="F1632" s="91">
        <v>99.559087925572896</v>
      </c>
      <c r="G1632" s="86">
        <v>17.382494791815301</v>
      </c>
      <c r="H1632" s="86">
        <v>17.382494791815301</v>
      </c>
      <c r="I1632" s="86">
        <v>0</v>
      </c>
      <c r="J1632" s="86">
        <v>0.11</v>
      </c>
      <c r="K1632" s="87">
        <v>0</v>
      </c>
      <c r="L1632" s="150">
        <v>0</v>
      </c>
      <c r="M1632" s="86">
        <v>0</v>
      </c>
      <c r="N1632" s="86">
        <v>99.521899841584698</v>
      </c>
      <c r="O1632" s="86"/>
      <c r="P1632" s="86">
        <v>8.9999999999999993E-3</v>
      </c>
      <c r="Q1632" s="88">
        <v>0.6976</v>
      </c>
      <c r="R1632" s="85">
        <v>0</v>
      </c>
      <c r="S1632" s="86">
        <v>0</v>
      </c>
      <c r="T1632" s="86">
        <v>1.31</v>
      </c>
      <c r="U1632" s="88">
        <v>0</v>
      </c>
      <c r="V1632" s="89">
        <v>5</v>
      </c>
      <c r="W1632" s="85">
        <v>64.628038567149602</v>
      </c>
      <c r="X1632" s="88">
        <v>69.133333333300001</v>
      </c>
      <c r="Y1632" s="85"/>
      <c r="Z1632" s="88"/>
      <c r="AA1632" s="85">
        <v>0</v>
      </c>
      <c r="AB1632" s="91">
        <v>0</v>
      </c>
      <c r="AC1632" s="86">
        <v>0</v>
      </c>
      <c r="AD1632" s="86">
        <v>0</v>
      </c>
      <c r="AE1632" s="86">
        <v>0</v>
      </c>
      <c r="AF1632" s="151">
        <v>4.0601270584799998E-7</v>
      </c>
      <c r="AG1632" s="150">
        <v>0</v>
      </c>
      <c r="AH1632" s="86">
        <v>6.11E-4</v>
      </c>
      <c r="AI1632" s="88">
        <v>2.0136505507900001E-8</v>
      </c>
      <c r="AJ1632" s="152">
        <v>1.48</v>
      </c>
      <c r="AK1632" s="153">
        <v>12</v>
      </c>
    </row>
    <row r="1633" spans="1:37" x14ac:dyDescent="0.2">
      <c r="A1633" s="149" t="s">
        <v>3493</v>
      </c>
      <c r="B1633" s="66" t="s">
        <v>3494</v>
      </c>
      <c r="C1633" s="67">
        <v>66</v>
      </c>
      <c r="D1633" s="84" t="s">
        <v>334</v>
      </c>
      <c r="E1633" s="85">
        <v>98.832252641690701</v>
      </c>
      <c r="F1633" s="91">
        <v>98.832252641690701</v>
      </c>
      <c r="G1633" s="86">
        <v>21.987572046109499</v>
      </c>
      <c r="H1633" s="86">
        <v>21.987572046109499</v>
      </c>
      <c r="I1633" s="86">
        <v>16</v>
      </c>
      <c r="J1633" s="86">
        <v>8.52</v>
      </c>
      <c r="K1633" s="87">
        <v>0</v>
      </c>
      <c r="L1633" s="150">
        <v>0</v>
      </c>
      <c r="M1633" s="86">
        <v>0</v>
      </c>
      <c r="N1633" s="86">
        <v>98.939466875263193</v>
      </c>
      <c r="O1633" s="86">
        <v>21.243523316062198</v>
      </c>
      <c r="P1633" s="86">
        <v>6.0999999999999999E-2</v>
      </c>
      <c r="Q1633" s="88">
        <v>0.90059999999999996</v>
      </c>
      <c r="R1633" s="85">
        <v>0</v>
      </c>
      <c r="S1633" s="86">
        <v>0</v>
      </c>
      <c r="T1633" s="86">
        <v>0.98</v>
      </c>
      <c r="U1633" s="88">
        <v>3.60230547550432E-2</v>
      </c>
      <c r="V1633" s="89">
        <v>4.9400000000000004</v>
      </c>
      <c r="W1633" s="85">
        <v>62.347889477124603</v>
      </c>
      <c r="X1633" s="88">
        <v>72.966666666699993</v>
      </c>
      <c r="Y1633" s="85"/>
      <c r="Z1633" s="88"/>
      <c r="AA1633" s="85">
        <v>0</v>
      </c>
      <c r="AB1633" s="91">
        <v>0</v>
      </c>
      <c r="AC1633" s="86">
        <v>0</v>
      </c>
      <c r="AD1633" s="86">
        <v>0</v>
      </c>
      <c r="AE1633" s="86">
        <v>0</v>
      </c>
      <c r="AF1633" s="151">
        <v>1.3844162494799999E-7</v>
      </c>
      <c r="AG1633" s="150">
        <v>0</v>
      </c>
      <c r="AH1633" s="86">
        <v>3.5022999999999999E-2</v>
      </c>
      <c r="AI1633" s="88">
        <v>6.5274385770599998E-9</v>
      </c>
      <c r="AJ1633" s="152">
        <v>2.09</v>
      </c>
      <c r="AK1633" s="153">
        <v>33</v>
      </c>
    </row>
    <row r="1634" spans="1:37" x14ac:dyDescent="0.2">
      <c r="A1634" s="149" t="s">
        <v>3495</v>
      </c>
      <c r="B1634" s="66" t="s">
        <v>3496</v>
      </c>
      <c r="C1634" s="67">
        <v>66</v>
      </c>
      <c r="D1634" s="84" t="s">
        <v>334</v>
      </c>
      <c r="E1634" s="85">
        <v>99.547922012183406</v>
      </c>
      <c r="F1634" s="91">
        <v>99.547922012183406</v>
      </c>
      <c r="G1634" s="86">
        <v>19.809394145677299</v>
      </c>
      <c r="H1634" s="86">
        <v>19.809394145677299</v>
      </c>
      <c r="I1634" s="86">
        <v>0</v>
      </c>
      <c r="J1634" s="86">
        <v>0</v>
      </c>
      <c r="K1634" s="87">
        <v>0</v>
      </c>
      <c r="L1634" s="150">
        <v>0</v>
      </c>
      <c r="M1634" s="86">
        <v>0</v>
      </c>
      <c r="N1634" s="86">
        <v>99.476284412478407</v>
      </c>
      <c r="O1634" s="86">
        <v>44.518272425249201</v>
      </c>
      <c r="P1634" s="86">
        <v>8.0000000000000002E-3</v>
      </c>
      <c r="Q1634" s="88">
        <v>1.1054999999999999</v>
      </c>
      <c r="R1634" s="85">
        <v>0</v>
      </c>
      <c r="S1634" s="86">
        <v>0</v>
      </c>
      <c r="T1634" s="86">
        <v>1.96</v>
      </c>
      <c r="U1634" s="88">
        <v>0</v>
      </c>
      <c r="V1634" s="89">
        <v>4.97</v>
      </c>
      <c r="W1634" s="85">
        <v>63.319263730096097</v>
      </c>
      <c r="X1634" s="88">
        <v>68.233333333299996</v>
      </c>
      <c r="Y1634" s="85"/>
      <c r="Z1634" s="88"/>
      <c r="AA1634" s="85">
        <v>0</v>
      </c>
      <c r="AB1634" s="91">
        <v>0</v>
      </c>
      <c r="AC1634" s="86">
        <v>0</v>
      </c>
      <c r="AD1634" s="86">
        <v>0</v>
      </c>
      <c r="AE1634" s="86">
        <v>0</v>
      </c>
      <c r="AF1634" s="151">
        <v>0</v>
      </c>
      <c r="AG1634" s="150">
        <v>0</v>
      </c>
      <c r="AH1634" s="86">
        <v>0</v>
      </c>
      <c r="AI1634" s="88">
        <v>0</v>
      </c>
      <c r="AJ1634" s="152">
        <v>1.26</v>
      </c>
      <c r="AK1634" s="153">
        <v>8</v>
      </c>
    </row>
    <row r="1635" spans="1:37" x14ac:dyDescent="0.2">
      <c r="A1635" s="149" t="s">
        <v>3497</v>
      </c>
      <c r="B1635" s="66" t="s">
        <v>3498</v>
      </c>
      <c r="C1635" s="67">
        <v>66</v>
      </c>
      <c r="D1635" s="84" t="s">
        <v>334</v>
      </c>
      <c r="E1635" s="85">
        <v>96.863270777479897</v>
      </c>
      <c r="F1635" s="91">
        <v>96.849865951742601</v>
      </c>
      <c r="G1635" s="86">
        <v>18.168565683646101</v>
      </c>
      <c r="H1635" s="86">
        <v>18.168565683646101</v>
      </c>
      <c r="I1635" s="86">
        <v>0</v>
      </c>
      <c r="J1635" s="86">
        <v>0</v>
      </c>
      <c r="K1635" s="87">
        <v>0</v>
      </c>
      <c r="L1635" s="150">
        <v>0</v>
      </c>
      <c r="M1635" s="86">
        <v>0</v>
      </c>
      <c r="N1635" s="86">
        <v>96.770517354069995</v>
      </c>
      <c r="O1635" s="86">
        <v>53.135313531353098</v>
      </c>
      <c r="P1635" s="86">
        <v>0.13100000000000001</v>
      </c>
      <c r="Q1635" s="88">
        <v>1.1356999999999999</v>
      </c>
      <c r="R1635" s="85">
        <v>0</v>
      </c>
      <c r="S1635" s="86">
        <v>0</v>
      </c>
      <c r="T1635" s="86">
        <v>1.94</v>
      </c>
      <c r="U1635" s="88">
        <v>0</v>
      </c>
      <c r="V1635" s="89">
        <v>4.74</v>
      </c>
      <c r="W1635" s="85">
        <v>64.628904237220993</v>
      </c>
      <c r="X1635" s="88">
        <v>73.133333333300001</v>
      </c>
      <c r="Y1635" s="85"/>
      <c r="Z1635" s="88"/>
      <c r="AA1635" s="85">
        <v>0</v>
      </c>
      <c r="AB1635" s="91">
        <v>0</v>
      </c>
      <c r="AC1635" s="86">
        <v>0</v>
      </c>
      <c r="AD1635" s="86">
        <v>0</v>
      </c>
      <c r="AE1635" s="86">
        <v>0</v>
      </c>
      <c r="AF1635" s="151">
        <v>0</v>
      </c>
      <c r="AG1635" s="150">
        <v>0</v>
      </c>
      <c r="AH1635" s="86">
        <v>0</v>
      </c>
      <c r="AI1635" s="88">
        <v>6.7437981962600003E-10</v>
      </c>
      <c r="AJ1635" s="152">
        <v>1.26</v>
      </c>
      <c r="AK1635" s="153">
        <v>7</v>
      </c>
    </row>
    <row r="1636" spans="1:37" x14ac:dyDescent="0.2">
      <c r="A1636" s="149" t="s">
        <v>3499</v>
      </c>
      <c r="B1636" s="66" t="s">
        <v>3500</v>
      </c>
      <c r="C1636" s="67">
        <v>66</v>
      </c>
      <c r="D1636" s="84" t="s">
        <v>334</v>
      </c>
      <c r="E1636" s="85">
        <v>96.359141622013396</v>
      </c>
      <c r="F1636" s="91">
        <v>96.350081540731495</v>
      </c>
      <c r="G1636" s="86">
        <v>20.704874323729602</v>
      </c>
      <c r="H1636" s="86">
        <v>20.695814242447799</v>
      </c>
      <c r="I1636" s="86">
        <v>7.27</v>
      </c>
      <c r="J1636" s="86">
        <v>8.5</v>
      </c>
      <c r="K1636" s="87">
        <v>0</v>
      </c>
      <c r="L1636" s="150">
        <v>3.2751300702400003E-8</v>
      </c>
      <c r="M1636" s="86">
        <v>0</v>
      </c>
      <c r="N1636" s="86">
        <v>94.2196157630366</v>
      </c>
      <c r="O1636" s="86">
        <v>43.219264892268697</v>
      </c>
      <c r="P1636" s="86">
        <v>0.25600000000000001</v>
      </c>
      <c r="Q1636" s="88">
        <v>4.1704999999999997</v>
      </c>
      <c r="R1636" s="85">
        <v>0</v>
      </c>
      <c r="S1636" s="86">
        <v>0</v>
      </c>
      <c r="T1636" s="86">
        <v>3.6</v>
      </c>
      <c r="U1636" s="88">
        <v>7.1186352928994806E-2</v>
      </c>
      <c r="V1636" s="89">
        <v>4.84</v>
      </c>
      <c r="W1636" s="85">
        <v>67.068154452105702</v>
      </c>
      <c r="X1636" s="88">
        <v>70.333333333300004</v>
      </c>
      <c r="Y1636" s="85"/>
      <c r="Z1636" s="88"/>
      <c r="AA1636" s="85">
        <v>0.1</v>
      </c>
      <c r="AB1636" s="91">
        <v>0.1</v>
      </c>
      <c r="AC1636" s="86">
        <v>0.05</v>
      </c>
      <c r="AD1636" s="86">
        <v>0.05</v>
      </c>
      <c r="AE1636" s="86">
        <v>0</v>
      </c>
      <c r="AF1636" s="151">
        <v>4.4111993764299999</v>
      </c>
      <c r="AG1636" s="150">
        <v>1.1463970459E-10</v>
      </c>
      <c r="AH1636" s="86">
        <v>3.9413999999999998E-2</v>
      </c>
      <c r="AI1636" s="88">
        <v>0.241162015525</v>
      </c>
      <c r="AJ1636" s="152">
        <v>1.62</v>
      </c>
      <c r="AK1636" s="153">
        <v>5</v>
      </c>
    </row>
    <row r="1637" spans="1:37" x14ac:dyDescent="0.2">
      <c r="A1637" s="149" t="s">
        <v>3501</v>
      </c>
      <c r="B1637" s="66" t="s">
        <v>3502</v>
      </c>
      <c r="C1637" s="67">
        <v>66</v>
      </c>
      <c r="D1637" s="84" t="s">
        <v>334</v>
      </c>
      <c r="E1637" s="85">
        <v>89.745191973894293</v>
      </c>
      <c r="F1637" s="91">
        <v>89.669590440263207</v>
      </c>
      <c r="G1637" s="86">
        <v>16.447962230091001</v>
      </c>
      <c r="H1637" s="86">
        <v>16.420961682365601</v>
      </c>
      <c r="I1637" s="86">
        <v>106.27</v>
      </c>
      <c r="J1637" s="86">
        <v>35.61</v>
      </c>
      <c r="K1637" s="87">
        <v>0</v>
      </c>
      <c r="L1637" s="150">
        <v>0.429999968013</v>
      </c>
      <c r="M1637" s="86">
        <v>2.16829551647092E-4</v>
      </c>
      <c r="N1637" s="86">
        <v>88.962307116336206</v>
      </c>
      <c r="O1637" s="86">
        <v>18.6904761904762</v>
      </c>
      <c r="P1637" s="86">
        <v>0.85</v>
      </c>
      <c r="Q1637" s="88">
        <v>7.1230000000000002</v>
      </c>
      <c r="R1637" s="85">
        <v>9.6758587324625098E-3</v>
      </c>
      <c r="S1637" s="86">
        <v>0</v>
      </c>
      <c r="T1637" s="86">
        <v>6.65</v>
      </c>
      <c r="U1637" s="88">
        <v>0.42892298672344498</v>
      </c>
      <c r="V1637" s="89">
        <v>4.43</v>
      </c>
      <c r="W1637" s="85">
        <v>64.054815601907904</v>
      </c>
      <c r="X1637" s="88">
        <v>53.666666666700003</v>
      </c>
      <c r="Y1637" s="85"/>
      <c r="Z1637" s="88"/>
      <c r="AA1637" s="85">
        <v>0.01</v>
      </c>
      <c r="AB1637" s="91">
        <v>0.05</v>
      </c>
      <c r="AC1637" s="86">
        <v>0</v>
      </c>
      <c r="AD1637" s="86">
        <v>0.02</v>
      </c>
      <c r="AE1637" s="86">
        <v>0</v>
      </c>
      <c r="AF1637" s="151">
        <v>4.9798000012700001</v>
      </c>
      <c r="AG1637" s="150">
        <v>1.59299991681E-3</v>
      </c>
      <c r="AH1637" s="86">
        <v>0.28018100000000001</v>
      </c>
      <c r="AI1637" s="88">
        <v>9.0324064236599999E-2</v>
      </c>
      <c r="AJ1637" s="152">
        <v>1.58</v>
      </c>
      <c r="AK1637" s="153">
        <v>2</v>
      </c>
    </row>
    <row r="1638" spans="1:37" x14ac:dyDescent="0.2">
      <c r="A1638" s="149" t="s">
        <v>3503</v>
      </c>
      <c r="B1638" s="66" t="s">
        <v>3504</v>
      </c>
      <c r="C1638" s="67">
        <v>66</v>
      </c>
      <c r="D1638" s="84" t="s">
        <v>334</v>
      </c>
      <c r="E1638" s="85">
        <v>87.663600329070405</v>
      </c>
      <c r="F1638" s="91">
        <v>87.570114426744496</v>
      </c>
      <c r="G1638" s="86">
        <v>18.126293221648801</v>
      </c>
      <c r="H1638" s="86">
        <v>18.1051030837883</v>
      </c>
      <c r="I1638" s="86">
        <v>85.07</v>
      </c>
      <c r="J1638" s="86">
        <v>55.23</v>
      </c>
      <c r="K1638" s="87">
        <v>0</v>
      </c>
      <c r="L1638" s="150">
        <v>3.8966751782499999E-8</v>
      </c>
      <c r="M1638" s="86">
        <v>6.0725787755252299E-4</v>
      </c>
      <c r="N1638" s="86">
        <v>86.674747878681799</v>
      </c>
      <c r="O1638" s="86">
        <v>38.515016685205801</v>
      </c>
      <c r="P1638" s="86">
        <v>1.369</v>
      </c>
      <c r="Q1638" s="88">
        <v>6.6201999999999996</v>
      </c>
      <c r="R1638" s="85">
        <v>1.3629548861932701E-2</v>
      </c>
      <c r="S1638" s="86">
        <v>0</v>
      </c>
      <c r="T1638" s="86">
        <v>6.52</v>
      </c>
      <c r="U1638" s="88">
        <v>0.71547877246777802</v>
      </c>
      <c r="V1638" s="89">
        <v>4.5999999999999996</v>
      </c>
      <c r="W1638" s="85">
        <v>60.956378496137901</v>
      </c>
      <c r="X1638" s="88">
        <v>52.433333333299998</v>
      </c>
      <c r="Y1638" s="85">
        <v>100</v>
      </c>
      <c r="Z1638" s="88"/>
      <c r="AA1638" s="85">
        <v>0.01</v>
      </c>
      <c r="AB1638" s="91">
        <v>0.09</v>
      </c>
      <c r="AC1638" s="86">
        <v>0.01</v>
      </c>
      <c r="AD1638" s="86">
        <v>0.01</v>
      </c>
      <c r="AE1638" s="86">
        <v>0</v>
      </c>
      <c r="AF1638" s="151">
        <v>1.3700609566200001E-2</v>
      </c>
      <c r="AG1638" s="150">
        <v>4.44000342524E-4</v>
      </c>
      <c r="AH1638" s="86">
        <v>0.26827400000000001</v>
      </c>
      <c r="AI1638" s="88">
        <v>0.377624946884</v>
      </c>
      <c r="AJ1638" s="152">
        <v>1.49</v>
      </c>
      <c r="AK1638" s="153">
        <v>4</v>
      </c>
    </row>
    <row r="1639" spans="1:37" x14ac:dyDescent="0.2">
      <c r="A1639" s="149" t="s">
        <v>2571</v>
      </c>
      <c r="B1639" s="66" t="s">
        <v>3505</v>
      </c>
      <c r="C1639" s="67">
        <v>66</v>
      </c>
      <c r="D1639" s="84" t="s">
        <v>334</v>
      </c>
      <c r="E1639" s="85">
        <v>88.835737852302302</v>
      </c>
      <c r="F1639" s="91">
        <v>88.814533981323606</v>
      </c>
      <c r="G1639" s="86">
        <v>15.489003672510499</v>
      </c>
      <c r="H1639" s="86">
        <v>15.4856110531539</v>
      </c>
      <c r="I1639" s="86">
        <v>0</v>
      </c>
      <c r="J1639" s="86">
        <v>36.96</v>
      </c>
      <c r="K1639" s="87">
        <v>0</v>
      </c>
      <c r="L1639" s="150">
        <v>0.139999999849</v>
      </c>
      <c r="M1639" s="86">
        <v>5.3046676699734395E-4</v>
      </c>
      <c r="N1639" s="86">
        <v>88.043985507861194</v>
      </c>
      <c r="O1639" s="86">
        <v>5.3307818480043698</v>
      </c>
      <c r="P1639" s="86">
        <v>0.58299999999999996</v>
      </c>
      <c r="Q1639" s="88">
        <v>10.4323</v>
      </c>
      <c r="R1639" s="85">
        <v>2.1114864864864899E-2</v>
      </c>
      <c r="S1639" s="86">
        <v>0</v>
      </c>
      <c r="T1639" s="86">
        <v>8.27</v>
      </c>
      <c r="U1639" s="88">
        <v>0.27395401304462103</v>
      </c>
      <c r="V1639" s="89">
        <v>4.32</v>
      </c>
      <c r="W1639" s="85">
        <v>63.213088201997003</v>
      </c>
      <c r="X1639" s="88">
        <v>61.133333333300001</v>
      </c>
      <c r="Y1639" s="85">
        <v>-100</v>
      </c>
      <c r="Z1639" s="88"/>
      <c r="AA1639" s="85">
        <v>0.01</v>
      </c>
      <c r="AB1639" s="91">
        <v>0.01</v>
      </c>
      <c r="AC1639" s="86">
        <v>0</v>
      </c>
      <c r="AD1639" s="86">
        <v>0</v>
      </c>
      <c r="AE1639" s="86">
        <v>0</v>
      </c>
      <c r="AF1639" s="151">
        <v>0</v>
      </c>
      <c r="AG1639" s="150">
        <v>1.9587172501299999E-10</v>
      </c>
      <c r="AH1639" s="86">
        <v>0.26613300000000001</v>
      </c>
      <c r="AI1639" s="88">
        <v>8.3550017825400003E-2</v>
      </c>
      <c r="AJ1639" s="152">
        <v>1.88</v>
      </c>
      <c r="AK1639" s="153">
        <v>2</v>
      </c>
    </row>
    <row r="1640" spans="1:37" x14ac:dyDescent="0.2">
      <c r="A1640" s="149" t="s">
        <v>3506</v>
      </c>
      <c r="B1640" s="66" t="s">
        <v>3507</v>
      </c>
      <c r="C1640" s="67">
        <v>66</v>
      </c>
      <c r="D1640" s="84" t="s">
        <v>334</v>
      </c>
      <c r="E1640" s="85">
        <v>89.506698939760696</v>
      </c>
      <c r="F1640" s="91">
        <v>89.448743735724307</v>
      </c>
      <c r="G1640" s="86">
        <v>17.633382197524998</v>
      </c>
      <c r="H1640" s="86">
        <v>17.610200115910398</v>
      </c>
      <c r="I1640" s="86">
        <v>0</v>
      </c>
      <c r="J1640" s="86">
        <v>36.590000000000003</v>
      </c>
      <c r="K1640" s="87">
        <v>0</v>
      </c>
      <c r="L1640" s="150">
        <v>4.0000000973299997E-2</v>
      </c>
      <c r="M1640" s="86">
        <v>0</v>
      </c>
      <c r="N1640" s="86">
        <v>88.591080299143002</v>
      </c>
      <c r="O1640" s="86">
        <v>4.2743538767395597</v>
      </c>
      <c r="P1640" s="86">
        <v>0.85</v>
      </c>
      <c r="Q1640" s="88">
        <v>9.3107000000000006</v>
      </c>
      <c r="R1640" s="85">
        <v>0</v>
      </c>
      <c r="S1640" s="86">
        <v>0</v>
      </c>
      <c r="T1640" s="86">
        <v>8.3800000000000008</v>
      </c>
      <c r="U1640" s="88">
        <v>0.233184468005318</v>
      </c>
      <c r="V1640" s="89">
        <v>4.49</v>
      </c>
      <c r="W1640" s="85">
        <v>59.759696822481601</v>
      </c>
      <c r="X1640" s="88">
        <v>37.633333333300001</v>
      </c>
      <c r="Y1640" s="85">
        <v>-78.400000000000006</v>
      </c>
      <c r="Z1640" s="88"/>
      <c r="AA1640" s="85">
        <v>0.27</v>
      </c>
      <c r="AB1640" s="91">
        <v>0.27</v>
      </c>
      <c r="AC1640" s="86">
        <v>0.09</v>
      </c>
      <c r="AD1640" s="86">
        <v>0.09</v>
      </c>
      <c r="AE1640" s="86">
        <v>0.04</v>
      </c>
      <c r="AF1640" s="151">
        <v>3.7122999351799999</v>
      </c>
      <c r="AG1640" s="150">
        <v>3.6983389619899999E-10</v>
      </c>
      <c r="AH1640" s="86">
        <v>0.32567299999999999</v>
      </c>
      <c r="AI1640" s="88">
        <v>0.32672204168899999</v>
      </c>
      <c r="AJ1640" s="152">
        <v>1.67</v>
      </c>
      <c r="AK1640" s="153">
        <v>2</v>
      </c>
    </row>
    <row r="1641" spans="1:37" x14ac:dyDescent="0.2">
      <c r="A1641" s="149" t="s">
        <v>3508</v>
      </c>
      <c r="B1641" s="66" t="s">
        <v>3509</v>
      </c>
      <c r="C1641" s="67">
        <v>66</v>
      </c>
      <c r="D1641" s="84" t="s">
        <v>334</v>
      </c>
      <c r="E1641" s="85">
        <v>70.290372736059197</v>
      </c>
      <c r="F1641" s="91">
        <v>70.176913056267594</v>
      </c>
      <c r="G1641" s="86">
        <v>9.9634407698449401</v>
      </c>
      <c r="H1641" s="86">
        <v>9.9109131403118003</v>
      </c>
      <c r="I1641" s="86">
        <v>262.66000000000003</v>
      </c>
      <c r="J1641" s="86">
        <v>143.36000000000001</v>
      </c>
      <c r="K1641" s="87">
        <v>0</v>
      </c>
      <c r="L1641" s="150">
        <v>1.0000013694900001E-2</v>
      </c>
      <c r="M1641" s="86">
        <v>0</v>
      </c>
      <c r="N1641" s="86">
        <v>68.658482473006998</v>
      </c>
      <c r="O1641" s="86">
        <v>14.705131478172101</v>
      </c>
      <c r="P1641" s="86">
        <v>4.4749999999999996</v>
      </c>
      <c r="Q1641" s="88">
        <v>7.8907999999999996</v>
      </c>
      <c r="R1641" s="85">
        <v>0</v>
      </c>
      <c r="S1641" s="86">
        <v>0</v>
      </c>
      <c r="T1641" s="86">
        <v>11.33</v>
      </c>
      <c r="U1641" s="88">
        <v>1.89519687355549</v>
      </c>
      <c r="V1641" s="89">
        <v>4.25</v>
      </c>
      <c r="W1641" s="85">
        <v>42.044016672670999</v>
      </c>
      <c r="X1641" s="88">
        <v>51.633333333300001</v>
      </c>
      <c r="Y1641" s="85">
        <v>-100</v>
      </c>
      <c r="Z1641" s="88"/>
      <c r="AA1641" s="85">
        <v>0.43</v>
      </c>
      <c r="AB1641" s="91">
        <v>0.47</v>
      </c>
      <c r="AC1641" s="86">
        <v>0.17</v>
      </c>
      <c r="AD1641" s="86">
        <v>0.2</v>
      </c>
      <c r="AE1641" s="86">
        <v>0.01</v>
      </c>
      <c r="AF1641" s="151">
        <v>2.5596494514899999E-7</v>
      </c>
      <c r="AG1641" s="150">
        <v>3.18599924214E-3</v>
      </c>
      <c r="AH1641" s="86">
        <v>0.41664499999999999</v>
      </c>
      <c r="AI1641" s="88">
        <v>0.46887186487799998</v>
      </c>
      <c r="AJ1641" s="152">
        <v>2.2999999999999998</v>
      </c>
      <c r="AK1641" s="153">
        <v>5</v>
      </c>
    </row>
    <row r="1642" spans="1:37" x14ac:dyDescent="0.2">
      <c r="A1642" s="149" t="s">
        <v>3510</v>
      </c>
      <c r="B1642" s="66" t="s">
        <v>3511</v>
      </c>
      <c r="C1642" s="67">
        <v>66</v>
      </c>
      <c r="D1642" s="84" t="s">
        <v>334</v>
      </c>
      <c r="E1642" s="85">
        <v>85.584088588407695</v>
      </c>
      <c r="F1642" s="91">
        <v>85.510518604960893</v>
      </c>
      <c r="G1642" s="86">
        <v>14.802788048683</v>
      </c>
      <c r="H1642" s="86">
        <v>14.769174176935801</v>
      </c>
      <c r="I1642" s="86">
        <v>0</v>
      </c>
      <c r="J1642" s="86">
        <v>35.19</v>
      </c>
      <c r="K1642" s="87">
        <v>7.0000000000000001E-3</v>
      </c>
      <c r="L1642" s="150">
        <v>0.22999998086699999</v>
      </c>
      <c r="M1642" s="86">
        <v>3.05503565450482E-4</v>
      </c>
      <c r="N1642" s="86">
        <v>84.539683349055395</v>
      </c>
      <c r="O1642" s="86">
        <v>25.575289575289599</v>
      </c>
      <c r="P1642" s="86">
        <v>0.82</v>
      </c>
      <c r="Q1642" s="88">
        <v>8.1181000000000001</v>
      </c>
      <c r="R1642" s="85">
        <v>8.0019204609106196E-3</v>
      </c>
      <c r="S1642" s="86">
        <v>0</v>
      </c>
      <c r="T1642" s="86">
        <v>7.87</v>
      </c>
      <c r="U1642" s="88">
        <v>0.358336557305309</v>
      </c>
      <c r="V1642" s="89">
        <v>4.5199999999999996</v>
      </c>
      <c r="W1642" s="85">
        <v>60.065559578822999</v>
      </c>
      <c r="X1642" s="88">
        <v>58.733333333300003</v>
      </c>
      <c r="Y1642" s="85">
        <v>99.66</v>
      </c>
      <c r="Z1642" s="88"/>
      <c r="AA1642" s="85">
        <v>0.16</v>
      </c>
      <c r="AB1642" s="91">
        <v>0.17</v>
      </c>
      <c r="AC1642" s="86">
        <v>0.01</v>
      </c>
      <c r="AD1642" s="86">
        <v>0.01</v>
      </c>
      <c r="AE1642" s="86">
        <v>0.03</v>
      </c>
      <c r="AF1642" s="151">
        <v>8.7545298521799999E-8</v>
      </c>
      <c r="AG1642" s="150">
        <v>2.6372999196199998E-2</v>
      </c>
      <c r="AH1642" s="86">
        <v>0.33747300000000002</v>
      </c>
      <c r="AI1642" s="88">
        <v>0.163236067022</v>
      </c>
      <c r="AJ1642" s="152">
        <v>1.71</v>
      </c>
      <c r="AK1642" s="153">
        <v>3</v>
      </c>
    </row>
    <row r="1643" spans="1:37" x14ac:dyDescent="0.2">
      <c r="A1643" s="149" t="s">
        <v>461</v>
      </c>
      <c r="B1643" s="66" t="s">
        <v>3512</v>
      </c>
      <c r="C1643" s="67">
        <v>66</v>
      </c>
      <c r="D1643" s="84" t="s">
        <v>334</v>
      </c>
      <c r="E1643" s="85">
        <v>96.947347663182796</v>
      </c>
      <c r="F1643" s="91">
        <v>96.9363044764346</v>
      </c>
      <c r="G1643" s="86">
        <v>21.075133109840301</v>
      </c>
      <c r="H1643" s="86">
        <v>21.075133109840301</v>
      </c>
      <c r="I1643" s="86">
        <v>14.37</v>
      </c>
      <c r="J1643" s="86">
        <v>7.13</v>
      </c>
      <c r="K1643" s="87">
        <v>0</v>
      </c>
      <c r="L1643" s="150">
        <v>0</v>
      </c>
      <c r="M1643" s="86">
        <v>0</v>
      </c>
      <c r="N1643" s="86">
        <v>94.170368208033196</v>
      </c>
      <c r="O1643" s="86">
        <v>23.831070889894399</v>
      </c>
      <c r="P1643" s="86">
        <v>0.17899999999999999</v>
      </c>
      <c r="Q1643" s="88">
        <v>1.6565000000000001</v>
      </c>
      <c r="R1643" s="85">
        <v>0</v>
      </c>
      <c r="S1643" s="86">
        <v>0</v>
      </c>
      <c r="T1643" s="86">
        <v>1.23</v>
      </c>
      <c r="U1643" s="88">
        <v>3.0763163084204299E-2</v>
      </c>
      <c r="V1643" s="89">
        <v>4.92</v>
      </c>
      <c r="W1643" s="85">
        <v>63.942686782996603</v>
      </c>
      <c r="X1643" s="88">
        <v>59.566666666700002</v>
      </c>
      <c r="Y1643" s="85"/>
      <c r="Z1643" s="88"/>
      <c r="AA1643" s="85">
        <v>0</v>
      </c>
      <c r="AB1643" s="91">
        <v>0</v>
      </c>
      <c r="AC1643" s="86">
        <v>0</v>
      </c>
      <c r="AD1643" s="86">
        <v>0</v>
      </c>
      <c r="AE1643" s="86">
        <v>0</v>
      </c>
      <c r="AF1643" s="151">
        <v>0</v>
      </c>
      <c r="AG1643" s="150">
        <v>3.9246119337600003E-12</v>
      </c>
      <c r="AH1643" s="86">
        <v>5.5591000000000002E-2</v>
      </c>
      <c r="AI1643" s="88">
        <v>2.0669015932999999E-2</v>
      </c>
      <c r="AJ1643" s="152">
        <v>1.35</v>
      </c>
      <c r="AK1643" s="153">
        <v>7</v>
      </c>
    </row>
    <row r="1644" spans="1:37" x14ac:dyDescent="0.2">
      <c r="A1644" s="149" t="s">
        <v>3513</v>
      </c>
      <c r="B1644" s="66" t="s">
        <v>3514</v>
      </c>
      <c r="C1644" s="67">
        <v>66</v>
      </c>
      <c r="D1644" s="84" t="s">
        <v>334</v>
      </c>
      <c r="E1644" s="85">
        <v>86.319135193935494</v>
      </c>
      <c r="F1644" s="91">
        <v>86.193357582350302</v>
      </c>
      <c r="G1644" s="86">
        <v>14.1720773702281</v>
      </c>
      <c r="H1644" s="86">
        <v>14.0853928000816</v>
      </c>
      <c r="I1644" s="86">
        <v>47.72</v>
      </c>
      <c r="J1644" s="86">
        <v>29.13</v>
      </c>
      <c r="K1644" s="87">
        <v>0</v>
      </c>
      <c r="L1644" s="150">
        <v>1.7227694152300001E-9</v>
      </c>
      <c r="M1644" s="86">
        <v>0</v>
      </c>
      <c r="N1644" s="86">
        <v>85.979978744557599</v>
      </c>
      <c r="O1644" s="86">
        <v>19.370229007633601</v>
      </c>
      <c r="P1644" s="86">
        <v>0.80400000000000005</v>
      </c>
      <c r="Q1644" s="88">
        <v>6.0622999999999996</v>
      </c>
      <c r="R1644" s="85">
        <v>0</v>
      </c>
      <c r="S1644" s="86">
        <v>0</v>
      </c>
      <c r="T1644" s="86">
        <v>6.89</v>
      </c>
      <c r="U1644" s="88">
        <v>0.37223374239385398</v>
      </c>
      <c r="V1644" s="89">
        <v>4.62</v>
      </c>
      <c r="W1644" s="85">
        <v>62.6099615057582</v>
      </c>
      <c r="X1644" s="88">
        <v>42.233333333300003</v>
      </c>
      <c r="Y1644" s="85">
        <v>100</v>
      </c>
      <c r="Z1644" s="88"/>
      <c r="AA1644" s="85">
        <v>0</v>
      </c>
      <c r="AB1644" s="91">
        <v>0</v>
      </c>
      <c r="AC1644" s="86">
        <v>0</v>
      </c>
      <c r="AD1644" s="86">
        <v>0</v>
      </c>
      <c r="AE1644" s="86">
        <v>0</v>
      </c>
      <c r="AF1644" s="151">
        <v>1.27948807492E-9</v>
      </c>
      <c r="AG1644" s="150">
        <v>1.04144080362E-10</v>
      </c>
      <c r="AH1644" s="86">
        <v>0.104131</v>
      </c>
      <c r="AI1644" s="88">
        <v>4.11680172803E-2</v>
      </c>
      <c r="AJ1644" s="152">
        <v>1.56</v>
      </c>
      <c r="AK1644" s="153">
        <v>2</v>
      </c>
    </row>
    <row r="1645" spans="1:37" x14ac:dyDescent="0.2">
      <c r="A1645" s="149" t="s">
        <v>3515</v>
      </c>
      <c r="B1645" s="66" t="s">
        <v>3516</v>
      </c>
      <c r="C1645" s="67">
        <v>66</v>
      </c>
      <c r="D1645" s="84" t="s">
        <v>334</v>
      </c>
      <c r="E1645" s="85">
        <v>99.356988172580401</v>
      </c>
      <c r="F1645" s="91">
        <v>99.305347326336801</v>
      </c>
      <c r="G1645" s="86">
        <v>20.209895052473801</v>
      </c>
      <c r="H1645" s="86">
        <v>20.1582542062302</v>
      </c>
      <c r="I1645" s="86">
        <v>0</v>
      </c>
      <c r="J1645" s="86">
        <v>0</v>
      </c>
      <c r="K1645" s="87">
        <v>0</v>
      </c>
      <c r="L1645" s="150">
        <v>0</v>
      </c>
      <c r="M1645" s="86">
        <v>0</v>
      </c>
      <c r="N1645" s="86">
        <v>99.571999398124106</v>
      </c>
      <c r="O1645" s="86"/>
      <c r="P1645" s="86">
        <v>2.7E-2</v>
      </c>
      <c r="Q1645" s="88">
        <v>1.1476</v>
      </c>
      <c r="R1645" s="85">
        <v>0</v>
      </c>
      <c r="S1645" s="86">
        <v>0</v>
      </c>
      <c r="T1645" s="86">
        <v>0.91</v>
      </c>
      <c r="U1645" s="88">
        <v>0</v>
      </c>
      <c r="V1645" s="89">
        <v>4.96</v>
      </c>
      <c r="W1645" s="85">
        <v>64.726772219875699</v>
      </c>
      <c r="X1645" s="88"/>
      <c r="Y1645" s="85">
        <v>100</v>
      </c>
      <c r="Z1645" s="88">
        <v>100</v>
      </c>
      <c r="AA1645" s="85">
        <v>0</v>
      </c>
      <c r="AB1645" s="91">
        <v>0</v>
      </c>
      <c r="AC1645" s="86">
        <v>0</v>
      </c>
      <c r="AD1645" s="86">
        <v>0</v>
      </c>
      <c r="AE1645" s="86">
        <v>0</v>
      </c>
      <c r="AF1645" s="151">
        <v>0</v>
      </c>
      <c r="AG1645" s="150">
        <v>0</v>
      </c>
      <c r="AH1645" s="86">
        <v>0</v>
      </c>
      <c r="AI1645" s="88">
        <v>2.3904671644099999E-8</v>
      </c>
      <c r="AJ1645" s="152">
        <v>1.22</v>
      </c>
      <c r="AK1645" s="153">
        <v>7</v>
      </c>
    </row>
    <row r="1646" spans="1:37" x14ac:dyDescent="0.2">
      <c r="A1646" s="149" t="s">
        <v>3517</v>
      </c>
      <c r="B1646" s="66" t="s">
        <v>3518</v>
      </c>
      <c r="C1646" s="67">
        <v>66</v>
      </c>
      <c r="D1646" s="84" t="s">
        <v>334</v>
      </c>
      <c r="E1646" s="85">
        <v>99.4669842407705</v>
      </c>
      <c r="F1646" s="91">
        <v>99.423048017667</v>
      </c>
      <c r="G1646" s="86">
        <v>20.755240550821501</v>
      </c>
      <c r="H1646" s="86">
        <v>20.711304327718</v>
      </c>
      <c r="I1646" s="86">
        <v>0</v>
      </c>
      <c r="J1646" s="86">
        <v>0</v>
      </c>
      <c r="K1646" s="87">
        <v>0</v>
      </c>
      <c r="L1646" s="150">
        <v>0</v>
      </c>
      <c r="M1646" s="86">
        <v>0</v>
      </c>
      <c r="N1646" s="86">
        <v>100</v>
      </c>
      <c r="O1646" s="86"/>
      <c r="P1646" s="86">
        <v>4.0000000000000001E-3</v>
      </c>
      <c r="Q1646" s="88">
        <v>0</v>
      </c>
      <c r="R1646" s="85">
        <v>0</v>
      </c>
      <c r="S1646" s="86">
        <v>0</v>
      </c>
      <c r="T1646" s="86">
        <v>0</v>
      </c>
      <c r="U1646" s="88">
        <v>0</v>
      </c>
      <c r="V1646" s="89">
        <v>5</v>
      </c>
      <c r="W1646" s="85">
        <v>61.456617605541901</v>
      </c>
      <c r="X1646" s="88"/>
      <c r="Y1646" s="85">
        <v>100</v>
      </c>
      <c r="Z1646" s="88">
        <v>100</v>
      </c>
      <c r="AA1646" s="85">
        <v>0</v>
      </c>
      <c r="AB1646" s="91">
        <v>0</v>
      </c>
      <c r="AC1646" s="86">
        <v>0</v>
      </c>
      <c r="AD1646" s="86">
        <v>0</v>
      </c>
      <c r="AE1646" s="86">
        <v>0</v>
      </c>
      <c r="AF1646" s="151">
        <v>0</v>
      </c>
      <c r="AG1646" s="150">
        <v>0</v>
      </c>
      <c r="AH1646" s="86">
        <v>0</v>
      </c>
      <c r="AI1646" s="88">
        <v>1.9531226213399999E-8</v>
      </c>
      <c r="AJ1646" s="152">
        <v>1.2</v>
      </c>
      <c r="AK1646" s="153">
        <v>6</v>
      </c>
    </row>
    <row r="1647" spans="1:37" x14ac:dyDescent="0.2">
      <c r="A1647" s="149" t="s">
        <v>3519</v>
      </c>
      <c r="B1647" s="66" t="s">
        <v>3520</v>
      </c>
      <c r="C1647" s="67">
        <v>66</v>
      </c>
      <c r="D1647" s="84" t="s">
        <v>334</v>
      </c>
      <c r="E1647" s="85">
        <v>81.634975977379199</v>
      </c>
      <c r="F1647" s="91">
        <v>81.382169344499999</v>
      </c>
      <c r="G1647" s="86">
        <v>14.9203838826786</v>
      </c>
      <c r="H1647" s="86">
        <v>14.721493356337501</v>
      </c>
      <c r="I1647" s="86">
        <v>71.64</v>
      </c>
      <c r="J1647" s="86">
        <v>46.25</v>
      </c>
      <c r="K1647" s="87">
        <v>0</v>
      </c>
      <c r="L1647" s="150">
        <v>0</v>
      </c>
      <c r="M1647" s="86">
        <v>3.9324766383605698E-5</v>
      </c>
      <c r="N1647" s="86">
        <v>84.971812495173396</v>
      </c>
      <c r="O1647" s="86">
        <v>25.088464260438801</v>
      </c>
      <c r="P1647" s="86">
        <v>1.6040000000000001</v>
      </c>
      <c r="Q1647" s="88">
        <v>3.2616000000000001</v>
      </c>
      <c r="R1647" s="85">
        <v>4.09500409500409E-2</v>
      </c>
      <c r="S1647" s="86">
        <v>0</v>
      </c>
      <c r="T1647" s="86">
        <v>3.54</v>
      </c>
      <c r="U1647" s="88">
        <v>0.41934749529731702</v>
      </c>
      <c r="V1647" s="89">
        <v>4.45</v>
      </c>
      <c r="W1647" s="85">
        <v>57.370728950966303</v>
      </c>
      <c r="X1647" s="88"/>
      <c r="Y1647" s="85">
        <v>-10.560000000000002</v>
      </c>
      <c r="Z1647" s="88">
        <v>100</v>
      </c>
      <c r="AA1647" s="85">
        <v>0.01</v>
      </c>
      <c r="AB1647" s="91">
        <v>0.02</v>
      </c>
      <c r="AC1647" s="86">
        <v>0</v>
      </c>
      <c r="AD1647" s="86">
        <v>0</v>
      </c>
      <c r="AE1647" s="86">
        <v>0</v>
      </c>
      <c r="AF1647" s="151">
        <v>0</v>
      </c>
      <c r="AG1647" s="150">
        <v>0</v>
      </c>
      <c r="AH1647" s="86">
        <v>0.22389100000000001</v>
      </c>
      <c r="AI1647" s="88">
        <v>0.19953091355899999</v>
      </c>
      <c r="AJ1647" s="152">
        <v>1.45</v>
      </c>
      <c r="AK1647" s="153">
        <v>3</v>
      </c>
    </row>
    <row r="1648" spans="1:37" x14ac:dyDescent="0.2">
      <c r="A1648" s="149" t="s">
        <v>3521</v>
      </c>
      <c r="B1648" s="66" t="s">
        <v>3522</v>
      </c>
      <c r="C1648" s="67">
        <v>66</v>
      </c>
      <c r="D1648" s="84" t="s">
        <v>334</v>
      </c>
      <c r="E1648" s="85">
        <v>91.255969552253305</v>
      </c>
      <c r="F1648" s="91">
        <v>91.255969552253305</v>
      </c>
      <c r="G1648" s="86">
        <v>18.274708491915298</v>
      </c>
      <c r="H1648" s="86">
        <v>18.274708491915298</v>
      </c>
      <c r="I1648" s="86">
        <v>37.74</v>
      </c>
      <c r="J1648" s="86">
        <v>25.34</v>
      </c>
      <c r="K1648" s="87">
        <v>0</v>
      </c>
      <c r="L1648" s="150">
        <v>0.140000000033</v>
      </c>
      <c r="M1648" s="86">
        <v>0</v>
      </c>
      <c r="N1648" s="86">
        <v>90.755629934150704</v>
      </c>
      <c r="O1648" s="86">
        <v>18.4547461368653</v>
      </c>
      <c r="P1648" s="86">
        <v>0.60499999999999998</v>
      </c>
      <c r="Q1648" s="88">
        <v>5.4813000000000001</v>
      </c>
      <c r="R1648" s="85">
        <v>0</v>
      </c>
      <c r="S1648" s="86">
        <v>0</v>
      </c>
      <c r="T1648" s="86">
        <v>3.97</v>
      </c>
      <c r="U1648" s="88">
        <v>0.138178468400766</v>
      </c>
      <c r="V1648" s="89">
        <v>4.37</v>
      </c>
      <c r="W1648" s="85">
        <v>72.715044979742103</v>
      </c>
      <c r="X1648" s="88">
        <v>56.5333333333</v>
      </c>
      <c r="Y1648" s="85">
        <v>100</v>
      </c>
      <c r="Z1648" s="88"/>
      <c r="AA1648" s="85">
        <v>0.02</v>
      </c>
      <c r="AB1648" s="91">
        <v>0.02</v>
      </c>
      <c r="AC1648" s="86">
        <v>0.02</v>
      </c>
      <c r="AD1648" s="86">
        <v>0.02</v>
      </c>
      <c r="AE1648" s="86">
        <v>0</v>
      </c>
      <c r="AF1648" s="151">
        <v>0</v>
      </c>
      <c r="AG1648" s="150">
        <v>6.8799999932000002E-4</v>
      </c>
      <c r="AH1648" s="86">
        <v>0.126941</v>
      </c>
      <c r="AI1648" s="88">
        <v>2.7646999992500001E-2</v>
      </c>
      <c r="AJ1648" s="152">
        <v>1.1000000000000001</v>
      </c>
      <c r="AK1648" s="153">
        <v>0</v>
      </c>
    </row>
    <row r="1649" spans="1:37" x14ac:dyDescent="0.2">
      <c r="A1649" s="149" t="s">
        <v>3523</v>
      </c>
      <c r="B1649" s="66" t="s">
        <v>3524</v>
      </c>
      <c r="C1649" s="67">
        <v>66</v>
      </c>
      <c r="D1649" s="84" t="s">
        <v>334</v>
      </c>
      <c r="E1649" s="85">
        <v>90.011597206800403</v>
      </c>
      <c r="F1649" s="91">
        <v>90.011597206800403</v>
      </c>
      <c r="G1649" s="86">
        <v>17.842426036963001</v>
      </c>
      <c r="H1649" s="86">
        <v>17.842426036963001</v>
      </c>
      <c r="I1649" s="86">
        <v>69.14</v>
      </c>
      <c r="J1649" s="86">
        <v>29.43</v>
      </c>
      <c r="K1649" s="87">
        <v>0</v>
      </c>
      <c r="L1649" s="150">
        <v>0.74000000333799998</v>
      </c>
      <c r="M1649" s="86">
        <v>0</v>
      </c>
      <c r="N1649" s="86">
        <v>89.446541811631704</v>
      </c>
      <c r="O1649" s="86">
        <v>5.46407185628743</v>
      </c>
      <c r="P1649" s="86">
        <v>0.496</v>
      </c>
      <c r="Q1649" s="88">
        <v>8.3620999999999999</v>
      </c>
      <c r="R1649" s="85">
        <v>0</v>
      </c>
      <c r="S1649" s="86">
        <v>0</v>
      </c>
      <c r="T1649" s="86">
        <v>5.59</v>
      </c>
      <c r="U1649" s="88">
        <v>6.9089742640708704E-2</v>
      </c>
      <c r="V1649" s="89">
        <v>4.3600000000000003</v>
      </c>
      <c r="W1649" s="85">
        <v>70.125064209996296</v>
      </c>
      <c r="X1649" s="88">
        <v>67</v>
      </c>
      <c r="Y1649" s="85">
        <v>100</v>
      </c>
      <c r="Z1649" s="88"/>
      <c r="AA1649" s="85">
        <v>0.01</v>
      </c>
      <c r="AB1649" s="91">
        <v>0.01</v>
      </c>
      <c r="AC1649" s="86">
        <v>0.02</v>
      </c>
      <c r="AD1649" s="86">
        <v>0.02</v>
      </c>
      <c r="AE1649" s="86">
        <v>0</v>
      </c>
      <c r="AF1649" s="151">
        <v>0</v>
      </c>
      <c r="AG1649" s="150">
        <v>0</v>
      </c>
      <c r="AH1649" s="86">
        <v>7.1438000000000001E-2</v>
      </c>
      <c r="AI1649" s="88">
        <v>0</v>
      </c>
      <c r="AJ1649" s="152">
        <v>1.0900000000000001</v>
      </c>
      <c r="AK1649" s="153">
        <v>0</v>
      </c>
    </row>
    <row r="1650" spans="1:37" x14ac:dyDescent="0.2">
      <c r="A1650" s="149" t="s">
        <v>3525</v>
      </c>
      <c r="B1650" s="66" t="s">
        <v>3526</v>
      </c>
      <c r="C1650" s="67">
        <v>66</v>
      </c>
      <c r="D1650" s="84" t="s">
        <v>334</v>
      </c>
      <c r="E1650" s="85">
        <v>96.772444728301593</v>
      </c>
      <c r="F1650" s="91">
        <v>96.767988830549598</v>
      </c>
      <c r="G1650" s="86">
        <v>20.020348599734099</v>
      </c>
      <c r="H1650" s="86">
        <v>20.020348599734099</v>
      </c>
      <c r="I1650" s="86">
        <v>5.59</v>
      </c>
      <c r="J1650" s="86">
        <v>7.73</v>
      </c>
      <c r="K1650" s="87">
        <v>0</v>
      </c>
      <c r="L1650" s="150">
        <v>1.9999999239100001E-2</v>
      </c>
      <c r="M1650" s="86">
        <v>0</v>
      </c>
      <c r="N1650" s="86">
        <v>97.393587099193695</v>
      </c>
      <c r="O1650" s="86">
        <v>10.7626514611547</v>
      </c>
      <c r="P1650" s="86">
        <v>9.0999999999999998E-2</v>
      </c>
      <c r="Q1650" s="88">
        <v>4.2083000000000004</v>
      </c>
      <c r="R1650" s="85">
        <v>0</v>
      </c>
      <c r="S1650" s="86">
        <v>0</v>
      </c>
      <c r="T1650" s="86">
        <v>3</v>
      </c>
      <c r="U1650" s="88">
        <v>1.4852992506665301E-3</v>
      </c>
      <c r="V1650" s="89">
        <v>4.8099999999999996</v>
      </c>
      <c r="W1650" s="85">
        <v>64.124263480667594</v>
      </c>
      <c r="X1650" s="88"/>
      <c r="Y1650" s="85">
        <v>100</v>
      </c>
      <c r="Z1650" s="88">
        <v>100</v>
      </c>
      <c r="AA1650" s="85">
        <v>0</v>
      </c>
      <c r="AB1650" s="91">
        <v>0</v>
      </c>
      <c r="AC1650" s="86">
        <v>0</v>
      </c>
      <c r="AD1650" s="86">
        <v>0</v>
      </c>
      <c r="AE1650" s="86">
        <v>0</v>
      </c>
      <c r="AF1650" s="151">
        <v>2.8002096750400001E-3</v>
      </c>
      <c r="AG1650" s="150">
        <v>0</v>
      </c>
      <c r="AH1650" s="86">
        <v>6.3125000000000001E-2</v>
      </c>
      <c r="AI1650" s="88">
        <v>3.9234999170999998E-2</v>
      </c>
      <c r="AJ1650" s="152">
        <v>1.1399999999999999</v>
      </c>
      <c r="AK1650" s="153">
        <v>0</v>
      </c>
    </row>
    <row r="1651" spans="1:37" x14ac:dyDescent="0.2">
      <c r="A1651" s="149" t="s">
        <v>3527</v>
      </c>
      <c r="B1651" s="66" t="s">
        <v>3528</v>
      </c>
      <c r="C1651" s="67">
        <v>66</v>
      </c>
      <c r="D1651" s="84" t="s">
        <v>334</v>
      </c>
      <c r="E1651" s="85">
        <v>96.195140327745307</v>
      </c>
      <c r="F1651" s="91">
        <v>96.184675917205595</v>
      </c>
      <c r="G1651" s="86">
        <v>17.161633285196999</v>
      </c>
      <c r="H1651" s="86">
        <v>17.161633285196999</v>
      </c>
      <c r="I1651" s="86">
        <v>0</v>
      </c>
      <c r="J1651" s="86">
        <v>5.05</v>
      </c>
      <c r="K1651" s="87">
        <v>0</v>
      </c>
      <c r="L1651" s="150">
        <v>1.5920521699199999E-11</v>
      </c>
      <c r="M1651" s="86">
        <v>0</v>
      </c>
      <c r="N1651" s="86">
        <v>97.676506423273395</v>
      </c>
      <c r="O1651" s="86">
        <v>12.0689655172414</v>
      </c>
      <c r="P1651" s="86">
        <v>6.5000000000000002E-2</v>
      </c>
      <c r="Q1651" s="88">
        <v>5.3251999999999997</v>
      </c>
      <c r="R1651" s="85">
        <v>0</v>
      </c>
      <c r="S1651" s="86">
        <v>0</v>
      </c>
      <c r="T1651" s="86">
        <v>4.04</v>
      </c>
      <c r="U1651" s="88">
        <v>0</v>
      </c>
      <c r="V1651" s="89">
        <v>4.91</v>
      </c>
      <c r="W1651" s="85">
        <v>63.919534628023001</v>
      </c>
      <c r="X1651" s="88"/>
      <c r="Y1651" s="85"/>
      <c r="Z1651" s="88">
        <v>100</v>
      </c>
      <c r="AA1651" s="85">
        <v>0.01</v>
      </c>
      <c r="AB1651" s="91">
        <v>0.01</v>
      </c>
      <c r="AC1651" s="86">
        <v>0</v>
      </c>
      <c r="AD1651" s="86">
        <v>0</v>
      </c>
      <c r="AE1651" s="86">
        <v>0</v>
      </c>
      <c r="AF1651" s="151">
        <v>2.22887295842E-12</v>
      </c>
      <c r="AG1651" s="150">
        <v>0</v>
      </c>
      <c r="AH1651" s="86">
        <v>1.4316000000000001E-2</v>
      </c>
      <c r="AI1651" s="88">
        <v>9.2299993116600008E-3</v>
      </c>
      <c r="AJ1651" s="152">
        <v>1.04</v>
      </c>
      <c r="AK1651" s="153">
        <v>0</v>
      </c>
    </row>
    <row r="1652" spans="1:37" x14ac:dyDescent="0.2">
      <c r="A1652" s="149" t="s">
        <v>3529</v>
      </c>
      <c r="B1652" s="66" t="s">
        <v>3530</v>
      </c>
      <c r="C1652" s="67">
        <v>66</v>
      </c>
      <c r="D1652" s="84" t="s">
        <v>334</v>
      </c>
      <c r="E1652" s="85">
        <v>97.522541680843801</v>
      </c>
      <c r="F1652" s="91">
        <v>97.509782238856801</v>
      </c>
      <c r="G1652" s="86">
        <v>19.8675144607009</v>
      </c>
      <c r="H1652" s="86">
        <v>19.8675144607009</v>
      </c>
      <c r="I1652" s="86">
        <v>0</v>
      </c>
      <c r="J1652" s="86">
        <v>0.16</v>
      </c>
      <c r="K1652" s="87">
        <v>0</v>
      </c>
      <c r="L1652" s="150">
        <v>0</v>
      </c>
      <c r="M1652" s="86">
        <v>0</v>
      </c>
      <c r="N1652" s="86">
        <v>98.274749386912205</v>
      </c>
      <c r="O1652" s="86"/>
      <c r="P1652" s="86">
        <v>4.3999999999999997E-2</v>
      </c>
      <c r="Q1652" s="88">
        <v>1.0397000000000001</v>
      </c>
      <c r="R1652" s="85">
        <v>0</v>
      </c>
      <c r="S1652" s="86">
        <v>0</v>
      </c>
      <c r="T1652" s="86">
        <v>1.86</v>
      </c>
      <c r="U1652" s="88">
        <v>0</v>
      </c>
      <c r="V1652" s="89">
        <v>4.92</v>
      </c>
      <c r="W1652" s="85">
        <v>64.453164365579497</v>
      </c>
      <c r="X1652" s="88"/>
      <c r="Y1652" s="85">
        <v>100</v>
      </c>
      <c r="Z1652" s="88">
        <v>100</v>
      </c>
      <c r="AA1652" s="85">
        <v>0</v>
      </c>
      <c r="AB1652" s="91">
        <v>0</v>
      </c>
      <c r="AC1652" s="86">
        <v>0</v>
      </c>
      <c r="AD1652" s="86">
        <v>0</v>
      </c>
      <c r="AE1652" s="86">
        <v>0</v>
      </c>
      <c r="AF1652" s="151">
        <v>21.5734000733</v>
      </c>
      <c r="AG1652" s="150">
        <v>0</v>
      </c>
      <c r="AH1652" s="86">
        <v>1.2310000000000001E-3</v>
      </c>
      <c r="AI1652" s="88">
        <v>8.3775819372100003E-11</v>
      </c>
      <c r="AJ1652" s="152">
        <v>1.02</v>
      </c>
      <c r="AK1652" s="153">
        <v>0</v>
      </c>
    </row>
    <row r="1653" spans="1:37" x14ac:dyDescent="0.2">
      <c r="A1653" s="149" t="s">
        <v>3531</v>
      </c>
      <c r="B1653" s="66" t="s">
        <v>3532</v>
      </c>
      <c r="C1653" s="67">
        <v>66</v>
      </c>
      <c r="D1653" s="84" t="s">
        <v>334</v>
      </c>
      <c r="E1653" s="85">
        <v>82.220020803407806</v>
      </c>
      <c r="F1653" s="91">
        <v>82.191292287879506</v>
      </c>
      <c r="G1653" s="86">
        <v>16.6982019911833</v>
      </c>
      <c r="H1653" s="86">
        <v>16.677398583386999</v>
      </c>
      <c r="I1653" s="86">
        <v>24.04</v>
      </c>
      <c r="J1653" s="86">
        <v>35.51</v>
      </c>
      <c r="K1653" s="87">
        <v>0</v>
      </c>
      <c r="L1653" s="150">
        <v>0.190000003812</v>
      </c>
      <c r="M1653" s="86">
        <v>0</v>
      </c>
      <c r="N1653" s="86">
        <v>88.352435685141302</v>
      </c>
      <c r="O1653" s="86">
        <v>18.2039491479578</v>
      </c>
      <c r="P1653" s="86">
        <v>0.96099999999999997</v>
      </c>
      <c r="Q1653" s="88">
        <v>4.6669999999999998</v>
      </c>
      <c r="R1653" s="85">
        <v>0</v>
      </c>
      <c r="S1653" s="86">
        <v>0</v>
      </c>
      <c r="T1653" s="86">
        <v>3.84</v>
      </c>
      <c r="U1653" s="88">
        <v>0.17237109316954799</v>
      </c>
      <c r="V1653" s="89">
        <v>4.55</v>
      </c>
      <c r="W1653" s="85">
        <v>73.549950390339404</v>
      </c>
      <c r="X1653" s="88"/>
      <c r="Y1653" s="85">
        <v>58.259999999999991</v>
      </c>
      <c r="Z1653" s="88">
        <v>100</v>
      </c>
      <c r="AA1653" s="85">
        <v>0.03</v>
      </c>
      <c r="AB1653" s="91">
        <v>0.02</v>
      </c>
      <c r="AC1653" s="86">
        <v>0</v>
      </c>
      <c r="AD1653" s="86">
        <v>0</v>
      </c>
      <c r="AE1653" s="86">
        <v>0</v>
      </c>
      <c r="AF1653" s="151">
        <v>4.9082690436800001E-11</v>
      </c>
      <c r="AG1653" s="150">
        <v>1.7199999998899999E-4</v>
      </c>
      <c r="AH1653" s="86">
        <v>0.20371</v>
      </c>
      <c r="AI1653" s="88">
        <v>5.5015000512100003E-2</v>
      </c>
      <c r="AJ1653" s="152">
        <v>1.1200000000000001</v>
      </c>
      <c r="AK1653" s="153">
        <v>0</v>
      </c>
    </row>
    <row r="1654" spans="1:37" x14ac:dyDescent="0.2">
      <c r="A1654" s="149" t="s">
        <v>3533</v>
      </c>
      <c r="B1654" s="66" t="s">
        <v>3534</v>
      </c>
      <c r="C1654" s="67">
        <v>66</v>
      </c>
      <c r="D1654" s="84" t="s">
        <v>334</v>
      </c>
      <c r="E1654" s="85">
        <v>95.002610702194701</v>
      </c>
      <c r="F1654" s="91">
        <v>95.002610702194701</v>
      </c>
      <c r="G1654" s="86">
        <v>18.6050428660457</v>
      </c>
      <c r="H1654" s="86">
        <v>18.6050428660457</v>
      </c>
      <c r="I1654" s="86">
        <v>0</v>
      </c>
      <c r="J1654" s="86">
        <v>4.8099999999999996</v>
      </c>
      <c r="K1654" s="87">
        <v>0</v>
      </c>
      <c r="L1654" s="150">
        <v>0.119999989361</v>
      </c>
      <c r="M1654" s="86">
        <v>0.32150841765828703</v>
      </c>
      <c r="N1654" s="86">
        <v>94.193548387096797</v>
      </c>
      <c r="O1654" s="86">
        <v>20.4018547140649</v>
      </c>
      <c r="P1654" s="86">
        <v>0.32500000000000001</v>
      </c>
      <c r="Q1654" s="88">
        <v>4.8845000000000001</v>
      </c>
      <c r="R1654" s="85">
        <v>1.0095911155981799E-2</v>
      </c>
      <c r="S1654" s="86">
        <v>0</v>
      </c>
      <c r="T1654" s="86">
        <v>3.34</v>
      </c>
      <c r="U1654" s="88">
        <v>5.22140438934834E-2</v>
      </c>
      <c r="V1654" s="89">
        <v>4.72</v>
      </c>
      <c r="W1654" s="85">
        <v>73.0292159685727</v>
      </c>
      <c r="X1654" s="88">
        <v>64.733333333299996</v>
      </c>
      <c r="Y1654" s="85">
        <v>61.120000000000005</v>
      </c>
      <c r="Z1654" s="88"/>
      <c r="AA1654" s="85">
        <v>0</v>
      </c>
      <c r="AB1654" s="91">
        <v>0</v>
      </c>
      <c r="AC1654" s="86">
        <v>0</v>
      </c>
      <c r="AD1654" s="86">
        <v>0</v>
      </c>
      <c r="AE1654" s="86">
        <v>0</v>
      </c>
      <c r="AF1654" s="151">
        <v>9.4381997409099991</v>
      </c>
      <c r="AG1654" s="150">
        <v>0</v>
      </c>
      <c r="AH1654" s="86">
        <v>3.4703999999999999E-2</v>
      </c>
      <c r="AI1654" s="88">
        <v>1.5511999807499999E-2</v>
      </c>
      <c r="AJ1654" s="152">
        <v>1.1000000000000001</v>
      </c>
      <c r="AK1654" s="153">
        <v>0</v>
      </c>
    </row>
    <row r="1655" spans="1:37" x14ac:dyDescent="0.2">
      <c r="A1655" s="149" t="s">
        <v>3535</v>
      </c>
      <c r="B1655" s="66" t="s">
        <v>3536</v>
      </c>
      <c r="C1655" s="67">
        <v>66</v>
      </c>
      <c r="D1655" s="84" t="s">
        <v>334</v>
      </c>
      <c r="E1655" s="85">
        <v>94.457085131090693</v>
      </c>
      <c r="F1655" s="91">
        <v>94.441035130618701</v>
      </c>
      <c r="G1655" s="86">
        <v>15.9678622343489</v>
      </c>
      <c r="H1655" s="86">
        <v>15.9621975282999</v>
      </c>
      <c r="I1655" s="86">
        <v>0.71</v>
      </c>
      <c r="J1655" s="86">
        <v>0.79</v>
      </c>
      <c r="K1655" s="87">
        <v>0</v>
      </c>
      <c r="L1655" s="150">
        <v>3.6946513123800001E-9</v>
      </c>
      <c r="M1655" s="86">
        <v>0.143923127735997</v>
      </c>
      <c r="N1655" s="86">
        <v>96.374993947024393</v>
      </c>
      <c r="O1655" s="86">
        <v>6.9081718618365597</v>
      </c>
      <c r="P1655" s="86">
        <v>0.21099999999999999</v>
      </c>
      <c r="Q1655" s="88">
        <v>1.6678999999999999</v>
      </c>
      <c r="R1655" s="85">
        <v>5.3763440860215103E-2</v>
      </c>
      <c r="S1655" s="86">
        <v>0</v>
      </c>
      <c r="T1655" s="86">
        <v>2.54</v>
      </c>
      <c r="U1655" s="88">
        <v>3.8708824667906601E-2</v>
      </c>
      <c r="V1655" s="89">
        <v>4.9000000000000004</v>
      </c>
      <c r="W1655" s="85">
        <v>63.832078324913397</v>
      </c>
      <c r="X1655" s="88"/>
      <c r="Y1655" s="85"/>
      <c r="Z1655" s="88">
        <v>100</v>
      </c>
      <c r="AA1655" s="85">
        <v>0</v>
      </c>
      <c r="AB1655" s="91">
        <v>0</v>
      </c>
      <c r="AC1655" s="86">
        <v>0</v>
      </c>
      <c r="AD1655" s="86">
        <v>0</v>
      </c>
      <c r="AE1655" s="86">
        <v>0</v>
      </c>
      <c r="AF1655" s="151">
        <v>2.2857834358799998E-6</v>
      </c>
      <c r="AG1655" s="150">
        <v>0</v>
      </c>
      <c r="AH1655" s="86">
        <v>4.914E-3</v>
      </c>
      <c r="AI1655" s="88">
        <v>0</v>
      </c>
      <c r="AJ1655" s="152">
        <v>1.03</v>
      </c>
      <c r="AK1655" s="153">
        <v>0</v>
      </c>
    </row>
    <row r="1656" spans="1:37" x14ac:dyDescent="0.2">
      <c r="A1656" s="149" t="s">
        <v>3537</v>
      </c>
      <c r="B1656" s="66" t="s">
        <v>3538</v>
      </c>
      <c r="C1656" s="67">
        <v>66</v>
      </c>
      <c r="D1656" s="84" t="s">
        <v>334</v>
      </c>
      <c r="E1656" s="85">
        <v>99.881013088560294</v>
      </c>
      <c r="F1656" s="91">
        <v>99.881013088560294</v>
      </c>
      <c r="G1656" s="86">
        <v>25.356960734319198</v>
      </c>
      <c r="H1656" s="86">
        <v>25.356960734319198</v>
      </c>
      <c r="I1656" s="86">
        <v>0</v>
      </c>
      <c r="J1656" s="86">
        <v>0.02</v>
      </c>
      <c r="K1656" s="87">
        <v>0</v>
      </c>
      <c r="L1656" s="150">
        <v>1.47303275944E-10</v>
      </c>
      <c r="M1656" s="86">
        <v>0</v>
      </c>
      <c r="N1656" s="86">
        <v>99.946867295757897</v>
      </c>
      <c r="O1656" s="86"/>
      <c r="P1656" s="86">
        <v>7.0000000000000001E-3</v>
      </c>
      <c r="Q1656" s="88">
        <v>4.7199999999999999E-2</v>
      </c>
      <c r="R1656" s="85">
        <v>0</v>
      </c>
      <c r="S1656" s="86">
        <v>0</v>
      </c>
      <c r="T1656" s="86">
        <v>0.03</v>
      </c>
      <c r="U1656" s="88">
        <v>0</v>
      </c>
      <c r="V1656" s="89">
        <v>4.9800000000000004</v>
      </c>
      <c r="W1656" s="85">
        <v>57.911359530478201</v>
      </c>
      <c r="X1656" s="88">
        <v>59.6</v>
      </c>
      <c r="Y1656" s="85"/>
      <c r="Z1656" s="88">
        <v>100</v>
      </c>
      <c r="AA1656" s="85">
        <v>0</v>
      </c>
      <c r="AB1656" s="91">
        <v>0</v>
      </c>
      <c r="AC1656" s="86">
        <v>0</v>
      </c>
      <c r="AD1656" s="86">
        <v>0</v>
      </c>
      <c r="AE1656" s="86">
        <v>0</v>
      </c>
      <c r="AF1656" s="151">
        <v>99.709876913900004</v>
      </c>
      <c r="AG1656" s="150">
        <v>0</v>
      </c>
      <c r="AH1656" s="86">
        <v>9.1000000000000003E-5</v>
      </c>
      <c r="AI1656" s="88">
        <v>8.9558695939099997E-10</v>
      </c>
      <c r="AJ1656" s="152">
        <v>1.03</v>
      </c>
      <c r="AK1656" s="153">
        <v>0</v>
      </c>
    </row>
    <row r="1657" spans="1:37" x14ac:dyDescent="0.2">
      <c r="A1657" s="149" t="s">
        <v>3539</v>
      </c>
      <c r="B1657" s="66" t="s">
        <v>3540</v>
      </c>
      <c r="C1657" s="67">
        <v>66</v>
      </c>
      <c r="D1657" s="84" t="s">
        <v>334</v>
      </c>
      <c r="E1657" s="85">
        <v>82.038241779246206</v>
      </c>
      <c r="F1657" s="91">
        <v>81.886694564096999</v>
      </c>
      <c r="G1657" s="86">
        <v>16.5309340633085</v>
      </c>
      <c r="H1657" s="86">
        <v>16.384165363952199</v>
      </c>
      <c r="I1657" s="86">
        <v>17.59</v>
      </c>
      <c r="J1657" s="86">
        <v>21.55</v>
      </c>
      <c r="K1657" s="87">
        <v>0</v>
      </c>
      <c r="L1657" s="150">
        <v>8.0000003838999995E-2</v>
      </c>
      <c r="M1657" s="86">
        <v>6.9715802850967896E-5</v>
      </c>
      <c r="N1657" s="86">
        <v>85.469071349469999</v>
      </c>
      <c r="O1657" s="86">
        <v>11.4487010127697</v>
      </c>
      <c r="P1657" s="86">
        <v>0.46</v>
      </c>
      <c r="Q1657" s="88">
        <v>2.0175999999999998</v>
      </c>
      <c r="R1657" s="85">
        <v>1.8206645425580301E-2</v>
      </c>
      <c r="S1657" s="86">
        <v>0</v>
      </c>
      <c r="T1657" s="86">
        <v>3.04</v>
      </c>
      <c r="U1657" s="88">
        <v>3.7545481230672598E-2</v>
      </c>
      <c r="V1657" s="89">
        <v>4.4000000000000004</v>
      </c>
      <c r="W1657" s="85">
        <v>68.244320103348102</v>
      </c>
      <c r="X1657" s="88"/>
      <c r="Y1657" s="85"/>
      <c r="Z1657" s="88">
        <v>100</v>
      </c>
      <c r="AA1657" s="85">
        <v>0.11</v>
      </c>
      <c r="AB1657" s="91">
        <v>0.11</v>
      </c>
      <c r="AC1657" s="86">
        <v>0.06</v>
      </c>
      <c r="AD1657" s="86">
        <v>0.05</v>
      </c>
      <c r="AE1657" s="86">
        <v>0</v>
      </c>
      <c r="AF1657" s="151">
        <v>4.7891998555199997</v>
      </c>
      <c r="AG1657" s="150">
        <v>1.24599986613E-3</v>
      </c>
      <c r="AH1657" s="86">
        <v>0.18393799999999999</v>
      </c>
      <c r="AI1657" s="88">
        <v>9.9779987809799995E-3</v>
      </c>
      <c r="AJ1657" s="152">
        <v>1.37</v>
      </c>
      <c r="AK1657" s="153">
        <v>1</v>
      </c>
    </row>
    <row r="1658" spans="1:37" x14ac:dyDescent="0.2">
      <c r="A1658" s="149" t="s">
        <v>3541</v>
      </c>
      <c r="B1658" s="66" t="s">
        <v>3542</v>
      </c>
      <c r="C1658" s="67">
        <v>66</v>
      </c>
      <c r="D1658" s="84" t="s">
        <v>334</v>
      </c>
      <c r="E1658" s="85">
        <v>92.969186993847103</v>
      </c>
      <c r="F1658" s="91">
        <v>92.969186993847103</v>
      </c>
      <c r="G1658" s="86">
        <v>20.897071102572198</v>
      </c>
      <c r="H1658" s="86">
        <v>20.897071102572198</v>
      </c>
      <c r="I1658" s="86">
        <v>16.48</v>
      </c>
      <c r="J1658" s="86">
        <v>8.9499999999999993</v>
      </c>
      <c r="K1658" s="87">
        <v>0</v>
      </c>
      <c r="L1658" s="150">
        <v>0.34999999514800001</v>
      </c>
      <c r="M1658" s="86">
        <v>0</v>
      </c>
      <c r="N1658" s="86">
        <v>92.590729078750897</v>
      </c>
      <c r="O1658" s="86">
        <v>18.830409356725099</v>
      </c>
      <c r="P1658" s="86">
        <v>0.10299999999999999</v>
      </c>
      <c r="Q1658" s="88">
        <v>3.9091999999999998</v>
      </c>
      <c r="R1658" s="85">
        <v>0</v>
      </c>
      <c r="S1658" s="86">
        <v>0</v>
      </c>
      <c r="T1658" s="86">
        <v>2.94</v>
      </c>
      <c r="U1658" s="88">
        <v>0.25211378357126102</v>
      </c>
      <c r="V1658" s="89">
        <v>4.72</v>
      </c>
      <c r="W1658" s="85">
        <v>67.325958288621095</v>
      </c>
      <c r="X1658" s="88">
        <v>72.966666666699993</v>
      </c>
      <c r="Y1658" s="85">
        <v>100</v>
      </c>
      <c r="Z1658" s="88"/>
      <c r="AA1658" s="85">
        <v>0.01</v>
      </c>
      <c r="AB1658" s="91">
        <v>0.01</v>
      </c>
      <c r="AC1658" s="86">
        <v>0.01</v>
      </c>
      <c r="AD1658" s="86">
        <v>0.01</v>
      </c>
      <c r="AE1658" s="86">
        <v>0</v>
      </c>
      <c r="AF1658" s="151">
        <v>9.6306699511199994E-9</v>
      </c>
      <c r="AG1658" s="150">
        <v>7.8146571028200005E-10</v>
      </c>
      <c r="AH1658" s="86">
        <v>6.7223000000000005E-2</v>
      </c>
      <c r="AI1658" s="88">
        <v>1.71349997163E-2</v>
      </c>
      <c r="AJ1658" s="152">
        <v>1.4</v>
      </c>
      <c r="AK1658" s="153">
        <v>1</v>
      </c>
    </row>
    <row r="1659" spans="1:37" x14ac:dyDescent="0.2">
      <c r="A1659" s="149" t="s">
        <v>3543</v>
      </c>
      <c r="B1659" s="66" t="s">
        <v>3544</v>
      </c>
      <c r="C1659" s="67">
        <v>66</v>
      </c>
      <c r="D1659" s="84" t="s">
        <v>334</v>
      </c>
      <c r="E1659" s="85">
        <v>98.589231482728195</v>
      </c>
      <c r="F1659" s="91">
        <v>98.589231482728195</v>
      </c>
      <c r="G1659" s="86">
        <v>23.968104363957298</v>
      </c>
      <c r="H1659" s="86">
        <v>23.968104363957298</v>
      </c>
      <c r="I1659" s="86">
        <v>0.41</v>
      </c>
      <c r="J1659" s="86">
        <v>1.28</v>
      </c>
      <c r="K1659" s="87">
        <v>0</v>
      </c>
      <c r="L1659" s="150">
        <v>1.5722109636900001E-10</v>
      </c>
      <c r="M1659" s="86">
        <v>0</v>
      </c>
      <c r="N1659" s="86">
        <v>98.180022151046202</v>
      </c>
      <c r="O1659" s="86">
        <v>14.4970414201183</v>
      </c>
      <c r="P1659" s="86">
        <v>2.1999999999999999E-2</v>
      </c>
      <c r="Q1659" s="88">
        <v>5.2694000000000001</v>
      </c>
      <c r="R1659" s="85">
        <v>0</v>
      </c>
      <c r="S1659" s="86">
        <v>0</v>
      </c>
      <c r="T1659" s="86">
        <v>3.79</v>
      </c>
      <c r="U1659" s="88">
        <v>7.4802148317699704E-3</v>
      </c>
      <c r="V1659" s="89">
        <v>4.78</v>
      </c>
      <c r="W1659" s="85">
        <v>61.3509212016506</v>
      </c>
      <c r="X1659" s="88">
        <v>69.833333333300004</v>
      </c>
      <c r="Y1659" s="85">
        <v>100</v>
      </c>
      <c r="Z1659" s="88"/>
      <c r="AA1659" s="85">
        <v>0</v>
      </c>
      <c r="AB1659" s="91">
        <v>0</v>
      </c>
      <c r="AC1659" s="86">
        <v>0</v>
      </c>
      <c r="AD1659" s="86">
        <v>0</v>
      </c>
      <c r="AE1659" s="86">
        <v>0</v>
      </c>
      <c r="AF1659" s="151">
        <v>0</v>
      </c>
      <c r="AG1659" s="150">
        <v>3.2320546333800002E-9</v>
      </c>
      <c r="AH1659" s="86">
        <v>5.0819999999999997E-3</v>
      </c>
      <c r="AI1659" s="88">
        <v>2.55427873205E-9</v>
      </c>
      <c r="AJ1659" s="152">
        <v>1.31</v>
      </c>
      <c r="AK1659" s="153">
        <v>1</v>
      </c>
    </row>
    <row r="1660" spans="1:37" x14ac:dyDescent="0.2">
      <c r="A1660" s="149" t="s">
        <v>3545</v>
      </c>
      <c r="B1660" s="66" t="s">
        <v>3546</v>
      </c>
      <c r="C1660" s="67">
        <v>66</v>
      </c>
      <c r="D1660" s="84" t="s">
        <v>334</v>
      </c>
      <c r="E1660" s="85">
        <v>75.699653779572998</v>
      </c>
      <c r="F1660" s="91">
        <v>75.639546066551304</v>
      </c>
      <c r="G1660" s="86">
        <v>15.973424376482701</v>
      </c>
      <c r="H1660" s="86">
        <v>15.9517855997948</v>
      </c>
      <c r="I1660" s="86">
        <v>38.68</v>
      </c>
      <c r="J1660" s="86">
        <v>41.15</v>
      </c>
      <c r="K1660" s="87">
        <v>0</v>
      </c>
      <c r="L1660" s="150">
        <v>0.29999997553699997</v>
      </c>
      <c r="M1660" s="86">
        <v>4.85359563564628E-4</v>
      </c>
      <c r="N1660" s="86">
        <v>75.069599781142898</v>
      </c>
      <c r="O1660" s="86">
        <v>18.389812216706201</v>
      </c>
      <c r="P1660" s="86">
        <v>1.0960000000000001</v>
      </c>
      <c r="Q1660" s="88">
        <v>4.1585999999999999</v>
      </c>
      <c r="R1660" s="85">
        <v>1.0451505016722399E-2</v>
      </c>
      <c r="S1660" s="86">
        <v>0</v>
      </c>
      <c r="T1660" s="86">
        <v>4.2699999999999996</v>
      </c>
      <c r="U1660" s="88">
        <v>0.95130473809065796</v>
      </c>
      <c r="V1660" s="89">
        <v>4.43</v>
      </c>
      <c r="W1660" s="85">
        <v>60.277410814325499</v>
      </c>
      <c r="X1660" s="88">
        <v>71.933333333299998</v>
      </c>
      <c r="Y1660" s="85">
        <v>68.460000000000008</v>
      </c>
      <c r="Z1660" s="88"/>
      <c r="AA1660" s="85">
        <v>0</v>
      </c>
      <c r="AB1660" s="91">
        <v>0.01</v>
      </c>
      <c r="AC1660" s="86">
        <v>0</v>
      </c>
      <c r="AD1660" s="86">
        <v>0</v>
      </c>
      <c r="AE1660" s="86">
        <v>0</v>
      </c>
      <c r="AF1660" s="151">
        <v>7.1419163815800005E-7</v>
      </c>
      <c r="AG1660" s="150">
        <v>4.6991985032300003E-2</v>
      </c>
      <c r="AH1660" s="86">
        <v>0.31185099999999999</v>
      </c>
      <c r="AI1660" s="88">
        <v>8.1481982749099999E-2</v>
      </c>
      <c r="AJ1660" s="152">
        <v>1.8</v>
      </c>
      <c r="AK1660" s="153">
        <v>2</v>
      </c>
    </row>
    <row r="1661" spans="1:37" x14ac:dyDescent="0.2">
      <c r="A1661" s="149" t="s">
        <v>3547</v>
      </c>
      <c r="B1661" s="66" t="s">
        <v>3548</v>
      </c>
      <c r="C1661" s="67">
        <v>66</v>
      </c>
      <c r="D1661" s="84" t="s">
        <v>334</v>
      </c>
      <c r="E1661" s="85">
        <v>82.263833507756303</v>
      </c>
      <c r="F1661" s="91">
        <v>82.234689416720798</v>
      </c>
      <c r="G1661" s="86">
        <v>18.461456939605501</v>
      </c>
      <c r="H1661" s="86">
        <v>18.4541709168466</v>
      </c>
      <c r="I1661" s="86">
        <v>0</v>
      </c>
      <c r="J1661" s="86">
        <v>28.67</v>
      </c>
      <c r="K1661" s="87">
        <v>7.4000000000000003E-3</v>
      </c>
      <c r="L1661" s="150">
        <v>0.47999999117100001</v>
      </c>
      <c r="M1661" s="86">
        <v>0</v>
      </c>
      <c r="N1661" s="86">
        <v>81.145306062877694</v>
      </c>
      <c r="O1661" s="86">
        <v>18.780461388497798</v>
      </c>
      <c r="P1661" s="86">
        <v>0.442</v>
      </c>
      <c r="Q1661" s="88">
        <v>4.7102000000000004</v>
      </c>
      <c r="R1661" s="85">
        <v>0</v>
      </c>
      <c r="S1661" s="86">
        <v>0</v>
      </c>
      <c r="T1661" s="86">
        <v>4.5</v>
      </c>
      <c r="U1661" s="88">
        <v>0.23116563116828101</v>
      </c>
      <c r="V1661" s="89">
        <v>4.43</v>
      </c>
      <c r="W1661" s="85">
        <v>60.3140134182783</v>
      </c>
      <c r="X1661" s="88">
        <v>68.433333333299998</v>
      </c>
      <c r="Y1661" s="85">
        <v>63.800000000000011</v>
      </c>
      <c r="Z1661" s="88"/>
      <c r="AA1661" s="85">
        <v>0.11</v>
      </c>
      <c r="AB1661" s="91">
        <v>0.1</v>
      </c>
      <c r="AC1661" s="86">
        <v>0</v>
      </c>
      <c r="AD1661" s="86">
        <v>0</v>
      </c>
      <c r="AE1661" s="86">
        <v>0</v>
      </c>
      <c r="AF1661" s="151">
        <v>4.6152846500700001E-7</v>
      </c>
      <c r="AG1661" s="150">
        <v>1.2341139183200001E-8</v>
      </c>
      <c r="AH1661" s="86">
        <v>0.28869699999999998</v>
      </c>
      <c r="AI1661" s="88">
        <v>0.100720012883</v>
      </c>
      <c r="AJ1661" s="152">
        <v>2.2200000000000002</v>
      </c>
      <c r="AK1661" s="153">
        <v>5</v>
      </c>
    </row>
    <row r="1662" spans="1:37" x14ac:dyDescent="0.2">
      <c r="A1662" s="149" t="s">
        <v>3549</v>
      </c>
      <c r="B1662" s="66" t="s">
        <v>3550</v>
      </c>
      <c r="C1662" s="67">
        <v>66</v>
      </c>
      <c r="D1662" s="84" t="s">
        <v>334</v>
      </c>
      <c r="E1662" s="85">
        <v>80.621023453545305</v>
      </c>
      <c r="F1662" s="91">
        <v>80.421388254556405</v>
      </c>
      <c r="G1662" s="86">
        <v>18.7944331940196</v>
      </c>
      <c r="H1662" s="86">
        <v>18.7125684001896</v>
      </c>
      <c r="I1662" s="86">
        <v>35.39</v>
      </c>
      <c r="J1662" s="86">
        <v>50.64</v>
      </c>
      <c r="K1662" s="87">
        <v>0</v>
      </c>
      <c r="L1662" s="150">
        <v>8.2940098408100006E-9</v>
      </c>
      <c r="M1662" s="86">
        <v>0</v>
      </c>
      <c r="N1662" s="86">
        <v>79.381888912902497</v>
      </c>
      <c r="O1662" s="86">
        <v>19.211238997968898</v>
      </c>
      <c r="P1662" s="86">
        <v>0.98399999999999999</v>
      </c>
      <c r="Q1662" s="88">
        <v>5.6172000000000004</v>
      </c>
      <c r="R1662" s="85">
        <v>0</v>
      </c>
      <c r="S1662" s="86">
        <v>0</v>
      </c>
      <c r="T1662" s="86">
        <v>4.82</v>
      </c>
      <c r="U1662" s="88">
        <v>0.88758671205135897</v>
      </c>
      <c r="V1662" s="89">
        <v>4.43</v>
      </c>
      <c r="W1662" s="85">
        <v>60.360220379270402</v>
      </c>
      <c r="X1662" s="88">
        <v>59.5</v>
      </c>
      <c r="Y1662" s="85">
        <v>34.900000000000006</v>
      </c>
      <c r="Z1662" s="88"/>
      <c r="AA1662" s="85">
        <v>0</v>
      </c>
      <c r="AB1662" s="91">
        <v>0.01</v>
      </c>
      <c r="AC1662" s="86">
        <v>0</v>
      </c>
      <c r="AD1662" s="86">
        <v>0</v>
      </c>
      <c r="AE1662" s="86">
        <v>0</v>
      </c>
      <c r="AF1662" s="151">
        <v>0</v>
      </c>
      <c r="AG1662" s="150">
        <v>4.8949983427999999E-2</v>
      </c>
      <c r="AH1662" s="86">
        <v>0.21136199999999999</v>
      </c>
      <c r="AI1662" s="88">
        <v>2.0067001252800001E-2</v>
      </c>
      <c r="AJ1662" s="152">
        <v>1.95</v>
      </c>
      <c r="AK1662" s="153">
        <v>3</v>
      </c>
    </row>
    <row r="1663" spans="1:37" x14ac:dyDescent="0.2">
      <c r="A1663" s="149" t="s">
        <v>3551</v>
      </c>
      <c r="B1663" s="66" t="s">
        <v>3552</v>
      </c>
      <c r="C1663" s="67">
        <v>66</v>
      </c>
      <c r="D1663" s="84" t="s">
        <v>334</v>
      </c>
      <c r="E1663" s="85">
        <v>92.200316712888906</v>
      </c>
      <c r="F1663" s="91">
        <v>92.197803118532704</v>
      </c>
      <c r="G1663" s="86">
        <v>20.9340516627427</v>
      </c>
      <c r="H1663" s="86">
        <v>20.933213797957301</v>
      </c>
      <c r="I1663" s="86">
        <v>0</v>
      </c>
      <c r="J1663" s="86">
        <v>22.24</v>
      </c>
      <c r="K1663" s="87">
        <v>0</v>
      </c>
      <c r="L1663" s="150">
        <v>1.61930645212E-9</v>
      </c>
      <c r="M1663" s="86">
        <v>0</v>
      </c>
      <c r="N1663" s="86">
        <v>91.824078574661002</v>
      </c>
      <c r="O1663" s="86">
        <v>7.4559760209816401</v>
      </c>
      <c r="P1663" s="86">
        <v>0.50900000000000001</v>
      </c>
      <c r="Q1663" s="88">
        <v>5.3810000000000002</v>
      </c>
      <c r="R1663" s="85">
        <v>0</v>
      </c>
      <c r="S1663" s="86">
        <v>0</v>
      </c>
      <c r="T1663" s="86">
        <v>3.49</v>
      </c>
      <c r="U1663" s="88">
        <v>0.11730106995333101</v>
      </c>
      <c r="V1663" s="89">
        <v>4.53</v>
      </c>
      <c r="W1663" s="85">
        <v>62.894170827443503</v>
      </c>
      <c r="X1663" s="88">
        <v>65.566666666700002</v>
      </c>
      <c r="Y1663" s="85">
        <v>100</v>
      </c>
      <c r="Z1663" s="88"/>
      <c r="AA1663" s="85">
        <v>0.02</v>
      </c>
      <c r="AB1663" s="91">
        <v>0.02</v>
      </c>
      <c r="AC1663" s="86">
        <v>0.01</v>
      </c>
      <c r="AD1663" s="86">
        <v>0.01</v>
      </c>
      <c r="AE1663" s="86">
        <v>0</v>
      </c>
      <c r="AF1663" s="151">
        <v>0</v>
      </c>
      <c r="AG1663" s="150">
        <v>1.78000095729E-3</v>
      </c>
      <c r="AH1663" s="86">
        <v>0.160306</v>
      </c>
      <c r="AI1663" s="88">
        <v>7.02919961797E-2</v>
      </c>
      <c r="AJ1663" s="152">
        <v>1.26</v>
      </c>
      <c r="AK1663" s="153">
        <v>1</v>
      </c>
    </row>
    <row r="1664" spans="1:37" x14ac:dyDescent="0.2">
      <c r="A1664" s="149" t="s">
        <v>3553</v>
      </c>
      <c r="B1664" s="66" t="s">
        <v>3554</v>
      </c>
      <c r="C1664" s="67">
        <v>66</v>
      </c>
      <c r="D1664" s="84" t="s">
        <v>334</v>
      </c>
      <c r="E1664" s="85">
        <v>83.015144914537601</v>
      </c>
      <c r="F1664" s="91">
        <v>82.994644184199103</v>
      </c>
      <c r="G1664" s="86">
        <v>23.3452066729877</v>
      </c>
      <c r="H1664" s="86">
        <v>23.340081490403101</v>
      </c>
      <c r="I1664" s="86">
        <v>0</v>
      </c>
      <c r="J1664" s="86">
        <v>38.799999999999997</v>
      </c>
      <c r="K1664" s="87">
        <v>0</v>
      </c>
      <c r="L1664" s="150">
        <v>8.6640948726099997E-11</v>
      </c>
      <c r="M1664" s="86">
        <v>6.2494528246778399E-3</v>
      </c>
      <c r="N1664" s="86">
        <v>82.464771259165502</v>
      </c>
      <c r="O1664" s="86">
        <v>10.1188614325931</v>
      </c>
      <c r="P1664" s="86">
        <v>1.579</v>
      </c>
      <c r="Q1664" s="88">
        <v>6.7576000000000001</v>
      </c>
      <c r="R1664" s="85">
        <v>2.2099447513812199E-2</v>
      </c>
      <c r="S1664" s="86">
        <v>0</v>
      </c>
      <c r="T1664" s="86">
        <v>3.82</v>
      </c>
      <c r="U1664" s="88">
        <v>1.6033279518916199</v>
      </c>
      <c r="V1664" s="89">
        <v>4.3899999999999997</v>
      </c>
      <c r="W1664" s="85">
        <v>60.010671569453798</v>
      </c>
      <c r="X1664" s="88">
        <v>64.466666666699993</v>
      </c>
      <c r="Y1664" s="85">
        <v>100</v>
      </c>
      <c r="Z1664" s="88"/>
      <c r="AA1664" s="85">
        <v>0</v>
      </c>
      <c r="AB1664" s="91">
        <v>0</v>
      </c>
      <c r="AC1664" s="86">
        <v>0</v>
      </c>
      <c r="AD1664" s="86">
        <v>0</v>
      </c>
      <c r="AE1664" s="86">
        <v>0</v>
      </c>
      <c r="AF1664" s="151">
        <v>1.21297323891E-11</v>
      </c>
      <c r="AG1664" s="150">
        <v>0.178177995009</v>
      </c>
      <c r="AH1664" s="86">
        <v>0.27160400000000001</v>
      </c>
      <c r="AI1664" s="88">
        <v>0.220910995226</v>
      </c>
      <c r="AJ1664" s="152">
        <v>1.31</v>
      </c>
      <c r="AK1664" s="153">
        <v>1</v>
      </c>
    </row>
    <row r="1665" spans="1:37" x14ac:dyDescent="0.2">
      <c r="A1665" s="149" t="s">
        <v>3555</v>
      </c>
      <c r="B1665" s="66" t="s">
        <v>3556</v>
      </c>
      <c r="C1665" s="67">
        <v>66</v>
      </c>
      <c r="D1665" s="84" t="s">
        <v>334</v>
      </c>
      <c r="E1665" s="85">
        <v>90.040115743785293</v>
      </c>
      <c r="F1665" s="91">
        <v>89.994081283703807</v>
      </c>
      <c r="G1665" s="86">
        <v>23.059976325134802</v>
      </c>
      <c r="H1665" s="86">
        <v>23.040247270814199</v>
      </c>
      <c r="I1665" s="86">
        <v>19.41</v>
      </c>
      <c r="J1665" s="86">
        <v>26.41</v>
      </c>
      <c r="K1665" s="87">
        <v>0</v>
      </c>
      <c r="L1665" s="150">
        <v>0</v>
      </c>
      <c r="M1665" s="86">
        <v>0</v>
      </c>
      <c r="N1665" s="86">
        <v>89.193545734164502</v>
      </c>
      <c r="O1665" s="86">
        <v>13.2750728256346</v>
      </c>
      <c r="P1665" s="86">
        <v>0.65100000000000002</v>
      </c>
      <c r="Q1665" s="88">
        <v>8.3483000000000001</v>
      </c>
      <c r="R1665" s="85">
        <v>0</v>
      </c>
      <c r="S1665" s="86">
        <v>0</v>
      </c>
      <c r="T1665" s="86">
        <v>4.84</v>
      </c>
      <c r="U1665" s="88">
        <v>0.115086150203867</v>
      </c>
      <c r="V1665" s="89">
        <v>4.58</v>
      </c>
      <c r="W1665" s="85">
        <v>61.3349686709008</v>
      </c>
      <c r="X1665" s="88">
        <v>62.666666666700003</v>
      </c>
      <c r="Y1665" s="85">
        <v>15.180000000000007</v>
      </c>
      <c r="Z1665" s="88"/>
      <c r="AA1665" s="85">
        <v>0</v>
      </c>
      <c r="AB1665" s="91">
        <v>0</v>
      </c>
      <c r="AC1665" s="86">
        <v>0</v>
      </c>
      <c r="AD1665" s="86">
        <v>0</v>
      </c>
      <c r="AE1665" s="86">
        <v>0</v>
      </c>
      <c r="AF1665" s="151">
        <v>0</v>
      </c>
      <c r="AG1665" s="150">
        <v>7.1609567480999999E-9</v>
      </c>
      <c r="AH1665" s="86">
        <v>9.6808000000000005E-2</v>
      </c>
      <c r="AI1665" s="88">
        <v>2.7575999151100001E-2</v>
      </c>
      <c r="AJ1665" s="152">
        <v>1.43</v>
      </c>
      <c r="AK1665" s="153">
        <v>2</v>
      </c>
    </row>
    <row r="1666" spans="1:37" x14ac:dyDescent="0.2">
      <c r="A1666" s="149" t="s">
        <v>3557</v>
      </c>
      <c r="B1666" s="66" t="s">
        <v>3558</v>
      </c>
      <c r="C1666" s="67">
        <v>66</v>
      </c>
      <c r="D1666" s="84" t="s">
        <v>334</v>
      </c>
      <c r="E1666" s="85">
        <v>77.324251639982904</v>
      </c>
      <c r="F1666" s="91">
        <v>77.301631186065805</v>
      </c>
      <c r="G1666" s="86">
        <v>18.629200492623202</v>
      </c>
      <c r="H1666" s="86">
        <v>18.629200492623202</v>
      </c>
      <c r="I1666" s="86">
        <v>53.73</v>
      </c>
      <c r="J1666" s="86">
        <v>59.53</v>
      </c>
      <c r="K1666" s="87">
        <v>0</v>
      </c>
      <c r="L1666" s="150">
        <v>0</v>
      </c>
      <c r="M1666" s="86">
        <v>3.1679879097205399E-4</v>
      </c>
      <c r="N1666" s="86">
        <v>75.930314643001196</v>
      </c>
      <c r="O1666" s="86">
        <v>13.9457401237506</v>
      </c>
      <c r="P1666" s="86">
        <v>3.2869999999999999</v>
      </c>
      <c r="Q1666" s="88">
        <v>6.2835000000000001</v>
      </c>
      <c r="R1666" s="85">
        <v>2.5056376847907801E-2</v>
      </c>
      <c r="S1666" s="86">
        <v>0</v>
      </c>
      <c r="T1666" s="86">
        <v>6.09</v>
      </c>
      <c r="U1666" s="88">
        <v>0.84198356247015405</v>
      </c>
      <c r="V1666" s="89">
        <v>4.2300000000000004</v>
      </c>
      <c r="W1666" s="85">
        <v>54.850100431160598</v>
      </c>
      <c r="X1666" s="88"/>
      <c r="Y1666" s="85">
        <v>-100</v>
      </c>
      <c r="Z1666" s="88">
        <v>100</v>
      </c>
      <c r="AA1666" s="85">
        <v>0.24</v>
      </c>
      <c r="AB1666" s="91">
        <v>0.21</v>
      </c>
      <c r="AC1666" s="86">
        <v>0.06</v>
      </c>
      <c r="AD1666" s="86">
        <v>0.05</v>
      </c>
      <c r="AE1666" s="86">
        <v>0</v>
      </c>
      <c r="AF1666" s="151">
        <v>0</v>
      </c>
      <c r="AG1666" s="150">
        <v>2.0713463533800002E-9</v>
      </c>
      <c r="AH1666" s="86">
        <v>0.142628</v>
      </c>
      <c r="AI1666" s="88">
        <v>7.4677998847800006E-2</v>
      </c>
      <c r="AJ1666" s="152">
        <v>2.14</v>
      </c>
      <c r="AK1666" s="153">
        <v>4</v>
      </c>
    </row>
    <row r="1667" spans="1:37" x14ac:dyDescent="0.2">
      <c r="A1667" s="149" t="s">
        <v>3559</v>
      </c>
      <c r="B1667" s="66" t="s">
        <v>3560</v>
      </c>
      <c r="C1667" s="67">
        <v>66</v>
      </c>
      <c r="D1667" s="84" t="s">
        <v>334</v>
      </c>
      <c r="E1667" s="85">
        <v>83.637792917571304</v>
      </c>
      <c r="F1667" s="91">
        <v>83.576651443687496</v>
      </c>
      <c r="G1667" s="86">
        <v>19.851014449352402</v>
      </c>
      <c r="H1667" s="86">
        <v>19.831049886451499</v>
      </c>
      <c r="I1667" s="86">
        <v>22.69</v>
      </c>
      <c r="J1667" s="86">
        <v>35.72</v>
      </c>
      <c r="K1667" s="87">
        <v>0</v>
      </c>
      <c r="L1667" s="150">
        <v>4.2955256061500004E-9</v>
      </c>
      <c r="M1667" s="86">
        <v>0</v>
      </c>
      <c r="N1667" s="86">
        <v>82.018036923230696</v>
      </c>
      <c r="O1667" s="86">
        <v>44.154312668463596</v>
      </c>
      <c r="P1667" s="86">
        <v>0.95399999999999996</v>
      </c>
      <c r="Q1667" s="88">
        <v>2.5788000000000002</v>
      </c>
      <c r="R1667" s="85">
        <v>0</v>
      </c>
      <c r="S1667" s="86">
        <v>0</v>
      </c>
      <c r="T1667" s="86">
        <v>3.57</v>
      </c>
      <c r="U1667" s="88">
        <v>0.348132065583589</v>
      </c>
      <c r="V1667" s="89">
        <v>4.41</v>
      </c>
      <c r="W1667" s="85">
        <v>55.471998374789699</v>
      </c>
      <c r="X1667" s="88">
        <v>55</v>
      </c>
      <c r="Y1667" s="85">
        <v>-40.56</v>
      </c>
      <c r="Z1667" s="88"/>
      <c r="AA1667" s="85">
        <v>0.7</v>
      </c>
      <c r="AB1667" s="91">
        <v>0.72</v>
      </c>
      <c r="AC1667" s="86">
        <v>0.06</v>
      </c>
      <c r="AD1667" s="86">
        <v>0.06</v>
      </c>
      <c r="AE1667" s="86">
        <v>0</v>
      </c>
      <c r="AF1667" s="151">
        <v>0</v>
      </c>
      <c r="AG1667" s="150">
        <v>0</v>
      </c>
      <c r="AH1667" s="86">
        <v>0.18970300000000001</v>
      </c>
      <c r="AI1667" s="88">
        <v>0.106731995627</v>
      </c>
      <c r="AJ1667" s="152">
        <v>2.27</v>
      </c>
      <c r="AK1667" s="153">
        <v>6</v>
      </c>
    </row>
    <row r="1668" spans="1:37" x14ac:dyDescent="0.2">
      <c r="A1668" s="149" t="s">
        <v>3561</v>
      </c>
      <c r="B1668" s="66" t="s">
        <v>3562</v>
      </c>
      <c r="C1668" s="67">
        <v>66</v>
      </c>
      <c r="D1668" s="84" t="s">
        <v>334</v>
      </c>
      <c r="E1668" s="85">
        <v>88.102990964569898</v>
      </c>
      <c r="F1668" s="91">
        <v>87.665236236603207</v>
      </c>
      <c r="G1668" s="86">
        <v>19.962046880728</v>
      </c>
      <c r="H1668" s="86">
        <v>19.705432040195799</v>
      </c>
      <c r="I1668" s="86">
        <v>31.98</v>
      </c>
      <c r="J1668" s="86">
        <v>38.28</v>
      </c>
      <c r="K1668" s="87">
        <v>0</v>
      </c>
      <c r="L1668" s="150">
        <v>0</v>
      </c>
      <c r="M1668" s="86">
        <v>0</v>
      </c>
      <c r="N1668" s="86">
        <v>89.457824551935104</v>
      </c>
      <c r="O1668" s="86">
        <v>51.184146930884502</v>
      </c>
      <c r="P1668" s="86">
        <v>1.2090000000000001</v>
      </c>
      <c r="Q1668" s="88">
        <v>3.2107000000000001</v>
      </c>
      <c r="R1668" s="85">
        <v>0</v>
      </c>
      <c r="S1668" s="86">
        <v>0</v>
      </c>
      <c r="T1668" s="86">
        <v>3.76</v>
      </c>
      <c r="U1668" s="88">
        <v>0.12722920665042201</v>
      </c>
      <c r="V1668" s="89">
        <v>4.5199999999999996</v>
      </c>
      <c r="W1668" s="85">
        <v>48.325600332943203</v>
      </c>
      <c r="X1668" s="88"/>
      <c r="Y1668" s="85"/>
      <c r="Z1668" s="88">
        <v>100</v>
      </c>
      <c r="AA1668" s="85">
        <v>0.41</v>
      </c>
      <c r="AB1668" s="91">
        <v>0.44</v>
      </c>
      <c r="AC1668" s="86">
        <v>0.09</v>
      </c>
      <c r="AD1668" s="86">
        <v>7.0000000000000007E-2</v>
      </c>
      <c r="AE1668" s="86">
        <v>0</v>
      </c>
      <c r="AF1668" s="151">
        <v>0</v>
      </c>
      <c r="AG1668" s="150">
        <v>1.15659565996E-10</v>
      </c>
      <c r="AH1668" s="86">
        <v>0.10582999999999999</v>
      </c>
      <c r="AI1668" s="88">
        <v>0.111062006043</v>
      </c>
      <c r="AJ1668" s="152">
        <v>2.19</v>
      </c>
      <c r="AK1668" s="153">
        <v>6</v>
      </c>
    </row>
    <row r="1669" spans="1:37" x14ac:dyDescent="0.2">
      <c r="A1669" s="149" t="s">
        <v>3563</v>
      </c>
      <c r="B1669" s="66" t="s">
        <v>3564</v>
      </c>
      <c r="C1669" s="67">
        <v>66</v>
      </c>
      <c r="D1669" s="84" t="s">
        <v>334</v>
      </c>
      <c r="E1669" s="85">
        <v>94.533907335578206</v>
      </c>
      <c r="F1669" s="91">
        <v>94.527939985507899</v>
      </c>
      <c r="G1669" s="86">
        <v>19.443331486296401</v>
      </c>
      <c r="H1669" s="86">
        <v>19.440774050552001</v>
      </c>
      <c r="I1669" s="86">
        <v>30.34</v>
      </c>
      <c r="J1669" s="86">
        <v>13.24</v>
      </c>
      <c r="K1669" s="87">
        <v>0</v>
      </c>
      <c r="L1669" s="150">
        <v>0</v>
      </c>
      <c r="M1669" s="86">
        <v>0</v>
      </c>
      <c r="N1669" s="86">
        <v>93.945757676646096</v>
      </c>
      <c r="O1669" s="86">
        <v>11.057054400707701</v>
      </c>
      <c r="P1669" s="86">
        <v>0.16900000000000001</v>
      </c>
      <c r="Q1669" s="88">
        <v>5.9009999999999998</v>
      </c>
      <c r="R1669" s="85">
        <v>0</v>
      </c>
      <c r="S1669" s="86">
        <v>0</v>
      </c>
      <c r="T1669" s="86">
        <v>4.79</v>
      </c>
      <c r="U1669" s="88">
        <v>3.0689228933123099E-2</v>
      </c>
      <c r="V1669" s="89">
        <v>4.5599999999999996</v>
      </c>
      <c r="W1669" s="85">
        <v>66.185656194225601</v>
      </c>
      <c r="X1669" s="88"/>
      <c r="Y1669" s="85">
        <v>100</v>
      </c>
      <c r="Z1669" s="88">
        <v>100</v>
      </c>
      <c r="AA1669" s="85">
        <v>0.13</v>
      </c>
      <c r="AB1669" s="91">
        <v>0.13</v>
      </c>
      <c r="AC1669" s="86">
        <v>0.03</v>
      </c>
      <c r="AD1669" s="86">
        <v>0.03</v>
      </c>
      <c r="AE1669" s="86">
        <v>0</v>
      </c>
      <c r="AF1669" s="151">
        <v>6.5246642179300001E-8</v>
      </c>
      <c r="AG1669" s="150">
        <v>4.5035433823699999E-11</v>
      </c>
      <c r="AH1669" s="86">
        <v>9.4174999999999995E-2</v>
      </c>
      <c r="AI1669" s="88">
        <v>1.8464010880699998E-2</v>
      </c>
      <c r="AJ1669" s="152">
        <v>1.63</v>
      </c>
      <c r="AK1669" s="153">
        <v>1</v>
      </c>
    </row>
    <row r="1670" spans="1:37" x14ac:dyDescent="0.2">
      <c r="A1670" s="149" t="s">
        <v>3565</v>
      </c>
      <c r="B1670" s="66" t="s">
        <v>3566</v>
      </c>
      <c r="C1670" s="67">
        <v>66</v>
      </c>
      <c r="D1670" s="84" t="s">
        <v>334</v>
      </c>
      <c r="E1670" s="85">
        <v>81.752441226145905</v>
      </c>
      <c r="F1670" s="91">
        <v>80.863310749160405</v>
      </c>
      <c r="G1670" s="86">
        <v>18.3125934266467</v>
      </c>
      <c r="H1670" s="86">
        <v>17.4506416105298</v>
      </c>
      <c r="I1670" s="86">
        <v>18.79</v>
      </c>
      <c r="J1670" s="86">
        <v>37.700000000000003</v>
      </c>
      <c r="K1670" s="87">
        <v>0</v>
      </c>
      <c r="L1670" s="150">
        <v>1.5931864914299999E-8</v>
      </c>
      <c r="M1670" s="86">
        <v>0</v>
      </c>
      <c r="N1670" s="86">
        <v>85.3306478684122</v>
      </c>
      <c r="O1670" s="86">
        <v>26.107652874405002</v>
      </c>
      <c r="P1670" s="86">
        <v>0.81899999999999995</v>
      </c>
      <c r="Q1670" s="88">
        <v>4.5297999999999998</v>
      </c>
      <c r="R1670" s="85">
        <v>0</v>
      </c>
      <c r="S1670" s="86">
        <v>0</v>
      </c>
      <c r="T1670" s="86">
        <v>3.89</v>
      </c>
      <c r="U1670" s="88">
        <v>0.381471918619324</v>
      </c>
      <c r="V1670" s="89">
        <v>4.37</v>
      </c>
      <c r="W1670" s="85">
        <v>54.5028363672266</v>
      </c>
      <c r="X1670" s="88"/>
      <c r="Y1670" s="85">
        <v>-25.42</v>
      </c>
      <c r="Z1670" s="88">
        <v>100</v>
      </c>
      <c r="AA1670" s="85">
        <v>0.28999999999999998</v>
      </c>
      <c r="AB1670" s="91">
        <v>0.27</v>
      </c>
      <c r="AC1670" s="86">
        <v>0.04</v>
      </c>
      <c r="AD1670" s="86">
        <v>0.05</v>
      </c>
      <c r="AE1670" s="86">
        <v>0</v>
      </c>
      <c r="AF1670" s="151">
        <v>0</v>
      </c>
      <c r="AG1670" s="150">
        <v>1.6020084036399999E-3</v>
      </c>
      <c r="AH1670" s="86">
        <v>0.225435</v>
      </c>
      <c r="AI1670" s="88">
        <v>9.3596990741299999E-2</v>
      </c>
      <c r="AJ1670" s="152">
        <v>2.17</v>
      </c>
      <c r="AK1670" s="153">
        <v>4</v>
      </c>
    </row>
    <row r="1671" spans="1:37" x14ac:dyDescent="0.2">
      <c r="A1671" s="149" t="s">
        <v>3567</v>
      </c>
      <c r="B1671" s="66" t="s">
        <v>3568</v>
      </c>
      <c r="C1671" s="67">
        <v>66</v>
      </c>
      <c r="D1671" s="84" t="s">
        <v>334</v>
      </c>
      <c r="E1671" s="85">
        <v>84.962311557788993</v>
      </c>
      <c r="F1671" s="91">
        <v>84.017308766052494</v>
      </c>
      <c r="G1671" s="86">
        <v>19.935790061418199</v>
      </c>
      <c r="H1671" s="86">
        <v>19.0801228364042</v>
      </c>
      <c r="I1671" s="86">
        <v>20.75</v>
      </c>
      <c r="J1671" s="86">
        <v>22.2</v>
      </c>
      <c r="K1671" s="87">
        <v>0</v>
      </c>
      <c r="L1671" s="150">
        <v>0</v>
      </c>
      <c r="M1671" s="86">
        <v>9.5896301418514109E-3</v>
      </c>
      <c r="N1671" s="86">
        <v>86.234534617682598</v>
      </c>
      <c r="O1671" s="86">
        <v>25.413371675053899</v>
      </c>
      <c r="P1671" s="86">
        <v>0.33700000000000002</v>
      </c>
      <c r="Q1671" s="88">
        <v>4.9476000000000004</v>
      </c>
      <c r="R1671" s="85">
        <v>3.7842951750236498E-2</v>
      </c>
      <c r="S1671" s="86">
        <v>0</v>
      </c>
      <c r="T1671" s="86">
        <v>4.49</v>
      </c>
      <c r="U1671" s="88">
        <v>4.0480178671133397E-2</v>
      </c>
      <c r="V1671" s="89">
        <v>4.43</v>
      </c>
      <c r="W1671" s="85">
        <v>56.888205872450399</v>
      </c>
      <c r="X1671" s="88"/>
      <c r="Y1671" s="85">
        <v>-100</v>
      </c>
      <c r="Z1671" s="88">
        <v>100</v>
      </c>
      <c r="AA1671" s="85">
        <v>0.15</v>
      </c>
      <c r="AB1671" s="91">
        <v>0.14000000000000001</v>
      </c>
      <c r="AC1671" s="86">
        <v>0</v>
      </c>
      <c r="AD1671" s="86">
        <v>0</v>
      </c>
      <c r="AE1671" s="86">
        <v>0</v>
      </c>
      <c r="AF1671" s="151">
        <v>0</v>
      </c>
      <c r="AG1671" s="150">
        <v>0</v>
      </c>
      <c r="AH1671" s="86">
        <v>9.4002000000000002E-2</v>
      </c>
      <c r="AI1671" s="88">
        <v>6.5321998633999998E-2</v>
      </c>
      <c r="AJ1671" s="152">
        <v>2.14</v>
      </c>
      <c r="AK1671" s="153">
        <v>3</v>
      </c>
    </row>
    <row r="1672" spans="1:37" x14ac:dyDescent="0.2">
      <c r="A1672" s="149" t="s">
        <v>519</v>
      </c>
      <c r="B1672" s="66" t="s">
        <v>3569</v>
      </c>
      <c r="C1672" s="67">
        <v>66</v>
      </c>
      <c r="D1672" s="84" t="s">
        <v>334</v>
      </c>
      <c r="E1672" s="85">
        <v>95.065894477632398</v>
      </c>
      <c r="F1672" s="91">
        <v>95.057914177573096</v>
      </c>
      <c r="G1672" s="86">
        <v>17.229467827990302</v>
      </c>
      <c r="H1672" s="86">
        <v>17.221487527931</v>
      </c>
      <c r="I1672" s="86">
        <v>10.67</v>
      </c>
      <c r="J1672" s="86">
        <v>5.79</v>
      </c>
      <c r="K1672" s="87">
        <v>0</v>
      </c>
      <c r="L1672" s="150">
        <v>0</v>
      </c>
      <c r="M1672" s="86">
        <v>0</v>
      </c>
      <c r="N1672" s="86">
        <v>95.406449832083496</v>
      </c>
      <c r="O1672" s="86">
        <v>9.9276791584483899</v>
      </c>
      <c r="P1672" s="86">
        <v>9.9000000000000005E-2</v>
      </c>
      <c r="Q1672" s="88">
        <v>2.7867999999999999</v>
      </c>
      <c r="R1672" s="85">
        <v>0</v>
      </c>
      <c r="S1672" s="86">
        <v>0</v>
      </c>
      <c r="T1672" s="86">
        <v>3.3</v>
      </c>
      <c r="U1672" s="88">
        <v>1.59606001185645E-2</v>
      </c>
      <c r="V1672" s="89">
        <v>4.72</v>
      </c>
      <c r="W1672" s="85">
        <v>69.534521102227203</v>
      </c>
      <c r="X1672" s="88"/>
      <c r="Y1672" s="85">
        <v>100</v>
      </c>
      <c r="Z1672" s="88">
        <v>100</v>
      </c>
      <c r="AA1672" s="85">
        <v>0</v>
      </c>
      <c r="AB1672" s="91">
        <v>0</v>
      </c>
      <c r="AC1672" s="86">
        <v>0</v>
      </c>
      <c r="AD1672" s="86">
        <v>0</v>
      </c>
      <c r="AE1672" s="86">
        <v>0</v>
      </c>
      <c r="AF1672" s="151">
        <v>1.6206738960300001E-2</v>
      </c>
      <c r="AG1672" s="150">
        <v>0</v>
      </c>
      <c r="AH1672" s="86">
        <v>3.0936000000000002E-2</v>
      </c>
      <c r="AI1672" s="88">
        <v>2.6723989349599998E-2</v>
      </c>
      <c r="AJ1672" s="152">
        <v>1.43</v>
      </c>
      <c r="AK1672" s="153">
        <v>2</v>
      </c>
    </row>
    <row r="1673" spans="1:37" x14ac:dyDescent="0.2">
      <c r="A1673" s="149" t="s">
        <v>3570</v>
      </c>
      <c r="B1673" s="66" t="s">
        <v>3571</v>
      </c>
      <c r="C1673" s="67">
        <v>66</v>
      </c>
      <c r="D1673" s="84" t="s">
        <v>334</v>
      </c>
      <c r="E1673" s="85">
        <v>78.187704071665806</v>
      </c>
      <c r="F1673" s="91">
        <v>76.379315156420105</v>
      </c>
      <c r="G1673" s="86">
        <v>20.465771774621199</v>
      </c>
      <c r="H1673" s="86">
        <v>18.667150392096701</v>
      </c>
      <c r="I1673" s="86">
        <v>11.88</v>
      </c>
      <c r="J1673" s="86">
        <v>10.52</v>
      </c>
      <c r="K1673" s="87">
        <v>0</v>
      </c>
      <c r="L1673" s="150">
        <v>0</v>
      </c>
      <c r="M1673" s="86">
        <v>0</v>
      </c>
      <c r="N1673" s="86">
        <v>91.257259993167096</v>
      </c>
      <c r="O1673" s="86">
        <v>28.754752851711</v>
      </c>
      <c r="P1673" s="86">
        <v>0.19900000000000001</v>
      </c>
      <c r="Q1673" s="88">
        <v>2.2170999999999998</v>
      </c>
      <c r="R1673" s="85">
        <v>0</v>
      </c>
      <c r="S1673" s="86">
        <v>0</v>
      </c>
      <c r="T1673" s="86">
        <v>1.67</v>
      </c>
      <c r="U1673" s="88">
        <v>1.9535065442469201E-2</v>
      </c>
      <c r="V1673" s="89">
        <v>4.4400000000000004</v>
      </c>
      <c r="W1673" s="85">
        <v>55.889337618963403</v>
      </c>
      <c r="X1673" s="88"/>
      <c r="Y1673" s="85"/>
      <c r="Z1673" s="88">
        <v>100</v>
      </c>
      <c r="AA1673" s="85">
        <v>0.11</v>
      </c>
      <c r="AB1673" s="91">
        <v>0.05</v>
      </c>
      <c r="AC1673" s="86">
        <v>0.08</v>
      </c>
      <c r="AD1673" s="86">
        <v>0.04</v>
      </c>
      <c r="AE1673" s="86">
        <v>0</v>
      </c>
      <c r="AF1673" s="151">
        <v>1.8293104018300001E-9</v>
      </c>
      <c r="AG1673" s="150">
        <v>0</v>
      </c>
      <c r="AH1673" s="86">
        <v>3.9522000000000002E-2</v>
      </c>
      <c r="AI1673" s="88">
        <v>3.0059999194899999E-2</v>
      </c>
      <c r="AJ1673" s="152">
        <v>2.14</v>
      </c>
      <c r="AK1673" s="153">
        <v>4</v>
      </c>
    </row>
    <row r="1674" spans="1:37" x14ac:dyDescent="0.2">
      <c r="A1674" s="149" t="s">
        <v>3572</v>
      </c>
      <c r="B1674" s="66" t="s">
        <v>3573</v>
      </c>
      <c r="C1674" s="67">
        <v>66</v>
      </c>
      <c r="D1674" s="84" t="s">
        <v>334</v>
      </c>
      <c r="E1674" s="85">
        <v>93.934235283576697</v>
      </c>
      <c r="F1674" s="91">
        <v>93.837469760774098</v>
      </c>
      <c r="G1674" s="86">
        <v>18.077233222829499</v>
      </c>
      <c r="H1674" s="86">
        <v>18.077233222829499</v>
      </c>
      <c r="I1674" s="86">
        <v>14.04</v>
      </c>
      <c r="J1674" s="86">
        <v>10.48</v>
      </c>
      <c r="K1674" s="87">
        <v>0</v>
      </c>
      <c r="L1674" s="150">
        <v>0</v>
      </c>
      <c r="M1674" s="86">
        <v>0</v>
      </c>
      <c r="N1674" s="86">
        <v>92.899206434701398</v>
      </c>
      <c r="O1674" s="86">
        <v>16.387559808612401</v>
      </c>
      <c r="P1674" s="86">
        <v>0.19800000000000001</v>
      </c>
      <c r="Q1674" s="88">
        <v>2.4887999999999999</v>
      </c>
      <c r="R1674" s="85">
        <v>0</v>
      </c>
      <c r="S1674" s="86">
        <v>0</v>
      </c>
      <c r="T1674" s="86">
        <v>3.38</v>
      </c>
      <c r="U1674" s="88">
        <v>6.0926440283128797E-2</v>
      </c>
      <c r="V1674" s="89">
        <v>4.6399999999999997</v>
      </c>
      <c r="W1674" s="85">
        <v>62.231042908965598</v>
      </c>
      <c r="X1674" s="88"/>
      <c r="Y1674" s="85">
        <v>100</v>
      </c>
      <c r="Z1674" s="88">
        <v>100</v>
      </c>
      <c r="AA1674" s="85">
        <v>0.1</v>
      </c>
      <c r="AB1674" s="91">
        <v>0.1</v>
      </c>
      <c r="AC1674" s="86">
        <v>0</v>
      </c>
      <c r="AD1674" s="86">
        <v>0</v>
      </c>
      <c r="AE1674" s="86">
        <v>0</v>
      </c>
      <c r="AF1674" s="151">
        <v>3.4498014343499998E-10</v>
      </c>
      <c r="AG1674" s="150">
        <v>0</v>
      </c>
      <c r="AH1674" s="86">
        <v>3.6055999999999998E-2</v>
      </c>
      <c r="AI1674" s="88">
        <v>2.9657427486300001E-9</v>
      </c>
      <c r="AJ1674" s="152">
        <v>2.14</v>
      </c>
      <c r="AK1674" s="153">
        <v>4</v>
      </c>
    </row>
    <row r="1675" spans="1:37" x14ac:dyDescent="0.2">
      <c r="A1675" s="149" t="s">
        <v>3574</v>
      </c>
      <c r="B1675" s="66" t="s">
        <v>3575</v>
      </c>
      <c r="C1675" s="67">
        <v>66</v>
      </c>
      <c r="D1675" s="84" t="s">
        <v>334</v>
      </c>
      <c r="E1675" s="85">
        <v>90.391850240232102</v>
      </c>
      <c r="F1675" s="91">
        <v>90.369186837095498</v>
      </c>
      <c r="G1675" s="86">
        <v>17.0916054754782</v>
      </c>
      <c r="H1675" s="86">
        <v>17.0916054754782</v>
      </c>
      <c r="I1675" s="86">
        <v>10.89</v>
      </c>
      <c r="J1675" s="86">
        <v>7.03</v>
      </c>
      <c r="K1675" s="87">
        <v>0</v>
      </c>
      <c r="L1675" s="150">
        <v>0</v>
      </c>
      <c r="M1675" s="86">
        <v>0.21605442656232399</v>
      </c>
      <c r="N1675" s="86">
        <v>94.334005569960595</v>
      </c>
      <c r="O1675" s="86">
        <v>34.456573327005202</v>
      </c>
      <c r="P1675" s="86">
        <v>0.155</v>
      </c>
      <c r="Q1675" s="88">
        <v>2.6189</v>
      </c>
      <c r="R1675" s="85">
        <v>8.2872928176795604E-2</v>
      </c>
      <c r="S1675" s="86">
        <v>0</v>
      </c>
      <c r="T1675" s="86">
        <v>2.4</v>
      </c>
      <c r="U1675" s="88">
        <v>1.5864382195630501E-2</v>
      </c>
      <c r="V1675" s="89">
        <v>4.57</v>
      </c>
      <c r="W1675" s="85">
        <v>62.556341601419199</v>
      </c>
      <c r="X1675" s="88"/>
      <c r="Y1675" s="85"/>
      <c r="Z1675" s="88">
        <v>100</v>
      </c>
      <c r="AA1675" s="85">
        <v>0</v>
      </c>
      <c r="AB1675" s="91">
        <v>0</v>
      </c>
      <c r="AC1675" s="86">
        <v>0</v>
      </c>
      <c r="AD1675" s="86">
        <v>0</v>
      </c>
      <c r="AE1675" s="86">
        <v>0</v>
      </c>
      <c r="AF1675" s="151">
        <v>1.22023509388E-2</v>
      </c>
      <c r="AG1675" s="150">
        <v>0</v>
      </c>
      <c r="AH1675" s="86">
        <v>3.6373999999999997E-2</v>
      </c>
      <c r="AI1675" s="88">
        <v>3.68240387096E-2</v>
      </c>
      <c r="AJ1675" s="152">
        <v>1.85</v>
      </c>
      <c r="AK1675" s="153">
        <v>3</v>
      </c>
    </row>
    <row r="1676" spans="1:37" x14ac:dyDescent="0.2">
      <c r="A1676" s="149" t="s">
        <v>3576</v>
      </c>
      <c r="B1676" s="66" t="s">
        <v>3577</v>
      </c>
      <c r="C1676" s="67">
        <v>66</v>
      </c>
      <c r="D1676" s="84" t="s">
        <v>334</v>
      </c>
      <c r="E1676" s="85">
        <v>98.126463700234197</v>
      </c>
      <c r="F1676" s="91">
        <v>98.126463700234197</v>
      </c>
      <c r="G1676" s="86">
        <v>20.7014868471216</v>
      </c>
      <c r="H1676" s="86">
        <v>20.7014868471216</v>
      </c>
      <c r="I1676" s="86">
        <v>0.12</v>
      </c>
      <c r="J1676" s="86">
        <v>0.79</v>
      </c>
      <c r="K1676" s="87">
        <v>0</v>
      </c>
      <c r="L1676" s="150">
        <v>7.4343094331199998E-9</v>
      </c>
      <c r="M1676" s="86">
        <v>0</v>
      </c>
      <c r="N1676" s="86">
        <v>97.632663435179595</v>
      </c>
      <c r="O1676" s="86">
        <v>45.583756345177697</v>
      </c>
      <c r="P1676" s="86">
        <v>3.3000000000000002E-2</v>
      </c>
      <c r="Q1676" s="88">
        <v>5.8094000000000001</v>
      </c>
      <c r="R1676" s="85">
        <v>0</v>
      </c>
      <c r="S1676" s="86">
        <v>0</v>
      </c>
      <c r="T1676" s="86">
        <v>2.27</v>
      </c>
      <c r="U1676" s="88">
        <v>1.6338979358422701E-2</v>
      </c>
      <c r="V1676" s="89">
        <v>4.74</v>
      </c>
      <c r="W1676" s="85">
        <v>63.667439320008803</v>
      </c>
      <c r="X1676" s="88">
        <v>70.7</v>
      </c>
      <c r="Y1676" s="85">
        <v>100</v>
      </c>
      <c r="Z1676" s="88"/>
      <c r="AA1676" s="85">
        <v>0</v>
      </c>
      <c r="AB1676" s="91">
        <v>0</v>
      </c>
      <c r="AC1676" s="86">
        <v>0</v>
      </c>
      <c r="AD1676" s="86">
        <v>0</v>
      </c>
      <c r="AE1676" s="86">
        <v>0</v>
      </c>
      <c r="AF1676" s="151">
        <v>2.6804992287399999E-2</v>
      </c>
      <c r="AG1676" s="150">
        <v>1.6042018463799999E-10</v>
      </c>
      <c r="AH1676" s="86">
        <v>2.6919999999999999E-3</v>
      </c>
      <c r="AI1676" s="88">
        <v>6.9443906073300002E-9</v>
      </c>
      <c r="AJ1676" s="152">
        <v>1.34</v>
      </c>
      <c r="AK1676" s="153">
        <v>3</v>
      </c>
    </row>
    <row r="1677" spans="1:37" x14ac:dyDescent="0.2">
      <c r="A1677" s="1"/>
    </row>
    <row r="1678" spans="1:37" x14ac:dyDescent="0.2">
      <c r="A1678" s="1"/>
    </row>
    <row r="1679" spans="1:37" x14ac:dyDescent="0.2">
      <c r="A1679" s="1"/>
    </row>
    <row r="1680" spans="1:37"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71"/>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8.140625" style="21" bestFit="1" customWidth="1"/>
    <col min="7" max="10" width="7.5703125" style="15" bestFit="1" customWidth="1"/>
    <col min="11" max="16384" width="9.140625" style="15"/>
  </cols>
  <sheetData>
    <row r="1" spans="1:10" ht="33.950000000000003" customHeight="1" x14ac:dyDescent="0.2">
      <c r="A1" s="240"/>
      <c r="B1" s="241"/>
      <c r="C1" s="241"/>
      <c r="D1" s="241"/>
      <c r="E1" s="241"/>
      <c r="F1" s="241"/>
      <c r="G1" s="242"/>
      <c r="H1" s="242"/>
      <c r="I1" s="242"/>
      <c r="J1" s="242"/>
    </row>
    <row r="2" spans="1:10" ht="37.5" x14ac:dyDescent="0.2">
      <c r="A2" s="35" t="s">
        <v>107</v>
      </c>
      <c r="B2" s="35" t="s">
        <v>3</v>
      </c>
      <c r="C2" s="35" t="s">
        <v>160</v>
      </c>
      <c r="D2" s="35" t="s">
        <v>4</v>
      </c>
      <c r="E2" s="35" t="s">
        <v>5</v>
      </c>
      <c r="F2" s="109" t="s">
        <v>311</v>
      </c>
      <c r="G2" s="109" t="s">
        <v>312</v>
      </c>
      <c r="H2" s="109" t="s">
        <v>313</v>
      </c>
      <c r="I2" s="109" t="s">
        <v>314</v>
      </c>
      <c r="J2" s="109" t="s">
        <v>315</v>
      </c>
    </row>
    <row r="3" spans="1:10" s="16" customFormat="1" ht="25.5" customHeight="1" x14ac:dyDescent="0.4">
      <c r="A3" s="243" t="s">
        <v>6</v>
      </c>
      <c r="B3" s="243"/>
      <c r="C3" s="243"/>
      <c r="D3" s="243"/>
      <c r="E3" s="243"/>
      <c r="F3" s="243"/>
      <c r="G3" s="242"/>
      <c r="H3" s="242"/>
      <c r="I3" s="242"/>
      <c r="J3" s="242"/>
    </row>
    <row r="4" spans="1:10" ht="261" customHeight="1" x14ac:dyDescent="0.2">
      <c r="A4" s="252" t="s">
        <v>108</v>
      </c>
      <c r="B4" s="31" t="s">
        <v>9</v>
      </c>
      <c r="C4" s="31" t="s">
        <v>236</v>
      </c>
      <c r="D4" s="32" t="s">
        <v>300</v>
      </c>
      <c r="E4" s="29" t="s">
        <v>10</v>
      </c>
      <c r="F4" s="31" t="s">
        <v>329</v>
      </c>
      <c r="G4" s="95" t="s">
        <v>329</v>
      </c>
      <c r="H4" s="95" t="s">
        <v>329</v>
      </c>
      <c r="I4" s="95" t="s">
        <v>329</v>
      </c>
      <c r="J4" s="95" t="s">
        <v>329</v>
      </c>
    </row>
    <row r="5" spans="1:10" ht="245.25" customHeight="1" x14ac:dyDescent="0.2">
      <c r="A5" s="252"/>
      <c r="B5" s="22" t="s">
        <v>11</v>
      </c>
      <c r="C5" s="22" t="s">
        <v>237</v>
      </c>
      <c r="D5" s="23" t="s">
        <v>301</v>
      </c>
      <c r="E5" s="97" t="s">
        <v>90</v>
      </c>
      <c r="F5" s="22" t="s">
        <v>329</v>
      </c>
      <c r="G5" s="96" t="s">
        <v>329</v>
      </c>
      <c r="H5" s="96" t="s">
        <v>329</v>
      </c>
      <c r="I5" s="96" t="s">
        <v>329</v>
      </c>
      <c r="J5" s="96" t="s">
        <v>329</v>
      </c>
    </row>
    <row r="6" spans="1:10" ht="122.25" customHeight="1" x14ac:dyDescent="0.2">
      <c r="A6" s="252"/>
      <c r="B6" s="22" t="s">
        <v>12</v>
      </c>
      <c r="C6" s="22" t="s">
        <v>194</v>
      </c>
      <c r="D6" s="97" t="s">
        <v>169</v>
      </c>
      <c r="E6" s="97" t="s">
        <v>52</v>
      </c>
      <c r="F6" s="24" t="s">
        <v>8</v>
      </c>
      <c r="G6" s="96" t="s">
        <v>8</v>
      </c>
      <c r="H6" s="96" t="s">
        <v>8</v>
      </c>
      <c r="I6" s="96" t="s">
        <v>8</v>
      </c>
      <c r="J6" s="96" t="s">
        <v>8</v>
      </c>
    </row>
    <row r="7" spans="1:10" ht="132.75" customHeight="1" x14ac:dyDescent="0.2">
      <c r="A7" s="252"/>
      <c r="B7" s="22" t="s">
        <v>13</v>
      </c>
      <c r="C7" s="22" t="s">
        <v>193</v>
      </c>
      <c r="D7" s="97" t="s">
        <v>170</v>
      </c>
      <c r="E7" s="97" t="s">
        <v>53</v>
      </c>
      <c r="F7" s="24" t="s">
        <v>8</v>
      </c>
      <c r="G7" s="96" t="s">
        <v>8</v>
      </c>
      <c r="H7" s="96" t="s">
        <v>8</v>
      </c>
      <c r="I7" s="96" t="s">
        <v>8</v>
      </c>
      <c r="J7" s="96" t="s">
        <v>8</v>
      </c>
    </row>
    <row r="8" spans="1:10" ht="95.25" customHeight="1" thickBot="1" x14ac:dyDescent="0.25">
      <c r="A8" s="252"/>
      <c r="B8" s="110" t="s">
        <v>14</v>
      </c>
      <c r="C8" s="110" t="s">
        <v>195</v>
      </c>
      <c r="D8" s="111" t="s">
        <v>54</v>
      </c>
      <c r="E8" s="112" t="s">
        <v>55</v>
      </c>
      <c r="F8" s="113" t="s">
        <v>8</v>
      </c>
      <c r="G8" s="114" t="s">
        <v>8</v>
      </c>
      <c r="H8" s="114" t="s">
        <v>8</v>
      </c>
      <c r="I8" s="114" t="s">
        <v>8</v>
      </c>
      <c r="J8" s="114" t="s">
        <v>8</v>
      </c>
    </row>
    <row r="9" spans="1:10" ht="159.75" customHeight="1" x14ac:dyDescent="0.2">
      <c r="A9" s="253" t="s">
        <v>109</v>
      </c>
      <c r="B9" s="115" t="s">
        <v>16</v>
      </c>
      <c r="C9" s="115" t="s">
        <v>196</v>
      </c>
      <c r="D9" s="116" t="s">
        <v>56</v>
      </c>
      <c r="E9" s="116" t="s">
        <v>57</v>
      </c>
      <c r="F9" s="117" t="s">
        <v>8</v>
      </c>
      <c r="G9" s="118" t="s">
        <v>8</v>
      </c>
      <c r="H9" s="118" t="s">
        <v>8</v>
      </c>
      <c r="I9" s="118" t="s">
        <v>8</v>
      </c>
      <c r="J9" s="118" t="s">
        <v>8</v>
      </c>
    </row>
    <row r="10" spans="1:10" ht="254.25" customHeight="1" x14ac:dyDescent="0.2">
      <c r="A10" s="254"/>
      <c r="B10" s="8" t="s">
        <v>17</v>
      </c>
      <c r="C10" s="8" t="s">
        <v>197</v>
      </c>
      <c r="D10" s="99" t="s">
        <v>58</v>
      </c>
      <c r="E10" s="99" t="s">
        <v>59</v>
      </c>
      <c r="F10" s="7" t="s">
        <v>8</v>
      </c>
      <c r="G10" s="96" t="s">
        <v>8</v>
      </c>
      <c r="H10" s="96" t="s">
        <v>8</v>
      </c>
      <c r="I10" s="96" t="s">
        <v>8</v>
      </c>
      <c r="J10" s="96" t="s">
        <v>8</v>
      </c>
    </row>
    <row r="11" spans="1:10" ht="184.5" customHeight="1" x14ac:dyDescent="0.2">
      <c r="A11" s="254"/>
      <c r="B11" s="8" t="s">
        <v>18</v>
      </c>
      <c r="C11" s="8" t="s">
        <v>198</v>
      </c>
      <c r="D11" s="99" t="s">
        <v>60</v>
      </c>
      <c r="E11" s="99" t="s">
        <v>61</v>
      </c>
      <c r="F11" s="7" t="s">
        <v>8</v>
      </c>
      <c r="G11" s="96" t="s">
        <v>8</v>
      </c>
      <c r="H11" s="96" t="s">
        <v>8</v>
      </c>
      <c r="I11" s="96" t="s">
        <v>8</v>
      </c>
      <c r="J11" s="96" t="s">
        <v>8</v>
      </c>
    </row>
    <row r="12" spans="1:10" ht="195" customHeight="1" x14ac:dyDescent="0.2">
      <c r="A12" s="254"/>
      <c r="B12" s="8" t="s">
        <v>19</v>
      </c>
      <c r="C12" s="8" t="s">
        <v>238</v>
      </c>
      <c r="D12" s="99" t="s">
        <v>62</v>
      </c>
      <c r="E12" s="99" t="s">
        <v>63</v>
      </c>
      <c r="F12" s="7" t="s">
        <v>8</v>
      </c>
      <c r="G12" s="96" t="s">
        <v>8</v>
      </c>
      <c r="H12" s="96" t="s">
        <v>8</v>
      </c>
      <c r="I12" s="96" t="s">
        <v>8</v>
      </c>
      <c r="J12" s="96" t="s">
        <v>8</v>
      </c>
    </row>
    <row r="13" spans="1:10" ht="65.25" customHeight="1" x14ac:dyDescent="0.2">
      <c r="A13" s="254"/>
      <c r="B13" s="8" t="s">
        <v>20</v>
      </c>
      <c r="C13" s="8" t="s">
        <v>200</v>
      </c>
      <c r="D13" s="17" t="s">
        <v>64</v>
      </c>
      <c r="E13" s="99" t="s">
        <v>65</v>
      </c>
      <c r="F13" s="7" t="s">
        <v>8</v>
      </c>
      <c r="G13" s="96" t="s">
        <v>8</v>
      </c>
      <c r="H13" s="96" t="s">
        <v>8</v>
      </c>
      <c r="I13" s="96" t="s">
        <v>8</v>
      </c>
      <c r="J13" s="96" t="s">
        <v>8</v>
      </c>
    </row>
    <row r="14" spans="1:10" ht="84" customHeight="1" thickBot="1" x14ac:dyDescent="0.25">
      <c r="A14" s="254"/>
      <c r="B14" s="18" t="s">
        <v>21</v>
      </c>
      <c r="C14" s="18" t="s">
        <v>239</v>
      </c>
      <c r="D14" s="119" t="s">
        <v>66</v>
      </c>
      <c r="E14" s="119" t="s">
        <v>67</v>
      </c>
      <c r="F14" s="18" t="s">
        <v>8</v>
      </c>
      <c r="G14" s="114" t="s">
        <v>8</v>
      </c>
      <c r="H14" s="114" t="s">
        <v>8</v>
      </c>
      <c r="I14" s="114" t="s">
        <v>8</v>
      </c>
      <c r="J14" s="114" t="s">
        <v>8</v>
      </c>
    </row>
    <row r="15" spans="1:10" ht="164.25" customHeight="1" x14ac:dyDescent="0.2">
      <c r="A15" s="255" t="s">
        <v>110</v>
      </c>
      <c r="B15" s="120" t="s">
        <v>23</v>
      </c>
      <c r="C15" s="120" t="s">
        <v>202</v>
      </c>
      <c r="D15" s="121" t="s">
        <v>171</v>
      </c>
      <c r="E15" s="122" t="s">
        <v>68</v>
      </c>
      <c r="F15" s="120" t="s">
        <v>8</v>
      </c>
      <c r="G15" s="118" t="s">
        <v>8</v>
      </c>
      <c r="H15" s="118" t="s">
        <v>8</v>
      </c>
      <c r="I15" s="118" t="s">
        <v>8</v>
      </c>
      <c r="J15" s="118" t="s">
        <v>8</v>
      </c>
    </row>
    <row r="16" spans="1:10" ht="153.75" customHeight="1" x14ac:dyDescent="0.2">
      <c r="A16" s="244"/>
      <c r="B16" s="40" t="s">
        <v>168</v>
      </c>
      <c r="C16" s="40" t="s">
        <v>203</v>
      </c>
      <c r="D16" s="97" t="s">
        <v>69</v>
      </c>
      <c r="E16" s="97" t="s">
        <v>70</v>
      </c>
      <c r="F16" s="24" t="s">
        <v>8</v>
      </c>
      <c r="G16" s="96" t="s">
        <v>8</v>
      </c>
      <c r="H16" s="96" t="s">
        <v>8</v>
      </c>
      <c r="I16" s="96" t="s">
        <v>8</v>
      </c>
      <c r="J16" s="96" t="s">
        <v>8</v>
      </c>
    </row>
    <row r="17" spans="1:10" ht="170.25" customHeight="1" x14ac:dyDescent="0.2">
      <c r="A17" s="244"/>
      <c r="B17" s="24" t="s">
        <v>24</v>
      </c>
      <c r="C17" s="24" t="s">
        <v>204</v>
      </c>
      <c r="D17" s="97" t="s">
        <v>92</v>
      </c>
      <c r="E17" s="97" t="s">
        <v>91</v>
      </c>
      <c r="F17" s="24" t="s">
        <v>8</v>
      </c>
      <c r="G17" s="96" t="s">
        <v>8</v>
      </c>
      <c r="H17" s="96" t="s">
        <v>8</v>
      </c>
      <c r="I17" s="96" t="s">
        <v>8</v>
      </c>
      <c r="J17" s="96" t="s">
        <v>8</v>
      </c>
    </row>
    <row r="18" spans="1:10" ht="72.75" customHeight="1" thickBot="1" x14ac:dyDescent="0.25">
      <c r="A18" s="245"/>
      <c r="B18" s="26" t="s">
        <v>25</v>
      </c>
      <c r="C18" s="26" t="s">
        <v>205</v>
      </c>
      <c r="D18" s="98" t="s">
        <v>71</v>
      </c>
      <c r="E18" s="98" t="s">
        <v>72</v>
      </c>
      <c r="F18" s="26" t="s">
        <v>8</v>
      </c>
      <c r="G18" s="123" t="s">
        <v>8</v>
      </c>
      <c r="H18" s="123" t="s">
        <v>8</v>
      </c>
      <c r="I18" s="123" t="s">
        <v>8</v>
      </c>
      <c r="J18" s="123" t="s">
        <v>8</v>
      </c>
    </row>
    <row r="19" spans="1:10" ht="150.75" customHeight="1" thickBot="1" x14ac:dyDescent="0.25">
      <c r="A19" s="124" t="s">
        <v>111</v>
      </c>
      <c r="B19" s="125" t="s">
        <v>27</v>
      </c>
      <c r="C19" s="125" t="s">
        <v>206</v>
      </c>
      <c r="D19" s="126" t="s">
        <v>73</v>
      </c>
      <c r="E19" s="126" t="s">
        <v>74</v>
      </c>
      <c r="F19" s="127" t="s">
        <v>8</v>
      </c>
      <c r="G19" s="128" t="s">
        <v>8</v>
      </c>
      <c r="H19" s="128" t="s">
        <v>8</v>
      </c>
      <c r="I19" s="128" t="s">
        <v>8</v>
      </c>
      <c r="J19" s="128" t="s">
        <v>8</v>
      </c>
    </row>
    <row r="20" spans="1:10" ht="69" customHeight="1" x14ac:dyDescent="0.2">
      <c r="A20" s="256" t="s">
        <v>112</v>
      </c>
      <c r="B20" s="120" t="s">
        <v>29</v>
      </c>
      <c r="C20" s="120" t="s">
        <v>207</v>
      </c>
      <c r="D20" s="129" t="s">
        <v>172</v>
      </c>
      <c r="E20" s="129" t="s">
        <v>30</v>
      </c>
      <c r="F20" s="120"/>
      <c r="G20" s="118" t="s">
        <v>8</v>
      </c>
      <c r="H20" s="118" t="s">
        <v>8</v>
      </c>
      <c r="I20" s="118" t="s">
        <v>8</v>
      </c>
      <c r="J20" s="118" t="s">
        <v>8</v>
      </c>
    </row>
    <row r="21" spans="1:10" ht="54" customHeight="1" thickBot="1" x14ac:dyDescent="0.25">
      <c r="A21" s="257"/>
      <c r="B21" s="26" t="s">
        <v>31</v>
      </c>
      <c r="C21" s="26" t="s">
        <v>208</v>
      </c>
      <c r="D21" s="30" t="s">
        <v>93</v>
      </c>
      <c r="E21" s="30" t="s">
        <v>30</v>
      </c>
      <c r="F21" s="26"/>
      <c r="G21" s="123" t="s">
        <v>8</v>
      </c>
      <c r="H21" s="123" t="s">
        <v>8</v>
      </c>
      <c r="I21" s="123" t="s">
        <v>8</v>
      </c>
      <c r="J21" s="123" t="s">
        <v>8</v>
      </c>
    </row>
    <row r="22" spans="1:10" ht="102" x14ac:dyDescent="0.2">
      <c r="A22" s="258" t="s">
        <v>113</v>
      </c>
      <c r="B22" s="115" t="s">
        <v>33</v>
      </c>
      <c r="C22" s="115" t="s">
        <v>209</v>
      </c>
      <c r="D22" s="130" t="s">
        <v>94</v>
      </c>
      <c r="E22" s="130" t="s">
        <v>174</v>
      </c>
      <c r="F22" s="117" t="s">
        <v>8</v>
      </c>
      <c r="G22" s="118"/>
      <c r="H22" s="118"/>
      <c r="I22" s="118"/>
      <c r="J22" s="118"/>
    </row>
    <row r="23" spans="1:10" ht="83.25" customHeight="1" x14ac:dyDescent="0.2">
      <c r="A23" s="259"/>
      <c r="B23" s="19" t="s">
        <v>34</v>
      </c>
      <c r="C23" s="19" t="s">
        <v>210</v>
      </c>
      <c r="D23" s="144" t="s">
        <v>95</v>
      </c>
      <c r="E23" s="144" t="s">
        <v>173</v>
      </c>
      <c r="F23" s="18" t="s">
        <v>8</v>
      </c>
      <c r="G23" s="114"/>
      <c r="H23" s="114"/>
      <c r="I23" s="114"/>
      <c r="J23" s="114"/>
    </row>
    <row r="24" spans="1:10" ht="29.25" customHeight="1" x14ac:dyDescent="0.2">
      <c r="A24" s="227" t="s">
        <v>35</v>
      </c>
      <c r="B24" s="227"/>
      <c r="C24" s="227"/>
      <c r="D24" s="227"/>
      <c r="E24" s="227"/>
      <c r="F24" s="227"/>
      <c r="G24" s="228"/>
      <c r="H24" s="228"/>
      <c r="I24" s="228"/>
      <c r="J24" s="228"/>
    </row>
    <row r="25" spans="1:10" ht="347.25" customHeight="1" x14ac:dyDescent="0.2">
      <c r="A25" s="244" t="s">
        <v>114</v>
      </c>
      <c r="B25" s="31" t="s">
        <v>36</v>
      </c>
      <c r="C25" s="31" t="s">
        <v>240</v>
      </c>
      <c r="D25" s="145" t="s">
        <v>308</v>
      </c>
      <c r="E25" s="145" t="s">
        <v>75</v>
      </c>
      <c r="F25" s="146" t="s">
        <v>96</v>
      </c>
      <c r="G25" s="95" t="s">
        <v>96</v>
      </c>
      <c r="H25" s="95" t="s">
        <v>96</v>
      </c>
      <c r="I25" s="95" t="s">
        <v>96</v>
      </c>
      <c r="J25" s="95" t="s">
        <v>96</v>
      </c>
    </row>
    <row r="26" spans="1:10" ht="346.5" customHeight="1" x14ac:dyDescent="0.2">
      <c r="A26" s="244"/>
      <c r="B26" s="22" t="s">
        <v>37</v>
      </c>
      <c r="C26" s="22" t="s">
        <v>241</v>
      </c>
      <c r="D26" s="97" t="s">
        <v>309</v>
      </c>
      <c r="E26" s="97" t="s">
        <v>76</v>
      </c>
      <c r="F26" s="24" t="s">
        <v>96</v>
      </c>
      <c r="G26" s="96" t="s">
        <v>96</v>
      </c>
      <c r="H26" s="96" t="s">
        <v>96</v>
      </c>
      <c r="I26" s="96" t="s">
        <v>96</v>
      </c>
      <c r="J26" s="96" t="s">
        <v>96</v>
      </c>
    </row>
    <row r="27" spans="1:10" ht="155.25" customHeight="1" x14ac:dyDescent="0.2">
      <c r="A27" s="244"/>
      <c r="B27" s="22" t="s">
        <v>38</v>
      </c>
      <c r="C27" s="22" t="s">
        <v>213</v>
      </c>
      <c r="D27" s="97" t="s">
        <v>77</v>
      </c>
      <c r="E27" s="97" t="s">
        <v>78</v>
      </c>
      <c r="F27" s="24" t="s">
        <v>8</v>
      </c>
      <c r="G27" s="96" t="s">
        <v>8</v>
      </c>
      <c r="H27" s="96" t="s">
        <v>8</v>
      </c>
      <c r="I27" s="96" t="s">
        <v>8</v>
      </c>
      <c r="J27" s="96" t="s">
        <v>8</v>
      </c>
    </row>
    <row r="28" spans="1:10" ht="227.25" customHeight="1" thickBot="1" x14ac:dyDescent="0.25">
      <c r="A28" s="245"/>
      <c r="B28" s="25" t="s">
        <v>39</v>
      </c>
      <c r="C28" s="25" t="s">
        <v>214</v>
      </c>
      <c r="D28" s="98" t="s">
        <v>79</v>
      </c>
      <c r="E28" s="98" t="s">
        <v>80</v>
      </c>
      <c r="F28" s="26" t="s">
        <v>8</v>
      </c>
      <c r="G28" s="123" t="s">
        <v>8</v>
      </c>
      <c r="H28" s="123" t="s">
        <v>8</v>
      </c>
      <c r="I28" s="123" t="s">
        <v>8</v>
      </c>
      <c r="J28" s="123" t="s">
        <v>8</v>
      </c>
    </row>
    <row r="29" spans="1:10" ht="183" customHeight="1" x14ac:dyDescent="0.2">
      <c r="A29" s="246" t="s">
        <v>115</v>
      </c>
      <c r="B29" s="115" t="s">
        <v>41</v>
      </c>
      <c r="C29" s="115" t="s">
        <v>215</v>
      </c>
      <c r="D29" s="116" t="s">
        <v>81</v>
      </c>
      <c r="E29" s="116" t="s">
        <v>82</v>
      </c>
      <c r="F29" s="117" t="s">
        <v>8</v>
      </c>
      <c r="G29" s="118" t="s">
        <v>8</v>
      </c>
      <c r="H29" s="118" t="s">
        <v>8</v>
      </c>
      <c r="I29" s="118" t="s">
        <v>8</v>
      </c>
      <c r="J29" s="118" t="s">
        <v>8</v>
      </c>
    </row>
    <row r="30" spans="1:10" ht="161.25" customHeight="1" x14ac:dyDescent="0.2">
      <c r="A30" s="247"/>
      <c r="B30" s="8" t="s">
        <v>42</v>
      </c>
      <c r="C30" s="8" t="s">
        <v>216</v>
      </c>
      <c r="D30" s="99" t="s">
        <v>83</v>
      </c>
      <c r="E30" s="99" t="s">
        <v>84</v>
      </c>
      <c r="F30" s="7" t="s">
        <v>8</v>
      </c>
      <c r="G30" s="96" t="s">
        <v>8</v>
      </c>
      <c r="H30" s="96" t="s">
        <v>8</v>
      </c>
      <c r="I30" s="96" t="s">
        <v>8</v>
      </c>
      <c r="J30" s="96" t="s">
        <v>8</v>
      </c>
    </row>
    <row r="31" spans="1:10" ht="170.25" customHeight="1" thickBot="1" x14ac:dyDescent="0.25">
      <c r="A31" s="248"/>
      <c r="B31" s="28" t="s">
        <v>43</v>
      </c>
      <c r="C31" s="28" t="s">
        <v>217</v>
      </c>
      <c r="D31" s="100" t="s">
        <v>85</v>
      </c>
      <c r="E31" s="100" t="s">
        <v>86</v>
      </c>
      <c r="F31" s="27" t="s">
        <v>8</v>
      </c>
      <c r="G31" s="123" t="s">
        <v>8</v>
      </c>
      <c r="H31" s="123" t="s">
        <v>8</v>
      </c>
      <c r="I31" s="123" t="s">
        <v>8</v>
      </c>
      <c r="J31" s="123" t="s">
        <v>8</v>
      </c>
    </row>
    <row r="32" spans="1:10" ht="159.75" customHeight="1" x14ac:dyDescent="0.2">
      <c r="A32" s="249" t="s">
        <v>116</v>
      </c>
      <c r="B32" s="131" t="s">
        <v>45</v>
      </c>
      <c r="C32" s="131" t="s">
        <v>218</v>
      </c>
      <c r="D32" s="122" t="s">
        <v>87</v>
      </c>
      <c r="E32" s="122" t="s">
        <v>88</v>
      </c>
      <c r="F32" s="120" t="s">
        <v>8</v>
      </c>
      <c r="G32" s="118" t="s">
        <v>8</v>
      </c>
      <c r="H32" s="118" t="s">
        <v>8</v>
      </c>
      <c r="I32" s="118" t="s">
        <v>8</v>
      </c>
      <c r="J32" s="118" t="s">
        <v>8</v>
      </c>
    </row>
    <row r="33" spans="1:10" ht="139.5" customHeight="1" thickBot="1" x14ac:dyDescent="0.25">
      <c r="A33" s="250"/>
      <c r="B33" s="25" t="s">
        <v>46</v>
      </c>
      <c r="C33" s="25" t="s">
        <v>219</v>
      </c>
      <c r="D33" s="98" t="s">
        <v>89</v>
      </c>
      <c r="E33" s="98" t="s">
        <v>88</v>
      </c>
      <c r="F33" s="26" t="s">
        <v>8</v>
      </c>
      <c r="G33" s="123" t="s">
        <v>8</v>
      </c>
      <c r="H33" s="123" t="s">
        <v>8</v>
      </c>
      <c r="I33" s="123" t="s">
        <v>8</v>
      </c>
      <c r="J33" s="123" t="s">
        <v>8</v>
      </c>
    </row>
    <row r="34" spans="1:10" ht="13.5" thickBot="1" x14ac:dyDescent="0.25">
      <c r="A34" s="260" t="s">
        <v>184</v>
      </c>
      <c r="B34" s="261"/>
      <c r="C34" s="261"/>
      <c r="D34" s="261"/>
      <c r="E34" s="262"/>
      <c r="F34" s="20">
        <f t="shared" ref="F34" si="0">COUNTIF(F4:F33,"*")</f>
        <v>27</v>
      </c>
      <c r="G34" s="20">
        <f t="shared" ref="G34:H34" si="1">COUNTIF(G4:G33,"*")</f>
        <v>27</v>
      </c>
      <c r="H34" s="20">
        <f t="shared" si="1"/>
        <v>27</v>
      </c>
      <c r="I34" s="20">
        <f t="shared" ref="I34:J34" si="2">COUNTIF(I4:I33,"*")</f>
        <v>27</v>
      </c>
      <c r="J34" s="20">
        <f t="shared" si="2"/>
        <v>27</v>
      </c>
    </row>
    <row r="36" spans="1:10" ht="23.25" x14ac:dyDescent="0.35">
      <c r="A36" s="229" t="s">
        <v>162</v>
      </c>
      <c r="B36" s="230"/>
      <c r="C36" s="230"/>
      <c r="D36" s="230"/>
      <c r="E36" s="231"/>
      <c r="F36" s="133"/>
    </row>
    <row r="37" spans="1:10" ht="18.75" x14ac:dyDescent="0.2">
      <c r="A37" s="36" t="s">
        <v>164</v>
      </c>
      <c r="B37" s="235" t="s">
        <v>126</v>
      </c>
      <c r="C37" s="236"/>
      <c r="D37" s="236"/>
      <c r="E37" s="237"/>
      <c r="F37" s="134"/>
    </row>
    <row r="38" spans="1:10" ht="55.5" customHeight="1" x14ac:dyDescent="0.2">
      <c r="A38" s="38" t="s">
        <v>127</v>
      </c>
      <c r="B38" s="251" t="s">
        <v>128</v>
      </c>
      <c r="C38" s="233"/>
      <c r="D38" s="233"/>
      <c r="E38" s="234"/>
      <c r="F38" s="132"/>
    </row>
    <row r="39" spans="1:10" ht="68.099999999999994" customHeight="1" x14ac:dyDescent="0.2">
      <c r="A39" s="39" t="s">
        <v>129</v>
      </c>
      <c r="B39" s="232" t="s">
        <v>130</v>
      </c>
      <c r="C39" s="233"/>
      <c r="D39" s="233"/>
      <c r="E39" s="234"/>
      <c r="F39" s="132"/>
    </row>
    <row r="40" spans="1:10" ht="47.1" customHeight="1" x14ac:dyDescent="0.2">
      <c r="A40" s="39" t="s">
        <v>131</v>
      </c>
      <c r="B40" s="232" t="s">
        <v>132</v>
      </c>
      <c r="C40" s="233"/>
      <c r="D40" s="233"/>
      <c r="E40" s="234"/>
      <c r="F40" s="132"/>
    </row>
    <row r="41" spans="1:10" ht="65.099999999999994" customHeight="1" x14ac:dyDescent="0.2">
      <c r="A41" s="39" t="s">
        <v>133</v>
      </c>
      <c r="B41" s="232" t="s">
        <v>134</v>
      </c>
      <c r="C41" s="233"/>
      <c r="D41" s="233"/>
      <c r="E41" s="234"/>
      <c r="F41" s="132"/>
    </row>
    <row r="42" spans="1:10" ht="59.1" customHeight="1" x14ac:dyDescent="0.2">
      <c r="A42" s="39" t="s">
        <v>135</v>
      </c>
      <c r="B42" s="232" t="s">
        <v>136</v>
      </c>
      <c r="C42" s="233"/>
      <c r="D42" s="233"/>
      <c r="E42" s="234"/>
      <c r="F42" s="132"/>
    </row>
    <row r="43" spans="1:10" ht="87.6" customHeight="1" x14ac:dyDescent="0.2">
      <c r="A43" s="39" t="s">
        <v>137</v>
      </c>
      <c r="B43" s="232" t="s">
        <v>138</v>
      </c>
      <c r="C43" s="233"/>
      <c r="D43" s="233"/>
      <c r="E43" s="234"/>
      <c r="F43" s="132"/>
    </row>
    <row r="44" spans="1:10" ht="50.1" customHeight="1" x14ac:dyDescent="0.2">
      <c r="A44" s="39" t="s">
        <v>139</v>
      </c>
      <c r="B44" s="232" t="s">
        <v>140</v>
      </c>
      <c r="C44" s="233"/>
      <c r="D44" s="233"/>
      <c r="E44" s="234"/>
      <c r="F44" s="132"/>
    </row>
    <row r="45" spans="1:10" ht="57.95" customHeight="1" x14ac:dyDescent="0.2">
      <c r="A45" s="39" t="s">
        <v>141</v>
      </c>
      <c r="B45" s="232" t="s">
        <v>142</v>
      </c>
      <c r="C45" s="233"/>
      <c r="D45" s="233"/>
      <c r="E45" s="234"/>
      <c r="F45" s="132"/>
    </row>
    <row r="46" spans="1:10" ht="72" customHeight="1" x14ac:dyDescent="0.2">
      <c r="A46" s="39" t="s">
        <v>143</v>
      </c>
      <c r="B46" s="232" t="s">
        <v>144</v>
      </c>
      <c r="C46" s="233"/>
      <c r="D46" s="233"/>
      <c r="E46" s="234"/>
      <c r="F46" s="132"/>
    </row>
    <row r="47" spans="1:10" ht="35.450000000000003" customHeight="1" x14ac:dyDescent="0.2">
      <c r="A47" s="39" t="s">
        <v>145</v>
      </c>
      <c r="B47" s="232" t="s">
        <v>146</v>
      </c>
      <c r="C47" s="233"/>
      <c r="D47" s="233"/>
      <c r="E47" s="234"/>
      <c r="F47" s="132"/>
    </row>
    <row r="48" spans="1:10" ht="69.95" customHeight="1" x14ac:dyDescent="0.2">
      <c r="A48" s="39" t="s">
        <v>147</v>
      </c>
      <c r="B48" s="232" t="s">
        <v>148</v>
      </c>
      <c r="C48" s="233"/>
      <c r="D48" s="233"/>
      <c r="E48" s="234"/>
      <c r="F48" s="132"/>
    </row>
    <row r="49" spans="1:6" ht="80.45" customHeight="1" x14ac:dyDescent="0.2">
      <c r="A49" s="39" t="s">
        <v>149</v>
      </c>
      <c r="B49" s="232" t="s">
        <v>167</v>
      </c>
      <c r="C49" s="233"/>
      <c r="D49" s="233"/>
      <c r="E49" s="234"/>
      <c r="F49" s="132"/>
    </row>
    <row r="50" spans="1:6" ht="77.099999999999994" customHeight="1" x14ac:dyDescent="0.2">
      <c r="A50" s="39" t="s">
        <v>150</v>
      </c>
      <c r="B50" s="232" t="s">
        <v>151</v>
      </c>
      <c r="C50" s="233"/>
      <c r="D50" s="233"/>
      <c r="E50" s="234"/>
      <c r="F50" s="132"/>
    </row>
    <row r="51" spans="1:6" ht="95.1" customHeight="1" x14ac:dyDescent="0.2">
      <c r="A51" s="39" t="s">
        <v>152</v>
      </c>
      <c r="B51" s="232" t="s">
        <v>153</v>
      </c>
      <c r="C51" s="233"/>
      <c r="D51" s="233"/>
      <c r="E51" s="234"/>
      <c r="F51" s="132"/>
    </row>
    <row r="52" spans="1:6" x14ac:dyDescent="0.2">
      <c r="A52" s="34"/>
      <c r="D52" s="21"/>
      <c r="E52" s="21"/>
      <c r="F52" s="135"/>
    </row>
    <row r="53" spans="1:6" ht="23.25" x14ac:dyDescent="0.35">
      <c r="A53" s="222" t="s">
        <v>163</v>
      </c>
      <c r="B53" s="223"/>
      <c r="C53" s="223"/>
      <c r="D53" s="223"/>
      <c r="E53" s="223"/>
      <c r="F53" s="136"/>
    </row>
    <row r="54" spans="1:6" ht="36" customHeight="1" x14ac:dyDescent="0.2">
      <c r="A54" s="265" t="s">
        <v>160</v>
      </c>
      <c r="B54" s="237"/>
      <c r="C54" s="265" t="s">
        <v>48</v>
      </c>
      <c r="D54" s="236"/>
      <c r="E54" s="237"/>
      <c r="F54" s="137"/>
    </row>
    <row r="55" spans="1:6" ht="30" customHeight="1" x14ac:dyDescent="0.2">
      <c r="A55" s="238" t="s">
        <v>49</v>
      </c>
      <c r="B55" s="239"/>
      <c r="C55" s="266" t="s">
        <v>157</v>
      </c>
      <c r="D55" s="233"/>
      <c r="E55" s="234"/>
      <c r="F55" s="138"/>
    </row>
    <row r="56" spans="1:6" ht="27.75" customHeight="1" x14ac:dyDescent="0.2">
      <c r="A56" s="238" t="s">
        <v>0</v>
      </c>
      <c r="B56" s="239"/>
      <c r="C56" s="266" t="s">
        <v>158</v>
      </c>
      <c r="D56" s="233"/>
      <c r="E56" s="234"/>
      <c r="F56" s="138"/>
    </row>
    <row r="57" spans="1:6" ht="51" customHeight="1" x14ac:dyDescent="0.2">
      <c r="A57" s="238" t="s">
        <v>155</v>
      </c>
      <c r="B57" s="239"/>
      <c r="C57" s="266" t="s">
        <v>161</v>
      </c>
      <c r="D57" s="233"/>
      <c r="E57" s="234"/>
      <c r="F57" s="139"/>
    </row>
    <row r="58" spans="1:6" ht="25.5" customHeight="1" x14ac:dyDescent="0.2">
      <c r="A58" s="238" t="s">
        <v>156</v>
      </c>
      <c r="B58" s="239"/>
      <c r="C58" s="266" t="s">
        <v>159</v>
      </c>
      <c r="D58" s="233"/>
      <c r="E58" s="234"/>
      <c r="F58" s="139"/>
    </row>
    <row r="59" spans="1:6" ht="87" customHeight="1" x14ac:dyDescent="0.2">
      <c r="A59" s="238" t="s">
        <v>324</v>
      </c>
      <c r="B59" s="239"/>
      <c r="C59" s="266" t="s">
        <v>297</v>
      </c>
      <c r="D59" s="233"/>
      <c r="E59" s="234"/>
      <c r="F59" s="139"/>
    </row>
    <row r="60" spans="1:6" ht="72" customHeight="1" x14ac:dyDescent="0.2">
      <c r="A60" s="238" t="s">
        <v>325</v>
      </c>
      <c r="B60" s="239"/>
      <c r="C60" s="266" t="s">
        <v>298</v>
      </c>
      <c r="D60" s="233"/>
      <c r="E60" s="234"/>
      <c r="F60" s="139"/>
    </row>
    <row r="61" spans="1:6" ht="80.25" customHeight="1" x14ac:dyDescent="0.2">
      <c r="A61" s="238" t="s">
        <v>326</v>
      </c>
      <c r="B61" s="239"/>
      <c r="C61" s="266" t="s">
        <v>296</v>
      </c>
      <c r="D61" s="233"/>
      <c r="E61" s="234"/>
      <c r="F61" s="139"/>
    </row>
    <row r="62" spans="1:6" ht="76.5" customHeight="1" x14ac:dyDescent="0.2">
      <c r="A62" s="238" t="s">
        <v>327</v>
      </c>
      <c r="B62" s="239"/>
      <c r="C62" s="266" t="s">
        <v>299</v>
      </c>
      <c r="D62" s="233"/>
      <c r="E62" s="234"/>
      <c r="F62" s="139"/>
    </row>
    <row r="63" spans="1:6" ht="26.25" customHeight="1" x14ac:dyDescent="0.2">
      <c r="A63" s="238" t="s">
        <v>287</v>
      </c>
      <c r="B63" s="239"/>
      <c r="C63" s="266" t="s">
        <v>295</v>
      </c>
      <c r="D63" s="233"/>
      <c r="E63" s="234"/>
      <c r="F63" s="139"/>
    </row>
    <row r="64" spans="1:6" ht="26.25" customHeight="1" x14ac:dyDescent="0.2">
      <c r="A64" s="263" t="s">
        <v>286</v>
      </c>
      <c r="B64" s="264"/>
      <c r="C64" s="266" t="s">
        <v>154</v>
      </c>
      <c r="D64" s="233"/>
      <c r="E64" s="234"/>
      <c r="F64" s="139"/>
    </row>
    <row r="65" spans="1:6" x14ac:dyDescent="0.2">
      <c r="A65" s="14"/>
      <c r="B65" s="14"/>
      <c r="C65" s="14"/>
      <c r="D65" s="14"/>
    </row>
    <row r="66" spans="1:6" ht="23.25" x14ac:dyDescent="0.35">
      <c r="A66" s="222" t="s">
        <v>166</v>
      </c>
      <c r="B66" s="223"/>
      <c r="C66" s="223"/>
      <c r="D66" s="223"/>
      <c r="E66" s="223"/>
      <c r="F66" s="136"/>
    </row>
    <row r="67" spans="1:6" ht="18.75" x14ac:dyDescent="0.2">
      <c r="A67" s="37" t="s">
        <v>47</v>
      </c>
      <c r="B67" s="37" t="s">
        <v>165</v>
      </c>
      <c r="C67" s="224" t="s">
        <v>48</v>
      </c>
      <c r="D67" s="225"/>
      <c r="E67" s="225"/>
      <c r="F67" s="140"/>
    </row>
    <row r="68" spans="1:6" ht="74.25" customHeight="1" x14ac:dyDescent="0.2">
      <c r="A68" s="143">
        <v>45</v>
      </c>
      <c r="B68" s="7" t="s">
        <v>316</v>
      </c>
      <c r="C68" s="220" t="s">
        <v>317</v>
      </c>
      <c r="D68" s="221"/>
      <c r="E68" s="221"/>
    </row>
    <row r="69" spans="1:6" ht="74.25" customHeight="1" x14ac:dyDescent="0.2">
      <c r="A69" s="143">
        <v>63</v>
      </c>
      <c r="B69" s="7" t="s">
        <v>318</v>
      </c>
      <c r="C69" s="220" t="s">
        <v>319</v>
      </c>
      <c r="D69" s="221"/>
      <c r="E69" s="221"/>
    </row>
    <row r="70" spans="1:6" ht="74.25" customHeight="1" x14ac:dyDescent="0.2">
      <c r="A70" s="143">
        <v>65</v>
      </c>
      <c r="B70" s="7" t="s">
        <v>320</v>
      </c>
      <c r="C70" s="226" t="s">
        <v>321</v>
      </c>
      <c r="D70" s="221"/>
      <c r="E70" s="221"/>
    </row>
    <row r="71" spans="1:6" ht="74.25" customHeight="1" x14ac:dyDescent="0.2">
      <c r="A71" s="143">
        <v>66</v>
      </c>
      <c r="B71" s="7" t="s">
        <v>322</v>
      </c>
      <c r="C71" s="220" t="s">
        <v>323</v>
      </c>
      <c r="D71" s="221"/>
      <c r="E71" s="221"/>
    </row>
  </sheetData>
  <mergeCells count="57">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J1"/>
    <mergeCell ref="A3:J3"/>
    <mergeCell ref="A25:A28"/>
    <mergeCell ref="A29:A31"/>
    <mergeCell ref="A32:A33"/>
    <mergeCell ref="B38:E38"/>
    <mergeCell ref="B39:E39"/>
    <mergeCell ref="B40:E40"/>
    <mergeCell ref="B41:E41"/>
    <mergeCell ref="A4:A8"/>
    <mergeCell ref="A9:A14"/>
    <mergeCell ref="A15:A18"/>
    <mergeCell ref="A20:A21"/>
    <mergeCell ref="A22:A23"/>
    <mergeCell ref="A34:E34"/>
    <mergeCell ref="A24:J24"/>
    <mergeCell ref="A36:E36"/>
    <mergeCell ref="A53:E53"/>
    <mergeCell ref="B48:E48"/>
    <mergeCell ref="B49:E49"/>
    <mergeCell ref="B50:E50"/>
    <mergeCell ref="B51:E51"/>
    <mergeCell ref="B37:E37"/>
    <mergeCell ref="B42:E42"/>
    <mergeCell ref="B43:E43"/>
    <mergeCell ref="B44:E44"/>
    <mergeCell ref="B45:E45"/>
    <mergeCell ref="B46:E46"/>
    <mergeCell ref="B47:E47"/>
    <mergeCell ref="C71:E71"/>
    <mergeCell ref="A66:E66"/>
    <mergeCell ref="C67:E67"/>
    <mergeCell ref="C68:E68"/>
    <mergeCell ref="C69:E69"/>
    <mergeCell ref="C70:E70"/>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